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EstaPastaDeTrabalho"/>
  <bookViews>
    <workbookView xWindow="-105" yWindow="-105" windowWidth="20730" windowHeight="1176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CPS!$A$3:$K$2203</definedName>
    <definedName name="_xlnm._FilterDatabase" localSheetId="6">'M. LOCAL'!$A$3:$G$14</definedName>
    <definedName name="A">[1]SEINFRA!$B:$G</definedName>
    <definedName name="AJU" localSheetId="0">CPS!#REF!</definedName>
    <definedName name="AJU" localSheetId="6">#NAME?</definedName>
    <definedName name="_xlnm.Print_Area" localSheetId="0">CPS!$B$2:$H$2209</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5621"/>
</workbook>
</file>

<file path=xl/calcChain.xml><?xml version="1.0" encoding="utf-8"?>
<calcChain xmlns="http://schemas.openxmlformats.org/spreadsheetml/2006/main">
  <c r="H2086" i="1" l="1"/>
  <c r="K2203" i="1" l="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K2173" i="1"/>
  <c r="K2172" i="1"/>
  <c r="I2202" i="1"/>
  <c r="B2196" i="1"/>
  <c r="I2194" i="1"/>
  <c r="B2188" i="1"/>
  <c r="I2186" i="1"/>
  <c r="B2180" i="1"/>
  <c r="I2178" i="1"/>
  <c r="B2172" i="1"/>
  <c r="B2185" i="1"/>
  <c r="F2201" i="1"/>
  <c r="B2199" i="1"/>
  <c r="F2185" i="1"/>
  <c r="G2192" i="1"/>
  <c r="G2191" i="1"/>
  <c r="G2199" i="1"/>
  <c r="G2185" i="1"/>
  <c r="G2175" i="1"/>
  <c r="G2176" i="1"/>
  <c r="G2177" i="1"/>
  <c r="F2192" i="1"/>
  <c r="B2183" i="1"/>
  <c r="G2183" i="1"/>
  <c r="B2175" i="1"/>
  <c r="F2175" i="1"/>
  <c r="F2176" i="1"/>
  <c r="G2200" i="1"/>
  <c r="F2184" i="1"/>
  <c r="F2177" i="1"/>
  <c r="B2177" i="1"/>
  <c r="F2191" i="1"/>
  <c r="B2192" i="1"/>
  <c r="F2200" i="1"/>
  <c r="F2199" i="1"/>
  <c r="B2193" i="1"/>
  <c r="F2183" i="1"/>
  <c r="G2193" i="1"/>
  <c r="B2200" i="1"/>
  <c r="B2201" i="1"/>
  <c r="B2191" i="1"/>
  <c r="B2176" i="1"/>
  <c r="G2184" i="1"/>
  <c r="F2193" i="1"/>
  <c r="B2184" i="1"/>
  <c r="G2201" i="1"/>
  <c r="H2199" i="1" l="1"/>
  <c r="H2200" i="1"/>
  <c r="H2201" i="1"/>
  <c r="H2193" i="1"/>
  <c r="H2191" i="1"/>
  <c r="H2192" i="1"/>
  <c r="H2185" i="1"/>
  <c r="H2184" i="1"/>
  <c r="H2183" i="1"/>
  <c r="H2176" i="1"/>
  <c r="H2175" i="1"/>
  <c r="H2177"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K2148" i="1"/>
  <c r="K2147" i="1"/>
  <c r="I2170" i="1"/>
  <c r="B2164" i="1"/>
  <c r="I2162" i="1"/>
  <c r="E2159" i="1"/>
  <c r="B2155" i="1"/>
  <c r="K2146" i="1"/>
  <c r="I2153" i="1"/>
  <c r="B2147" i="1"/>
  <c r="G2167" i="1"/>
  <c r="G2158" i="1"/>
  <c r="G2159" i="1"/>
  <c r="B2151" i="1"/>
  <c r="B2160" i="1"/>
  <c r="F2158" i="1"/>
  <c r="G2161" i="1"/>
  <c r="G2168" i="1"/>
  <c r="B2161" i="1"/>
  <c r="G2160" i="1"/>
  <c r="F2169" i="1"/>
  <c r="F2161" i="1"/>
  <c r="F2152" i="1"/>
  <c r="F2151" i="1"/>
  <c r="B2159" i="1"/>
  <c r="F2160" i="1"/>
  <c r="F2159" i="1"/>
  <c r="F2167" i="1"/>
  <c r="F2168" i="1"/>
  <c r="B2152" i="1"/>
  <c r="B2168" i="1"/>
  <c r="B2167" i="1"/>
  <c r="G2152" i="1"/>
  <c r="G2151" i="1"/>
  <c r="G2169" i="1"/>
  <c r="B2158" i="1"/>
  <c r="B2169" i="1"/>
  <c r="B2150" i="1"/>
  <c r="F2150" i="1"/>
  <c r="G2150" i="1"/>
  <c r="H2202" i="1" l="1"/>
  <c r="H2194" i="1"/>
  <c r="J2194" i="1" s="1"/>
  <c r="H2186" i="1"/>
  <c r="A2186" i="1" s="1"/>
  <c r="H2178" i="1"/>
  <c r="H2167" i="1"/>
  <c r="H2168" i="1"/>
  <c r="H2169" i="1"/>
  <c r="H2160" i="1"/>
  <c r="H2158" i="1"/>
  <c r="H2161" i="1"/>
  <c r="H2159" i="1"/>
  <c r="H2150" i="1"/>
  <c r="H2151" i="1"/>
  <c r="H2152" i="1"/>
  <c r="K2033" i="1"/>
  <c r="K2042" i="1"/>
  <c r="K2050" i="1"/>
  <c r="K2058" i="1"/>
  <c r="K2066" i="1"/>
  <c r="K2074" i="1"/>
  <c r="K2082" i="1"/>
  <c r="K2090" i="1"/>
  <c r="K2098" i="1"/>
  <c r="K2106" i="1"/>
  <c r="K2114" i="1"/>
  <c r="K2122" i="1"/>
  <c r="K2130" i="1"/>
  <c r="K2138" i="1"/>
  <c r="K2145" i="1"/>
  <c r="K2144" i="1"/>
  <c r="K2143" i="1"/>
  <c r="K2142" i="1"/>
  <c r="K2141" i="1"/>
  <c r="K2140" i="1"/>
  <c r="K2139" i="1"/>
  <c r="K2137" i="1"/>
  <c r="K2136" i="1"/>
  <c r="K2135" i="1"/>
  <c r="K2134" i="1"/>
  <c r="K2133" i="1"/>
  <c r="K2132" i="1"/>
  <c r="K2131" i="1"/>
  <c r="I2145" i="1"/>
  <c r="E2144" i="1"/>
  <c r="E2143" i="1"/>
  <c r="E2142" i="1"/>
  <c r="B2139" i="1"/>
  <c r="I2137" i="1"/>
  <c r="E2136" i="1"/>
  <c r="E2135" i="1"/>
  <c r="E2134" i="1"/>
  <c r="B2131" i="1"/>
  <c r="F2143" i="1"/>
  <c r="B2144" i="1"/>
  <c r="G2143" i="1"/>
  <c r="F2144" i="1"/>
  <c r="F2136" i="1"/>
  <c r="G2144" i="1"/>
  <c r="G2142" i="1"/>
  <c r="F2134" i="1"/>
  <c r="B2134" i="1"/>
  <c r="F2142" i="1"/>
  <c r="G2136" i="1"/>
  <c r="G2135" i="1"/>
  <c r="B2143" i="1"/>
  <c r="G2134" i="1"/>
  <c r="F2135" i="1"/>
  <c r="B2135" i="1"/>
  <c r="B2142" i="1"/>
  <c r="B2136" i="1"/>
  <c r="A2202" i="1" l="1"/>
  <c r="J2202" i="1"/>
  <c r="A2194" i="1"/>
  <c r="J2186" i="1"/>
  <c r="A2178" i="1"/>
  <c r="J2178" i="1"/>
  <c r="H2170" i="1"/>
  <c r="H2162" i="1"/>
  <c r="H2153" i="1"/>
  <c r="H2143" i="1"/>
  <c r="H2142" i="1"/>
  <c r="H2144" i="1"/>
  <c r="H2135" i="1"/>
  <c r="H2134" i="1"/>
  <c r="H2136" i="1"/>
  <c r="K2129" i="1"/>
  <c r="K2128" i="1"/>
  <c r="K2127" i="1"/>
  <c r="K2126" i="1"/>
  <c r="K2125" i="1"/>
  <c r="K2124" i="1"/>
  <c r="K2123" i="1"/>
  <c r="I2129" i="1"/>
  <c r="B2123" i="1"/>
  <c r="G2126" i="1"/>
  <c r="F2126" i="1"/>
  <c r="F2127" i="1"/>
  <c r="G2127" i="1"/>
  <c r="B2127" i="1"/>
  <c r="F2128" i="1"/>
  <c r="G2128" i="1"/>
  <c r="B2126" i="1"/>
  <c r="B2128" i="1"/>
  <c r="A2170" i="1" l="1"/>
  <c r="J2170" i="1"/>
  <c r="A2162" i="1"/>
  <c r="J2162" i="1"/>
  <c r="A2153" i="1"/>
  <c r="J2153" i="1"/>
  <c r="H2145" i="1"/>
  <c r="J2145" i="1" s="1"/>
  <c r="H2137" i="1"/>
  <c r="J2137" i="1" s="1"/>
  <c r="H2128" i="1"/>
  <c r="H2126" i="1"/>
  <c r="H2127" i="1"/>
  <c r="K2073" i="1"/>
  <c r="K2072" i="1"/>
  <c r="K2071" i="1"/>
  <c r="K2070" i="1"/>
  <c r="K2069" i="1"/>
  <c r="K2068" i="1"/>
  <c r="K2089" i="1"/>
  <c r="K2088" i="1"/>
  <c r="K2087" i="1"/>
  <c r="K2086" i="1"/>
  <c r="K2085" i="1"/>
  <c r="K2084" i="1"/>
  <c r="K2083" i="1"/>
  <c r="K2121" i="1"/>
  <c r="K2120" i="1"/>
  <c r="K2119" i="1"/>
  <c r="K2118" i="1"/>
  <c r="K2117" i="1"/>
  <c r="K2116" i="1"/>
  <c r="K2115" i="1"/>
  <c r="K2113" i="1"/>
  <c r="K2112" i="1"/>
  <c r="K2111" i="1"/>
  <c r="K2110" i="1"/>
  <c r="K2109" i="1"/>
  <c r="K2108" i="1"/>
  <c r="K2107" i="1"/>
  <c r="K2105" i="1"/>
  <c r="K2104" i="1"/>
  <c r="K2103" i="1"/>
  <c r="K2102" i="1"/>
  <c r="K2101" i="1"/>
  <c r="K2100" i="1"/>
  <c r="K2099" i="1"/>
  <c r="B2115" i="1"/>
  <c r="I2121" i="1"/>
  <c r="I2113" i="1"/>
  <c r="B2107" i="1"/>
  <c r="I2105" i="1"/>
  <c r="B2099" i="1"/>
  <c r="K2097" i="1"/>
  <c r="K2096" i="1"/>
  <c r="K2095" i="1"/>
  <c r="K2094" i="1"/>
  <c r="K2093" i="1"/>
  <c r="K2092" i="1"/>
  <c r="K2091" i="1"/>
  <c r="I2097" i="1"/>
  <c r="B2091" i="1"/>
  <c r="B2112" i="1"/>
  <c r="G2096" i="1"/>
  <c r="F2096" i="1"/>
  <c r="B2096" i="1"/>
  <c r="B2120" i="1"/>
  <c r="F2118" i="1"/>
  <c r="F2104" i="1"/>
  <c r="F2095" i="1"/>
  <c r="G2119" i="1"/>
  <c r="B2104" i="1"/>
  <c r="G2102" i="1"/>
  <c r="F2094" i="1"/>
  <c r="B2102" i="1"/>
  <c r="F2111" i="1"/>
  <c r="F2112" i="1"/>
  <c r="G2104" i="1"/>
  <c r="F2120" i="1"/>
  <c r="B2094" i="1"/>
  <c r="B2110" i="1"/>
  <c r="G2111" i="1"/>
  <c r="B2095" i="1"/>
  <c r="F2119" i="1"/>
  <c r="G2110" i="1"/>
  <c r="G2095" i="1"/>
  <c r="G2103" i="1"/>
  <c r="G2094" i="1"/>
  <c r="B2119" i="1"/>
  <c r="G2118" i="1"/>
  <c r="F2103" i="1"/>
  <c r="B2118" i="1"/>
  <c r="G2112" i="1"/>
  <c r="B2111" i="1"/>
  <c r="F2110" i="1"/>
  <c r="F2102" i="1"/>
  <c r="B2103" i="1"/>
  <c r="G2120" i="1"/>
  <c r="H2129" i="1" l="1"/>
  <c r="H2119" i="1"/>
  <c r="H2118" i="1"/>
  <c r="H2120" i="1"/>
  <c r="H2110" i="1"/>
  <c r="H2112" i="1"/>
  <c r="H2111" i="1"/>
  <c r="H2102" i="1"/>
  <c r="H2104" i="1"/>
  <c r="H2103" i="1"/>
  <c r="H2094" i="1"/>
  <c r="H2096" i="1"/>
  <c r="H2095" i="1"/>
  <c r="I2089" i="1"/>
  <c r="B2083" i="1"/>
  <c r="K2081" i="1"/>
  <c r="K2076" i="1"/>
  <c r="K2077" i="1"/>
  <c r="K2078" i="1"/>
  <c r="K2079" i="1"/>
  <c r="K2080" i="1"/>
  <c r="K2075" i="1"/>
  <c r="I2081" i="1"/>
  <c r="B2075" i="1"/>
  <c r="B2087" i="1"/>
  <c r="B2088" i="1"/>
  <c r="B2078" i="1"/>
  <c r="F2087" i="1"/>
  <c r="F2088" i="1"/>
  <c r="G2080" i="1"/>
  <c r="G2088" i="1"/>
  <c r="G2079" i="1"/>
  <c r="B2080" i="1"/>
  <c r="F2078" i="1"/>
  <c r="G2087" i="1"/>
  <c r="B2079" i="1"/>
  <c r="F2079" i="1"/>
  <c r="G2078" i="1"/>
  <c r="F2080" i="1"/>
  <c r="A2129" i="1" l="1"/>
  <c r="J2129" i="1"/>
  <c r="H2121" i="1"/>
  <c r="H2113" i="1"/>
  <c r="H2105" i="1"/>
  <c r="H2097" i="1"/>
  <c r="H2087" i="1"/>
  <c r="H2088" i="1"/>
  <c r="H2080" i="1"/>
  <c r="H2078" i="1"/>
  <c r="H2079" i="1"/>
  <c r="K2067" i="1"/>
  <c r="I2073" i="1"/>
  <c r="B2067" i="1"/>
  <c r="F2071" i="1"/>
  <c r="F2070" i="1"/>
  <c r="G2070" i="1"/>
  <c r="B2072" i="1"/>
  <c r="B2071" i="1"/>
  <c r="B2070" i="1"/>
  <c r="F2072" i="1"/>
  <c r="G2072" i="1"/>
  <c r="G2071" i="1"/>
  <c r="H2089" i="1" l="1"/>
  <c r="J2121" i="1"/>
  <c r="A2121" i="1"/>
  <c r="A2113" i="1"/>
  <c r="J2113" i="1"/>
  <c r="A2105" i="1"/>
  <c r="J2105" i="1"/>
  <c r="A2097" i="1"/>
  <c r="J2097" i="1"/>
  <c r="H2081" i="1"/>
  <c r="H2070" i="1"/>
  <c r="H2072" i="1"/>
  <c r="H2071" i="1"/>
  <c r="K2060" i="1"/>
  <c r="K2061" i="1"/>
  <c r="K2062" i="1"/>
  <c r="K2063" i="1"/>
  <c r="K2064" i="1"/>
  <c r="K2065" i="1"/>
  <c r="K2059" i="1"/>
  <c r="I2065" i="1"/>
  <c r="B2059" i="1"/>
  <c r="K2052" i="1"/>
  <c r="K2053" i="1"/>
  <c r="K2054" i="1"/>
  <c r="K2055" i="1"/>
  <c r="K2056" i="1"/>
  <c r="K2057" i="1"/>
  <c r="K2051" i="1"/>
  <c r="I2057" i="1"/>
  <c r="B2051" i="1"/>
  <c r="K2044" i="1"/>
  <c r="K2045" i="1"/>
  <c r="K2046" i="1"/>
  <c r="K2047" i="1"/>
  <c r="K2048" i="1"/>
  <c r="K2049" i="1"/>
  <c r="K2043" i="1"/>
  <c r="I2049" i="1"/>
  <c r="B2043" i="1"/>
  <c r="K2035" i="1"/>
  <c r="K2036" i="1"/>
  <c r="K2037" i="1"/>
  <c r="K2038" i="1"/>
  <c r="K2039" i="1"/>
  <c r="K2040" i="1"/>
  <c r="K2041" i="1"/>
  <c r="K2034" i="1"/>
  <c r="I2041" i="1"/>
  <c r="E2038" i="1"/>
  <c r="B2034" i="1"/>
  <c r="B2064" i="1"/>
  <c r="G2047" i="1"/>
  <c r="G2048" i="1"/>
  <c r="G2040" i="1"/>
  <c r="B2055" i="1"/>
  <c r="F2039" i="1"/>
  <c r="G2064" i="1"/>
  <c r="F2037" i="1"/>
  <c r="F2062" i="1"/>
  <c r="F2055" i="1"/>
  <c r="B2063" i="1"/>
  <c r="B2039" i="1"/>
  <c r="B2046" i="1"/>
  <c r="F2046" i="1"/>
  <c r="G2055" i="1"/>
  <c r="B2062" i="1"/>
  <c r="B2048" i="1"/>
  <c r="F2063" i="1"/>
  <c r="G2056" i="1"/>
  <c r="F2040" i="1"/>
  <c r="B2040" i="1"/>
  <c r="G2039" i="1"/>
  <c r="G2038" i="1"/>
  <c r="F2064" i="1"/>
  <c r="B2037" i="1"/>
  <c r="F2056" i="1"/>
  <c r="B2038" i="1"/>
  <c r="F2047" i="1"/>
  <c r="G2037" i="1"/>
  <c r="F2054" i="1"/>
  <c r="B2054" i="1"/>
  <c r="B2047" i="1"/>
  <c r="G2054" i="1"/>
  <c r="F2038" i="1"/>
  <c r="G2046" i="1"/>
  <c r="G2062" i="1"/>
  <c r="F2048" i="1"/>
  <c r="B2056" i="1"/>
  <c r="G2063" i="1"/>
  <c r="J2089" i="1" l="1"/>
  <c r="A2089" i="1"/>
  <c r="A2081" i="1"/>
  <c r="J2081" i="1"/>
  <c r="H2073" i="1"/>
  <c r="J2073" i="1" s="1"/>
  <c r="H2064" i="1"/>
  <c r="H2062" i="1"/>
  <c r="H2063" i="1"/>
  <c r="H2054" i="1"/>
  <c r="H2056" i="1"/>
  <c r="H2055" i="1"/>
  <c r="H2046" i="1"/>
  <c r="H2048" i="1"/>
  <c r="H2047" i="1"/>
  <c r="H2037" i="1"/>
  <c r="H2040" i="1"/>
  <c r="H2039" i="1"/>
  <c r="H2038" i="1"/>
  <c r="A2073" i="1" l="1"/>
  <c r="H2065" i="1"/>
  <c r="H2057" i="1"/>
  <c r="A2057" i="1" s="1"/>
  <c r="H2049" i="1"/>
  <c r="H2041" i="1"/>
  <c r="A2065" i="1" l="1"/>
  <c r="J2065" i="1"/>
  <c r="J2057" i="1"/>
  <c r="A2049" i="1"/>
  <c r="J2049" i="1"/>
  <c r="A2041" i="1"/>
  <c r="J2041" i="1"/>
  <c r="K2026" i="1" l="1"/>
  <c r="K2027" i="1"/>
  <c r="K2028" i="1"/>
  <c r="K2029" i="1"/>
  <c r="K2030" i="1"/>
  <c r="K2031" i="1"/>
  <c r="K2032" i="1"/>
  <c r="K2025" i="1"/>
  <c r="I2032" i="1"/>
  <c r="E2029" i="1"/>
  <c r="B2025" i="1"/>
  <c r="B2030" i="1"/>
  <c r="F2029" i="1"/>
  <c r="B2029" i="1"/>
  <c r="G2029" i="1"/>
  <c r="B2028" i="1"/>
  <c r="F2030" i="1"/>
  <c r="G2030" i="1"/>
  <c r="F2031" i="1"/>
  <c r="G2028" i="1"/>
  <c r="B2031" i="1"/>
  <c r="F2028" i="1"/>
  <c r="G2031" i="1"/>
  <c r="H2028" i="1" l="1"/>
  <c r="H2031" i="1"/>
  <c r="H2030" i="1"/>
  <c r="H2029" i="1"/>
  <c r="I2023" i="1"/>
  <c r="B2017" i="1"/>
  <c r="I2015" i="1"/>
  <c r="B2009" i="1"/>
  <c r="G2012" i="1"/>
  <c r="G2020" i="1"/>
  <c r="B2013" i="1"/>
  <c r="G2013" i="1"/>
  <c r="F2014" i="1"/>
  <c r="F2021" i="1"/>
  <c r="F2013" i="1"/>
  <c r="G2022" i="1"/>
  <c r="F2022" i="1"/>
  <c r="B2021" i="1"/>
  <c r="B2014" i="1"/>
  <c r="B2022" i="1"/>
  <c r="B2012" i="1"/>
  <c r="B2020" i="1"/>
  <c r="G2021" i="1"/>
  <c r="F2020" i="1"/>
  <c r="G2014" i="1"/>
  <c r="F2012" i="1"/>
  <c r="K2015" i="1" l="1"/>
  <c r="K2016" i="1"/>
  <c r="K2023" i="1"/>
  <c r="K2024" i="1"/>
  <c r="H2032" i="1"/>
  <c r="K2012" i="1"/>
  <c r="K2009" i="1"/>
  <c r="K2013" i="1"/>
  <c r="K2010" i="1"/>
  <c r="K2014" i="1"/>
  <c r="K2011" i="1"/>
  <c r="K2020" i="1"/>
  <c r="K2017" i="1"/>
  <c r="K2021" i="1"/>
  <c r="K2018" i="1"/>
  <c r="K2022" i="1"/>
  <c r="K2019" i="1"/>
  <c r="H2022" i="1"/>
  <c r="H2021" i="1"/>
  <c r="H2020" i="1"/>
  <c r="H2014" i="1"/>
  <c r="H2013" i="1"/>
  <c r="H2012" i="1"/>
  <c r="I2007" i="1"/>
  <c r="B1999" i="1"/>
  <c r="F2002" i="1"/>
  <c r="G2006" i="1"/>
  <c r="B2004" i="1"/>
  <c r="B2006" i="1"/>
  <c r="G2002" i="1"/>
  <c r="G2005" i="1"/>
  <c r="F2006" i="1"/>
  <c r="B2003" i="1"/>
  <c r="F2004" i="1"/>
  <c r="B2002" i="1"/>
  <c r="F2005" i="1"/>
  <c r="F2003" i="1"/>
  <c r="B2005" i="1"/>
  <c r="G2004" i="1"/>
  <c r="G2003" i="1"/>
  <c r="K2005" i="1" l="1"/>
  <c r="K2008" i="1"/>
  <c r="K2000" i="1"/>
  <c r="K2004" i="1"/>
  <c r="A2032" i="1"/>
  <c r="J2032" i="1"/>
  <c r="K2002" i="1"/>
  <c r="K2006" i="1"/>
  <c r="K1999" i="1"/>
  <c r="K2003" i="1"/>
  <c r="K2007" i="1"/>
  <c r="K2001" i="1"/>
  <c r="H2023" i="1"/>
  <c r="J2023" i="1" s="1"/>
  <c r="H2015" i="1"/>
  <c r="J2015" i="1" s="1"/>
  <c r="H2002" i="1"/>
  <c r="H2006" i="1"/>
  <c r="H2005" i="1"/>
  <c r="H2003" i="1"/>
  <c r="H2004" i="1"/>
  <c r="F1994" i="1"/>
  <c r="F1992" i="1"/>
  <c r="F1993" i="1"/>
  <c r="F1995" i="1"/>
  <c r="F1996" i="1"/>
  <c r="H2007" i="1" l="1"/>
  <c r="J2007" i="1" s="1"/>
  <c r="B1989" i="1" l="1"/>
  <c r="I1997" i="1"/>
  <c r="B1979" i="1"/>
  <c r="I1987" i="1"/>
  <c r="G1982" i="1"/>
  <c r="F1866" i="1"/>
  <c r="B1866" i="1"/>
  <c r="G1976" i="1"/>
  <c r="F1986" i="1"/>
  <c r="G1920" i="1"/>
  <c r="G1908" i="1"/>
  <c r="B1985" i="1"/>
  <c r="B1892" i="1"/>
  <c r="F1983" i="1"/>
  <c r="F1974" i="1"/>
  <c r="B1944" i="1"/>
  <c r="F1872" i="1"/>
  <c r="G1926" i="1"/>
  <c r="G1943" i="1"/>
  <c r="G1911" i="1"/>
  <c r="G1984" i="1"/>
  <c r="G1872" i="1"/>
  <c r="B1959" i="1"/>
  <c r="G1910" i="1"/>
  <c r="G1986" i="1"/>
  <c r="G1864" i="1"/>
  <c r="G1882" i="1"/>
  <c r="G1952" i="1"/>
  <c r="G1901" i="1"/>
  <c r="F1927" i="1"/>
  <c r="F1917" i="1"/>
  <c r="G1996" i="1"/>
  <c r="B1882" i="1"/>
  <c r="F1936" i="1"/>
  <c r="G1944" i="1"/>
  <c r="B1995" i="1"/>
  <c r="G1873" i="1"/>
  <c r="B1976" i="1"/>
  <c r="F1965" i="1"/>
  <c r="B1928" i="1"/>
  <c r="B1901" i="1"/>
  <c r="G1935" i="1"/>
  <c r="G1927" i="1"/>
  <c r="F1890" i="1"/>
  <c r="B1966" i="1"/>
  <c r="B1926" i="1"/>
  <c r="F1975" i="1"/>
  <c r="B1893" i="1"/>
  <c r="G1909" i="1"/>
  <c r="B1967" i="1"/>
  <c r="G1876" i="1"/>
  <c r="F1968" i="1"/>
  <c r="G1899" i="1"/>
  <c r="B1919" i="1"/>
  <c r="B1872" i="1"/>
  <c r="B1890" i="1"/>
  <c r="F1874" i="1"/>
  <c r="B1865" i="1"/>
  <c r="F1899" i="1"/>
  <c r="F1952" i="1"/>
  <c r="F1959" i="1"/>
  <c r="G1950" i="1"/>
  <c r="B1902" i="1"/>
  <c r="B1974" i="1"/>
  <c r="G1966" i="1"/>
  <c r="B1951" i="1"/>
  <c r="B1984" i="1"/>
  <c r="G1917" i="1"/>
  <c r="F1883" i="1"/>
  <c r="F1902" i="1"/>
  <c r="G1965" i="1"/>
  <c r="B1875" i="1"/>
  <c r="G1865" i="1"/>
  <c r="G1936" i="1"/>
  <c r="B1927" i="1"/>
  <c r="B1936" i="1"/>
  <c r="B1876" i="1"/>
  <c r="F1863" i="1"/>
  <c r="B1952" i="1"/>
  <c r="F1942" i="1"/>
  <c r="B1934" i="1"/>
  <c r="G1951" i="1"/>
  <c r="F1934" i="1"/>
  <c r="F1891" i="1"/>
  <c r="B1911" i="1"/>
  <c r="F1882" i="1"/>
  <c r="G1874" i="1"/>
  <c r="G1863" i="1"/>
  <c r="G1994" i="1"/>
  <c r="B1968" i="1"/>
  <c r="F1892" i="1"/>
  <c r="G1968" i="1"/>
  <c r="G1902" i="1"/>
  <c r="B1863" i="1"/>
  <c r="F1865" i="1"/>
  <c r="F1908" i="1"/>
  <c r="B1958" i="1"/>
  <c r="G1900" i="1"/>
  <c r="B1864" i="1"/>
  <c r="G1993" i="1"/>
  <c r="G1892" i="1"/>
  <c r="G1890" i="1"/>
  <c r="G1891" i="1"/>
  <c r="B1874" i="1"/>
  <c r="F1911" i="1"/>
  <c r="G1893" i="1"/>
  <c r="B1943" i="1"/>
  <c r="B1950" i="1"/>
  <c r="B1996" i="1"/>
  <c r="F1919" i="1"/>
  <c r="B1992" i="1"/>
  <c r="B1900" i="1"/>
  <c r="B1983" i="1"/>
  <c r="F1928" i="1"/>
  <c r="B1942" i="1"/>
  <c r="F1909" i="1"/>
  <c r="B1909" i="1"/>
  <c r="G1974" i="1"/>
  <c r="F1901" i="1"/>
  <c r="G1995" i="1"/>
  <c r="B1917" i="1"/>
  <c r="B1920" i="1"/>
  <c r="F1876" i="1"/>
  <c r="F1943" i="1"/>
  <c r="B1982" i="1"/>
  <c r="F1920" i="1"/>
  <c r="G1928" i="1"/>
  <c r="B1935" i="1"/>
  <c r="B1965" i="1"/>
  <c r="F1918" i="1"/>
  <c r="B1994" i="1"/>
  <c r="G1958" i="1"/>
  <c r="B1993" i="1"/>
  <c r="G1883" i="1"/>
  <c r="G1934" i="1"/>
  <c r="F1893" i="1"/>
  <c r="F1950" i="1"/>
  <c r="F1873" i="1"/>
  <c r="G1959" i="1"/>
  <c r="F1966" i="1"/>
  <c r="B1883" i="1"/>
  <c r="G1942" i="1"/>
  <c r="F1935" i="1"/>
  <c r="G1975" i="1"/>
  <c r="B1910" i="1"/>
  <c r="G1992" i="1"/>
  <c r="F1985" i="1"/>
  <c r="B1975" i="1"/>
  <c r="G1919" i="1"/>
  <c r="F1958" i="1"/>
  <c r="F1982" i="1"/>
  <c r="F1875" i="1"/>
  <c r="F1944" i="1"/>
  <c r="F1967" i="1"/>
  <c r="G1918" i="1"/>
  <c r="B1873" i="1"/>
  <c r="F1900" i="1"/>
  <c r="G1967" i="1"/>
  <c r="B1908" i="1"/>
  <c r="B1891" i="1"/>
  <c r="G1875" i="1"/>
  <c r="F1984" i="1"/>
  <c r="F1926" i="1"/>
  <c r="F1910" i="1"/>
  <c r="G1985" i="1"/>
  <c r="F1976" i="1"/>
  <c r="G1983" i="1"/>
  <c r="G1866" i="1"/>
  <c r="F1864" i="1"/>
  <c r="F1951" i="1"/>
  <c r="B1986" i="1"/>
  <c r="B1918" i="1"/>
  <c r="B1899" i="1"/>
  <c r="K1986" i="1" l="1"/>
  <c r="K1988" i="1"/>
  <c r="K1997" i="1"/>
  <c r="K1998" i="1"/>
  <c r="K1983" i="1"/>
  <c r="K1979" i="1"/>
  <c r="K1984" i="1"/>
  <c r="K1980" i="1"/>
  <c r="K1985" i="1"/>
  <c r="K1990" i="1"/>
  <c r="K1981" i="1"/>
  <c r="K1987" i="1"/>
  <c r="K1994" i="1"/>
  <c r="K1991" i="1"/>
  <c r="K1995" i="1"/>
  <c r="K1992" i="1"/>
  <c r="K1996" i="1"/>
  <c r="K1982" i="1"/>
  <c r="K1989" i="1"/>
  <c r="K1993" i="1"/>
  <c r="H1995" i="1"/>
  <c r="H1992" i="1"/>
  <c r="H1996" i="1"/>
  <c r="H1993" i="1"/>
  <c r="H1994" i="1"/>
  <c r="H1985" i="1"/>
  <c r="H1984" i="1"/>
  <c r="H1983" i="1"/>
  <c r="H1986" i="1"/>
  <c r="H1982" i="1"/>
  <c r="H1997" i="1" l="1"/>
  <c r="J1997" i="1" s="1"/>
  <c r="H1987" i="1"/>
  <c r="J1987" i="1" s="1"/>
  <c r="B1971" i="1" l="1"/>
  <c r="I1977" i="1"/>
  <c r="E1976" i="1"/>
  <c r="E1975" i="1"/>
  <c r="E1974" i="1"/>
  <c r="K1971" i="1" l="1"/>
  <c r="K1978" i="1"/>
  <c r="K1975" i="1"/>
  <c r="K1972" i="1"/>
  <c r="K1976" i="1"/>
  <c r="K1973" i="1"/>
  <c r="K1977" i="1"/>
  <c r="K1974" i="1"/>
  <c r="H1974" i="1"/>
  <c r="H1976" i="1"/>
  <c r="H1975" i="1"/>
  <c r="H1977" i="1" l="1"/>
  <c r="J1977" i="1" s="1"/>
  <c r="I1969" i="1" l="1"/>
  <c r="B1962" i="1"/>
  <c r="I1960" i="1"/>
  <c r="B1955" i="1"/>
  <c r="I1953" i="1"/>
  <c r="B1947" i="1"/>
  <c r="I1945" i="1"/>
  <c r="E1944" i="1"/>
  <c r="E1943" i="1"/>
  <c r="E1942" i="1"/>
  <c r="B1939" i="1"/>
  <c r="I1937" i="1"/>
  <c r="E1936" i="1"/>
  <c r="E1935" i="1"/>
  <c r="E1934" i="1"/>
  <c r="B1931" i="1"/>
  <c r="I1929" i="1"/>
  <c r="B1923" i="1"/>
  <c r="I1921" i="1"/>
  <c r="E1920" i="1"/>
  <c r="E1919" i="1"/>
  <c r="E1918" i="1"/>
  <c r="E1917" i="1"/>
  <c r="B1914" i="1"/>
  <c r="I1912" i="1"/>
  <c r="E1911" i="1"/>
  <c r="E1910" i="1"/>
  <c r="E1909" i="1"/>
  <c r="E1908" i="1"/>
  <c r="B1905" i="1"/>
  <c r="I1903" i="1"/>
  <c r="E1902" i="1"/>
  <c r="E1901" i="1"/>
  <c r="E1900" i="1"/>
  <c r="E1899" i="1"/>
  <c r="B1896" i="1"/>
  <c r="I1894" i="1"/>
  <c r="B1886" i="1"/>
  <c r="I1884" i="1"/>
  <c r="B1879" i="1"/>
  <c r="I1877" i="1"/>
  <c r="E1876" i="1"/>
  <c r="E1875" i="1"/>
  <c r="E1874" i="1"/>
  <c r="E1873" i="1"/>
  <c r="E1872" i="1"/>
  <c r="B1869" i="1"/>
  <c r="I1867" i="1"/>
  <c r="E1866" i="1"/>
  <c r="E1865" i="1"/>
  <c r="E1863" i="1"/>
  <c r="B1860" i="1"/>
  <c r="K1883" i="1" l="1"/>
  <c r="K1885" i="1"/>
  <c r="K1901" i="1"/>
  <c r="K1904" i="1"/>
  <c r="K1874" i="1"/>
  <c r="K1878" i="1"/>
  <c r="K1892" i="1"/>
  <c r="K1895" i="1"/>
  <c r="K1864" i="1"/>
  <c r="K1867" i="1"/>
  <c r="K1868" i="1"/>
  <c r="K1919" i="1"/>
  <c r="K1922" i="1"/>
  <c r="K1910" i="1"/>
  <c r="K1913" i="1"/>
  <c r="K1937" i="1"/>
  <c r="K1938" i="1"/>
  <c r="K1942" i="1"/>
  <c r="K1946" i="1"/>
  <c r="K1928" i="1"/>
  <c r="K1930" i="1"/>
  <c r="K1951" i="1"/>
  <c r="K1954" i="1"/>
  <c r="K1960" i="1"/>
  <c r="K1961" i="1"/>
  <c r="K1969" i="1"/>
  <c r="K1970" i="1"/>
  <c r="K1861" i="1"/>
  <c r="K1865" i="1"/>
  <c r="K1871" i="1"/>
  <c r="K1875" i="1"/>
  <c r="K1880" i="1"/>
  <c r="K1884" i="1"/>
  <c r="K1889" i="1"/>
  <c r="K1893" i="1"/>
  <c r="K1898" i="1"/>
  <c r="K1902" i="1"/>
  <c r="K1907" i="1"/>
  <c r="K1911" i="1"/>
  <c r="K1916" i="1"/>
  <c r="K1920" i="1"/>
  <c r="K1925" i="1"/>
  <c r="K1929" i="1"/>
  <c r="K1934" i="1"/>
  <c r="K1939" i="1"/>
  <c r="K1943" i="1"/>
  <c r="K1948" i="1"/>
  <c r="K1952" i="1"/>
  <c r="K1957" i="1"/>
  <c r="K1962" i="1"/>
  <c r="K1966" i="1"/>
  <c r="K1862" i="1"/>
  <c r="K1866" i="1"/>
  <c r="K1872" i="1"/>
  <c r="K1876" i="1"/>
  <c r="K1881" i="1"/>
  <c r="K1886" i="1"/>
  <c r="K1890" i="1"/>
  <c r="K1894" i="1"/>
  <c r="K1899" i="1"/>
  <c r="K1903" i="1"/>
  <c r="K1908" i="1"/>
  <c r="K1912" i="1"/>
  <c r="K1917" i="1"/>
  <c r="K1921" i="1"/>
  <c r="K1926" i="1"/>
  <c r="K1931" i="1"/>
  <c r="K1935" i="1"/>
  <c r="K1940" i="1"/>
  <c r="K1944" i="1"/>
  <c r="K1949" i="1"/>
  <c r="K1953" i="1"/>
  <c r="K1958" i="1"/>
  <c r="K1963" i="1"/>
  <c r="K1967" i="1"/>
  <c r="K1863" i="1"/>
  <c r="K1869" i="1"/>
  <c r="K1873" i="1"/>
  <c r="K1877" i="1"/>
  <c r="K1882" i="1"/>
  <c r="K1887" i="1"/>
  <c r="K1891" i="1"/>
  <c r="K1896" i="1"/>
  <c r="K1900" i="1"/>
  <c r="K1905" i="1"/>
  <c r="K1909" i="1"/>
  <c r="K1914" i="1"/>
  <c r="K1918" i="1"/>
  <c r="K1923" i="1"/>
  <c r="K1927" i="1"/>
  <c r="K1932" i="1"/>
  <c r="K1936" i="1"/>
  <c r="K1941" i="1"/>
  <c r="K1945" i="1"/>
  <c r="K1950" i="1"/>
  <c r="K1955" i="1"/>
  <c r="K1959" i="1"/>
  <c r="K1964" i="1"/>
  <c r="K1968" i="1"/>
  <c r="K1860" i="1"/>
  <c r="K1870" i="1"/>
  <c r="K1879" i="1"/>
  <c r="K1888" i="1"/>
  <c r="K1897" i="1"/>
  <c r="K1906" i="1"/>
  <c r="K1915" i="1"/>
  <c r="K1924" i="1"/>
  <c r="K1933" i="1"/>
  <c r="K1947" i="1"/>
  <c r="K1956" i="1"/>
  <c r="K1965" i="1"/>
  <c r="H1864" i="1"/>
  <c r="H1901" i="1"/>
  <c r="H1936" i="1"/>
  <c r="H1883" i="1"/>
  <c r="H1890" i="1"/>
  <c r="H1893" i="1"/>
  <c r="H1920" i="1"/>
  <c r="H1926" i="1"/>
  <c r="H1928" i="1"/>
  <c r="H1942" i="1"/>
  <c r="H1873" i="1"/>
  <c r="H1910" i="1"/>
  <c r="H1919" i="1"/>
  <c r="H1882" i="1"/>
  <c r="H1891" i="1"/>
  <c r="H1892" i="1"/>
  <c r="H1902" i="1"/>
  <c r="H1911" i="1"/>
  <c r="H1927" i="1"/>
  <c r="H1865" i="1"/>
  <c r="H1874" i="1"/>
  <c r="H1900" i="1"/>
  <c r="H1909" i="1"/>
  <c r="H1918" i="1"/>
  <c r="H1935" i="1"/>
  <c r="H1944" i="1"/>
  <c r="H1950" i="1"/>
  <c r="H1951" i="1"/>
  <c r="H1952" i="1"/>
  <c r="H1958" i="1"/>
  <c r="H1959" i="1"/>
  <c r="H1965" i="1"/>
  <c r="H1966" i="1"/>
  <c r="H1967" i="1"/>
  <c r="H1968" i="1"/>
  <c r="H1899" i="1"/>
  <c r="H1934" i="1"/>
  <c r="H1872" i="1"/>
  <c r="H1876" i="1"/>
  <c r="H1863" i="1"/>
  <c r="H1875" i="1"/>
  <c r="H1917" i="1"/>
  <c r="H1866" i="1"/>
  <c r="H1908" i="1"/>
  <c r="H1943" i="1"/>
  <c r="H1921" i="1" l="1"/>
  <c r="J1921" i="1" s="1"/>
  <c r="H1877" i="1"/>
  <c r="J1877" i="1" s="1"/>
  <c r="H1960" i="1"/>
  <c r="J1960" i="1" s="1"/>
  <c r="H1884" i="1"/>
  <c r="J1884" i="1" s="1"/>
  <c r="H1937" i="1"/>
  <c r="J1937" i="1" s="1"/>
  <c r="H1945" i="1"/>
  <c r="J1945" i="1" s="1"/>
  <c r="H1894" i="1"/>
  <c r="J1894" i="1" s="1"/>
  <c r="H1912" i="1"/>
  <c r="J1912" i="1" s="1"/>
  <c r="H1867" i="1"/>
  <c r="J1867" i="1" s="1"/>
  <c r="H1903" i="1"/>
  <c r="J1903" i="1" s="1"/>
  <c r="H1969" i="1"/>
  <c r="J1969" i="1" s="1"/>
  <c r="H1929" i="1"/>
  <c r="J1929" i="1" s="1"/>
  <c r="H1953" i="1"/>
  <c r="J1953" i="1" s="1"/>
  <c r="I1858" i="1" l="1"/>
  <c r="B1852" i="1"/>
  <c r="B1855" i="1"/>
  <c r="B1857" i="1"/>
  <c r="B1856" i="1"/>
  <c r="F1856" i="1"/>
  <c r="F1855" i="1"/>
  <c r="F1857" i="1"/>
  <c r="G1857" i="1"/>
  <c r="G1855" i="1"/>
  <c r="G1856" i="1"/>
  <c r="K1858" i="1" l="1"/>
  <c r="K1859" i="1"/>
  <c r="K1855" i="1"/>
  <c r="K1852" i="1"/>
  <c r="K1856" i="1"/>
  <c r="K1853" i="1"/>
  <c r="K1857" i="1"/>
  <c r="K1854" i="1"/>
  <c r="H1857" i="1"/>
  <c r="H1856" i="1"/>
  <c r="H1855" i="1"/>
  <c r="H1858" i="1" l="1"/>
  <c r="A1858" i="1" l="1"/>
  <c r="J1858" i="1"/>
  <c r="I1850" i="1" l="1"/>
  <c r="B1844" i="1"/>
  <c r="F1847" i="1"/>
  <c r="G1849" i="1"/>
  <c r="B1849" i="1"/>
  <c r="F1848" i="1"/>
  <c r="G1841" i="1"/>
  <c r="B1839" i="1"/>
  <c r="G1847" i="1"/>
  <c r="F1841" i="1"/>
  <c r="B1847" i="1"/>
  <c r="F1839" i="1"/>
  <c r="B1848" i="1"/>
  <c r="B1841" i="1"/>
  <c r="G1839" i="1"/>
  <c r="G1848" i="1"/>
  <c r="F1849" i="1"/>
  <c r="K1850" i="1" l="1"/>
  <c r="K1851" i="1"/>
  <c r="K1849" i="1"/>
  <c r="H1839" i="1"/>
  <c r="H1841" i="1"/>
  <c r="K1844" i="1"/>
  <c r="K1848" i="1"/>
  <c r="K1846" i="1"/>
  <c r="K1847" i="1"/>
  <c r="K1845" i="1"/>
  <c r="H1849" i="1"/>
  <c r="H1848" i="1"/>
  <c r="H1847" i="1"/>
  <c r="H1850" i="1" l="1"/>
  <c r="A1850" i="1" l="1"/>
  <c r="J1850" i="1"/>
  <c r="I1842" i="1" l="1"/>
  <c r="B1835" i="1"/>
  <c r="B1840" i="1"/>
  <c r="F1840" i="1"/>
  <c r="G1838" i="1"/>
  <c r="F1838" i="1"/>
  <c r="G1840" i="1"/>
  <c r="B1838" i="1"/>
  <c r="K1841" i="1" l="1"/>
  <c r="K1843" i="1"/>
  <c r="K1842" i="1"/>
  <c r="K1839" i="1"/>
  <c r="K1835" i="1"/>
  <c r="K1838" i="1"/>
  <c r="K1836" i="1"/>
  <c r="K1840" i="1"/>
  <c r="K1837" i="1"/>
  <c r="H1840" i="1"/>
  <c r="H1838" i="1"/>
  <c r="I1833" i="1"/>
  <c r="E1830" i="1"/>
  <c r="B1827" i="1"/>
  <c r="B1831" i="1"/>
  <c r="B1832" i="1"/>
  <c r="G1830" i="1"/>
  <c r="F1832" i="1"/>
  <c r="B1830" i="1"/>
  <c r="G1832" i="1"/>
  <c r="G1831" i="1"/>
  <c r="F1831" i="1"/>
  <c r="F1830" i="1"/>
  <c r="K1832" i="1" l="1"/>
  <c r="K1834" i="1"/>
  <c r="H1842" i="1"/>
  <c r="A1842" i="1" s="1"/>
  <c r="K1827" i="1"/>
  <c r="K1831" i="1"/>
  <c r="K1830" i="1"/>
  <c r="K1829" i="1"/>
  <c r="K1833" i="1"/>
  <c r="K1828" i="1"/>
  <c r="H1832" i="1"/>
  <c r="H1831" i="1"/>
  <c r="H1830" i="1"/>
  <c r="J1842" i="1" l="1"/>
  <c r="H1833" i="1"/>
  <c r="J1833" i="1" s="1"/>
  <c r="A1833" i="1" l="1"/>
  <c r="I1825" i="1" l="1"/>
  <c r="E1822" i="1"/>
  <c r="B1819" i="1"/>
  <c r="K1826" i="1" s="1"/>
  <c r="F1824" i="1"/>
  <c r="B1824" i="1"/>
  <c r="B1822" i="1"/>
  <c r="B1823" i="1"/>
  <c r="G1823" i="1"/>
  <c r="F1823" i="1"/>
  <c r="G1822" i="1"/>
  <c r="F1822" i="1"/>
  <c r="G1824" i="1"/>
  <c r="K1820" i="1" l="1"/>
  <c r="K1824" i="1"/>
  <c r="K1825" i="1"/>
  <c r="K1819" i="1"/>
  <c r="K1823" i="1"/>
  <c r="K1821" i="1"/>
  <c r="K1822" i="1"/>
  <c r="H1824" i="1"/>
  <c r="H1823" i="1"/>
  <c r="H1822" i="1"/>
  <c r="H1825" i="1" l="1"/>
  <c r="A1825" i="1" l="1"/>
  <c r="J1825" i="1"/>
  <c r="B1811" i="1" l="1"/>
  <c r="I1817" i="1"/>
  <c r="E1814" i="1"/>
  <c r="I1809" i="1"/>
  <c r="E1806" i="1"/>
  <c r="B1803" i="1"/>
  <c r="I1801" i="1"/>
  <c r="E1798" i="1"/>
  <c r="B1795" i="1"/>
  <c r="E1790" i="1"/>
  <c r="I1793" i="1"/>
  <c r="B1786" i="1"/>
  <c r="I1784" i="1"/>
  <c r="B1777" i="1"/>
  <c r="F1800" i="1"/>
  <c r="G1792" i="1"/>
  <c r="G1780" i="1"/>
  <c r="F1790" i="1"/>
  <c r="G1791" i="1"/>
  <c r="B1790" i="1"/>
  <c r="B1807" i="1"/>
  <c r="F1791" i="1"/>
  <c r="G1783" i="1"/>
  <c r="F1808" i="1"/>
  <c r="B1792" i="1"/>
  <c r="B1799" i="1"/>
  <c r="F1781" i="1"/>
  <c r="F1780" i="1"/>
  <c r="F1799" i="1"/>
  <c r="F1814" i="1"/>
  <c r="F1798" i="1"/>
  <c r="G1789" i="1"/>
  <c r="B1780" i="1"/>
  <c r="G1816" i="1"/>
  <c r="B1791" i="1"/>
  <c r="F1807" i="1"/>
  <c r="G1782" i="1"/>
  <c r="F1792" i="1"/>
  <c r="B1808" i="1"/>
  <c r="B1783" i="1"/>
  <c r="F1806" i="1"/>
  <c r="F1782" i="1"/>
  <c r="G1798" i="1"/>
  <c r="G1781" i="1"/>
  <c r="F1815" i="1"/>
  <c r="G1790" i="1"/>
  <c r="B1781" i="1"/>
  <c r="B1814" i="1"/>
  <c r="B1816" i="1"/>
  <c r="G1807" i="1"/>
  <c r="G1814" i="1"/>
  <c r="G1806" i="1"/>
  <c r="B1800" i="1"/>
  <c r="F1783" i="1"/>
  <c r="F1816" i="1"/>
  <c r="G1799" i="1"/>
  <c r="B1789" i="1"/>
  <c r="B1806" i="1"/>
  <c r="G1815" i="1"/>
  <c r="F1789" i="1"/>
  <c r="G1808" i="1"/>
  <c r="B1798" i="1"/>
  <c r="B1782" i="1"/>
  <c r="G1800" i="1"/>
  <c r="B1815" i="1"/>
  <c r="K1780" i="1" l="1"/>
  <c r="K1785" i="1"/>
  <c r="K1804" i="1"/>
  <c r="K1810" i="1"/>
  <c r="K1787" i="1"/>
  <c r="K1794" i="1"/>
  <c r="K1796" i="1"/>
  <c r="K1802" i="1"/>
  <c r="K1814" i="1"/>
  <c r="K1818" i="1"/>
  <c r="K1790" i="1"/>
  <c r="K1793" i="1"/>
  <c r="K1799" i="1"/>
  <c r="K1807" i="1"/>
  <c r="K1817" i="1"/>
  <c r="K1813" i="1"/>
  <c r="K1789" i="1"/>
  <c r="K1798" i="1"/>
  <c r="K1803" i="1"/>
  <c r="K1806" i="1"/>
  <c r="K1816" i="1"/>
  <c r="K1812" i="1"/>
  <c r="K1815" i="1"/>
  <c r="K1809" i="1"/>
  <c r="K1805" i="1"/>
  <c r="K1786" i="1"/>
  <c r="K1795" i="1"/>
  <c r="K1808" i="1"/>
  <c r="K1811" i="1"/>
  <c r="H1816" i="1"/>
  <c r="H1815" i="1"/>
  <c r="H1814" i="1"/>
  <c r="H1808" i="1"/>
  <c r="H1807" i="1"/>
  <c r="H1806" i="1"/>
  <c r="K1792" i="1"/>
  <c r="K1788" i="1"/>
  <c r="K1801" i="1"/>
  <c r="K1797" i="1"/>
  <c r="K1791" i="1"/>
  <c r="K1800" i="1"/>
  <c r="H1800" i="1"/>
  <c r="H1799" i="1"/>
  <c r="H1798" i="1"/>
  <c r="H1789" i="1"/>
  <c r="H1790" i="1"/>
  <c r="H1792" i="1"/>
  <c r="H1791" i="1"/>
  <c r="K1777" i="1"/>
  <c r="K1779" i="1"/>
  <c r="K1784" i="1"/>
  <c r="K1778" i="1"/>
  <c r="K1781" i="1"/>
  <c r="H1782" i="1"/>
  <c r="H1783" i="1"/>
  <c r="H1780" i="1"/>
  <c r="H1781" i="1"/>
  <c r="H1817" i="1" l="1"/>
  <c r="H1809" i="1"/>
  <c r="A1809" i="1" s="1"/>
  <c r="H1801" i="1"/>
  <c r="A1801" i="1" s="1"/>
  <c r="H1793" i="1"/>
  <c r="A1793" i="1" s="1"/>
  <c r="H1784" i="1"/>
  <c r="A1784" i="1" s="1"/>
  <c r="I1775" i="1"/>
  <c r="G1774" i="1"/>
  <c r="B1774" i="1"/>
  <c r="F1774" i="1"/>
  <c r="A1817" i="1" l="1"/>
  <c r="J1817" i="1"/>
  <c r="J1809" i="1"/>
  <c r="J1801" i="1"/>
  <c r="J1793" i="1"/>
  <c r="J1784" i="1"/>
  <c r="H1774" i="1"/>
  <c r="G1773" i="1"/>
  <c r="B1773" i="1"/>
  <c r="F1773" i="1"/>
  <c r="H1773" i="1" l="1"/>
  <c r="G1772" i="1"/>
  <c r="B1772" i="1"/>
  <c r="F1772" i="1"/>
  <c r="H1772" i="1" l="1"/>
  <c r="F1771" i="1"/>
  <c r="G1771" i="1"/>
  <c r="B1771" i="1"/>
  <c r="H1771" i="1" l="1"/>
  <c r="H1775" i="1" s="1"/>
  <c r="B1768" i="1"/>
  <c r="K1776" i="1" s="1"/>
  <c r="K1783" i="1" l="1"/>
  <c r="K1782" i="1"/>
  <c r="K1769" i="1"/>
  <c r="K1773" i="1"/>
  <c r="K1774" i="1"/>
  <c r="K1771" i="1"/>
  <c r="K1775" i="1"/>
  <c r="K1772" i="1"/>
  <c r="K1768" i="1"/>
  <c r="K1770" i="1"/>
  <c r="A1775" i="1"/>
  <c r="J1775" i="1"/>
  <c r="I1766" i="1"/>
  <c r="B1760" i="1"/>
  <c r="K1760" i="1" s="1"/>
  <c r="K1761" i="1" s="1"/>
  <c r="K1762" i="1" s="1"/>
  <c r="K1763" i="1" s="1"/>
  <c r="K1764" i="1" s="1"/>
  <c r="K1765" i="1" s="1"/>
  <c r="K1766" i="1" s="1"/>
  <c r="K1767" i="1" s="1"/>
  <c r="B1743" i="1"/>
  <c r="K1743" i="1" s="1"/>
  <c r="K1744" i="1" s="1"/>
  <c r="K1745" i="1" s="1"/>
  <c r="K1746" i="1" s="1"/>
  <c r="K1747" i="1" s="1"/>
  <c r="K1748" i="1" s="1"/>
  <c r="K1749" i="1" s="1"/>
  <c r="K1750" i="1" s="1"/>
  <c r="I1758" i="1"/>
  <c r="B1751" i="1"/>
  <c r="K1751" i="1" s="1"/>
  <c r="K1752" i="1" s="1"/>
  <c r="K1753" i="1" s="1"/>
  <c r="K1754" i="1" s="1"/>
  <c r="K1755" i="1" s="1"/>
  <c r="K1756" i="1" s="1"/>
  <c r="K1757" i="1" s="1"/>
  <c r="K1758" i="1" s="1"/>
  <c r="K1759" i="1" s="1"/>
  <c r="I1749" i="1"/>
  <c r="G1747" i="1"/>
  <c r="F421" i="1"/>
  <c r="G1763" i="1"/>
  <c r="F1044" i="1"/>
  <c r="B1747" i="1"/>
  <c r="F773" i="1"/>
  <c r="B1738" i="1"/>
  <c r="B1748" i="1"/>
  <c r="F805" i="1"/>
  <c r="B1700" i="1"/>
  <c r="G773" i="1"/>
  <c r="F788" i="1"/>
  <c r="F1754" i="1"/>
  <c r="B1756" i="1"/>
  <c r="F1755" i="1"/>
  <c r="B1488" i="1"/>
  <c r="G1044" i="1"/>
  <c r="G1455" i="1"/>
  <c r="F1748" i="1"/>
  <c r="G1756" i="1"/>
  <c r="F758" i="1"/>
  <c r="G1754" i="1"/>
  <c r="B1455" i="1"/>
  <c r="F1746" i="1"/>
  <c r="B1754" i="1"/>
  <c r="B1746" i="1"/>
  <c r="F1756" i="1"/>
  <c r="G1746" i="1"/>
  <c r="G1488" i="1"/>
  <c r="B1765" i="1"/>
  <c r="G1700" i="1"/>
  <c r="G1045" i="1"/>
  <c r="G421" i="1"/>
  <c r="G1755" i="1"/>
  <c r="B1044" i="1"/>
  <c r="B726" i="1"/>
  <c r="G1757" i="1"/>
  <c r="B1755" i="1"/>
  <c r="F1738" i="1"/>
  <c r="B421" i="1"/>
  <c r="F1763" i="1"/>
  <c r="G1764" i="1"/>
  <c r="G805" i="1"/>
  <c r="G788" i="1"/>
  <c r="G758" i="1"/>
  <c r="F1765" i="1"/>
  <c r="F1469" i="1"/>
  <c r="F1700" i="1"/>
  <c r="B805" i="1"/>
  <c r="B1757" i="1"/>
  <c r="B1763" i="1"/>
  <c r="G726" i="1"/>
  <c r="B1764" i="1"/>
  <c r="F1764" i="1"/>
  <c r="B1469" i="1"/>
  <c r="B773" i="1"/>
  <c r="F1747" i="1"/>
  <c r="F1045" i="1"/>
  <c r="F1488" i="1"/>
  <c r="F1757" i="1"/>
  <c r="B758" i="1"/>
  <c r="F726" i="1"/>
  <c r="G1738" i="1"/>
  <c r="B1045" i="1"/>
  <c r="B788" i="1"/>
  <c r="G1748" i="1"/>
  <c r="G1765" i="1"/>
  <c r="G1469" i="1"/>
  <c r="F1455" i="1"/>
  <c r="H1763" i="1" l="1"/>
  <c r="H1764" i="1"/>
  <c r="H1765" i="1"/>
  <c r="H726" i="1"/>
  <c r="H1455" i="1"/>
  <c r="H1469" i="1"/>
  <c r="H1488" i="1"/>
  <c r="H1757" i="1"/>
  <c r="H1756" i="1"/>
  <c r="H1755" i="1"/>
  <c r="H1754" i="1"/>
  <c r="H1700" i="1"/>
  <c r="H1045" i="1"/>
  <c r="H1044" i="1"/>
  <c r="H1738" i="1"/>
  <c r="H805" i="1"/>
  <c r="H788" i="1"/>
  <c r="H758" i="1"/>
  <c r="H773" i="1"/>
  <c r="H421" i="1"/>
  <c r="H1746" i="1"/>
  <c r="H1748" i="1"/>
  <c r="H1747" i="1"/>
  <c r="H1766" i="1" l="1"/>
  <c r="H1758" i="1"/>
  <c r="H1749" i="1"/>
  <c r="A1766" i="1" l="1"/>
  <c r="J1766" i="1"/>
  <c r="A1758" i="1"/>
  <c r="J1758" i="1"/>
  <c r="A1749" i="1"/>
  <c r="J1749" i="1"/>
  <c r="I1741" i="1"/>
  <c r="B1734" i="1"/>
  <c r="K1734" i="1" s="1"/>
  <c r="K1735" i="1" s="1"/>
  <c r="K1736" i="1" s="1"/>
  <c r="K1737" i="1" s="1"/>
  <c r="K1738" i="1" s="1"/>
  <c r="K1739" i="1" s="1"/>
  <c r="K1740" i="1" s="1"/>
  <c r="K1741" i="1" s="1"/>
  <c r="K1742"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2" i="1"/>
  <c r="E1728" i="1"/>
  <c r="E1729" i="1" s="1"/>
  <c r="E1726" i="1"/>
  <c r="E1727" i="1" s="1"/>
  <c r="E1725" i="1"/>
  <c r="E1724" i="1"/>
  <c r="E1723" i="1"/>
  <c r="E1722" i="1"/>
  <c r="E1721" i="1"/>
  <c r="E1720" i="1"/>
  <c r="E1719" i="1"/>
  <c r="E1730" i="1" s="1"/>
  <c r="B1716" i="1"/>
  <c r="K1716" i="1" s="1"/>
  <c r="K1717" i="1" s="1"/>
  <c r="K1718" i="1" s="1"/>
  <c r="K1719" i="1" s="1"/>
  <c r="K1720" i="1" s="1"/>
  <c r="K1721" i="1" s="1"/>
  <c r="K1722" i="1" s="1"/>
  <c r="K1723" i="1" s="1"/>
  <c r="K1724" i="1" s="1"/>
  <c r="K1725" i="1" s="1"/>
  <c r="K1726" i="1" s="1"/>
  <c r="K1727" i="1" s="1"/>
  <c r="K1728" i="1" s="1"/>
  <c r="K1729" i="1" s="1"/>
  <c r="K1730" i="1" s="1"/>
  <c r="K1731" i="1" s="1"/>
  <c r="K1732" i="1" s="1"/>
  <c r="K1733" i="1" s="1"/>
  <c r="I1714" i="1"/>
  <c r="B1706" i="1"/>
  <c r="K1706" i="1" s="1"/>
  <c r="K1707" i="1" s="1"/>
  <c r="K1708" i="1" s="1"/>
  <c r="K1709" i="1" s="1"/>
  <c r="K1710" i="1" s="1"/>
  <c r="K1712" i="1" s="1"/>
  <c r="K1714" i="1" s="1"/>
  <c r="I1704" i="1"/>
  <c r="B1696" i="1"/>
  <c r="K1696" i="1" s="1"/>
  <c r="K1697" i="1" s="1"/>
  <c r="K1698" i="1" s="1"/>
  <c r="K1699" i="1" s="1"/>
  <c r="K1700" i="1" s="1"/>
  <c r="K1701" i="1" s="1"/>
  <c r="K1702" i="1" s="1"/>
  <c r="K1703" i="1" s="1"/>
  <c r="K1704" i="1" s="1"/>
  <c r="K1705" i="1" s="1"/>
  <c r="I1694" i="1"/>
  <c r="B1688" i="1"/>
  <c r="K1688" i="1" s="1"/>
  <c r="K1689" i="1" s="1"/>
  <c r="K1690" i="1" s="1"/>
  <c r="K1691" i="1" s="1"/>
  <c r="K1692" i="1" s="1"/>
  <c r="K1693" i="1" s="1"/>
  <c r="K1694" i="1" s="1"/>
  <c r="K1695" i="1" s="1"/>
  <c r="I1686" i="1"/>
  <c r="B1680" i="1"/>
  <c r="K1680" i="1" s="1"/>
  <c r="K1681" i="1" s="1"/>
  <c r="K1682" i="1" s="1"/>
  <c r="K1683" i="1" s="1"/>
  <c r="K1684" i="1" s="1"/>
  <c r="K1685" i="1" s="1"/>
  <c r="K1686" i="1" s="1"/>
  <c r="K1687" i="1" s="1"/>
  <c r="I1678" i="1"/>
  <c r="H1659" i="1"/>
  <c r="B1650" i="1"/>
  <c r="K1650" i="1" s="1"/>
  <c r="K1651" i="1" s="1"/>
  <c r="K1652" i="1" s="1"/>
  <c r="K1653" i="1" s="1"/>
  <c r="K1654" i="1" s="1"/>
  <c r="K1655" i="1" s="1"/>
  <c r="I1648" i="1"/>
  <c r="B1633" i="1"/>
  <c r="K1633" i="1" s="1"/>
  <c r="K1634" i="1" s="1"/>
  <c r="K1635" i="1" s="1"/>
  <c r="K1636" i="1" s="1"/>
  <c r="K1637" i="1" s="1"/>
  <c r="K1638" i="1" s="1"/>
  <c r="K1639" i="1" s="1"/>
  <c r="K1640" i="1" s="1"/>
  <c r="K1641" i="1" s="1"/>
  <c r="K1642" i="1" s="1"/>
  <c r="K1643" i="1" s="1"/>
  <c r="K1644" i="1" s="1"/>
  <c r="K1645" i="1" s="1"/>
  <c r="K1646" i="1" s="1"/>
  <c r="K1647" i="1" s="1"/>
  <c r="K1648" i="1" s="1"/>
  <c r="K1649" i="1" s="1"/>
  <c r="I1631" i="1"/>
  <c r="B1625" i="1"/>
  <c r="K1625" i="1" s="1"/>
  <c r="K1626" i="1" s="1"/>
  <c r="K1627" i="1" s="1"/>
  <c r="K1628" i="1" s="1"/>
  <c r="K1629" i="1" s="1"/>
  <c r="K1630" i="1" s="1"/>
  <c r="K1631" i="1" s="1"/>
  <c r="K1632" i="1" s="1"/>
  <c r="I1623" i="1"/>
  <c r="B1617" i="1"/>
  <c r="K1617" i="1" s="1"/>
  <c r="K1618" i="1" s="1"/>
  <c r="K1619" i="1" s="1"/>
  <c r="K1620" i="1" s="1"/>
  <c r="K1621" i="1" s="1"/>
  <c r="K1622" i="1" s="1"/>
  <c r="K1623" i="1" s="1"/>
  <c r="K1624" i="1" s="1"/>
  <c r="I1615" i="1"/>
  <c r="B1609" i="1"/>
  <c r="K1609" i="1" s="1"/>
  <c r="K1610" i="1" s="1"/>
  <c r="K1611" i="1" s="1"/>
  <c r="K1612" i="1" s="1"/>
  <c r="K1613" i="1" s="1"/>
  <c r="K1614" i="1" s="1"/>
  <c r="K1615" i="1" s="1"/>
  <c r="K1616" i="1" s="1"/>
  <c r="I1607" i="1"/>
  <c r="B1601" i="1"/>
  <c r="K1601" i="1" s="1"/>
  <c r="K1602" i="1" s="1"/>
  <c r="K1603" i="1" s="1"/>
  <c r="K1604" i="1" s="1"/>
  <c r="K1605" i="1" s="1"/>
  <c r="K1606" i="1" s="1"/>
  <c r="K1607" i="1" s="1"/>
  <c r="K1608" i="1" s="1"/>
  <c r="I1599" i="1"/>
  <c r="B1593" i="1"/>
  <c r="K1593" i="1" s="1"/>
  <c r="K1594" i="1" s="1"/>
  <c r="K1595" i="1" s="1"/>
  <c r="K1596" i="1" s="1"/>
  <c r="K1597" i="1" s="1"/>
  <c r="K1598" i="1" s="1"/>
  <c r="K1599" i="1" s="1"/>
  <c r="K1600" i="1" s="1"/>
  <c r="I1591" i="1"/>
  <c r="B1585" i="1"/>
  <c r="K1585" i="1" s="1"/>
  <c r="K1586" i="1" s="1"/>
  <c r="K1587" i="1" s="1"/>
  <c r="K1588" i="1" s="1"/>
  <c r="K1589" i="1" s="1"/>
  <c r="K1590" i="1" s="1"/>
  <c r="K1591" i="1" s="1"/>
  <c r="K1592" i="1" s="1"/>
  <c r="I1583" i="1"/>
  <c r="B1577" i="1"/>
  <c r="K1577" i="1" s="1"/>
  <c r="K1578" i="1" s="1"/>
  <c r="K1579" i="1" s="1"/>
  <c r="K1580" i="1" s="1"/>
  <c r="K1581" i="1" s="1"/>
  <c r="K1582" i="1" s="1"/>
  <c r="K1583" i="1" s="1"/>
  <c r="K1584" i="1" s="1"/>
  <c r="I1575" i="1"/>
  <c r="B1569" i="1"/>
  <c r="K1569" i="1" s="1"/>
  <c r="K1570" i="1" s="1"/>
  <c r="K1571" i="1" s="1"/>
  <c r="K1572" i="1" s="1"/>
  <c r="K1573" i="1" s="1"/>
  <c r="K1574" i="1" s="1"/>
  <c r="K1575" i="1" s="1"/>
  <c r="K1576" i="1" s="1"/>
  <c r="I1567" i="1"/>
  <c r="B1560" i="1"/>
  <c r="K1560" i="1" s="1"/>
  <c r="K1561" i="1" s="1"/>
  <c r="K1562" i="1" s="1"/>
  <c r="K1563" i="1" s="1"/>
  <c r="K1564" i="1" s="1"/>
  <c r="K1565" i="1" s="1"/>
  <c r="K1566" i="1" s="1"/>
  <c r="K1567" i="1" s="1"/>
  <c r="K1568" i="1" s="1"/>
  <c r="I1558" i="1"/>
  <c r="E1545" i="1"/>
  <c r="E1544" i="1"/>
  <c r="B1536" i="1"/>
  <c r="K1536" i="1" s="1"/>
  <c r="K1537" i="1" s="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I1534" i="1"/>
  <c r="E1523" i="1"/>
  <c r="E1522" i="1"/>
  <c r="B1516" i="1"/>
  <c r="K1516" i="1" s="1"/>
  <c r="K1517" i="1" s="1"/>
  <c r="K1518" i="1" s="1"/>
  <c r="K1519" i="1" s="1"/>
  <c r="K1520" i="1" s="1"/>
  <c r="K1521" i="1" s="1"/>
  <c r="K1522" i="1" s="1"/>
  <c r="K1523" i="1" s="1"/>
  <c r="K1524" i="1" s="1"/>
  <c r="K1525" i="1" s="1"/>
  <c r="K1526" i="1" s="1"/>
  <c r="K1527" i="1" s="1"/>
  <c r="K1528" i="1" s="1"/>
  <c r="K1529" i="1" s="1"/>
  <c r="K1530" i="1" s="1"/>
  <c r="K1531" i="1" s="1"/>
  <c r="K1532" i="1" s="1"/>
  <c r="K1533" i="1" s="1"/>
  <c r="K1534" i="1" s="1"/>
  <c r="K1535" i="1" s="1"/>
  <c r="I1514" i="1"/>
  <c r="I1497" i="1"/>
  <c r="E1494" i="1"/>
  <c r="E1495" i="1" s="1"/>
  <c r="E1493" i="1"/>
  <c r="K1489" i="1"/>
  <c r="K1490" i="1" s="1"/>
  <c r="K1491" i="1" s="1"/>
  <c r="K1492" i="1" s="1"/>
  <c r="K1497" i="1" s="1"/>
  <c r="K1498" i="1" s="1"/>
  <c r="K1499" i="1" s="1"/>
  <c r="K1500" i="1" s="1"/>
  <c r="K1501" i="1" s="1"/>
  <c r="K1502" i="1" s="1"/>
  <c r="K1503" i="1" s="1"/>
  <c r="K1504" i="1" s="1"/>
  <c r="K1505" i="1" s="1"/>
  <c r="K1506" i="1" s="1"/>
  <c r="K1507" i="1" s="1"/>
  <c r="K1508" i="1" s="1"/>
  <c r="K1509" i="1" s="1"/>
  <c r="K1510" i="1" s="1"/>
  <c r="K1511" i="1" s="1"/>
  <c r="K1512" i="1" s="1"/>
  <c r="K1513" i="1" s="1"/>
  <c r="K1514" i="1" s="1"/>
  <c r="K1515" i="1" s="1"/>
  <c r="K1487" i="1"/>
  <c r="K1488" i="1" s="1"/>
  <c r="E1486" i="1"/>
  <c r="E1485" i="1"/>
  <c r="E1483" i="1"/>
  <c r="B1479" i="1"/>
  <c r="K1479" i="1" s="1"/>
  <c r="K1480" i="1" s="1"/>
  <c r="K1481" i="1" s="1"/>
  <c r="K1482" i="1" s="1"/>
  <c r="I1477" i="1"/>
  <c r="B1462" i="1"/>
  <c r="K1462" i="1" s="1"/>
  <c r="K1463" i="1" s="1"/>
  <c r="K1464" i="1" s="1"/>
  <c r="K1466" i="1" s="1"/>
  <c r="K1467" i="1" s="1"/>
  <c r="K1468" i="1" s="1"/>
  <c r="K1469" i="1" s="1"/>
  <c r="K1470" i="1" s="1"/>
  <c r="K1471" i="1" s="1"/>
  <c r="K1472" i="1" s="1"/>
  <c r="K1473" i="1" s="1"/>
  <c r="K1474" i="1" s="1"/>
  <c r="K1475" i="1" s="1"/>
  <c r="K1476" i="1" s="1"/>
  <c r="K1477" i="1" s="1"/>
  <c r="K1478" i="1" s="1"/>
  <c r="I1460" i="1"/>
  <c r="K1456" i="1"/>
  <c r="K1457" i="1" s="1"/>
  <c r="K1458" i="1" s="1"/>
  <c r="K1459" i="1" s="1"/>
  <c r="K1460" i="1" s="1"/>
  <c r="K1461" i="1" s="1"/>
  <c r="K1454" i="1"/>
  <c r="K1455" i="1" s="1"/>
  <c r="E1453" i="1"/>
  <c r="E1452" i="1"/>
  <c r="E1450" i="1"/>
  <c r="E1451" i="1" s="1"/>
  <c r="B1446" i="1"/>
  <c r="K1446" i="1" s="1"/>
  <c r="K1447" i="1" s="1"/>
  <c r="K1448" i="1" s="1"/>
  <c r="K1449" i="1" s="1"/>
  <c r="I1444" i="1"/>
  <c r="F1443" i="1"/>
  <c r="B1439" i="1"/>
  <c r="K1439" i="1" s="1"/>
  <c r="K1440" i="1" s="1"/>
  <c r="K1441" i="1" s="1"/>
  <c r="K1442" i="1" s="1"/>
  <c r="K1443" i="1" s="1"/>
  <c r="K1444" i="1" s="1"/>
  <c r="K1445" i="1" s="1"/>
  <c r="I1437" i="1"/>
  <c r="B1417" i="1"/>
  <c r="K1417" i="1" s="1"/>
  <c r="K1418" i="1" s="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I1415" i="1"/>
  <c r="B1399" i="1"/>
  <c r="K1399" i="1" s="1"/>
  <c r="K1400" i="1" s="1"/>
  <c r="K1401" i="1" s="1"/>
  <c r="K1402" i="1" s="1"/>
  <c r="K1403" i="1" s="1"/>
  <c r="K1404" i="1" s="1"/>
  <c r="K1405" i="1" s="1"/>
  <c r="K1406" i="1" s="1"/>
  <c r="K1407" i="1" s="1"/>
  <c r="K1408" i="1" s="1"/>
  <c r="K1409" i="1" s="1"/>
  <c r="K1410" i="1" s="1"/>
  <c r="K1411" i="1" s="1"/>
  <c r="K1412" i="1" s="1"/>
  <c r="K1413" i="1" s="1"/>
  <c r="K1414" i="1" s="1"/>
  <c r="K1415" i="1" s="1"/>
  <c r="K1416" i="1" s="1"/>
  <c r="I1397" i="1"/>
  <c r="B1364" i="1"/>
  <c r="K1364" i="1" s="1"/>
  <c r="K1365" i="1" s="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I1362" i="1"/>
  <c r="B1354" i="1"/>
  <c r="K1354" i="1" s="1"/>
  <c r="K1355" i="1" s="1"/>
  <c r="K1356" i="1" s="1"/>
  <c r="K1357" i="1" s="1"/>
  <c r="K1358" i="1" s="1"/>
  <c r="K1359" i="1" s="1"/>
  <c r="K1360" i="1" s="1"/>
  <c r="K1361" i="1" s="1"/>
  <c r="K1362" i="1" s="1"/>
  <c r="K1363" i="1" s="1"/>
  <c r="I1352" i="1"/>
  <c r="B1333" i="1"/>
  <c r="K1333" i="1" s="1"/>
  <c r="K1334" i="1" s="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I1331" i="1"/>
  <c r="B1312" i="1"/>
  <c r="K1312" i="1" s="1"/>
  <c r="K1313" i="1" s="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I1310" i="1"/>
  <c r="B1304" i="1"/>
  <c r="K1304" i="1" s="1"/>
  <c r="K1305" i="1" s="1"/>
  <c r="K1306" i="1" s="1"/>
  <c r="K1307" i="1" s="1"/>
  <c r="K1308" i="1" s="1"/>
  <c r="K1309" i="1" s="1"/>
  <c r="K1310" i="1" s="1"/>
  <c r="K1311" i="1" s="1"/>
  <c r="I1302" i="1"/>
  <c r="B1296" i="1"/>
  <c r="K1296" i="1" s="1"/>
  <c r="K1297" i="1" s="1"/>
  <c r="K1298" i="1" s="1"/>
  <c r="K1299" i="1" s="1"/>
  <c r="K1300" i="1" s="1"/>
  <c r="K1301" i="1" s="1"/>
  <c r="K1302" i="1" s="1"/>
  <c r="K1303" i="1" s="1"/>
  <c r="I1294" i="1"/>
  <c r="B1286" i="1"/>
  <c r="K1286" i="1" s="1"/>
  <c r="K1287" i="1" s="1"/>
  <c r="K1288" i="1" s="1"/>
  <c r="K1289" i="1" s="1"/>
  <c r="K1290" i="1" s="1"/>
  <c r="K1291" i="1" s="1"/>
  <c r="K1292" i="1" s="1"/>
  <c r="K1293" i="1" s="1"/>
  <c r="K1294" i="1" s="1"/>
  <c r="K1295" i="1" s="1"/>
  <c r="I1284" i="1"/>
  <c r="B1276" i="1"/>
  <c r="K1276" i="1" s="1"/>
  <c r="K1277" i="1" s="1"/>
  <c r="K1278" i="1" s="1"/>
  <c r="K1279" i="1" s="1"/>
  <c r="K1280" i="1" s="1"/>
  <c r="K1281" i="1" s="1"/>
  <c r="K1282" i="1" s="1"/>
  <c r="K1283" i="1" s="1"/>
  <c r="K1284" i="1" s="1"/>
  <c r="K1285" i="1" s="1"/>
  <c r="I1274" i="1"/>
  <c r="B1267" i="1"/>
  <c r="K1267" i="1" s="1"/>
  <c r="K1268" i="1" s="1"/>
  <c r="K1269" i="1" s="1"/>
  <c r="K1270" i="1" s="1"/>
  <c r="K1271" i="1" s="1"/>
  <c r="K1272" i="1" s="1"/>
  <c r="K1273" i="1" s="1"/>
  <c r="K1274" i="1" s="1"/>
  <c r="K1275" i="1" s="1"/>
  <c r="I1265" i="1"/>
  <c r="B1257" i="1"/>
  <c r="K1257" i="1" s="1"/>
  <c r="K1258" i="1" s="1"/>
  <c r="K1259" i="1" s="1"/>
  <c r="K1260" i="1" s="1"/>
  <c r="K1261" i="1" s="1"/>
  <c r="K1262" i="1" s="1"/>
  <c r="K1263" i="1" s="1"/>
  <c r="K1264" i="1" s="1"/>
  <c r="K1265" i="1" s="1"/>
  <c r="K1266" i="1" s="1"/>
  <c r="I1255" i="1"/>
  <c r="B1247" i="1"/>
  <c r="K1247" i="1" s="1"/>
  <c r="K1248" i="1" s="1"/>
  <c r="K1249" i="1" s="1"/>
  <c r="K1250" i="1" s="1"/>
  <c r="K1251" i="1" s="1"/>
  <c r="K1252" i="1" s="1"/>
  <c r="K1253" i="1" s="1"/>
  <c r="K1254" i="1" s="1"/>
  <c r="K1255" i="1" s="1"/>
  <c r="K1256" i="1" s="1"/>
  <c r="I1245" i="1"/>
  <c r="B1237" i="1"/>
  <c r="K1237" i="1" s="1"/>
  <c r="K1238" i="1" s="1"/>
  <c r="K1239" i="1" s="1"/>
  <c r="K1240" i="1" s="1"/>
  <c r="K1241" i="1" s="1"/>
  <c r="K1242" i="1" s="1"/>
  <c r="K1243" i="1" s="1"/>
  <c r="K1244" i="1" s="1"/>
  <c r="K1245" i="1" s="1"/>
  <c r="K1246" i="1" s="1"/>
  <c r="I1235" i="1"/>
  <c r="B1229" i="1"/>
  <c r="K1229" i="1" s="1"/>
  <c r="K1230" i="1" s="1"/>
  <c r="K1231" i="1" s="1"/>
  <c r="K1232" i="1" s="1"/>
  <c r="K1233" i="1" s="1"/>
  <c r="K1234" i="1" s="1"/>
  <c r="K1235" i="1" s="1"/>
  <c r="K1236" i="1" s="1"/>
  <c r="I1227" i="1"/>
  <c r="E1224" i="1"/>
  <c r="B1219" i="1"/>
  <c r="K1219" i="1" s="1"/>
  <c r="K1220" i="1" s="1"/>
  <c r="K1221" i="1" s="1"/>
  <c r="K1222" i="1" s="1"/>
  <c r="K1223" i="1" s="1"/>
  <c r="K1224" i="1" s="1"/>
  <c r="K1225" i="1" s="1"/>
  <c r="K1226" i="1" s="1"/>
  <c r="K1227" i="1" s="1"/>
  <c r="K1228" i="1" s="1"/>
  <c r="I1217" i="1"/>
  <c r="E1214" i="1"/>
  <c r="B1209" i="1"/>
  <c r="K1209" i="1" s="1"/>
  <c r="K1210" i="1" s="1"/>
  <c r="K1211" i="1" s="1"/>
  <c r="K1212" i="1" s="1"/>
  <c r="K1213" i="1" s="1"/>
  <c r="K1214" i="1" s="1"/>
  <c r="K1215" i="1" s="1"/>
  <c r="K1216" i="1" s="1"/>
  <c r="K1217" i="1" s="1"/>
  <c r="K1218" i="1" s="1"/>
  <c r="I1207" i="1"/>
  <c r="E1204" i="1"/>
  <c r="B1199" i="1"/>
  <c r="K1199" i="1" s="1"/>
  <c r="K1200" i="1" s="1"/>
  <c r="K1201" i="1" s="1"/>
  <c r="K1202" i="1" s="1"/>
  <c r="K1203" i="1" s="1"/>
  <c r="K1204" i="1" s="1"/>
  <c r="K1205" i="1" s="1"/>
  <c r="K1206" i="1" s="1"/>
  <c r="K1207" i="1" s="1"/>
  <c r="K1208" i="1" s="1"/>
  <c r="I1197" i="1"/>
  <c r="E1194" i="1"/>
  <c r="B1189" i="1"/>
  <c r="K1189" i="1" s="1"/>
  <c r="K1190" i="1" s="1"/>
  <c r="K1191" i="1" s="1"/>
  <c r="K1192" i="1" s="1"/>
  <c r="K1193" i="1" s="1"/>
  <c r="K1194" i="1" s="1"/>
  <c r="K1195" i="1" s="1"/>
  <c r="K1196" i="1" s="1"/>
  <c r="K1197" i="1" s="1"/>
  <c r="K1198" i="1" s="1"/>
  <c r="I1187" i="1"/>
  <c r="E1184" i="1"/>
  <c r="B1179" i="1"/>
  <c r="K1179" i="1" s="1"/>
  <c r="K1180" i="1" s="1"/>
  <c r="K1181" i="1" s="1"/>
  <c r="K1182" i="1" s="1"/>
  <c r="K1183" i="1" s="1"/>
  <c r="K1184" i="1" s="1"/>
  <c r="K1185" i="1" s="1"/>
  <c r="K1186" i="1" s="1"/>
  <c r="K1187" i="1" s="1"/>
  <c r="K1188" i="1" s="1"/>
  <c r="I1177" i="1"/>
  <c r="E1174" i="1"/>
  <c r="B1169" i="1"/>
  <c r="K1169" i="1" s="1"/>
  <c r="K1170" i="1" s="1"/>
  <c r="K1171" i="1" s="1"/>
  <c r="K1172" i="1" s="1"/>
  <c r="K1173" i="1" s="1"/>
  <c r="K1174" i="1" s="1"/>
  <c r="K1175" i="1" s="1"/>
  <c r="K1176" i="1" s="1"/>
  <c r="K1177" i="1" s="1"/>
  <c r="K1178" i="1" s="1"/>
  <c r="I1167" i="1"/>
  <c r="B1146" i="1"/>
  <c r="K1146" i="1" s="1"/>
  <c r="K1147" i="1" s="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I1144" i="1"/>
  <c r="B1126" i="1"/>
  <c r="K1126" i="1" s="1"/>
  <c r="K1127" i="1" s="1"/>
  <c r="K1128" i="1" s="1"/>
  <c r="K1129" i="1" s="1"/>
  <c r="K1130" i="1" s="1"/>
  <c r="K1131" i="1" s="1"/>
  <c r="K1132" i="1" s="1"/>
  <c r="K1133" i="1" s="1"/>
  <c r="K1134" i="1" s="1"/>
  <c r="K1135" i="1" s="1"/>
  <c r="K1136" i="1" s="1"/>
  <c r="K1137" i="1" s="1"/>
  <c r="K1138" i="1" s="1"/>
  <c r="K1139" i="1" s="1"/>
  <c r="K1140" i="1" s="1"/>
  <c r="K1141" i="1" s="1"/>
  <c r="K1142" i="1" s="1"/>
  <c r="K1143" i="1" s="1"/>
  <c r="K1144" i="1" s="1"/>
  <c r="K1145" i="1" s="1"/>
  <c r="I1124" i="1"/>
  <c r="B1114" i="1"/>
  <c r="K1114" i="1" s="1"/>
  <c r="K1115" i="1" s="1"/>
  <c r="K1116" i="1" s="1"/>
  <c r="K1117" i="1" s="1"/>
  <c r="K1118" i="1" s="1"/>
  <c r="K1119" i="1" s="1"/>
  <c r="K1120" i="1" s="1"/>
  <c r="K1121" i="1" s="1"/>
  <c r="K1122" i="1" s="1"/>
  <c r="K1123" i="1" s="1"/>
  <c r="K1124" i="1" s="1"/>
  <c r="K1125" i="1" s="1"/>
  <c r="I1112" i="1"/>
  <c r="B1098" i="1"/>
  <c r="K1098" i="1" s="1"/>
  <c r="K1099" i="1" s="1"/>
  <c r="K1100" i="1" s="1"/>
  <c r="K1101" i="1" s="1"/>
  <c r="K1102" i="1" s="1"/>
  <c r="K1103" i="1" s="1"/>
  <c r="K1104" i="1" s="1"/>
  <c r="K1105" i="1" s="1"/>
  <c r="K1106" i="1" s="1"/>
  <c r="K1107" i="1" s="1"/>
  <c r="K1108" i="1" s="1"/>
  <c r="K1109" i="1" s="1"/>
  <c r="K1110" i="1" s="1"/>
  <c r="K1111" i="1" s="1"/>
  <c r="K1112" i="1" s="1"/>
  <c r="K1113" i="1" s="1"/>
  <c r="I1096" i="1"/>
  <c r="E1089" i="1"/>
  <c r="E1088" i="1"/>
  <c r="B1084" i="1"/>
  <c r="K1084" i="1" s="1"/>
  <c r="K1085" i="1" s="1"/>
  <c r="K1086" i="1" s="1"/>
  <c r="K1087" i="1" s="1"/>
  <c r="K1088" i="1" s="1"/>
  <c r="K1089" i="1" s="1"/>
  <c r="K1090" i="1" s="1"/>
  <c r="K1091" i="1" s="1"/>
  <c r="K1092" i="1" s="1"/>
  <c r="K1093" i="1" s="1"/>
  <c r="K1094" i="1" s="1"/>
  <c r="K1095" i="1" s="1"/>
  <c r="K1096" i="1" s="1"/>
  <c r="K1097" i="1" s="1"/>
  <c r="I1082" i="1"/>
  <c r="B1075" i="1"/>
  <c r="K1075" i="1" s="1"/>
  <c r="K1076" i="1" s="1"/>
  <c r="K1077" i="1" s="1"/>
  <c r="K1078" i="1" s="1"/>
  <c r="K1079" i="1" s="1"/>
  <c r="K1080" i="1" s="1"/>
  <c r="K1081" i="1" s="1"/>
  <c r="K1082" i="1" s="1"/>
  <c r="K1083" i="1" s="1"/>
  <c r="I1073" i="1"/>
  <c r="B1066" i="1"/>
  <c r="K1066" i="1" s="1"/>
  <c r="K1067" i="1" s="1"/>
  <c r="K1068" i="1" s="1"/>
  <c r="K1069" i="1" s="1"/>
  <c r="K1070" i="1" s="1"/>
  <c r="K1071" i="1" s="1"/>
  <c r="K1072" i="1" s="1"/>
  <c r="K1073" i="1" s="1"/>
  <c r="K1074" i="1" s="1"/>
  <c r="I1064" i="1"/>
  <c r="B1057" i="1"/>
  <c r="K1057" i="1" s="1"/>
  <c r="K1058" i="1" s="1"/>
  <c r="K1059" i="1" s="1"/>
  <c r="K1060" i="1" s="1"/>
  <c r="K1061" i="1" s="1"/>
  <c r="K1062" i="1" s="1"/>
  <c r="K1063" i="1" s="1"/>
  <c r="K1064" i="1" s="1"/>
  <c r="K1065" i="1" s="1"/>
  <c r="I1055" i="1"/>
  <c r="B1048" i="1"/>
  <c r="K1048" i="1" s="1"/>
  <c r="K1049" i="1" s="1"/>
  <c r="K1050" i="1" s="1"/>
  <c r="K1051" i="1" s="1"/>
  <c r="K1052" i="1" s="1"/>
  <c r="K1053" i="1" s="1"/>
  <c r="K1054" i="1" s="1"/>
  <c r="K1055" i="1" s="1"/>
  <c r="K1056" i="1" s="1"/>
  <c r="I1046" i="1"/>
  <c r="B1038" i="1"/>
  <c r="K1038" i="1" s="1"/>
  <c r="K1039" i="1" s="1"/>
  <c r="K1040" i="1" s="1"/>
  <c r="K1041" i="1" s="1"/>
  <c r="K1042" i="1" s="1"/>
  <c r="K1043" i="1" s="1"/>
  <c r="K1046" i="1" s="1"/>
  <c r="K1047" i="1" s="1"/>
  <c r="I1036" i="1"/>
  <c r="B1030" i="1"/>
  <c r="K1030" i="1" s="1"/>
  <c r="K1031" i="1" s="1"/>
  <c r="K1032" i="1" s="1"/>
  <c r="K1033" i="1" s="1"/>
  <c r="K1034" i="1" s="1"/>
  <c r="K1035" i="1" s="1"/>
  <c r="K1036" i="1" s="1"/>
  <c r="K1037" i="1" s="1"/>
  <c r="I1028" i="1"/>
  <c r="B1022" i="1"/>
  <c r="K1022" i="1" s="1"/>
  <c r="K1023" i="1" s="1"/>
  <c r="K1024" i="1" s="1"/>
  <c r="K1025" i="1" s="1"/>
  <c r="K1026" i="1" s="1"/>
  <c r="K1027" i="1" s="1"/>
  <c r="K1028" i="1" s="1"/>
  <c r="K1029" i="1" s="1"/>
  <c r="I1020" i="1"/>
  <c r="B1014" i="1"/>
  <c r="K1014" i="1" s="1"/>
  <c r="K1015" i="1" s="1"/>
  <c r="K1016" i="1" s="1"/>
  <c r="K1017" i="1" s="1"/>
  <c r="K1018" i="1" s="1"/>
  <c r="K1019" i="1" s="1"/>
  <c r="K1020" i="1" s="1"/>
  <c r="K1021" i="1" s="1"/>
  <c r="I1012" i="1"/>
  <c r="B1000" i="1"/>
  <c r="K1000" i="1" s="1"/>
  <c r="K1001" i="1" s="1"/>
  <c r="K1002" i="1" s="1"/>
  <c r="K1003" i="1" s="1"/>
  <c r="K1004" i="1" s="1"/>
  <c r="K1005" i="1" s="1"/>
  <c r="K1006" i="1" s="1"/>
  <c r="K1007" i="1" s="1"/>
  <c r="K1008" i="1" s="1"/>
  <c r="K1009" i="1" s="1"/>
  <c r="K1010" i="1" s="1"/>
  <c r="K1011" i="1" s="1"/>
  <c r="K1012" i="1" s="1"/>
  <c r="K1013" i="1" s="1"/>
  <c r="I998" i="1"/>
  <c r="E992" i="1"/>
  <c r="B987" i="1"/>
  <c r="K987" i="1" s="1"/>
  <c r="K988" i="1" s="1"/>
  <c r="K989" i="1" s="1"/>
  <c r="K990" i="1" s="1"/>
  <c r="K991" i="1" s="1"/>
  <c r="K992" i="1" s="1"/>
  <c r="K993" i="1" s="1"/>
  <c r="K994" i="1" s="1"/>
  <c r="K995" i="1" s="1"/>
  <c r="K996" i="1" s="1"/>
  <c r="K997" i="1" s="1"/>
  <c r="K998" i="1" s="1"/>
  <c r="K999" i="1" s="1"/>
  <c r="I985" i="1"/>
  <c r="B972" i="1"/>
  <c r="K972" i="1" s="1"/>
  <c r="K973" i="1" s="1"/>
  <c r="K974" i="1" s="1"/>
  <c r="K975" i="1" s="1"/>
  <c r="K976" i="1" s="1"/>
  <c r="K977" i="1" s="1"/>
  <c r="K978" i="1" s="1"/>
  <c r="K979" i="1" s="1"/>
  <c r="K980" i="1" s="1"/>
  <c r="K981" i="1" s="1"/>
  <c r="K982" i="1" s="1"/>
  <c r="K983" i="1" s="1"/>
  <c r="K984" i="1" s="1"/>
  <c r="K985" i="1" s="1"/>
  <c r="K986" i="1" s="1"/>
  <c r="I970" i="1"/>
  <c r="B956" i="1"/>
  <c r="K956" i="1" s="1"/>
  <c r="K957" i="1" s="1"/>
  <c r="K958" i="1" s="1"/>
  <c r="K959" i="1" s="1"/>
  <c r="K960" i="1" s="1"/>
  <c r="K961" i="1" s="1"/>
  <c r="K962" i="1" s="1"/>
  <c r="K963" i="1" s="1"/>
  <c r="K964" i="1" s="1"/>
  <c r="K965" i="1" s="1"/>
  <c r="K966" i="1" s="1"/>
  <c r="K967" i="1" s="1"/>
  <c r="K968" i="1" s="1"/>
  <c r="K969" i="1" s="1"/>
  <c r="K970" i="1" s="1"/>
  <c r="K971" i="1" s="1"/>
  <c r="I954" i="1"/>
  <c r="B945" i="1"/>
  <c r="K945" i="1" s="1"/>
  <c r="K946" i="1" s="1"/>
  <c r="K947" i="1" s="1"/>
  <c r="K948" i="1" s="1"/>
  <c r="K949" i="1" s="1"/>
  <c r="K950" i="1" s="1"/>
  <c r="K951" i="1" s="1"/>
  <c r="K952" i="1" s="1"/>
  <c r="K953" i="1" s="1"/>
  <c r="K954" i="1" s="1"/>
  <c r="K955" i="1" s="1"/>
  <c r="I943" i="1"/>
  <c r="B931" i="1"/>
  <c r="K931" i="1" s="1"/>
  <c r="K932" i="1" s="1"/>
  <c r="K933" i="1" s="1"/>
  <c r="K934" i="1" s="1"/>
  <c r="K935" i="1" s="1"/>
  <c r="K936" i="1" s="1"/>
  <c r="K937" i="1" s="1"/>
  <c r="K938" i="1" s="1"/>
  <c r="K939" i="1" s="1"/>
  <c r="K940" i="1" s="1"/>
  <c r="K941" i="1" s="1"/>
  <c r="K942" i="1" s="1"/>
  <c r="K943" i="1" s="1"/>
  <c r="K944" i="1" s="1"/>
  <c r="I929" i="1"/>
  <c r="B918" i="1"/>
  <c r="K918" i="1" s="1"/>
  <c r="K919" i="1" s="1"/>
  <c r="K920" i="1" s="1"/>
  <c r="K921" i="1" s="1"/>
  <c r="K922" i="1" s="1"/>
  <c r="K923" i="1" s="1"/>
  <c r="K924" i="1" s="1"/>
  <c r="K925" i="1" s="1"/>
  <c r="K926" i="1" s="1"/>
  <c r="K927" i="1" s="1"/>
  <c r="K928" i="1" s="1"/>
  <c r="K929" i="1" s="1"/>
  <c r="K930" i="1" s="1"/>
  <c r="I916" i="1"/>
  <c r="B904" i="1"/>
  <c r="K904" i="1" s="1"/>
  <c r="K905" i="1" s="1"/>
  <c r="K906" i="1" s="1"/>
  <c r="K907" i="1" s="1"/>
  <c r="K908" i="1" s="1"/>
  <c r="K909" i="1" s="1"/>
  <c r="K910" i="1" s="1"/>
  <c r="K911" i="1" s="1"/>
  <c r="K912" i="1" s="1"/>
  <c r="K913" i="1" s="1"/>
  <c r="K914" i="1" s="1"/>
  <c r="K915" i="1" s="1"/>
  <c r="K916" i="1" s="1"/>
  <c r="K917" i="1" s="1"/>
  <c r="I902" i="1"/>
  <c r="B890" i="1"/>
  <c r="K890" i="1" s="1"/>
  <c r="K891" i="1" s="1"/>
  <c r="K892" i="1" s="1"/>
  <c r="K893" i="1" s="1"/>
  <c r="K894" i="1" s="1"/>
  <c r="K895" i="1" s="1"/>
  <c r="K896" i="1" s="1"/>
  <c r="K897" i="1" s="1"/>
  <c r="K898" i="1" s="1"/>
  <c r="K899" i="1" s="1"/>
  <c r="K900" i="1" s="1"/>
  <c r="K901" i="1" s="1"/>
  <c r="K902" i="1" s="1"/>
  <c r="K903" i="1" s="1"/>
  <c r="I888" i="1"/>
  <c r="B875" i="1"/>
  <c r="K875" i="1" s="1"/>
  <c r="K876" i="1" s="1"/>
  <c r="K877" i="1" s="1"/>
  <c r="K878" i="1" s="1"/>
  <c r="K879" i="1" s="1"/>
  <c r="K880" i="1" s="1"/>
  <c r="K881" i="1" s="1"/>
  <c r="K882" i="1" s="1"/>
  <c r="K883" i="1" s="1"/>
  <c r="K884" i="1" s="1"/>
  <c r="K885" i="1" s="1"/>
  <c r="K886" i="1" s="1"/>
  <c r="K887" i="1" s="1"/>
  <c r="K888" i="1" s="1"/>
  <c r="K889" i="1" s="1"/>
  <c r="I873" i="1"/>
  <c r="B861" i="1"/>
  <c r="K861" i="1" s="1"/>
  <c r="K862" i="1" s="1"/>
  <c r="K863" i="1" s="1"/>
  <c r="K864" i="1" s="1"/>
  <c r="K865" i="1" s="1"/>
  <c r="K866" i="1" s="1"/>
  <c r="K867" i="1" s="1"/>
  <c r="K868" i="1" s="1"/>
  <c r="K869" i="1" s="1"/>
  <c r="K870" i="1" s="1"/>
  <c r="K871" i="1" s="1"/>
  <c r="K872" i="1" s="1"/>
  <c r="K873" i="1" s="1"/>
  <c r="K874" i="1" s="1"/>
  <c r="I859" i="1"/>
  <c r="B845" i="1"/>
  <c r="K845" i="1" s="1"/>
  <c r="K846" i="1" s="1"/>
  <c r="K847" i="1" s="1"/>
  <c r="K848" i="1" s="1"/>
  <c r="K849" i="1" s="1"/>
  <c r="K850" i="1" s="1"/>
  <c r="K851" i="1" s="1"/>
  <c r="K852" i="1" s="1"/>
  <c r="K853" i="1" s="1"/>
  <c r="K854" i="1" s="1"/>
  <c r="K855" i="1" s="1"/>
  <c r="K856" i="1" s="1"/>
  <c r="K857" i="1" s="1"/>
  <c r="K858" i="1" s="1"/>
  <c r="K859" i="1" s="1"/>
  <c r="K860" i="1" s="1"/>
  <c r="I843" i="1"/>
  <c r="B833" i="1"/>
  <c r="K833" i="1" s="1"/>
  <c r="K834" i="1" s="1"/>
  <c r="K835" i="1" s="1"/>
  <c r="K836" i="1" s="1"/>
  <c r="K837" i="1" s="1"/>
  <c r="K838" i="1" s="1"/>
  <c r="K839" i="1" s="1"/>
  <c r="K840" i="1" s="1"/>
  <c r="K841" i="1" s="1"/>
  <c r="K842" i="1" s="1"/>
  <c r="K843" i="1" s="1"/>
  <c r="K844" i="1" s="1"/>
  <c r="I831" i="1"/>
  <c r="B821" i="1"/>
  <c r="K821" i="1" s="1"/>
  <c r="K822" i="1" s="1"/>
  <c r="K823" i="1" s="1"/>
  <c r="K824" i="1" s="1"/>
  <c r="K825" i="1" s="1"/>
  <c r="K826" i="1" s="1"/>
  <c r="K827" i="1" s="1"/>
  <c r="K828" i="1" s="1"/>
  <c r="K829" i="1" s="1"/>
  <c r="K830" i="1" s="1"/>
  <c r="K831" i="1" s="1"/>
  <c r="K832" i="1" s="1"/>
  <c r="I819" i="1"/>
  <c r="B809" i="1"/>
  <c r="K809" i="1" s="1"/>
  <c r="K810" i="1" s="1"/>
  <c r="K811" i="1" s="1"/>
  <c r="K812" i="1" s="1"/>
  <c r="K813" i="1" s="1"/>
  <c r="K814" i="1" s="1"/>
  <c r="K815" i="1" s="1"/>
  <c r="K816" i="1" s="1"/>
  <c r="K817" i="1" s="1"/>
  <c r="K818" i="1" s="1"/>
  <c r="K819" i="1" s="1"/>
  <c r="K820" i="1" s="1"/>
  <c r="I807" i="1"/>
  <c r="H798" i="1"/>
  <c r="B792" i="1"/>
  <c r="K792" i="1" s="1"/>
  <c r="K793" i="1" s="1"/>
  <c r="K794" i="1" s="1"/>
  <c r="K796" i="1" s="1"/>
  <c r="I790" i="1"/>
  <c r="H783" i="1"/>
  <c r="B777" i="1"/>
  <c r="K777" i="1" s="1"/>
  <c r="K778" i="1" s="1"/>
  <c r="K779" i="1" s="1"/>
  <c r="K780" i="1" s="1"/>
  <c r="K781" i="1" s="1"/>
  <c r="I775" i="1"/>
  <c r="H767" i="1"/>
  <c r="B762" i="1"/>
  <c r="K762" i="1" s="1"/>
  <c r="K763" i="1" s="1"/>
  <c r="K764" i="1" s="1"/>
  <c r="K765" i="1" s="1"/>
  <c r="K766" i="1" s="1"/>
  <c r="K767" i="1" s="1"/>
  <c r="K768" i="1" s="1"/>
  <c r="K769" i="1" s="1"/>
  <c r="K770" i="1" s="1"/>
  <c r="I760" i="1"/>
  <c r="H752" i="1"/>
  <c r="B747" i="1"/>
  <c r="K747" i="1" s="1"/>
  <c r="K748" i="1" s="1"/>
  <c r="K749" i="1" s="1"/>
  <c r="K751" i="1" s="1"/>
  <c r="K752" i="1" s="1"/>
  <c r="K753" i="1" s="1"/>
  <c r="K754" i="1" s="1"/>
  <c r="K755" i="1" s="1"/>
  <c r="K745" i="1"/>
  <c r="K746" i="1" s="1"/>
  <c r="I745" i="1"/>
  <c r="H738" i="1"/>
  <c r="G737" i="1"/>
  <c r="H737" i="1" s="1"/>
  <c r="F737" i="1"/>
  <c r="B733" i="1"/>
  <c r="K733" i="1" s="1"/>
  <c r="K734" i="1" s="1"/>
  <c r="K735" i="1" s="1"/>
  <c r="K736" i="1" s="1"/>
  <c r="K737" i="1" s="1"/>
  <c r="I731" i="1"/>
  <c r="B720" i="1"/>
  <c r="K720" i="1" s="1"/>
  <c r="K721" i="1" s="1"/>
  <c r="K722" i="1" s="1"/>
  <c r="K723" i="1" s="1"/>
  <c r="K724" i="1" s="1"/>
  <c r="K725" i="1" s="1"/>
  <c r="K726" i="1" s="1"/>
  <c r="K727" i="1" s="1"/>
  <c r="K728" i="1" s="1"/>
  <c r="K729" i="1" s="1"/>
  <c r="K730" i="1" s="1"/>
  <c r="K731" i="1" s="1"/>
  <c r="K732" i="1" s="1"/>
  <c r="I718" i="1"/>
  <c r="E712" i="1"/>
  <c r="B707" i="1"/>
  <c r="K707" i="1" s="1"/>
  <c r="K708" i="1" s="1"/>
  <c r="K709" i="1" s="1"/>
  <c r="K710" i="1" s="1"/>
  <c r="K711" i="1" s="1"/>
  <c r="K712" i="1" s="1"/>
  <c r="K713" i="1" s="1"/>
  <c r="K714" i="1" s="1"/>
  <c r="K715" i="1" s="1"/>
  <c r="K716" i="1" s="1"/>
  <c r="K717" i="1" s="1"/>
  <c r="K718" i="1" s="1"/>
  <c r="K719" i="1" s="1"/>
  <c r="I705" i="1"/>
  <c r="E678" i="1"/>
  <c r="B672" i="1"/>
  <c r="K672" i="1" s="1"/>
  <c r="K673" i="1" s="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I670" i="1"/>
  <c r="B660" i="1"/>
  <c r="K660" i="1" s="1"/>
  <c r="K661" i="1" s="1"/>
  <c r="K662" i="1" s="1"/>
  <c r="K663" i="1" s="1"/>
  <c r="K664" i="1" s="1"/>
  <c r="K665" i="1" s="1"/>
  <c r="K666" i="1" s="1"/>
  <c r="K667" i="1" s="1"/>
  <c r="K668" i="1" s="1"/>
  <c r="K669" i="1" s="1"/>
  <c r="K670" i="1" s="1"/>
  <c r="K671" i="1" s="1"/>
  <c r="I658" i="1"/>
  <c r="B644" i="1"/>
  <c r="K644" i="1" s="1"/>
  <c r="K645" i="1" s="1"/>
  <c r="K646" i="1" s="1"/>
  <c r="K647" i="1" s="1"/>
  <c r="K648" i="1" s="1"/>
  <c r="K649" i="1" s="1"/>
  <c r="K650" i="1" s="1"/>
  <c r="K651" i="1" s="1"/>
  <c r="K652" i="1" s="1"/>
  <c r="K653" i="1" s="1"/>
  <c r="K654" i="1" s="1"/>
  <c r="K655" i="1" s="1"/>
  <c r="K656" i="1" s="1"/>
  <c r="K657" i="1" s="1"/>
  <c r="K658" i="1" s="1"/>
  <c r="K659" i="1" s="1"/>
  <c r="I642" i="1"/>
  <c r="E630" i="1"/>
  <c r="E629" i="1"/>
  <c r="B621" i="1"/>
  <c r="K621" i="1" s="1"/>
  <c r="K622" i="1" s="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I619" i="1"/>
  <c r="B599" i="1"/>
  <c r="K599" i="1" s="1"/>
  <c r="K600" i="1" s="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I597" i="1"/>
  <c r="B577" i="1"/>
  <c r="K577" i="1" s="1"/>
  <c r="K578" i="1" s="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I575" i="1"/>
  <c r="E566" i="1"/>
  <c r="B560" i="1"/>
  <c r="K560" i="1" s="1"/>
  <c r="K561" i="1" s="1"/>
  <c r="K562" i="1" s="1"/>
  <c r="K563" i="1" s="1"/>
  <c r="K564" i="1" s="1"/>
  <c r="K565" i="1" s="1"/>
  <c r="K566" i="1" s="1"/>
  <c r="K567" i="1" s="1"/>
  <c r="K568" i="1" s="1"/>
  <c r="K569" i="1" s="1"/>
  <c r="K570" i="1" s="1"/>
  <c r="K571" i="1" s="1"/>
  <c r="K572" i="1" s="1"/>
  <c r="K573" i="1" s="1"/>
  <c r="K574" i="1" s="1"/>
  <c r="K575" i="1" s="1"/>
  <c r="K576" i="1" s="1"/>
  <c r="I558" i="1"/>
  <c r="E549" i="1"/>
  <c r="B543" i="1"/>
  <c r="K543" i="1" s="1"/>
  <c r="K544" i="1" s="1"/>
  <c r="K545" i="1" s="1"/>
  <c r="K546" i="1" s="1"/>
  <c r="K547" i="1" s="1"/>
  <c r="K548" i="1" s="1"/>
  <c r="K549" i="1" s="1"/>
  <c r="K550" i="1" s="1"/>
  <c r="K551" i="1" s="1"/>
  <c r="K552" i="1" s="1"/>
  <c r="K553" i="1" s="1"/>
  <c r="K554" i="1" s="1"/>
  <c r="K555" i="1" s="1"/>
  <c r="K556" i="1" s="1"/>
  <c r="K557" i="1" s="1"/>
  <c r="K558" i="1" s="1"/>
  <c r="K559" i="1" s="1"/>
  <c r="I541" i="1"/>
  <c r="B530" i="1"/>
  <c r="K530" i="1" s="1"/>
  <c r="K531" i="1" s="1"/>
  <c r="K532" i="1" s="1"/>
  <c r="K533" i="1" s="1"/>
  <c r="K534" i="1" s="1"/>
  <c r="K535" i="1" s="1"/>
  <c r="K536" i="1" s="1"/>
  <c r="K537" i="1" s="1"/>
  <c r="K538" i="1" s="1"/>
  <c r="K539" i="1" s="1"/>
  <c r="K540" i="1" s="1"/>
  <c r="K541" i="1" s="1"/>
  <c r="K542" i="1" s="1"/>
  <c r="I528" i="1"/>
  <c r="E518" i="1"/>
  <c r="E517" i="1"/>
  <c r="B511" i="1"/>
  <c r="K511" i="1" s="1"/>
  <c r="K512" i="1" s="1"/>
  <c r="K513" i="1" s="1"/>
  <c r="K514" i="1" s="1"/>
  <c r="K515" i="1" s="1"/>
  <c r="K516" i="1" s="1"/>
  <c r="K517" i="1" s="1"/>
  <c r="K518" i="1" s="1"/>
  <c r="K519" i="1" s="1"/>
  <c r="K520" i="1" s="1"/>
  <c r="K521" i="1" s="1"/>
  <c r="K522" i="1" s="1"/>
  <c r="K523" i="1" s="1"/>
  <c r="K524" i="1" s="1"/>
  <c r="K525" i="1" s="1"/>
  <c r="K526" i="1" s="1"/>
  <c r="K527" i="1" s="1"/>
  <c r="K528" i="1" s="1"/>
  <c r="K529" i="1" s="1"/>
  <c r="I509" i="1"/>
  <c r="B480" i="1"/>
  <c r="K480" i="1" s="1"/>
  <c r="K481" i="1" s="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I478" i="1"/>
  <c r="B462" i="1"/>
  <c r="K462" i="1" s="1"/>
  <c r="K463" i="1" s="1"/>
  <c r="K464" i="1" s="1"/>
  <c r="K465" i="1" s="1"/>
  <c r="K466" i="1" s="1"/>
  <c r="K467" i="1" s="1"/>
  <c r="K468" i="1" s="1"/>
  <c r="K469" i="1" s="1"/>
  <c r="K470" i="1" s="1"/>
  <c r="K471" i="1" s="1"/>
  <c r="K472" i="1" s="1"/>
  <c r="K473" i="1" s="1"/>
  <c r="K474" i="1" s="1"/>
  <c r="K475" i="1" s="1"/>
  <c r="K476" i="1" s="1"/>
  <c r="K477" i="1" s="1"/>
  <c r="K478" i="1" s="1"/>
  <c r="K479" i="1" s="1"/>
  <c r="I460" i="1"/>
  <c r="E435" i="1"/>
  <c r="B425" i="1"/>
  <c r="K425" i="1" s="1"/>
  <c r="K426" i="1" s="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I423" i="1"/>
  <c r="B392" i="1"/>
  <c r="K392" i="1" s="1"/>
  <c r="K393" i="1" s="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I390" i="1"/>
  <c r="E371" i="1"/>
  <c r="B364" i="1"/>
  <c r="K364" i="1" s="1"/>
  <c r="K365" i="1" s="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I362" i="1"/>
  <c r="E344" i="1"/>
  <c r="B335" i="1"/>
  <c r="K335" i="1" s="1"/>
  <c r="K336" i="1" s="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I333" i="1"/>
  <c r="E321" i="1"/>
  <c r="E320" i="1"/>
  <c r="B312" i="1"/>
  <c r="K312" i="1" s="1"/>
  <c r="K313" i="1" s="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I310" i="1"/>
  <c r="E298" i="1"/>
  <c r="E297" i="1"/>
  <c r="B289" i="1"/>
  <c r="K289" i="1" s="1"/>
  <c r="K290" i="1" s="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I287" i="1"/>
  <c r="E270" i="1"/>
  <c r="E269" i="1"/>
  <c r="E268" i="1"/>
  <c r="B252" i="1"/>
  <c r="K252" i="1" s="1"/>
  <c r="K253" i="1" s="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I250" i="1"/>
  <c r="E233" i="1"/>
  <c r="E232" i="1"/>
  <c r="E231" i="1"/>
  <c r="B215" i="1"/>
  <c r="K215" i="1" s="1"/>
  <c r="K216" i="1" s="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I213" i="1"/>
  <c r="E194" i="1"/>
  <c r="B187" i="1"/>
  <c r="K187" i="1" s="1"/>
  <c r="K188" i="1" s="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I185" i="1"/>
  <c r="B161" i="1"/>
  <c r="K161" i="1" s="1"/>
  <c r="K162" i="1" s="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I159" i="1"/>
  <c r="E146" i="1"/>
  <c r="E145" i="1"/>
  <c r="B137" i="1"/>
  <c r="K137" i="1" s="1"/>
  <c r="K138" i="1" s="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I135" i="1"/>
  <c r="B113" i="1"/>
  <c r="K113" i="1" s="1"/>
  <c r="K114" i="1" s="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I111" i="1"/>
  <c r="B101" i="1"/>
  <c r="K101" i="1" s="1"/>
  <c r="K102" i="1" s="1"/>
  <c r="K103" i="1" s="1"/>
  <c r="K104" i="1" s="1"/>
  <c r="K105" i="1" s="1"/>
  <c r="K106" i="1" s="1"/>
  <c r="K107" i="1" s="1"/>
  <c r="K108" i="1" s="1"/>
  <c r="K109" i="1" s="1"/>
  <c r="K110" i="1" s="1"/>
  <c r="K111" i="1" s="1"/>
  <c r="K112"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5" i="1"/>
  <c r="K1711" i="1"/>
  <c r="K1713" i="1" s="1"/>
  <c r="K1715" i="1" s="1"/>
  <c r="K772" i="1"/>
  <c r="K774" i="1" s="1"/>
  <c r="K775" i="1" s="1"/>
  <c r="K776" i="1" s="1"/>
  <c r="K771" i="1"/>
  <c r="K773" i="1" s="1"/>
  <c r="K757" i="1"/>
  <c r="K759" i="1" s="1"/>
  <c r="K760" i="1" s="1"/>
  <c r="K761" i="1" s="1"/>
  <c r="K756" i="1"/>
  <c r="K758" i="1" s="1"/>
  <c r="D110" i="14"/>
  <c r="D112" i="14"/>
  <c r="D96" i="14"/>
  <c r="K783" i="1"/>
  <c r="K784" i="1" s="1"/>
  <c r="K785" i="1" s="1"/>
  <c r="K786" i="1" s="1"/>
  <c r="K782" i="1"/>
  <c r="K741" i="1"/>
  <c r="K742" i="1" s="1"/>
  <c r="K743" i="1" s="1"/>
  <c r="K738" i="1"/>
  <c r="K739" i="1" s="1"/>
  <c r="K740" i="1" s="1"/>
  <c r="K744" i="1" s="1"/>
  <c r="K797" i="1"/>
  <c r="K795" i="1"/>
  <c r="K798" i="1" s="1"/>
  <c r="K799" i="1" s="1"/>
  <c r="K800" i="1" s="1"/>
  <c r="K750" i="1"/>
  <c r="K1678" i="1"/>
  <c r="K1656" i="1"/>
  <c r="E1484" i="1"/>
  <c r="E1731" i="1"/>
  <c r="K787" i="1" l="1"/>
  <c r="K789" i="1" s="1"/>
  <c r="K790" i="1" s="1"/>
  <c r="K791" i="1" s="1"/>
  <c r="K788" i="1"/>
  <c r="K802" i="1"/>
  <c r="K801" i="1"/>
  <c r="K803" i="1" s="1"/>
  <c r="K1657" i="1"/>
  <c r="K1658" i="1" s="1"/>
  <c r="K1659" i="1" s="1"/>
  <c r="K1660" i="1" s="1"/>
  <c r="K1679" i="1"/>
  <c r="K804" i="1" l="1"/>
  <c r="K806" i="1" s="1"/>
  <c r="K807" i="1" s="1"/>
  <c r="K808" i="1" s="1"/>
  <c r="K805" i="1"/>
  <c r="K1661" i="1"/>
  <c r="K1663" i="1" s="1"/>
  <c r="K1664" i="1" s="1"/>
  <c r="K1665" i="1" s="1"/>
  <c r="K1666" i="1" s="1"/>
  <c r="K1667" i="1" s="1"/>
  <c r="K1668" i="1" s="1"/>
  <c r="K1669" i="1" s="1"/>
  <c r="K1670" i="1" s="1"/>
  <c r="K1671" i="1" s="1"/>
  <c r="K1672" i="1" s="1"/>
  <c r="K1673" i="1" s="1"/>
  <c r="K1674" i="1" s="1"/>
  <c r="K1675" i="1" s="1"/>
  <c r="K1676" i="1" s="1"/>
  <c r="K1677" i="1" s="1"/>
  <c r="K1662" i="1"/>
  <c r="B900" i="1" l="1"/>
  <c r="G499" i="1"/>
  <c r="F610" i="1"/>
  <c r="F1483" i="1"/>
  <c r="G1102" i="1"/>
  <c r="G493" i="1"/>
  <c r="G774" i="1"/>
  <c r="B633" i="1"/>
  <c r="B218" i="1"/>
  <c r="F246" i="1"/>
  <c r="F286" i="1"/>
  <c r="G1739" i="1"/>
  <c r="B652" i="1"/>
  <c r="F1729" i="1"/>
  <c r="G1527" i="1"/>
  <c r="B1019" i="1"/>
  <c r="B436" i="1"/>
  <c r="B1360" i="1"/>
  <c r="B1234" i="1"/>
  <c r="B679" i="1"/>
  <c r="B766" i="1"/>
  <c r="B702" i="1"/>
  <c r="G688" i="1"/>
  <c r="G1253" i="1"/>
  <c r="G447" i="1"/>
  <c r="F1642" i="1"/>
  <c r="B1109" i="1"/>
  <c r="B1691" i="1"/>
  <c r="F1089" i="1"/>
  <c r="F345" i="1"/>
  <c r="G700" i="1"/>
  <c r="G924" i="1"/>
  <c r="G983" i="1"/>
  <c r="G1183" i="1"/>
  <c r="G355" i="1"/>
  <c r="F248" i="1"/>
  <c r="B1528" i="1"/>
  <c r="B1226" i="1"/>
  <c r="F7" i="1"/>
  <c r="G1318" i="1"/>
  <c r="G1453" i="1"/>
  <c r="F1173" i="1"/>
  <c r="G1654" i="1"/>
  <c r="F56" i="1"/>
  <c r="F519" i="1"/>
  <c r="G1489" i="1"/>
  <c r="F1672" i="1"/>
  <c r="G476" i="1"/>
  <c r="F274" i="1"/>
  <c r="F24" i="1"/>
  <c r="G326" i="1"/>
  <c r="B1712" i="1"/>
  <c r="G416" i="1"/>
  <c r="G1710" i="1"/>
  <c r="G1638" i="1"/>
  <c r="F966" i="1"/>
  <c r="F1613" i="1"/>
  <c r="G1254" i="1"/>
  <c r="B181" i="1"/>
  <c r="F1428" i="1"/>
  <c r="G553" i="1"/>
  <c r="G519" i="1"/>
  <c r="F1740" i="1"/>
  <c r="G270" i="1"/>
  <c r="G177" i="1"/>
  <c r="B446" i="1"/>
  <c r="F1316" i="1"/>
  <c r="B1384" i="1"/>
  <c r="B224" i="1"/>
  <c r="F937" i="1"/>
  <c r="F47" i="1"/>
  <c r="B841" i="1"/>
  <c r="F302" i="1"/>
  <c r="B593" i="1"/>
  <c r="B1340" i="1"/>
  <c r="G886" i="1"/>
  <c r="F203" i="1"/>
  <c r="B1655" i="1"/>
  <c r="B168" i="1"/>
  <c r="B1382" i="1"/>
  <c r="G979" i="1"/>
  <c r="B9" i="1"/>
  <c r="F1471" i="1"/>
  <c r="G484" i="1"/>
  <c r="B1176" i="1"/>
  <c r="F1307" i="1"/>
  <c r="G496" i="1"/>
  <c r="B1454" i="1"/>
  <c r="F869" i="1"/>
  <c r="G1373" i="1"/>
  <c r="F319" i="1"/>
  <c r="B1414" i="1"/>
  <c r="G1101" i="1"/>
  <c r="B938" i="1"/>
  <c r="G1526" i="1"/>
  <c r="G133" i="1"/>
  <c r="G320" i="1"/>
  <c r="B1041" i="1"/>
  <c r="B858" i="1"/>
  <c r="F293" i="1"/>
  <c r="B1318" i="1"/>
  <c r="F1673" i="1"/>
  <c r="G434" i="1"/>
  <c r="F983" i="1"/>
  <c r="B281" i="1"/>
  <c r="B573" i="1"/>
  <c r="G1501" i="1"/>
  <c r="F443" i="1"/>
  <c r="G255" i="1"/>
  <c r="B1026" i="1"/>
  <c r="F415" i="1"/>
  <c r="F244" i="1"/>
  <c r="G991" i="1"/>
  <c r="F342" i="1"/>
  <c r="F1685" i="1"/>
  <c r="F72" i="1"/>
  <c r="B554" i="1"/>
  <c r="F894" i="1"/>
  <c r="G1692" i="1"/>
  <c r="G1424" i="1"/>
  <c r="G895" i="1"/>
  <c r="F243" i="1"/>
  <c r="B1359" i="1"/>
  <c r="G1661" i="1"/>
  <c r="G638" i="1"/>
  <c r="G894" i="1"/>
  <c r="G412" i="1"/>
  <c r="F1006" i="1"/>
  <c r="B534" i="1"/>
  <c r="F1140" i="1"/>
  <c r="B799" i="1"/>
  <c r="G468" i="1"/>
  <c r="B736" i="1"/>
  <c r="G525" i="1"/>
  <c r="G1205" i="1"/>
  <c r="F1087" i="1"/>
  <c r="B1111" i="1"/>
  <c r="B604" i="1"/>
  <c r="G1261" i="1"/>
  <c r="B1564" i="1"/>
  <c r="F742" i="1"/>
  <c r="B25" i="1"/>
  <c r="G848" i="1"/>
  <c r="B328" i="1"/>
  <c r="F1041" i="1"/>
  <c r="B323" i="1"/>
  <c r="F557" i="1"/>
  <c r="B669" i="1"/>
  <c r="G565" i="1"/>
  <c r="G63" i="1"/>
  <c r="F1551" i="1"/>
  <c r="G727" i="1"/>
  <c r="F177" i="1"/>
  <c r="G1402" i="1"/>
  <c r="B1253" i="1"/>
  <c r="F430" i="1"/>
  <c r="F1380" i="1"/>
  <c r="G399" i="1"/>
  <c r="F273" i="1"/>
  <c r="F1392" i="1"/>
  <c r="F194" i="1"/>
  <c r="B502" i="1"/>
  <c r="B284" i="1"/>
  <c r="B1465" i="1"/>
  <c r="B836" i="1"/>
  <c r="G297" i="1"/>
  <c r="G1475" i="1"/>
  <c r="F353" i="1"/>
  <c r="G595" i="1"/>
  <c r="G1370" i="1"/>
  <c r="B1175" i="1"/>
  <c r="G1004" i="1"/>
  <c r="B194" i="1"/>
  <c r="F1329" i="1"/>
  <c r="G1095" i="1"/>
  <c r="G1499" i="1"/>
  <c r="B109" i="1"/>
  <c r="B415" i="1"/>
  <c r="B1291" i="1"/>
  <c r="G1010" i="1"/>
  <c r="F497" i="1"/>
  <c r="G243" i="1"/>
  <c r="F522" i="1"/>
  <c r="G536" i="1"/>
  <c r="F1291" i="1"/>
  <c r="B770" i="1"/>
  <c r="G57" i="1"/>
  <c r="F950" i="1"/>
  <c r="B1300" i="1"/>
  <c r="B277" i="1"/>
  <c r="G389" i="1"/>
  <c r="G965" i="1"/>
  <c r="B128" i="1"/>
  <c r="B274" i="1"/>
  <c r="G589" i="1"/>
  <c r="G1292" i="1"/>
  <c r="G1699" i="1"/>
  <c r="F500" i="1"/>
  <c r="G233" i="1"/>
  <c r="F124" i="1"/>
  <c r="G768" i="1"/>
  <c r="B743" i="1"/>
  <c r="F616" i="1"/>
  <c r="G1107" i="1"/>
  <c r="F1407" i="1"/>
  <c r="B716" i="1"/>
  <c r="F1531" i="1"/>
  <c r="G628" i="1"/>
  <c r="B1216" i="1"/>
  <c r="G1375" i="1"/>
  <c r="G433" i="1"/>
  <c r="G1323" i="1"/>
  <c r="B7" i="1"/>
  <c r="F580" i="1"/>
  <c r="F1183" i="1"/>
  <c r="B638" i="1"/>
  <c r="F900" i="1"/>
  <c r="B233" i="1"/>
  <c r="G490" i="1"/>
  <c r="B1244" i="1"/>
  <c r="G212" i="1"/>
  <c r="G879" i="1"/>
  <c r="B347" i="1"/>
  <c r="G1282" i="1"/>
  <c r="F1327" i="1"/>
  <c r="F584" i="1"/>
  <c r="G395" i="1"/>
  <c r="B1530" i="1"/>
  <c r="B937" i="1"/>
  <c r="G554" i="1"/>
  <c r="B1551" i="1"/>
  <c r="G361" i="1"/>
  <c r="F1223" i="1"/>
  <c r="B485" i="1"/>
  <c r="F1138" i="1"/>
  <c r="F171" i="1"/>
  <c r="B1308" i="1"/>
  <c r="F283" i="1"/>
  <c r="B595" i="1"/>
  <c r="F108" i="1"/>
  <c r="F1395" i="1"/>
  <c r="F751" i="1"/>
  <c r="G384" i="1"/>
  <c r="B723" i="1"/>
  <c r="G1429" i="1"/>
  <c r="F655" i="1"/>
  <c r="F212" i="1"/>
  <c r="G546" i="1"/>
  <c r="B396" i="1"/>
  <c r="B1293" i="1"/>
  <c r="B1606" i="1"/>
  <c r="F1176" i="1"/>
  <c r="F582" i="1"/>
  <c r="B1309" i="1"/>
  <c r="B552" i="1"/>
  <c r="F838" i="1"/>
  <c r="G73" i="1"/>
  <c r="G1474" i="1"/>
  <c r="B953" i="1"/>
  <c r="B1162" i="1"/>
  <c r="G583" i="1"/>
  <c r="B1330" i="1"/>
  <c r="F948" i="1"/>
  <c r="G403" i="1"/>
  <c r="F712" i="1"/>
  <c r="G1674" i="1"/>
  <c r="B1533" i="1"/>
  <c r="B879" i="1"/>
  <c r="F264" i="1"/>
  <c r="B240" i="1"/>
  <c r="G1155" i="1"/>
  <c r="G26" i="1"/>
  <c r="G710" i="1"/>
  <c r="G1670" i="1"/>
  <c r="G441" i="1"/>
  <c r="F1328" i="1"/>
  <c r="G1326" i="1"/>
  <c r="B172" i="1"/>
  <c r="F1341" i="1"/>
  <c r="G804" i="1"/>
  <c r="F123" i="1"/>
  <c r="F1123" i="1"/>
  <c r="B826" i="1"/>
  <c r="G1580" i="1"/>
  <c r="B571" i="1"/>
  <c r="F1499" i="1"/>
  <c r="G300" i="1"/>
  <c r="B1531" i="1"/>
  <c r="F683" i="1"/>
  <c r="G1702" i="1"/>
  <c r="G1669" i="1"/>
  <c r="G908" i="1"/>
  <c r="G527" i="1"/>
  <c r="B1301" i="1"/>
  <c r="F1387" i="1"/>
  <c r="G514" i="1"/>
  <c r="G1588" i="1"/>
  <c r="F1547" i="1"/>
  <c r="B82" i="1"/>
  <c r="F814" i="1"/>
  <c r="F633" i="1"/>
  <c r="F801" i="1"/>
  <c r="B141" i="1"/>
  <c r="G836" i="1"/>
  <c r="G449" i="1"/>
  <c r="G1549" i="1"/>
  <c r="G141" i="1"/>
  <c r="F234" i="1"/>
  <c r="F523" i="1"/>
  <c r="G897" i="1"/>
  <c r="B907" i="1"/>
  <c r="G825" i="1"/>
  <c r="G1564" i="1"/>
  <c r="G729" i="1"/>
  <c r="G1544" i="1"/>
  <c r="G319" i="1"/>
  <c r="B64" i="1"/>
  <c r="G266" i="1"/>
  <c r="B219" i="1"/>
  <c r="G624" i="1"/>
  <c r="B725" i="1"/>
  <c r="G1289" i="1"/>
  <c r="G966" i="1"/>
  <c r="F459" i="1"/>
  <c r="F488" i="1"/>
  <c r="G405" i="1"/>
  <c r="G280" i="1"/>
  <c r="F803" i="1"/>
  <c r="F1542" i="1"/>
  <c r="F701" i="1"/>
  <c r="B1502" i="1"/>
  <c r="B443" i="1"/>
  <c r="F547" i="1"/>
  <c r="G911" i="1"/>
  <c r="G467" i="1"/>
  <c r="F1160" i="1"/>
  <c r="F1545" i="1"/>
  <c r="B1508" i="1"/>
  <c r="F1345" i="1"/>
  <c r="B1005" i="1"/>
  <c r="F1260" i="1"/>
  <c r="B926" i="1"/>
  <c r="G882" i="1"/>
  <c r="B818" i="1"/>
  <c r="G1359" i="1"/>
  <c r="B341" i="1"/>
  <c r="F1129" i="1"/>
  <c r="G371" i="1"/>
  <c r="B447" i="1"/>
  <c r="B57" i="1"/>
  <c r="F1142" i="1"/>
  <c r="G456" i="1"/>
  <c r="B928" i="1"/>
  <c r="G321" i="1"/>
  <c r="F1194" i="1"/>
  <c r="F229" i="1"/>
  <c r="F909" i="1"/>
  <c r="G984" i="1"/>
  <c r="G711" i="1"/>
  <c r="B524" i="1"/>
  <c r="F1643" i="1"/>
  <c r="F1132" i="1"/>
  <c r="F1449" i="1"/>
  <c r="G994" i="1"/>
  <c r="F961" i="1"/>
  <c r="G151" i="1"/>
  <c r="G259" i="1"/>
  <c r="B1251" i="1"/>
  <c r="B33" i="1"/>
  <c r="F630" i="1"/>
  <c r="B440" i="1"/>
  <c r="F300" i="1"/>
  <c r="B1428" i="1"/>
  <c r="G594" i="1"/>
  <c r="B1003" i="1"/>
  <c r="B525" i="1"/>
  <c r="G1072" i="1"/>
  <c r="G923" i="1"/>
  <c r="G1393" i="1"/>
  <c r="F498" i="1"/>
  <c r="B1137" i="1"/>
  <c r="B828" i="1"/>
  <c r="G1140" i="1"/>
  <c r="F205" i="1"/>
  <c r="B173" i="1"/>
  <c r="B1520" i="1"/>
  <c r="F1664" i="1"/>
  <c r="B663" i="1"/>
  <c r="B1150" i="1"/>
  <c r="G812" i="1"/>
  <c r="F1369" i="1"/>
  <c r="F581" i="1"/>
  <c r="G1431" i="1"/>
  <c r="G1566" i="1"/>
  <c r="F465" i="1"/>
  <c r="G1660" i="1"/>
  <c r="G348" i="1"/>
  <c r="F695" i="1"/>
  <c r="B1555" i="1"/>
  <c r="G1532" i="1"/>
  <c r="G633" i="1"/>
  <c r="G134" i="1"/>
  <c r="G1034" i="1"/>
  <c r="G1093" i="1"/>
  <c r="B695" i="1"/>
  <c r="F1711" i="1"/>
  <c r="F316" i="1"/>
  <c r="G630" i="1"/>
  <c r="F396" i="1"/>
  <c r="B759" i="1"/>
  <c r="B1670" i="1"/>
  <c r="F842" i="1"/>
  <c r="B17" i="1"/>
  <c r="G345" i="1"/>
  <c r="B354" i="1"/>
  <c r="G1260" i="1"/>
  <c r="B1565" i="1"/>
  <c r="F1299" i="1"/>
  <c r="F615" i="1"/>
  <c r="G1703" i="1"/>
  <c r="G1730" i="1"/>
  <c r="F604" i="1"/>
  <c r="B321" i="1"/>
  <c r="G1204" i="1"/>
  <c r="B1321" i="1"/>
  <c r="G1390" i="1"/>
  <c r="G715" i="1"/>
  <c r="G837" i="1"/>
  <c r="F753" i="1"/>
  <c r="F1420" i="1"/>
  <c r="F824" i="1"/>
  <c r="F1272" i="1"/>
  <c r="B1351" i="1"/>
  <c r="B129" i="1"/>
  <c r="B1138" i="1"/>
  <c r="F1095" i="1"/>
  <c r="B519" i="1"/>
  <c r="G1404" i="1"/>
  <c r="F410" i="1"/>
  <c r="F281" i="1"/>
  <c r="B157" i="1"/>
  <c r="G325" i="1"/>
  <c r="G1062" i="1"/>
  <c r="B897" i="1"/>
  <c r="F385" i="1"/>
  <c r="B727" i="1"/>
  <c r="B701" i="1"/>
  <c r="B167" i="1"/>
  <c r="F1261" i="1"/>
  <c r="F680" i="1"/>
  <c r="B1165" i="1"/>
  <c r="B356" i="1"/>
  <c r="F1389" i="1"/>
  <c r="B127" i="1"/>
  <c r="G1644" i="1"/>
  <c r="G487" i="1"/>
  <c r="F1645" i="1"/>
  <c r="G838" i="1"/>
  <c r="G338" i="1"/>
  <c r="F1172" i="1"/>
  <c r="F649" i="1"/>
  <c r="F134" i="1"/>
  <c r="B1338" i="1"/>
  <c r="B305" i="1"/>
  <c r="G1367" i="1"/>
  <c r="F317" i="1"/>
  <c r="F960" i="1"/>
  <c r="F64" i="1"/>
  <c r="G93" i="1"/>
  <c r="F1215" i="1"/>
  <c r="B1054" i="1"/>
  <c r="B153" i="1"/>
  <c r="F854" i="1"/>
  <c r="B1673" i="1"/>
  <c r="G637" i="1"/>
  <c r="G765" i="1"/>
  <c r="B741" i="1"/>
  <c r="B1435" i="1"/>
  <c r="G125" i="1"/>
  <c r="F409" i="1"/>
  <c r="G1136" i="1"/>
  <c r="F995" i="1"/>
  <c r="B1574" i="1"/>
  <c r="G257" i="1"/>
  <c r="B1719" i="1"/>
  <c r="F1300" i="1"/>
  <c r="F227" i="1"/>
  <c r="G1428" i="1"/>
  <c r="F455" i="1"/>
  <c r="F1008" i="1"/>
  <c r="F1094" i="1"/>
  <c r="F133" i="1"/>
  <c r="G1590" i="1"/>
  <c r="G1684" i="1"/>
  <c r="G681" i="1"/>
  <c r="B611" i="1"/>
  <c r="F1485" i="1"/>
  <c r="G684" i="1"/>
  <c r="G614" i="1"/>
  <c r="F1640" i="1"/>
  <c r="B1675" i="1"/>
  <c r="B471" i="1"/>
  <c r="F1566" i="1"/>
  <c r="G750" i="1"/>
  <c r="G1540" i="1"/>
  <c r="G1009" i="1"/>
  <c r="G222" i="1"/>
  <c r="F429" i="1"/>
  <c r="G97" i="1"/>
  <c r="G584" i="1"/>
  <c r="F65" i="1"/>
  <c r="F1431" i="1"/>
  <c r="B1711" i="1"/>
  <c r="G581" i="1"/>
  <c r="B650" i="1"/>
  <c r="B976" i="1"/>
  <c r="B1684" i="1"/>
  <c r="F992" i="1"/>
  <c r="B657" i="1"/>
  <c r="F1175" i="1"/>
  <c r="B546" i="1"/>
  <c r="B849" i="1"/>
  <c r="B1472" i="1"/>
  <c r="F717" i="1"/>
  <c r="G1011" i="1"/>
  <c r="B555" i="1"/>
  <c r="F1636" i="1"/>
  <c r="F635" i="1"/>
  <c r="B1677" i="1"/>
  <c r="F1502" i="1"/>
  <c r="G1008" i="1"/>
  <c r="B640" i="1"/>
  <c r="F179" i="1"/>
  <c r="F1226" i="1"/>
  <c r="B1271" i="1"/>
  <c r="B688" i="1"/>
  <c r="B367" i="1"/>
  <c r="F156" i="1"/>
  <c r="F1225" i="1"/>
  <c r="F143" i="1"/>
  <c r="G899" i="1"/>
  <c r="F1396" i="1"/>
  <c r="B1233" i="1"/>
  <c r="F127" i="1"/>
  <c r="F871" i="1"/>
  <c r="F1233" i="1"/>
  <c r="B1072" i="1"/>
  <c r="B196" i="1"/>
  <c r="G869" i="1"/>
  <c r="F228" i="1"/>
  <c r="G1043" i="1"/>
  <c r="B1548" i="1"/>
  <c r="B1283" i="1"/>
  <c r="F308" i="1"/>
  <c r="B924" i="1"/>
  <c r="G298" i="1"/>
  <c r="G508" i="1"/>
  <c r="G1662" i="1"/>
  <c r="F654" i="1"/>
  <c r="B692" i="1"/>
  <c r="G110" i="1"/>
  <c r="G56" i="1"/>
  <c r="F1340" i="1"/>
  <c r="B1554" i="1"/>
  <c r="B1396" i="1"/>
  <c r="B632" i="1"/>
  <c r="B193" i="1"/>
  <c r="F1344" i="1"/>
  <c r="B740" i="1"/>
  <c r="G977" i="1"/>
  <c r="G1392" i="1"/>
  <c r="G98" i="1"/>
  <c r="F1425" i="1"/>
  <c r="F675" i="1"/>
  <c r="F755" i="1"/>
  <c r="F1653" i="1"/>
  <c r="B1692" i="1"/>
  <c r="G1344" i="1"/>
  <c r="G959" i="1"/>
  <c r="G927" i="1"/>
  <c r="G452" i="1"/>
  <c r="F768" i="1"/>
  <c r="F1722" i="1"/>
  <c r="F1080" i="1"/>
  <c r="F611" i="1"/>
  <c r="F1532" i="1"/>
  <c r="F1727" i="1"/>
  <c r="B166" i="1"/>
  <c r="G968" i="1"/>
  <c r="G1213" i="1"/>
  <c r="F815" i="1"/>
  <c r="F1504" i="1"/>
  <c r="B800" i="1"/>
  <c r="B144" i="1"/>
  <c r="B1203" i="1"/>
  <c r="B246" i="1"/>
  <c r="G1546" i="1"/>
  <c r="B191" i="1"/>
  <c r="F612" i="1"/>
  <c r="F1280" i="1"/>
  <c r="G736" i="1"/>
  <c r="F96" i="1"/>
  <c r="B1406" i="1"/>
  <c r="G410" i="1"/>
  <c r="F1506" i="1"/>
  <c r="F1243" i="1"/>
  <c r="F624" i="1"/>
  <c r="G685" i="1"/>
  <c r="F259" i="1"/>
  <c r="F233" i="1"/>
  <c r="B1638" i="1"/>
  <c r="B1402" i="1"/>
  <c r="F1252" i="1"/>
  <c r="G453" i="1"/>
  <c r="B506" i="1"/>
  <c r="G86" i="1"/>
  <c r="G539" i="1"/>
  <c r="F267" i="1"/>
  <c r="B909" i="1"/>
  <c r="F697" i="1"/>
  <c r="F405" i="1"/>
  <c r="F1382" i="1"/>
  <c r="B1493" i="1"/>
  <c r="F1121" i="1"/>
  <c r="B467" i="1"/>
  <c r="G1079" i="1"/>
  <c r="G564" i="1"/>
  <c r="F343" i="1"/>
  <c r="G9" i="1"/>
  <c r="B295" i="1"/>
  <c r="B106" i="1"/>
  <c r="B1091" i="1"/>
  <c r="B564" i="1"/>
  <c r="G285" i="1"/>
  <c r="G537" i="1"/>
  <c r="F347" i="1"/>
  <c r="B1290" i="1"/>
  <c r="B205" i="1"/>
  <c r="B612" i="1"/>
  <c r="F736" i="1"/>
  <c r="B878" i="1"/>
  <c r="B1404" i="1"/>
  <c r="F1374" i="1"/>
  <c r="G647" i="1"/>
  <c r="B449" i="1"/>
  <c r="B547" i="1"/>
  <c r="F980" i="1"/>
  <c r="B1379" i="1"/>
  <c r="G1301" i="1"/>
  <c r="B72" i="1"/>
  <c r="G267" i="1"/>
  <c r="F1693" i="1"/>
  <c r="F1549" i="1"/>
  <c r="B626" i="1"/>
  <c r="G1565" i="1"/>
  <c r="F556" i="1"/>
  <c r="G1539" i="1"/>
  <c r="F997" i="1"/>
  <c r="G571" i="1"/>
  <c r="F413" i="1"/>
  <c r="G1346" i="1"/>
  <c r="F1496" i="1"/>
  <c r="F1088" i="1"/>
  <c r="G438" i="1"/>
  <c r="B895" i="1"/>
  <c r="G1459" i="1"/>
  <c r="B75" i="1"/>
  <c r="F1062" i="1"/>
  <c r="G454" i="1"/>
  <c r="G1529" i="1"/>
  <c r="G950" i="1"/>
  <c r="F550" i="1"/>
  <c r="G909" i="1"/>
  <c r="B110" i="1"/>
  <c r="G1340" i="1"/>
  <c r="B1621" i="1"/>
  <c r="G1470" i="1"/>
  <c r="B647" i="1"/>
  <c r="G1541" i="1"/>
  <c r="G386" i="1"/>
  <c r="G486" i="1"/>
  <c r="F1422" i="1"/>
  <c r="B1740" i="1"/>
  <c r="B377" i="1"/>
  <c r="B180" i="1"/>
  <c r="B865" i="1"/>
  <c r="G615" i="1"/>
  <c r="F1003" i="1"/>
  <c r="F1589" i="1"/>
  <c r="G941" i="1"/>
  <c r="F301" i="1"/>
  <c r="G120" i="1"/>
  <c r="G168" i="1"/>
  <c r="B342" i="1"/>
  <c r="G1341" i="1"/>
  <c r="B724" i="1"/>
  <c r="B270" i="1"/>
  <c r="F142" i="1"/>
  <c r="F222" i="1"/>
  <c r="B518" i="1"/>
  <c r="G359" i="1"/>
  <c r="B192" i="1"/>
  <c r="F1526" i="1"/>
  <c r="F1453" i="1"/>
  <c r="B340" i="1"/>
  <c r="G610" i="1"/>
  <c r="G43" i="1"/>
  <c r="B950" i="1"/>
  <c r="B459" i="1"/>
  <c r="F1394" i="1"/>
  <c r="F37" i="1"/>
  <c r="B1639" i="1"/>
  <c r="G431" i="1"/>
  <c r="G211" i="1"/>
  <c r="F1556" i="1"/>
  <c r="F1646" i="1"/>
  <c r="F381" i="1"/>
  <c r="F417" i="1"/>
  <c r="B1107" i="1"/>
  <c r="G1386" i="1"/>
  <c r="G653" i="1"/>
  <c r="F232" i="1"/>
  <c r="B324" i="1"/>
  <c r="G1683" i="1"/>
  <c r="G1132" i="1"/>
  <c r="G939" i="1"/>
  <c r="G104" i="1"/>
  <c r="G144" i="1"/>
  <c r="G1657" i="1"/>
  <c r="F491" i="1"/>
  <c r="F994" i="1"/>
  <c r="B981" i="1"/>
  <c r="F383" i="1"/>
  <c r="B870" i="1"/>
  <c r="G1088" i="1"/>
  <c r="G590" i="1"/>
  <c r="F668" i="1"/>
  <c r="G83" i="1"/>
  <c r="F1720" i="1"/>
  <c r="B1713" i="1"/>
  <c r="B456" i="1"/>
  <c r="F1391" i="1"/>
  <c r="B1410" i="1"/>
  <c r="G1351" i="1"/>
  <c r="G400" i="1"/>
  <c r="F605" i="1"/>
  <c r="B235" i="1"/>
  <c r="B286" i="1"/>
  <c r="B1341" i="1"/>
  <c r="B1092" i="1"/>
  <c r="B1660" i="1"/>
  <c r="B1173" i="1"/>
  <c r="G1174" i="1"/>
  <c r="B1378" i="1"/>
  <c r="G1309" i="1"/>
  <c r="B212" i="1"/>
  <c r="B1103" i="1"/>
  <c r="G1454" i="1"/>
  <c r="B1423" i="1"/>
  <c r="F1375" i="1"/>
  <c r="B206" i="1"/>
  <c r="B1213" i="1"/>
  <c r="G1572" i="1"/>
  <c r="F554" i="1"/>
  <c r="F1702" i="1"/>
  <c r="G898" i="1"/>
  <c r="G1510" i="1"/>
  <c r="G122" i="1"/>
  <c r="F1337" i="1"/>
  <c r="F537" i="1"/>
  <c r="F886" i="1"/>
  <c r="F589" i="1"/>
  <c r="B248" i="1"/>
  <c r="F183" i="1"/>
  <c r="G701" i="1"/>
  <c r="F282" i="1"/>
  <c r="G1378" i="1"/>
  <c r="F260" i="1"/>
  <c r="G913" i="1"/>
  <c r="B1640" i="1"/>
  <c r="G1195" i="1"/>
  <c r="G357" i="1"/>
  <c r="G691" i="1"/>
  <c r="F856" i="1"/>
  <c r="B690" i="1"/>
  <c r="B1614" i="1"/>
  <c r="G704" i="1"/>
  <c r="G1162" i="1"/>
  <c r="F307" i="1"/>
  <c r="G445" i="1"/>
  <c r="B350" i="1"/>
  <c r="G1176" i="1"/>
  <c r="B1685" i="1"/>
  <c r="B1728" i="1"/>
  <c r="B1006" i="1"/>
  <c r="B630" i="1"/>
  <c r="F16" i="1"/>
  <c r="B572" i="1"/>
  <c r="B1405" i="1"/>
  <c r="F304" i="1"/>
  <c r="F587" i="1"/>
  <c r="F1513" i="1"/>
  <c r="F1359" i="1"/>
  <c r="G1053" i="1"/>
  <c r="F507" i="1"/>
  <c r="F245" i="1"/>
  <c r="G743" i="1"/>
  <c r="B1643" i="1"/>
  <c r="B1223" i="1"/>
  <c r="G1467" i="1"/>
  <c r="B899" i="1"/>
  <c r="F1654" i="1"/>
  <c r="F458" i="1"/>
  <c r="G641" i="1"/>
  <c r="B171" i="1"/>
  <c r="F277" i="1"/>
  <c r="G795" i="1"/>
  <c r="B1370" i="1"/>
  <c r="B883" i="1"/>
  <c r="F1476" i="1"/>
  <c r="G1165" i="1"/>
  <c r="B852" i="1"/>
  <c r="B1376" i="1"/>
  <c r="B54" i="1"/>
  <c r="F1253" i="1"/>
  <c r="B676" i="1"/>
  <c r="B1676" i="1"/>
  <c r="B132" i="1"/>
  <c r="G864" i="1"/>
  <c r="G1134" i="1"/>
  <c r="G1731" i="1"/>
  <c r="B1196" i="1"/>
  <c r="G852" i="1"/>
  <c r="G1458" i="1"/>
  <c r="G690" i="1"/>
  <c r="G754" i="1"/>
  <c r="B753" i="1"/>
  <c r="G1336" i="1"/>
  <c r="G18" i="1"/>
  <c r="F669" i="1"/>
  <c r="F1669" i="1"/>
  <c r="G507" i="1"/>
  <c r="B473" i="1"/>
  <c r="F1675" i="1"/>
  <c r="F744" i="1"/>
  <c r="B1482" i="1"/>
  <c r="F935" i="1"/>
  <c r="B802" i="1"/>
  <c r="F420" i="1"/>
  <c r="G572" i="1"/>
  <c r="G367" i="1"/>
  <c r="F408" i="1"/>
  <c r="B1080" i="1"/>
  <c r="G1414" i="1"/>
  <c r="B685" i="1"/>
  <c r="F896" i="1"/>
  <c r="B351" i="1"/>
  <c r="G1300" i="1"/>
  <c r="B975" i="1"/>
  <c r="G143" i="1"/>
  <c r="B389" i="1"/>
  <c r="G865" i="1"/>
  <c r="B1646" i="1"/>
  <c r="G1226" i="1"/>
  <c r="B1501" i="1"/>
  <c r="G1081" i="1"/>
  <c r="F125" i="1"/>
  <c r="G693" i="1"/>
  <c r="B56" i="1"/>
  <c r="G1548" i="1"/>
  <c r="F1582" i="1"/>
  <c r="G942" i="1"/>
  <c r="G380" i="1"/>
  <c r="F34" i="1"/>
  <c r="F1367" i="1"/>
  <c r="F496" i="1"/>
  <c r="F1467" i="1"/>
  <c r="B147" i="1"/>
  <c r="B150" i="1"/>
  <c r="B815" i="1"/>
  <c r="F449" i="1"/>
  <c r="F711" i="1"/>
  <c r="G1151" i="1"/>
  <c r="B591" i="1"/>
  <c r="G351" i="1"/>
  <c r="G1224" i="1"/>
  <c r="B507" i="1"/>
  <c r="G1709" i="1"/>
  <c r="G195" i="1"/>
  <c r="B1206" i="1"/>
  <c r="F384" i="1"/>
  <c r="G411" i="1"/>
  <c r="G948" i="1"/>
  <c r="B1367" i="1"/>
  <c r="F1051" i="1"/>
  <c r="G964" i="1"/>
  <c r="B490" i="1"/>
  <c r="B1512" i="1"/>
  <c r="B1720" i="1"/>
  <c r="F516" i="1"/>
  <c r="G292" i="1"/>
  <c r="F647" i="1"/>
  <c r="G1322" i="1"/>
  <c r="G398" i="1"/>
  <c r="B244" i="1"/>
  <c r="G1153" i="1"/>
  <c r="F632" i="1"/>
  <c r="F1621" i="1"/>
  <c r="B1588" i="1"/>
  <c r="B1063" i="1"/>
  <c r="F1660" i="1"/>
  <c r="F1336" i="1"/>
  <c r="B353" i="1"/>
  <c r="F922" i="1"/>
  <c r="B83" i="1"/>
  <c r="G1263" i="1"/>
  <c r="G1493" i="1"/>
  <c r="F692" i="1"/>
  <c r="B1061" i="1"/>
  <c r="F84" i="1"/>
  <c r="B1453" i="1"/>
  <c r="G109" i="1"/>
  <c r="F255" i="1"/>
  <c r="B1079" i="1"/>
  <c r="B1254" i="1"/>
  <c r="G555" i="1"/>
  <c r="G165" i="1"/>
  <c r="B369" i="1"/>
  <c r="B1386" i="1"/>
  <c r="G521" i="1"/>
  <c r="G1019" i="1"/>
  <c r="B46" i="1"/>
  <c r="B1377" i="1"/>
  <c r="G713" i="1"/>
  <c r="G1105" i="1"/>
  <c r="F609" i="1"/>
  <c r="B36" i="1"/>
  <c r="B1202" i="1"/>
  <c r="G353" i="1"/>
  <c r="F1026" i="1"/>
  <c r="G1701" i="1"/>
  <c r="F1281" i="1"/>
  <c r="F962" i="1"/>
  <c r="G912" i="1"/>
  <c r="G1120" i="1"/>
  <c r="G975" i="1"/>
  <c r="F1111" i="1"/>
  <c r="B1503" i="1"/>
  <c r="G766" i="1"/>
  <c r="G853" i="1"/>
  <c r="B491" i="1"/>
  <c r="G1118" i="1"/>
  <c r="G106" i="1"/>
  <c r="G223" i="1"/>
  <c r="B84" i="1"/>
  <c r="F1629" i="1"/>
  <c r="G307" i="1"/>
  <c r="F1639" i="1"/>
  <c r="B397" i="1"/>
  <c r="F53" i="1"/>
  <c r="F473" i="1"/>
  <c r="B229" i="1"/>
  <c r="B693" i="1"/>
  <c r="G224" i="1"/>
  <c r="G45" i="1"/>
  <c r="G1389" i="1"/>
  <c r="B375" i="1"/>
  <c r="B1661" i="1"/>
  <c r="F1206" i="1"/>
  <c r="G152" i="1"/>
  <c r="G293" i="1"/>
  <c r="G618" i="1"/>
  <c r="G1215" i="1"/>
  <c r="F1165" i="1"/>
  <c r="G281" i="1"/>
  <c r="F1388" i="1"/>
  <c r="B184" i="1"/>
  <c r="F1343" i="1"/>
  <c r="F928" i="1"/>
  <c r="F320" i="1"/>
  <c r="B1513" i="1"/>
  <c r="B275" i="1"/>
  <c r="G1383" i="1"/>
  <c r="B995" i="1"/>
  <c r="B908" i="1"/>
  <c r="G430" i="1"/>
  <c r="B179" i="1"/>
  <c r="B855" i="1"/>
  <c r="B452" i="1"/>
  <c r="F1503" i="1"/>
  <c r="F1472" i="1"/>
  <c r="G1196" i="1"/>
  <c r="F45" i="1"/>
  <c r="F145" i="1"/>
  <c r="G609" i="1"/>
  <c r="G518" i="1"/>
  <c r="B1549" i="1"/>
  <c r="G692" i="1"/>
  <c r="F1456" i="1"/>
  <c r="G1552" i="1"/>
  <c r="B1721" i="1"/>
  <c r="B654" i="1"/>
  <c r="F607" i="1"/>
  <c r="G1154" i="1"/>
  <c r="G922" i="1"/>
  <c r="F965" i="1"/>
  <c r="F1458" i="1"/>
  <c r="G1676" i="1"/>
  <c r="G1137" i="1"/>
  <c r="G96" i="1"/>
  <c r="B1053" i="1"/>
  <c r="G1160" i="1"/>
  <c r="B586" i="1"/>
  <c r="G1557" i="1"/>
  <c r="F830" i="1"/>
  <c r="G265" i="1"/>
  <c r="F827" i="1"/>
  <c r="F1290" i="1"/>
  <c r="F263" i="1"/>
  <c r="F359" i="1"/>
  <c r="B703" i="1"/>
  <c r="G1473" i="1"/>
  <c r="F924" i="1"/>
  <c r="B264" i="1"/>
  <c r="G305" i="1"/>
  <c r="B699" i="1"/>
  <c r="B769" i="1"/>
  <c r="F1473" i="1"/>
  <c r="B241" i="1"/>
  <c r="G1017" i="1"/>
  <c r="F318" i="1"/>
  <c r="B1710" i="1"/>
  <c r="F743" i="1"/>
  <c r="G118" i="1"/>
  <c r="G656" i="1"/>
  <c r="G524" i="1"/>
  <c r="B751" i="1"/>
  <c r="G66" i="1"/>
  <c r="G324" i="1"/>
  <c r="F247" i="1"/>
  <c r="B486" i="1"/>
  <c r="F1434" i="1"/>
  <c r="B755" i="1"/>
  <c r="G1307" i="1"/>
  <c r="B309" i="1"/>
  <c r="F474" i="1"/>
  <c r="G1090" i="1"/>
  <c r="G682" i="1"/>
  <c r="G1290" i="1"/>
  <c r="F1541" i="1"/>
  <c r="B1222" i="1"/>
  <c r="G1166" i="1"/>
  <c r="F567" i="1"/>
  <c r="G668" i="1"/>
  <c r="F360" i="1"/>
  <c r="B439" i="1"/>
  <c r="F959" i="1"/>
  <c r="G1360" i="1"/>
  <c r="B854" i="1"/>
  <c r="G75" i="1"/>
  <c r="B1339" i="1"/>
  <c r="F1661" i="1"/>
  <c r="F1368" i="1"/>
  <c r="B438" i="1"/>
  <c r="B406" i="1"/>
  <c r="B329" i="1"/>
  <c r="B842" i="1"/>
  <c r="G520" i="1"/>
  <c r="F499" i="1"/>
  <c r="B422" i="1"/>
  <c r="F1474" i="1"/>
  <c r="B587" i="1"/>
  <c r="G697" i="1"/>
  <c r="B383" i="1"/>
  <c r="F984" i="1"/>
  <c r="F132" i="1"/>
  <c r="B570" i="1"/>
  <c r="B121" i="1"/>
  <c r="B978" i="1"/>
  <c r="G116" i="1"/>
  <c r="G157" i="1"/>
  <c r="F740" i="1"/>
  <c r="F969" i="1"/>
  <c r="B787" i="1"/>
  <c r="B563" i="1"/>
  <c r="G473" i="1"/>
  <c r="G1007" i="1"/>
  <c r="B1433" i="1"/>
  <c r="G1434" i="1"/>
  <c r="B1133" i="1"/>
  <c r="B1185" i="1"/>
  <c r="G1242" i="1"/>
  <c r="F594" i="1"/>
  <c r="F689" i="1"/>
  <c r="F1174" i="1"/>
  <c r="G1251" i="1"/>
  <c r="B1381" i="1"/>
  <c r="F872" i="1"/>
  <c r="G271" i="1"/>
  <c r="B1316" i="1"/>
  <c r="G880" i="1"/>
  <c r="F1580" i="1"/>
  <c r="G617" i="1"/>
  <c r="B1052" i="1"/>
  <c r="B608" i="1"/>
  <c r="B527" i="1"/>
  <c r="F147" i="1"/>
  <c r="B1118" i="1"/>
  <c r="B616" i="1"/>
  <c r="F128" i="1"/>
  <c r="B1668" i="1"/>
  <c r="B605" i="1"/>
  <c r="F1158" i="1"/>
  <c r="F225" i="1"/>
  <c r="F1684" i="1"/>
  <c r="B107" i="1"/>
  <c r="F1490" i="1"/>
  <c r="G1202" i="1"/>
  <c r="F1010" i="1"/>
  <c r="G770" i="1"/>
  <c r="B628" i="1"/>
  <c r="G1345" i="1"/>
  <c r="B73" i="1"/>
  <c r="B1403" i="1"/>
  <c r="F1131" i="1"/>
  <c r="F898" i="1"/>
  <c r="B410" i="1"/>
  <c r="G639" i="1"/>
  <c r="B656" i="1"/>
  <c r="G1597" i="1"/>
  <c r="F1527" i="1"/>
  <c r="F356" i="1"/>
  <c r="F1709" i="1"/>
  <c r="G1729" i="1"/>
  <c r="G276" i="1"/>
  <c r="B624" i="1"/>
  <c r="G1003" i="1"/>
  <c r="B352" i="1"/>
  <c r="F527" i="1"/>
  <c r="F403" i="1"/>
  <c r="G47" i="1"/>
  <c r="G666" i="1"/>
  <c r="B1184" i="1"/>
  <c r="G121" i="1"/>
  <c r="B551" i="1"/>
  <c r="F1061" i="1"/>
  <c r="F119" i="1"/>
  <c r="G1150" i="1"/>
  <c r="B606" i="1"/>
  <c r="B118" i="1"/>
  <c r="B1450" i="1"/>
  <c r="B979" i="1"/>
  <c r="F1442" i="1"/>
  <c r="F155" i="1"/>
  <c r="B827" i="1"/>
  <c r="F495" i="1"/>
  <c r="B505" i="1"/>
  <c r="B1319" i="1"/>
  <c r="F180" i="1"/>
  <c r="B1134" i="1"/>
  <c r="B408" i="1"/>
  <c r="B469" i="1"/>
  <c r="F1149" i="1"/>
  <c r="B894" i="1"/>
  <c r="F172" i="1"/>
  <c r="F1509" i="1"/>
  <c r="G1476" i="1"/>
  <c r="G962" i="1"/>
  <c r="G1423" i="1"/>
  <c r="B1459" i="1"/>
  <c r="G603" i="1"/>
  <c r="G1149" i="1"/>
  <c r="G1500" i="1"/>
  <c r="B615" i="1"/>
  <c r="G632" i="1"/>
  <c r="B1383" i="1"/>
  <c r="F457" i="1"/>
  <c r="B771" i="1"/>
  <c r="B403" i="1"/>
  <c r="F756" i="1"/>
  <c r="B840" i="1"/>
  <c r="F1520" i="1"/>
  <c r="B1473" i="1"/>
  <c r="F440" i="1"/>
  <c r="B715" i="1"/>
  <c r="B898" i="1"/>
  <c r="G350" i="1"/>
  <c r="B402" i="1"/>
  <c r="G605" i="1"/>
  <c r="G827" i="1"/>
  <c r="B1090" i="1"/>
  <c r="G448" i="1"/>
  <c r="F224" i="1"/>
  <c r="F486" i="1"/>
  <c r="G198" i="1"/>
  <c r="B210" i="1"/>
  <c r="F211" i="1"/>
  <c r="G376" i="1"/>
  <c r="F321" i="1"/>
  <c r="G8" i="1"/>
  <c r="F1254" i="1"/>
  <c r="B1666" i="1"/>
  <c r="G1164" i="1"/>
  <c r="F200" i="1"/>
  <c r="B1529" i="1"/>
  <c r="F887" i="1"/>
  <c r="F1373" i="1"/>
  <c r="F804" i="1"/>
  <c r="F857" i="1"/>
  <c r="G1524" i="1"/>
  <c r="G887" i="1"/>
  <c r="G179" i="1"/>
  <c r="F1092" i="1"/>
  <c r="F178" i="1"/>
  <c r="F595" i="1"/>
  <c r="B232" i="1"/>
  <c r="F1433" i="1"/>
  <c r="F1063" i="1"/>
  <c r="F176" i="1"/>
  <c r="B925" i="1"/>
  <c r="F1628" i="1"/>
  <c r="B1174" i="1"/>
  <c r="F1528" i="1"/>
  <c r="F206" i="1"/>
  <c r="G1512" i="1"/>
  <c r="F536" i="1"/>
  <c r="B151" i="1"/>
  <c r="F26" i="1"/>
  <c r="G1723" i="1"/>
  <c r="B1186" i="1"/>
  <c r="B434" i="1"/>
  <c r="G205" i="1"/>
  <c r="F713" i="1"/>
  <c r="B266" i="1"/>
  <c r="F991" i="1"/>
  <c r="B94" i="1"/>
  <c r="B711" i="1"/>
  <c r="F884" i="1"/>
  <c r="B343" i="1"/>
  <c r="F352" i="1"/>
  <c r="G1668" i="1"/>
  <c r="G582" i="1"/>
  <c r="B837" i="1"/>
  <c r="B387" i="1"/>
  <c r="B713" i="1"/>
  <c r="F663" i="1"/>
  <c r="F1511" i="1"/>
  <c r="G181" i="1"/>
  <c r="G1106" i="1"/>
  <c r="G1553" i="1"/>
  <c r="G925" i="1"/>
  <c r="G934" i="1"/>
  <c r="F109" i="1"/>
  <c r="F201" i="1"/>
  <c r="G369" i="1"/>
  <c r="G95" i="1"/>
  <c r="B1563" i="1"/>
  <c r="G1094" i="1"/>
  <c r="G439" i="1"/>
  <c r="G1506" i="1"/>
  <c r="G1319" i="1"/>
  <c r="F1529" i="1"/>
  <c r="G269" i="1"/>
  <c r="G787" i="1"/>
  <c r="F258" i="1"/>
  <c r="F1544" i="1"/>
  <c r="B969" i="1"/>
  <c r="B1590" i="1"/>
  <c r="G1087" i="1"/>
  <c r="B1637" i="1"/>
  <c r="F262" i="1"/>
  <c r="G170" i="1"/>
  <c r="F993" i="1"/>
  <c r="B1279" i="1"/>
  <c r="G1291" i="1"/>
  <c r="B125" i="1"/>
  <c r="F1156" i="1"/>
  <c r="G105" i="1"/>
  <c r="F193" i="1"/>
  <c r="B495" i="1"/>
  <c r="B146" i="1"/>
  <c r="B1224" i="1"/>
  <c r="G723" i="1"/>
  <c r="B63" i="1"/>
  <c r="F1270" i="1"/>
  <c r="B388" i="1"/>
  <c r="F432" i="1"/>
  <c r="F628" i="1"/>
  <c r="G303" i="1"/>
  <c r="G1405" i="1"/>
  <c r="F1154" i="1"/>
  <c r="G1483" i="1"/>
  <c r="F373" i="1"/>
  <c r="G469" i="1"/>
  <c r="B378" i="1"/>
  <c r="G437" i="1"/>
  <c r="G781" i="1"/>
  <c r="G1640" i="1"/>
  <c r="G1186" i="1"/>
  <c r="B1102" i="1"/>
  <c r="G245" i="1"/>
  <c r="G370" i="1"/>
  <c r="B1025" i="1"/>
  <c r="F1505" i="1"/>
  <c r="B655" i="1"/>
  <c r="G341" i="1"/>
  <c r="B1489" i="1"/>
  <c r="B884" i="1"/>
  <c r="G978" i="1"/>
  <c r="G1270" i="1"/>
  <c r="G332" i="1"/>
  <c r="G1394" i="1"/>
  <c r="B145" i="1"/>
  <c r="B304" i="1"/>
  <c r="B994" i="1"/>
  <c r="G1343" i="1"/>
  <c r="B625" i="1"/>
  <c r="F241" i="1"/>
  <c r="F501" i="1"/>
  <c r="B301" i="1"/>
  <c r="F1683" i="1"/>
  <c r="G772" i="1"/>
  <c r="B683" i="1"/>
  <c r="B664" i="1"/>
  <c r="B921" i="1"/>
  <c r="G1121" i="1"/>
  <c r="B1470" i="1"/>
  <c r="G373" i="1"/>
  <c r="B1004" i="1"/>
  <c r="G192" i="1"/>
  <c r="B784" i="1"/>
  <c r="B1315" i="1"/>
  <c r="B236" i="1"/>
  <c r="G497" i="1"/>
  <c r="B1163" i="1"/>
  <c r="B1507" i="1"/>
  <c r="G1622" i="1"/>
  <c r="B522" i="1"/>
  <c r="B320" i="1"/>
  <c r="B285" i="1"/>
  <c r="G219" i="1"/>
  <c r="F1196" i="1"/>
  <c r="G935" i="1"/>
  <c r="G680" i="1"/>
  <c r="G1485" i="1"/>
  <c r="G155" i="1"/>
  <c r="G502" i="1"/>
  <c r="F1242" i="1"/>
  <c r="B499" i="1"/>
  <c r="B651" i="1"/>
  <c r="F43" i="1"/>
  <c r="F485" i="1"/>
  <c r="B497" i="1"/>
  <c r="B1035" i="1"/>
  <c r="G1156" i="1"/>
  <c r="F1279" i="1"/>
  <c r="B454" i="1"/>
  <c r="F190" i="1"/>
  <c r="G263" i="1"/>
  <c r="G759" i="1"/>
  <c r="G225" i="1"/>
  <c r="G1520" i="1"/>
  <c r="F546" i="1"/>
  <c r="F1324" i="1"/>
  <c r="G37" i="1"/>
  <c r="F1019" i="1"/>
  <c r="B523" i="1"/>
  <c r="F800" i="1"/>
  <c r="F1193" i="1"/>
  <c r="B949" i="1"/>
  <c r="B1553" i="1"/>
  <c r="B154" i="1"/>
  <c r="B18" i="1"/>
  <c r="G1486" i="1"/>
  <c r="G982" i="1"/>
  <c r="F693" i="1"/>
  <c r="B1307" i="1"/>
  <c r="G585" i="1"/>
  <c r="F698" i="1"/>
  <c r="F446" i="1"/>
  <c r="B1693" i="1"/>
  <c r="F86" i="1"/>
  <c r="F1164" i="1"/>
  <c r="F397" i="1"/>
  <c r="B1153" i="1"/>
  <c r="F865" i="1"/>
  <c r="B315" i="1"/>
  <c r="B1241" i="1"/>
  <c r="F1412" i="1"/>
  <c r="G381" i="1"/>
  <c r="B420" i="1"/>
  <c r="G724" i="1"/>
  <c r="B211" i="1"/>
  <c r="G696" i="1"/>
  <c r="B1336" i="1"/>
  <c r="B984" i="1"/>
  <c r="B901" i="1"/>
  <c r="F685" i="1"/>
  <c r="B430" i="1"/>
  <c r="F1262" i="1"/>
  <c r="F596" i="1"/>
  <c r="G1519" i="1"/>
  <c r="G1685" i="1"/>
  <c r="F637" i="1"/>
  <c r="B1496" i="1"/>
  <c r="B1491" i="1"/>
  <c r="B696" i="1"/>
  <c r="B404" i="1"/>
  <c r="G1130" i="1"/>
  <c r="F515" i="1"/>
  <c r="F1508" i="1"/>
  <c r="B1449" i="1"/>
  <c r="F1351" i="1"/>
  <c r="F1468" i="1"/>
  <c r="G569" i="1"/>
  <c r="F1101" i="1"/>
  <c r="G1214" i="1"/>
  <c r="B1665" i="1"/>
  <c r="B536" i="1"/>
  <c r="B1412" i="1"/>
  <c r="B729" i="1"/>
  <c r="B492" i="1"/>
  <c r="B104" i="1"/>
  <c r="F1166" i="1"/>
  <c r="G992" i="1"/>
  <c r="F631" i="1"/>
  <c r="F1519" i="1"/>
  <c r="B55" i="1"/>
  <c r="G757" i="1"/>
  <c r="B516" i="1"/>
  <c r="F344" i="1"/>
  <c r="G1139" i="1"/>
  <c r="F378" i="1"/>
  <c r="F1588" i="1"/>
  <c r="F1671" i="1"/>
  <c r="F826" i="1"/>
  <c r="B681" i="1"/>
  <c r="F1325" i="1"/>
  <c r="B120" i="1"/>
  <c r="F704" i="1"/>
  <c r="F1072" i="1"/>
  <c r="B76" i="1"/>
  <c r="F613" i="1"/>
  <c r="G1271" i="1"/>
  <c r="G180" i="1"/>
  <c r="F967" i="1"/>
  <c r="F275" i="1"/>
  <c r="G1279" i="1"/>
  <c r="B589" i="1"/>
  <c r="B265" i="1"/>
  <c r="B16" i="1"/>
  <c r="B269" i="1"/>
  <c r="G751" i="1"/>
  <c r="B1215" i="1"/>
  <c r="F97" i="1"/>
  <c r="G1522" i="1"/>
  <c r="G797" i="1"/>
  <c r="F684" i="1"/>
  <c r="G786" i="1"/>
  <c r="B1204" i="1"/>
  <c r="F806" i="1"/>
  <c r="G1051" i="1"/>
  <c r="B203" i="1"/>
  <c r="F166" i="1"/>
  <c r="F436" i="1"/>
  <c r="B247" i="1"/>
  <c r="G200" i="1"/>
  <c r="F249" i="1"/>
  <c r="G1172" i="1"/>
  <c r="G1135" i="1"/>
  <c r="G1141" i="1"/>
  <c r="B514" i="1"/>
  <c r="G1175" i="1"/>
  <c r="B455" i="1"/>
  <c r="B838" i="1"/>
  <c r="G1655" i="1"/>
  <c r="F665" i="1"/>
  <c r="G1033" i="1"/>
  <c r="G442" i="1"/>
  <c r="F799" i="1"/>
  <c r="F379" i="1"/>
  <c r="B1663" i="1"/>
  <c r="B535" i="1"/>
  <c r="F1090" i="1"/>
  <c r="B962" i="1"/>
  <c r="B1457" i="1"/>
  <c r="F1563" i="1"/>
  <c r="F202" i="1"/>
  <c r="F878" i="1"/>
  <c r="G1582" i="1"/>
  <c r="F1605" i="1"/>
  <c r="B1452" i="1"/>
  <c r="F406" i="1"/>
  <c r="B648" i="1"/>
  <c r="B1730" i="1"/>
  <c r="F438" i="1"/>
  <c r="B487" i="1"/>
  <c r="G717" i="1"/>
  <c r="G1612" i="1"/>
  <c r="G277" i="1"/>
  <c r="F784" i="1"/>
  <c r="G626" i="1"/>
  <c r="B1647" i="1"/>
  <c r="B1160" i="1"/>
  <c r="B1141" i="1"/>
  <c r="G548" i="1"/>
  <c r="G1347" i="1"/>
  <c r="B34" i="1"/>
  <c r="B1468" i="1"/>
  <c r="F9" i="1"/>
  <c r="G194" i="1"/>
  <c r="B458" i="1"/>
  <c r="F1293" i="1"/>
  <c r="F1216" i="1"/>
  <c r="F664" i="1"/>
  <c r="G17" i="1"/>
  <c r="G72" i="1"/>
  <c r="G1194" i="1"/>
  <c r="G1225" i="1"/>
  <c r="B380" i="1"/>
  <c r="F911" i="1"/>
  <c r="B824" i="1"/>
  <c r="B588" i="1"/>
  <c r="B1270" i="1"/>
  <c r="G1450" i="1"/>
  <c r="G1391" i="1"/>
  <c r="B170" i="1"/>
  <c r="B914" i="1"/>
  <c r="F195" i="1"/>
  <c r="B739" i="1"/>
  <c r="B568" i="1"/>
  <c r="B176" i="1"/>
  <c r="B450" i="1"/>
  <c r="G261" i="1"/>
  <c r="B1506" i="1"/>
  <c r="G415" i="1"/>
  <c r="G1159" i="1"/>
  <c r="F1091" i="1"/>
  <c r="B1629" i="1"/>
  <c r="B1521" i="1"/>
  <c r="G981" i="1"/>
  <c r="F153" i="1"/>
  <c r="F191" i="1"/>
  <c r="F1271" i="1"/>
  <c r="G855" i="1"/>
  <c r="B1550" i="1"/>
  <c r="F1052" i="1"/>
  <c r="G347" i="1"/>
  <c r="B1104" i="1"/>
  <c r="F231" i="1"/>
  <c r="G828" i="1"/>
  <c r="F1424" i="1"/>
  <c r="F1435" i="1"/>
  <c r="F1222" i="1"/>
  <c r="G149" i="1"/>
  <c r="F265" i="1"/>
  <c r="G1442" i="1"/>
  <c r="G328" i="1"/>
  <c r="B208" i="1"/>
  <c r="G854" i="1"/>
  <c r="F925" i="1"/>
  <c r="F640" i="1"/>
  <c r="G801" i="1"/>
  <c r="G1505" i="1"/>
  <c r="F141" i="1"/>
  <c r="B1388" i="1"/>
  <c r="G491" i="1"/>
  <c r="G1596" i="1"/>
  <c r="G1283" i="1"/>
  <c r="B1726" i="1"/>
  <c r="B934" i="1"/>
  <c r="G230" i="1"/>
  <c r="F572" i="1"/>
  <c r="F377" i="1"/>
  <c r="B345" i="1"/>
  <c r="G557" i="1"/>
  <c r="B1467" i="1"/>
  <c r="F1459" i="1"/>
  <c r="B330" i="1"/>
  <c r="G402" i="1"/>
  <c r="G74" i="1"/>
  <c r="B817" i="1"/>
  <c r="G1556" i="1"/>
  <c r="F583" i="1"/>
  <c r="F73" i="1"/>
  <c r="B1580" i="1"/>
  <c r="B1420" i="1"/>
  <c r="B697" i="1"/>
  <c r="B814" i="1"/>
  <c r="B231" i="1"/>
  <c r="G33" i="1"/>
  <c r="G184" i="1"/>
  <c r="B182" i="1"/>
  <c r="G246" i="1"/>
  <c r="F1666" i="1"/>
  <c r="B1157" i="1"/>
  <c r="F638" i="1"/>
  <c r="F1137" i="1"/>
  <c r="F912" i="1"/>
  <c r="B174" i="1"/>
  <c r="B548" i="1"/>
  <c r="G131" i="1"/>
  <c r="G331" i="1"/>
  <c r="G302" i="1"/>
  <c r="B952" i="1"/>
  <c r="G1693" i="1"/>
  <c r="F82" i="1"/>
  <c r="F107" i="1"/>
  <c r="F1378" i="1"/>
  <c r="F442" i="1"/>
  <c r="B280" i="1"/>
  <c r="G650" i="1"/>
  <c r="F785" i="1"/>
  <c r="F1657" i="1"/>
  <c r="B754" i="1"/>
  <c r="B1327" i="1"/>
  <c r="F1381" i="1"/>
  <c r="B405" i="1"/>
  <c r="F868" i="1"/>
  <c r="B221" i="1"/>
  <c r="B442" i="1"/>
  <c r="G607" i="1"/>
  <c r="G236" i="1"/>
  <c r="B553" i="1"/>
  <c r="G44" i="1"/>
  <c r="B53" i="1"/>
  <c r="G203" i="1"/>
  <c r="B848" i="1"/>
  <c r="F116" i="1"/>
  <c r="F1522" i="1"/>
  <c r="B1018" i="1"/>
  <c r="B1644" i="1"/>
  <c r="G492" i="1"/>
  <c r="G689" i="1"/>
  <c r="B26" i="1"/>
  <c r="F372" i="1"/>
  <c r="B997" i="1"/>
  <c r="B416" i="1"/>
  <c r="G538" i="1"/>
  <c r="B687" i="1"/>
  <c r="B1151" i="1"/>
  <c r="B476" i="1"/>
  <c r="G418" i="1"/>
  <c r="F1195" i="1"/>
  <c r="B1725" i="1"/>
  <c r="B35" i="1"/>
  <c r="F451" i="1"/>
  <c r="G1328" i="1"/>
  <c r="F1644" i="1"/>
  <c r="F1452" i="1"/>
  <c r="F1470" i="1"/>
  <c r="B964" i="1"/>
  <c r="F437" i="1"/>
  <c r="B780" i="1"/>
  <c r="F1007" i="1"/>
  <c r="F468" i="1"/>
  <c r="F538" i="1"/>
  <c r="G1142" i="1"/>
  <c r="B869" i="1"/>
  <c r="G649" i="1"/>
  <c r="F361" i="1"/>
  <c r="F796" i="1"/>
  <c r="F864" i="1"/>
  <c r="G330" i="1"/>
  <c r="B602" i="1"/>
  <c r="G209" i="1"/>
  <c r="B629" i="1"/>
  <c r="B503" i="1"/>
  <c r="B1225" i="1"/>
  <c r="F1081" i="1"/>
  <c r="G1711" i="1"/>
  <c r="B477" i="1"/>
  <c r="G611" i="1"/>
  <c r="G1222" i="1"/>
  <c r="B1667" i="1"/>
  <c r="G1108" i="1"/>
  <c r="F508" i="1"/>
  <c r="G278" i="1"/>
  <c r="G1573" i="1"/>
  <c r="B871" i="1"/>
  <c r="B1135" i="1"/>
  <c r="G375" i="1"/>
  <c r="G175" i="1"/>
  <c r="G1663" i="1"/>
  <c r="B583" i="1"/>
  <c r="F355" i="1"/>
  <c r="F354" i="1"/>
  <c r="B540" i="1"/>
  <c r="F694" i="1"/>
  <c r="G716" i="1"/>
  <c r="G1647" i="1"/>
  <c r="G665" i="1"/>
  <c r="F1454" i="1"/>
  <c r="G753" i="1"/>
  <c r="G1523" i="1"/>
  <c r="G1092" i="1"/>
  <c r="G1005" i="1"/>
  <c r="B1105" i="1"/>
  <c r="B1043" i="1"/>
  <c r="F1232" i="1"/>
  <c r="F167" i="1"/>
  <c r="B117" i="1"/>
  <c r="F502" i="1"/>
  <c r="B1598" i="1"/>
  <c r="G1060" i="1"/>
  <c r="G193" i="1"/>
  <c r="F173" i="1"/>
  <c r="B262" i="1"/>
  <c r="F1487" i="1"/>
  <c r="B322" i="1"/>
  <c r="F368" i="1"/>
  <c r="G741" i="1"/>
  <c r="G1724" i="1"/>
  <c r="G455" i="1"/>
  <c r="G1192" i="1"/>
  <c r="G1262" i="1"/>
  <c r="B339" i="1"/>
  <c r="G435" i="1"/>
  <c r="B1542" i="1"/>
  <c r="B1372" i="1"/>
  <c r="B260" i="1"/>
  <c r="G1621" i="1"/>
  <c r="B1008" i="1"/>
  <c r="G976" i="1"/>
  <c r="F466" i="1"/>
  <c r="B148" i="1"/>
  <c r="G789" i="1"/>
  <c r="F1486" i="1"/>
  <c r="B376" i="1"/>
  <c r="F447" i="1"/>
  <c r="F309" i="1"/>
  <c r="F770" i="1"/>
  <c r="B566" i="1"/>
  <c r="F1042" i="1"/>
  <c r="G1358" i="1"/>
  <c r="B948" i="1"/>
  <c r="B618" i="1"/>
  <c r="B1566" i="1"/>
  <c r="G396" i="1"/>
  <c r="F165" i="1"/>
  <c r="G522" i="1"/>
  <c r="B941" i="1"/>
  <c r="F1185" i="1"/>
  <c r="B299" i="1"/>
  <c r="G1672" i="1"/>
  <c r="F346" i="1"/>
  <c r="F1186" i="1"/>
  <c r="B1613" i="1"/>
  <c r="B384" i="1"/>
  <c r="F445" i="1"/>
  <c r="B175" i="1"/>
  <c r="G1545" i="1"/>
  <c r="F1070" i="1"/>
  <c r="G627" i="1"/>
  <c r="B951" i="1"/>
  <c r="G1109" i="1"/>
  <c r="F1406" i="1"/>
  <c r="B158" i="1"/>
  <c r="F690" i="1"/>
  <c r="F152" i="1"/>
  <c r="G1740" i="1"/>
  <c r="B119" i="1"/>
  <c r="B433" i="1"/>
  <c r="F963" i="1"/>
  <c r="B1110" i="1"/>
  <c r="G1531" i="1"/>
  <c r="B1389" i="1"/>
  <c r="G129" i="1"/>
  <c r="G995" i="1"/>
  <c r="G515" i="1"/>
  <c r="F324" i="1"/>
  <c r="F126" i="1"/>
  <c r="G450" i="1"/>
  <c r="B484" i="1"/>
  <c r="F411" i="1"/>
  <c r="F157" i="1"/>
  <c r="G414" i="1"/>
  <c r="G322" i="1"/>
  <c r="G231" i="1"/>
  <c r="B1739" i="1"/>
  <c r="F757" i="1"/>
  <c r="B483" i="1"/>
  <c r="B1671" i="1"/>
  <c r="G1643" i="1"/>
  <c r="G1203" i="1"/>
  <c r="F369" i="1"/>
  <c r="F977" i="1"/>
  <c r="B856" i="1"/>
  <c r="B1701" i="1"/>
  <c r="G1421" i="1"/>
  <c r="F448" i="1"/>
  <c r="B190" i="1"/>
  <c r="G1308" i="1"/>
  <c r="G1338" i="1"/>
  <c r="F1240" i="1"/>
  <c r="F338" i="1"/>
  <c r="G385" i="1"/>
  <c r="G1642" i="1"/>
  <c r="F1104" i="1"/>
  <c r="B610" i="1"/>
  <c r="G268" i="1"/>
  <c r="G295" i="1"/>
  <c r="F268" i="1"/>
  <c r="F651" i="1"/>
  <c r="B1722" i="1"/>
  <c r="F1590" i="1"/>
  <c r="G1163" i="1"/>
  <c r="F625" i="1"/>
  <c r="G489" i="1"/>
  <c r="G1129" i="1"/>
  <c r="G85" i="1"/>
  <c r="B504" i="1"/>
  <c r="B1545" i="1"/>
  <c r="B65" i="1"/>
  <c r="F525" i="1"/>
  <c r="G591" i="1"/>
  <c r="B501" i="1"/>
  <c r="F936" i="1"/>
  <c r="G1103" i="1"/>
  <c r="F503" i="1"/>
  <c r="G494" i="1"/>
  <c r="F1027" i="1"/>
  <c r="G107" i="1"/>
  <c r="F407" i="1"/>
  <c r="B582" i="1"/>
  <c r="B1387" i="1"/>
  <c r="F329" i="1"/>
  <c r="B515" i="1"/>
  <c r="F812" i="1"/>
  <c r="F526" i="1"/>
  <c r="F95" i="1"/>
  <c r="G7" i="1"/>
  <c r="B1434" i="1"/>
  <c r="G323" i="1"/>
  <c r="B839" i="1"/>
  <c r="F968" i="1"/>
  <c r="G148" i="1"/>
  <c r="G901" i="1"/>
  <c r="B183" i="1"/>
  <c r="B234" i="1"/>
  <c r="G1411" i="1"/>
  <c r="F1184" i="1"/>
  <c r="F1552" i="1"/>
  <c r="B1357" i="1"/>
  <c r="B1361" i="1"/>
  <c r="B1263" i="1"/>
  <c r="G702" i="1"/>
  <c r="F588" i="1"/>
  <c r="F899" i="1"/>
  <c r="F686" i="1"/>
  <c r="G1131" i="1"/>
  <c r="B882" i="1"/>
  <c r="G1152" i="1"/>
  <c r="F298" i="1"/>
  <c r="G683" i="1"/>
  <c r="B712" i="1"/>
  <c r="F404" i="1"/>
  <c r="B1509" i="1"/>
  <c r="F976" i="1"/>
  <c r="F1301" i="1"/>
  <c r="B1475" i="1"/>
  <c r="B1143" i="1"/>
  <c r="B1573" i="1"/>
  <c r="G64" i="1"/>
  <c r="G830" i="1"/>
  <c r="F1155" i="1"/>
  <c r="B374" i="1"/>
  <c r="G344" i="1"/>
  <c r="F1251" i="1"/>
  <c r="F1581" i="1"/>
  <c r="B886" i="1"/>
  <c r="B893" i="1"/>
  <c r="G1646" i="1"/>
  <c r="F1005" i="1"/>
  <c r="B411" i="1"/>
  <c r="G1337" i="1"/>
  <c r="G799" i="1"/>
  <c r="G241" i="1"/>
  <c r="G1507" i="1"/>
  <c r="F702" i="1"/>
  <c r="F678" i="1"/>
  <c r="F341" i="1"/>
  <c r="B414" i="1"/>
  <c r="G182" i="1"/>
  <c r="G1656" i="1"/>
  <c r="G1645" i="1"/>
  <c r="F93" i="1"/>
  <c r="F1724" i="1"/>
  <c r="B756" i="1"/>
  <c r="B1161" i="1"/>
  <c r="F570" i="1"/>
  <c r="G872" i="1"/>
  <c r="B1541" i="1"/>
  <c r="B1658" i="1"/>
  <c r="G1720" i="1"/>
  <c r="F1403" i="1"/>
  <c r="G1018" i="1"/>
  <c r="G1471" i="1"/>
  <c r="G1636" i="1"/>
  <c r="F938" i="1"/>
  <c r="B935" i="1"/>
  <c r="G858" i="1"/>
  <c r="B785" i="1"/>
  <c r="G378" i="1"/>
  <c r="F1466" i="1"/>
  <c r="F949" i="1"/>
  <c r="G1639" i="1"/>
  <c r="F470" i="1"/>
  <c r="F266" i="1"/>
  <c r="G814" i="1"/>
  <c r="B318" i="1"/>
  <c r="B156" i="1"/>
  <c r="F118" i="1"/>
  <c r="B830" i="1"/>
  <c r="F1379" i="1"/>
  <c r="F1548" i="1"/>
  <c r="G372" i="1"/>
  <c r="G1054" i="1"/>
  <c r="F1263" i="1"/>
  <c r="B750" i="1"/>
  <c r="F439" i="1"/>
  <c r="F789" i="1"/>
  <c r="G178" i="1"/>
  <c r="G1671" i="1"/>
  <c r="F129" i="1"/>
  <c r="G1281" i="1"/>
  <c r="B765" i="1"/>
  <c r="G1212" i="1"/>
  <c r="G896" i="1"/>
  <c r="G613" i="1"/>
  <c r="G1629" i="1"/>
  <c r="G284" i="1"/>
  <c r="B1155" i="1"/>
  <c r="B259" i="1"/>
  <c r="G940" i="1"/>
  <c r="F388" i="1"/>
  <c r="F688" i="1"/>
  <c r="F552" i="1"/>
  <c r="G1713" i="1"/>
  <c r="B694" i="1"/>
  <c r="B474" i="1"/>
  <c r="F1450" i="1"/>
  <c r="F431" i="1"/>
  <c r="G769" i="1"/>
  <c r="F915" i="1"/>
  <c r="B199" i="1"/>
  <c r="B1069" i="1"/>
  <c r="G383" i="1"/>
  <c r="F691" i="1"/>
  <c r="F656" i="1"/>
  <c r="G27" i="1"/>
  <c r="F209" i="1"/>
  <c r="G286" i="1"/>
  <c r="B965" i="1"/>
  <c r="G824" i="1"/>
  <c r="F593" i="1"/>
  <c r="G429" i="1"/>
  <c r="B130" i="1"/>
  <c r="B400" i="1"/>
  <c r="G1641" i="1"/>
  <c r="B1344" i="1"/>
  <c r="F606" i="1"/>
  <c r="F395" i="1"/>
  <c r="F564" i="1"/>
  <c r="F204" i="1"/>
  <c r="F817" i="1"/>
  <c r="F682" i="1"/>
  <c r="B306" i="1"/>
  <c r="B1329" i="1"/>
  <c r="B282" i="1"/>
  <c r="F676" i="1"/>
  <c r="F696" i="1"/>
  <c r="F1153" i="1"/>
  <c r="G1025" i="1"/>
  <c r="F1338" i="1"/>
  <c r="F941" i="1"/>
  <c r="B1699" i="1"/>
  <c r="G574" i="1"/>
  <c r="B1582" i="1"/>
  <c r="B537" i="1"/>
  <c r="B850" i="1"/>
  <c r="G850" i="1"/>
  <c r="B913" i="1"/>
  <c r="G1666" i="1"/>
  <c r="B569" i="1"/>
  <c r="F626" i="1"/>
  <c r="B851" i="1"/>
  <c r="B636" i="1"/>
  <c r="B258" i="1"/>
  <c r="G870" i="1"/>
  <c r="B1556" i="1"/>
  <c r="B1087" i="1"/>
  <c r="F870" i="1"/>
  <c r="B1597" i="1"/>
  <c r="F551" i="1"/>
  <c r="F848" i="1"/>
  <c r="F797" i="1"/>
  <c r="B910" i="1"/>
  <c r="B580" i="1"/>
  <c r="G1272" i="1"/>
  <c r="G712" i="1"/>
  <c r="F710" i="1"/>
  <c r="G841" i="1"/>
  <c r="F535" i="1"/>
  <c r="B441" i="1"/>
  <c r="B768" i="1"/>
  <c r="B1132" i="1"/>
  <c r="F122" i="1"/>
  <c r="G549" i="1"/>
  <c r="G1264" i="1"/>
  <c r="G951" i="1"/>
  <c r="G25" i="1"/>
  <c r="G1369" i="1"/>
  <c r="G247" i="1"/>
  <c r="B1495" i="1"/>
  <c r="G316" i="1"/>
  <c r="B1654" i="1"/>
  <c r="F1730" i="1"/>
  <c r="B1154" i="1"/>
  <c r="F170" i="1"/>
  <c r="B165" i="1"/>
  <c r="B1425" i="1"/>
  <c r="F1523" i="1"/>
  <c r="F223" i="1"/>
  <c r="F866" i="1"/>
  <c r="G1061" i="1"/>
  <c r="G937" i="1"/>
  <c r="G397" i="1"/>
  <c r="F83" i="1"/>
  <c r="F1712" i="1"/>
  <c r="G283" i="1"/>
  <c r="G526" i="1"/>
  <c r="F1162" i="1"/>
  <c r="F520" i="1"/>
  <c r="G1466" i="1"/>
  <c r="G1653" i="1"/>
  <c r="B960" i="1"/>
  <c r="F269" i="1"/>
  <c r="B781" i="1"/>
  <c r="B772" i="1"/>
  <c r="F1105" i="1"/>
  <c r="G207" i="1"/>
  <c r="B1540" i="1"/>
  <c r="G1451" i="1"/>
  <c r="F723" i="1"/>
  <c r="F441" i="1"/>
  <c r="F667" i="1"/>
  <c r="B1727" i="1"/>
  <c r="F25" i="1"/>
  <c r="F1411" i="1"/>
  <c r="B1596" i="1"/>
  <c r="G1620" i="1"/>
  <c r="F1408" i="1"/>
  <c r="G1581" i="1"/>
  <c r="F1530" i="1"/>
  <c r="B268" i="1"/>
  <c r="F1423" i="1"/>
  <c r="G1223" i="1"/>
  <c r="G1430" i="1"/>
  <c r="B237" i="1"/>
  <c r="B86" i="1"/>
  <c r="B1664" i="1"/>
  <c r="G299" i="1"/>
  <c r="F150" i="1"/>
  <c r="B592" i="1"/>
  <c r="B680" i="1"/>
  <c r="B1172" i="1"/>
  <c r="G816" i="1"/>
  <c r="G612" i="1"/>
  <c r="G294" i="1"/>
  <c r="G1042" i="1"/>
  <c r="F44" i="1"/>
  <c r="B326" i="1"/>
  <c r="B1484" i="1"/>
  <c r="F1150" i="1"/>
  <c r="G272" i="1"/>
  <c r="B401" i="1"/>
  <c r="G1232" i="1"/>
  <c r="F1677" i="1"/>
  <c r="F1572" i="1"/>
  <c r="F725" i="1"/>
  <c r="G1433" i="1"/>
  <c r="B1183" i="1"/>
  <c r="G921" i="1"/>
  <c r="B303" i="1"/>
  <c r="G235" i="1"/>
  <c r="G1563" i="1"/>
  <c r="G282" i="1"/>
  <c r="F55" i="1"/>
  <c r="G228" i="1"/>
  <c r="F238" i="1"/>
  <c r="B717" i="1"/>
  <c r="B382" i="1"/>
  <c r="F340" i="1"/>
  <c r="G1026" i="1"/>
  <c r="F786" i="1"/>
  <c r="F1630" i="1"/>
  <c r="G1158" i="1"/>
  <c r="F1017" i="1"/>
  <c r="G686" i="1"/>
  <c r="B1424" i="1"/>
  <c r="F1414" i="1"/>
  <c r="G1317" i="1"/>
  <c r="F627" i="1"/>
  <c r="G346" i="1"/>
  <c r="F996" i="1"/>
  <c r="G580" i="1"/>
  <c r="G1110" i="1"/>
  <c r="F795" i="1"/>
  <c r="F1043" i="1"/>
  <c r="B239" i="1"/>
  <c r="F322" i="1"/>
  <c r="F452" i="1"/>
  <c r="G963" i="1"/>
  <c r="F879" i="1"/>
  <c r="G76" i="1"/>
  <c r="B296" i="1"/>
  <c r="G199" i="1"/>
  <c r="B812" i="1"/>
  <c r="G169" i="1"/>
  <c r="B1408" i="1"/>
  <c r="F1573" i="1"/>
  <c r="G900" i="1"/>
  <c r="G150" i="1"/>
  <c r="G164" i="1"/>
  <c r="G1722" i="1"/>
  <c r="B1407" i="1"/>
  <c r="B1622" i="1"/>
  <c r="B1152" i="1"/>
  <c r="G523" i="1"/>
  <c r="B803" i="1"/>
  <c r="G1457" i="1"/>
  <c r="F1451" i="1"/>
  <c r="B1272" i="1"/>
  <c r="B302" i="1"/>
  <c r="B122" i="1"/>
  <c r="F829" i="1"/>
  <c r="B1131" i="1"/>
  <c r="B131" i="1"/>
  <c r="G477" i="1"/>
  <c r="G800" i="1"/>
  <c r="G419" i="1"/>
  <c r="F1134" i="1"/>
  <c r="B609" i="1"/>
  <c r="B44" i="1"/>
  <c r="G866" i="1"/>
  <c r="F370" i="1"/>
  <c r="G1349" i="1"/>
  <c r="B1494" i="1"/>
  <c r="F375" i="1"/>
  <c r="G654" i="1"/>
  <c r="F36" i="1"/>
  <c r="F1143" i="1"/>
  <c r="B475" i="1"/>
  <c r="F146" i="1"/>
  <c r="G1426" i="1"/>
  <c r="B813" i="1"/>
  <c r="F1377" i="1"/>
  <c r="B1129" i="1"/>
  <c r="G1342" i="1"/>
  <c r="B1485" i="1"/>
  <c r="F98" i="1"/>
  <c r="G176" i="1"/>
  <c r="B1117" i="1"/>
  <c r="B963" i="1"/>
  <c r="F168" i="1"/>
  <c r="F1564" i="1"/>
  <c r="F504" i="1"/>
  <c r="F1525" i="1"/>
  <c r="G1119" i="1"/>
  <c r="G428" i="1"/>
  <c r="B361" i="1"/>
  <c r="G82" i="1"/>
  <c r="F951" i="1"/>
  <c r="G55" i="1"/>
  <c r="G1243" i="1"/>
  <c r="G1422" i="1"/>
  <c r="B1182" i="1"/>
  <c r="G1388" i="1"/>
  <c r="G128" i="1"/>
  <c r="F412" i="1"/>
  <c r="F964" i="1"/>
  <c r="F602" i="1"/>
  <c r="B417" i="1"/>
  <c r="B308" i="1"/>
  <c r="B238" i="1"/>
  <c r="G227" i="1"/>
  <c r="F471" i="1"/>
  <c r="G1325" i="1"/>
  <c r="F1323" i="1"/>
  <c r="F74" i="1"/>
  <c r="B617" i="1"/>
  <c r="B1009" i="1"/>
  <c r="F1204" i="1"/>
  <c r="F679" i="1"/>
  <c r="B92" i="1"/>
  <c r="F66" i="1"/>
  <c r="G803" i="1"/>
  <c r="G339" i="1"/>
  <c r="B209" i="1"/>
  <c r="G1410" i="1"/>
  <c r="G1427" i="1"/>
  <c r="B1526" i="1"/>
  <c r="B294" i="1"/>
  <c r="G883" i="1"/>
  <c r="G173" i="1"/>
  <c r="G740" i="1"/>
  <c r="B409" i="1"/>
  <c r="B1451" i="1"/>
  <c r="B927" i="1"/>
  <c r="F27" i="1"/>
  <c r="B1656" i="1"/>
  <c r="B1346" i="1"/>
  <c r="G1091" i="1"/>
  <c r="B881" i="1"/>
  <c r="G1409" i="1"/>
  <c r="G1691" i="1"/>
  <c r="F256" i="1"/>
  <c r="F1009" i="1"/>
  <c r="F130" i="1"/>
  <c r="F1647" i="1"/>
  <c r="G1503" i="1"/>
  <c r="B1081" i="1"/>
  <c r="F1159" i="1"/>
  <c r="F592" i="1"/>
  <c r="G256" i="1"/>
  <c r="B1033" i="1"/>
  <c r="G304" i="1"/>
  <c r="B804" i="1"/>
  <c r="G839" i="1"/>
  <c r="B1292" i="1"/>
  <c r="G655" i="1"/>
  <c r="G1357" i="1"/>
  <c r="G640" i="1"/>
  <c r="F1371" i="1"/>
  <c r="G1413" i="1"/>
  <c r="F855" i="1"/>
  <c r="B977" i="1"/>
  <c r="G856" i="1"/>
  <c r="F294" i="1"/>
  <c r="G229" i="1"/>
  <c r="B1164" i="1"/>
  <c r="F1202" i="1"/>
  <c r="B1142" i="1"/>
  <c r="G938" i="1"/>
  <c r="B710" i="1"/>
  <c r="B319" i="1"/>
  <c r="F772" i="1"/>
  <c r="G443" i="1"/>
  <c r="F169" i="1"/>
  <c r="F140" i="1"/>
  <c r="G1371" i="1"/>
  <c r="F198" i="1"/>
  <c r="F1612" i="1"/>
  <c r="B1273" i="1"/>
  <c r="F818" i="1"/>
  <c r="F1292" i="1"/>
  <c r="G540" i="1"/>
  <c r="F376" i="1"/>
  <c r="F117" i="1"/>
  <c r="G1727" i="1"/>
  <c r="B1120" i="1"/>
  <c r="G171" i="1"/>
  <c r="F57" i="1"/>
  <c r="B1539" i="1"/>
  <c r="B1214" i="1"/>
  <c r="F1656" i="1"/>
  <c r="G408" i="1"/>
  <c r="F1413" i="1"/>
  <c r="B1572" i="1"/>
  <c r="G664" i="1"/>
  <c r="G166" i="1"/>
  <c r="F1565" i="1"/>
  <c r="G815" i="1"/>
  <c r="F1393" i="1"/>
  <c r="F867" i="1"/>
  <c r="G1628" i="1"/>
  <c r="G388" i="1"/>
  <c r="F1192" i="1"/>
  <c r="B1139" i="1"/>
  <c r="G279" i="1"/>
  <c r="B457" i="1"/>
  <c r="F106" i="1"/>
  <c r="B451" i="1"/>
  <c r="B1523" i="1"/>
  <c r="F386" i="1"/>
  <c r="F648" i="1"/>
  <c r="B607" i="1"/>
  <c r="B667" i="1"/>
  <c r="F271" i="1"/>
  <c r="G221" i="1"/>
  <c r="B1205" i="1"/>
  <c r="F54" i="1"/>
  <c r="F1668" i="1"/>
  <c r="F469" i="1"/>
  <c r="G849" i="1"/>
  <c r="F483" i="1"/>
  <c r="F1637" i="1"/>
  <c r="B1390" i="1"/>
  <c r="G1184" i="1"/>
  <c r="B684" i="1"/>
  <c r="F926" i="1"/>
  <c r="G829" i="1"/>
  <c r="G1382" i="1"/>
  <c r="F1203" i="1"/>
  <c r="G470" i="1"/>
  <c r="B1262" i="1"/>
  <c r="G588" i="1"/>
  <c r="F1350" i="1"/>
  <c r="G616" i="1"/>
  <c r="G117" i="1"/>
  <c r="F450" i="1"/>
  <c r="G1614" i="1"/>
  <c r="B245" i="1"/>
  <c r="F148" i="1"/>
  <c r="F813" i="1"/>
  <c r="F1234" i="1"/>
  <c r="G878" i="1"/>
  <c r="F923" i="1"/>
  <c r="B1337" i="1"/>
  <c r="G651" i="1"/>
  <c r="F524" i="1"/>
  <c r="F295" i="1"/>
  <c r="B1007" i="1"/>
  <c r="G1491" i="1"/>
  <c r="B195" i="1"/>
  <c r="G127" i="1"/>
  <c r="B1511" i="1"/>
  <c r="B1380" i="1"/>
  <c r="G1675" i="1"/>
  <c r="B116" i="1"/>
  <c r="B202" i="1"/>
  <c r="F1385" i="1"/>
  <c r="B1519" i="1"/>
  <c r="B730" i="1"/>
  <c r="B346" i="1"/>
  <c r="G156" i="1"/>
  <c r="G915" i="1"/>
  <c r="B243" i="1"/>
  <c r="B412" i="1"/>
  <c r="G744" i="1"/>
  <c r="B757" i="1"/>
  <c r="F1136" i="1"/>
  <c r="B278" i="1"/>
  <c r="G1664" i="1"/>
  <c r="B691" i="1"/>
  <c r="B95" i="1"/>
  <c r="G703" i="1"/>
  <c r="G1089" i="1"/>
  <c r="G1420" i="1"/>
  <c r="B1431" i="1"/>
  <c r="B45" i="1"/>
  <c r="B1395" i="1"/>
  <c r="F1317" i="1"/>
  <c r="F1161" i="1"/>
  <c r="F444" i="1"/>
  <c r="B1411" i="1"/>
  <c r="B1642" i="1"/>
  <c r="F1597" i="1"/>
  <c r="B1328" i="1"/>
  <c r="F1069" i="1"/>
  <c r="B1347" i="1"/>
  <c r="G1673" i="1"/>
  <c r="B1070" i="1"/>
  <c r="F766" i="1"/>
  <c r="F681" i="1"/>
  <c r="G240" i="1"/>
  <c r="F414" i="1"/>
  <c r="F433" i="1"/>
  <c r="G1350" i="1"/>
  <c r="F434" i="1"/>
  <c r="F1500" i="1"/>
  <c r="G606" i="1"/>
  <c r="G755" i="1"/>
  <c r="B801" i="1"/>
  <c r="G409" i="1"/>
  <c r="G505" i="1"/>
  <c r="B307" i="1"/>
  <c r="G1372" i="1"/>
  <c r="F1691" i="1"/>
  <c r="B641" i="1"/>
  <c r="F1361" i="1"/>
  <c r="F1430" i="1"/>
  <c r="B565" i="1"/>
  <c r="G1728" i="1"/>
  <c r="F1404" i="1"/>
  <c r="F714" i="1"/>
  <c r="G785" i="1"/>
  <c r="F1410" i="1"/>
  <c r="B201" i="1"/>
  <c r="B1140" i="1"/>
  <c r="B728" i="1"/>
  <c r="G34" i="1"/>
  <c r="G1533" i="1"/>
  <c r="B359" i="1"/>
  <c r="B538" i="1"/>
  <c r="B228" i="1"/>
  <c r="G1542" i="1"/>
  <c r="F219" i="1"/>
  <c r="G1396" i="1"/>
  <c r="G857" i="1"/>
  <c r="G309" i="1"/>
  <c r="F110" i="1"/>
  <c r="F490" i="1"/>
  <c r="B1299" i="1"/>
  <c r="G260" i="1"/>
  <c r="F1326" i="1"/>
  <c r="B1264" i="1"/>
  <c r="B169" i="1"/>
  <c r="G1395" i="1"/>
  <c r="F1241" i="1"/>
  <c r="B880" i="1"/>
  <c r="B1281" i="1"/>
  <c r="B1392" i="1"/>
  <c r="G16" i="1"/>
  <c r="B1505" i="1"/>
  <c r="B1490" i="1"/>
  <c r="B1323" i="1"/>
  <c r="G274" i="1"/>
  <c r="F299" i="1"/>
  <c r="G676" i="1"/>
  <c r="F880" i="1"/>
  <c r="F1117" i="1"/>
  <c r="G1525" i="1"/>
  <c r="B1010" i="1"/>
  <c r="B381" i="1"/>
  <c r="B1011" i="1"/>
  <c r="F1163" i="1"/>
  <c r="G1320" i="1"/>
  <c r="B1130" i="1"/>
  <c r="G218" i="1"/>
  <c r="G884" i="1"/>
  <c r="F699" i="1"/>
  <c r="F828" i="1"/>
  <c r="B1630" i="1"/>
  <c r="G84" i="1"/>
  <c r="F774" i="1"/>
  <c r="F1386" i="1"/>
  <c r="B1522" i="1"/>
  <c r="B142" i="1"/>
  <c r="F1283" i="1"/>
  <c r="G663" i="1"/>
  <c r="G914" i="1"/>
  <c r="B1343" i="1"/>
  <c r="G153" i="1"/>
  <c r="G123" i="1"/>
  <c r="F489" i="1"/>
  <c r="B93" i="1"/>
  <c r="F1071" i="1"/>
  <c r="G1123" i="1"/>
  <c r="B1486" i="1"/>
  <c r="F1093" i="1"/>
  <c r="F1662" i="1"/>
  <c r="F837" i="1"/>
  <c r="F1109" i="1"/>
  <c r="F739" i="1"/>
  <c r="B1492" i="1"/>
  <c r="G1725" i="1"/>
  <c r="B980" i="1"/>
  <c r="B698" i="1"/>
  <c r="F895" i="1"/>
  <c r="F1533" i="1"/>
  <c r="B1094" i="1"/>
  <c r="F104" i="1"/>
  <c r="G1182" i="1"/>
  <c r="F1692" i="1"/>
  <c r="G1604" i="1"/>
  <c r="G1606" i="1"/>
  <c r="G1250" i="1"/>
  <c r="F979" i="1"/>
  <c r="B373" i="1"/>
  <c r="G771" i="1"/>
  <c r="G1487" i="1"/>
  <c r="B493" i="1"/>
  <c r="F836" i="1"/>
  <c r="G1161" i="1"/>
  <c r="G1384" i="1"/>
  <c r="G368" i="1"/>
  <c r="G360" i="1"/>
  <c r="B1703" i="1"/>
  <c r="F634" i="1"/>
  <c r="B631" i="1"/>
  <c r="B1326" i="1"/>
  <c r="F914" i="1"/>
  <c r="G1206" i="1"/>
  <c r="G604" i="1"/>
  <c r="F901" i="1"/>
  <c r="G566" i="1"/>
  <c r="F1606" i="1"/>
  <c r="B43" i="1"/>
  <c r="G242" i="1"/>
  <c r="F348" i="1"/>
  <c r="F700" i="1"/>
  <c r="G813" i="1"/>
  <c r="F603" i="1"/>
  <c r="G1513" i="1"/>
  <c r="G687" i="1"/>
  <c r="F897" i="1"/>
  <c r="F475" i="1"/>
  <c r="G306" i="1"/>
  <c r="G1240" i="1"/>
  <c r="F453" i="1"/>
  <c r="G432" i="1"/>
  <c r="F639" i="1"/>
  <c r="F590" i="1"/>
  <c r="B143" i="1"/>
  <c r="B940" i="1"/>
  <c r="F131" i="1"/>
  <c r="F1489" i="1"/>
  <c r="G960" i="1"/>
  <c r="F1728" i="1"/>
  <c r="G358" i="1"/>
  <c r="B1106" i="1"/>
  <c r="F1432" i="1"/>
  <c r="B737" i="1"/>
  <c r="G466" i="1"/>
  <c r="B472" i="1"/>
  <c r="B1192" i="1"/>
  <c r="F586" i="1"/>
  <c r="G1589" i="1"/>
  <c r="G1244" i="1"/>
  <c r="G1598" i="1"/>
  <c r="B885" i="1"/>
  <c r="G818" i="1"/>
  <c r="G495" i="1"/>
  <c r="B1373" i="1"/>
  <c r="G1385" i="1"/>
  <c r="G1380" i="1"/>
  <c r="F1213" i="1"/>
  <c r="F1667" i="1"/>
  <c r="B1071" i="1"/>
  <c r="G1726" i="1"/>
  <c r="F1224" i="1"/>
  <c r="B689" i="1"/>
  <c r="G907" i="1"/>
  <c r="B1557" i="1"/>
  <c r="F990" i="1"/>
  <c r="G317" i="1"/>
  <c r="F1501" i="1"/>
  <c r="B915" i="1"/>
  <c r="F276" i="1"/>
  <c r="B1095" i="1"/>
  <c r="F1598" i="1"/>
  <c r="F1320" i="1"/>
  <c r="B1737" i="1"/>
  <c r="G1216" i="1"/>
  <c r="G1465" i="1"/>
  <c r="F942" i="1"/>
  <c r="F1557" i="1"/>
  <c r="G980" i="1"/>
  <c r="B298" i="1"/>
  <c r="B358" i="1"/>
  <c r="F1319" i="1"/>
  <c r="F494" i="1"/>
  <c r="G1436" i="1"/>
  <c r="F435" i="1"/>
  <c r="G24" i="1"/>
  <c r="F851" i="1"/>
  <c r="B399" i="1"/>
  <c r="B1674" i="1"/>
  <c r="F1103" i="1"/>
  <c r="B1432" i="1"/>
  <c r="F636" i="1"/>
  <c r="G1241" i="1"/>
  <c r="B1342" i="1"/>
  <c r="G440" i="1"/>
  <c r="G108" i="1"/>
  <c r="F571" i="1"/>
  <c r="G210" i="1"/>
  <c r="G172" i="1"/>
  <c r="B1524" i="1"/>
  <c r="F1620" i="1"/>
  <c r="G1234" i="1"/>
  <c r="B922" i="1"/>
  <c r="G54" i="1"/>
  <c r="B668" i="1"/>
  <c r="G356" i="1"/>
  <c r="G377" i="1"/>
  <c r="F782" i="1"/>
  <c r="G739" i="1"/>
  <c r="B1612" i="1"/>
  <c r="B272" i="1"/>
  <c r="F1494" i="1"/>
  <c r="F1358" i="1"/>
  <c r="F927" i="1"/>
  <c r="G1185" i="1"/>
  <c r="G15" i="1"/>
  <c r="G802" i="1"/>
  <c r="G550" i="1"/>
  <c r="G1173" i="1"/>
  <c r="B316" i="1"/>
  <c r="F456" i="1"/>
  <c r="B596" i="1"/>
  <c r="F1725" i="1"/>
  <c r="B385" i="1"/>
  <c r="G446" i="1"/>
  <c r="G1435" i="1"/>
  <c r="G1492" i="1"/>
  <c r="F591" i="1"/>
  <c r="B887" i="1"/>
  <c r="F1106" i="1"/>
  <c r="B1731" i="1"/>
  <c r="F284" i="1"/>
  <c r="F389" i="1"/>
  <c r="F840" i="1"/>
  <c r="B372" i="1"/>
  <c r="F1622" i="1"/>
  <c r="B983" i="1"/>
  <c r="B714" i="1"/>
  <c r="B1429" i="1"/>
  <c r="B327" i="1"/>
  <c r="G124" i="1"/>
  <c r="G893" i="1"/>
  <c r="G382" i="1"/>
  <c r="G652" i="1"/>
  <c r="F641" i="1"/>
  <c r="B494" i="1"/>
  <c r="B1194" i="1"/>
  <c r="B198" i="1"/>
  <c r="F1004" i="1"/>
  <c r="B1121" i="1"/>
  <c r="F1370" i="1"/>
  <c r="G885" i="1"/>
  <c r="F349" i="1"/>
  <c r="F521" i="1"/>
  <c r="G602" i="1"/>
  <c r="F666" i="1"/>
  <c r="G1605" i="1"/>
  <c r="B256" i="1"/>
  <c r="B1543" i="1"/>
  <c r="B1702" i="1"/>
  <c r="G573" i="1"/>
  <c r="B539" i="1"/>
  <c r="F1554" i="1"/>
  <c r="B27" i="1"/>
  <c r="G343" i="1"/>
  <c r="G258" i="1"/>
  <c r="F953" i="1"/>
  <c r="G498" i="1"/>
  <c r="G1252" i="1"/>
  <c r="F18" i="1"/>
  <c r="F715" i="1"/>
  <c r="F1346" i="1"/>
  <c r="G296" i="1"/>
  <c r="G234" i="1"/>
  <c r="G1613" i="1"/>
  <c r="B936" i="1"/>
  <c r="G868" i="1"/>
  <c r="G226" i="1"/>
  <c r="B1034" i="1"/>
  <c r="B24" i="1"/>
  <c r="G780" i="1"/>
  <c r="F325" i="1"/>
  <c r="B276" i="1"/>
  <c r="G669" i="1"/>
  <c r="B468" i="1"/>
  <c r="F164" i="1"/>
  <c r="F1670" i="1"/>
  <c r="G220" i="1"/>
  <c r="G657" i="1"/>
  <c r="G867" i="1"/>
  <c r="F1205" i="1"/>
  <c r="F315" i="1"/>
  <c r="G1063" i="1"/>
  <c r="F1053" i="1"/>
  <c r="B782" i="1"/>
  <c r="G675" i="1"/>
  <c r="B207" i="1"/>
  <c r="B220" i="1"/>
  <c r="G1494" i="1"/>
  <c r="F1133" i="1"/>
  <c r="B1375" i="1"/>
  <c r="G552" i="1"/>
  <c r="B108" i="1"/>
  <c r="B627" i="1"/>
  <c r="F1054" i="1"/>
  <c r="G1111" i="1"/>
  <c r="F565" i="1"/>
  <c r="G1233" i="1"/>
  <c r="F939" i="1"/>
  <c r="B1552" i="1"/>
  <c r="F1273" i="1"/>
  <c r="B584" i="1"/>
  <c r="F1264" i="1"/>
  <c r="F1492" i="1"/>
  <c r="G1361" i="1"/>
  <c r="G516" i="1"/>
  <c r="G695" i="1"/>
  <c r="F1614" i="1"/>
  <c r="F1152" i="1"/>
  <c r="B1672" i="1"/>
  <c r="F553" i="1"/>
  <c r="B700" i="1"/>
  <c r="F380" i="1"/>
  <c r="F882" i="1"/>
  <c r="B1166" i="1"/>
  <c r="F331" i="1"/>
  <c r="G183" i="1"/>
  <c r="F1574" i="1"/>
  <c r="B996" i="1"/>
  <c r="B1350" i="1"/>
  <c r="F1376" i="1"/>
  <c r="B489" i="1"/>
  <c r="B968" i="1"/>
  <c r="G1315" i="1"/>
  <c r="B470" i="1"/>
  <c r="B1683" i="1"/>
  <c r="G275" i="1"/>
  <c r="B242" i="1"/>
  <c r="F1321" i="1"/>
  <c r="F120" i="1"/>
  <c r="B261" i="1"/>
  <c r="F569" i="1"/>
  <c r="G1555" i="1"/>
  <c r="B74" i="1"/>
  <c r="F1342" i="1"/>
  <c r="G126" i="1"/>
  <c r="G1387" i="1"/>
  <c r="G1412" i="1"/>
  <c r="B1051" i="1"/>
  <c r="B1525" i="1"/>
  <c r="B466" i="1"/>
  <c r="G459" i="1"/>
  <c r="G132" i="1"/>
  <c r="G471" i="1"/>
  <c r="G593" i="1"/>
  <c r="G634" i="1"/>
  <c r="G796" i="1"/>
  <c r="F1484" i="1"/>
  <c r="G1377" i="1"/>
  <c r="B666" i="1"/>
  <c r="F1141" i="1"/>
  <c r="G204" i="1"/>
  <c r="F418" i="1"/>
  <c r="B939" i="1"/>
  <c r="B896" i="1"/>
  <c r="G969" i="1"/>
  <c r="G1324" i="1"/>
  <c r="G1193" i="1"/>
  <c r="F1543" i="1"/>
  <c r="B1385" i="1"/>
  <c r="F1493" i="1"/>
  <c r="B500" i="1"/>
  <c r="B407" i="1"/>
  <c r="B1499" i="1"/>
  <c r="F629" i="1"/>
  <c r="B521" i="1"/>
  <c r="G817" i="1"/>
  <c r="B1466" i="1"/>
  <c r="G1104" i="1"/>
  <c r="B435" i="1"/>
  <c r="B966" i="1"/>
  <c r="F371" i="1"/>
  <c r="B1662" i="1"/>
  <c r="B1042" i="1"/>
  <c r="G698" i="1"/>
  <c r="F207" i="1"/>
  <c r="B1427" i="1"/>
  <c r="B1547" i="1"/>
  <c r="F328" i="1"/>
  <c r="B1436" i="1"/>
  <c r="G1374" i="1"/>
  <c r="G756" i="1"/>
  <c r="G1407" i="1"/>
  <c r="F261" i="1"/>
  <c r="G1280" i="1"/>
  <c r="F908" i="1"/>
  <c r="G1630" i="1"/>
  <c r="F759" i="1"/>
  <c r="B331" i="1"/>
  <c r="F181" i="1"/>
  <c r="G413" i="1"/>
  <c r="G500" i="1"/>
  <c r="F332" i="1"/>
  <c r="G208" i="1"/>
  <c r="B1504" i="1"/>
  <c r="B279" i="1"/>
  <c r="F981" i="1"/>
  <c r="B1657" i="1"/>
  <c r="B66" i="1"/>
  <c r="B1093" i="1"/>
  <c r="F175" i="1"/>
  <c r="F1110" i="1"/>
  <c r="F1383" i="1"/>
  <c r="G990" i="1"/>
  <c r="F1510" i="1"/>
  <c r="B355" i="1"/>
  <c r="B267" i="1"/>
  <c r="G631" i="1"/>
  <c r="F35" i="1"/>
  <c r="F1703" i="1"/>
  <c r="F1157" i="1"/>
  <c r="G301" i="1"/>
  <c r="B942" i="1"/>
  <c r="B230" i="1"/>
  <c r="G406" i="1"/>
  <c r="G949" i="1"/>
  <c r="G1006" i="1"/>
  <c r="B1471" i="1"/>
  <c r="G677" i="1"/>
  <c r="B868" i="1"/>
  <c r="G262" i="1"/>
  <c r="B1250" i="1"/>
  <c r="F1524" i="1"/>
  <c r="G547" i="1"/>
  <c r="F853" i="1"/>
  <c r="B1325" i="1"/>
  <c r="G636" i="1"/>
  <c r="G1052" i="1"/>
  <c r="B465" i="1"/>
  <c r="G1138" i="1"/>
  <c r="F1122" i="1"/>
  <c r="B348" i="1"/>
  <c r="B967" i="1"/>
  <c r="B379" i="1"/>
  <c r="G142" i="1"/>
  <c r="F1318" i="1"/>
  <c r="F514" i="1"/>
  <c r="B178" i="1"/>
  <c r="B991" i="1"/>
  <c r="G1143" i="1"/>
  <c r="G563" i="1"/>
  <c r="B283" i="1"/>
  <c r="F1641" i="1"/>
  <c r="F724" i="1"/>
  <c r="G1530" i="1"/>
  <c r="B1653" i="1"/>
  <c r="B744" i="1"/>
  <c r="F741" i="1"/>
  <c r="G506" i="1"/>
  <c r="G1658" i="1"/>
  <c r="B533" i="1"/>
  <c r="F467" i="1"/>
  <c r="G952" i="1"/>
  <c r="B806" i="1"/>
  <c r="B273" i="1"/>
  <c r="G1543" i="1"/>
  <c r="G556" i="1"/>
  <c r="B635" i="1"/>
  <c r="G1122" i="1"/>
  <c r="B371" i="1"/>
  <c r="G191" i="1"/>
  <c r="F563" i="1"/>
  <c r="B1393" i="1"/>
  <c r="G451" i="1"/>
  <c r="B1149" i="1"/>
  <c r="F1638" i="1"/>
  <c r="B123" i="1"/>
  <c r="B1474" i="1"/>
  <c r="B637" i="1"/>
  <c r="F1130" i="1"/>
  <c r="B226" i="1"/>
  <c r="F1309" i="1"/>
  <c r="G1472" i="1"/>
  <c r="F33" i="1"/>
  <c r="B1374" i="1"/>
  <c r="G1080" i="1"/>
  <c r="G1449" i="1"/>
  <c r="B140" i="1"/>
  <c r="B982" i="1"/>
  <c r="F487" i="1"/>
  <c r="B437" i="1"/>
  <c r="F121" i="1"/>
  <c r="B124" i="1"/>
  <c r="B797" i="1"/>
  <c r="F839" i="1"/>
  <c r="B488" i="1"/>
  <c r="G354" i="1"/>
  <c r="F158" i="1"/>
  <c r="F1214" i="1"/>
  <c r="B1620" i="1"/>
  <c r="B550" i="1"/>
  <c r="F506" i="1"/>
  <c r="G154" i="1"/>
  <c r="F781" i="1"/>
  <c r="F885" i="1"/>
  <c r="B1280" i="1"/>
  <c r="F221" i="1"/>
  <c r="G635" i="1"/>
  <c r="G273" i="1"/>
  <c r="F428" i="1"/>
  <c r="B1242" i="1"/>
  <c r="F374" i="1"/>
  <c r="F105" i="1"/>
  <c r="B134" i="1"/>
  <c r="B1628" i="1"/>
  <c r="F952" i="1"/>
  <c r="F765" i="1"/>
  <c r="F1604" i="1"/>
  <c r="G694" i="1"/>
  <c r="F230" i="1"/>
  <c r="F1507" i="1"/>
  <c r="G928" i="1"/>
  <c r="F1212" i="1"/>
  <c r="F92" i="1"/>
  <c r="G249" i="1"/>
  <c r="F771" i="1"/>
  <c r="F476" i="1"/>
  <c r="G1468" i="1"/>
  <c r="F220" i="1"/>
  <c r="F1482" i="1"/>
  <c r="G53" i="1"/>
  <c r="B1641" i="1"/>
  <c r="G881" i="1"/>
  <c r="B614" i="1"/>
  <c r="G608" i="1"/>
  <c r="G35" i="1"/>
  <c r="G436" i="1"/>
  <c r="G190" i="1"/>
  <c r="F1429" i="1"/>
  <c r="B1483" i="1"/>
  <c r="F1315" i="1"/>
  <c r="F1721" i="1"/>
  <c r="B453" i="1"/>
  <c r="F780" i="1"/>
  <c r="B1544" i="1"/>
  <c r="F419" i="1"/>
  <c r="G910" i="1"/>
  <c r="G501" i="1"/>
  <c r="F921" i="1"/>
  <c r="B634" i="1"/>
  <c r="G201" i="1"/>
  <c r="F1719" i="1"/>
  <c r="B225" i="1"/>
  <c r="B1500" i="1"/>
  <c r="G1484" i="1"/>
  <c r="B1369" i="1"/>
  <c r="F46" i="1"/>
  <c r="G725" i="1"/>
  <c r="F716" i="1"/>
  <c r="B912" i="1"/>
  <c r="B557" i="1"/>
  <c r="F1512" i="1"/>
  <c r="B1391" i="1"/>
  <c r="B613" i="1"/>
  <c r="G1070" i="1"/>
  <c r="G340" i="1"/>
  <c r="F573" i="1"/>
  <c r="F730" i="1"/>
  <c r="F750" i="1"/>
  <c r="F174" i="1"/>
  <c r="F1357" i="1"/>
  <c r="F1250" i="1"/>
  <c r="B665" i="1"/>
  <c r="F852" i="1"/>
  <c r="F1676" i="1"/>
  <c r="B1017" i="1"/>
  <c r="B197" i="1"/>
  <c r="B386" i="1"/>
  <c r="G826" i="1"/>
  <c r="F367" i="1"/>
  <c r="F1107" i="1"/>
  <c r="F270" i="1"/>
  <c r="B1252" i="1"/>
  <c r="G417" i="1"/>
  <c r="B1088" i="1"/>
  <c r="G534" i="1"/>
  <c r="G997" i="1"/>
  <c r="F8" i="1"/>
  <c r="G457" i="1"/>
  <c r="B432" i="1"/>
  <c r="F1360" i="1"/>
  <c r="B448" i="1"/>
  <c r="F1372" i="1"/>
  <c r="F1034" i="1"/>
  <c r="B177" i="1"/>
  <c r="G329" i="1"/>
  <c r="B332" i="1"/>
  <c r="B1243" i="1"/>
  <c r="G472" i="1"/>
  <c r="F982" i="1"/>
  <c r="F400" i="1"/>
  <c r="G926" i="1"/>
  <c r="G1502" i="1"/>
  <c r="F1427" i="1"/>
  <c r="F1011" i="1"/>
  <c r="B677" i="1"/>
  <c r="B816" i="1"/>
  <c r="F1384" i="1"/>
  <c r="B789" i="1"/>
  <c r="G1721" i="1"/>
  <c r="F1710" i="1"/>
  <c r="B1458" i="1"/>
  <c r="B853" i="1"/>
  <c r="B526" i="1"/>
  <c r="B961" i="1"/>
  <c r="F297" i="1"/>
  <c r="B1409" i="1"/>
  <c r="F517" i="1"/>
  <c r="B1527" i="1"/>
  <c r="B271" i="1"/>
  <c r="B1317" i="1"/>
  <c r="B349" i="1"/>
  <c r="F825" i="1"/>
  <c r="G1574" i="1"/>
  <c r="B222" i="1"/>
  <c r="F881" i="1"/>
  <c r="G237" i="1"/>
  <c r="B370" i="1"/>
  <c r="F1553" i="1"/>
  <c r="F382" i="1"/>
  <c r="F727" i="1"/>
  <c r="G407" i="1"/>
  <c r="G474" i="1"/>
  <c r="F278" i="1"/>
  <c r="B1027" i="1"/>
  <c r="G967" i="1"/>
  <c r="G587" i="1"/>
  <c r="B594" i="1"/>
  <c r="G465" i="1"/>
  <c r="F1119" i="1"/>
  <c r="G264" i="1"/>
  <c r="F549" i="1"/>
  <c r="B829" i="1"/>
  <c r="B498" i="1"/>
  <c r="B825" i="1"/>
  <c r="F910" i="1"/>
  <c r="F1658" i="1"/>
  <c r="G1511" i="1"/>
  <c r="G387" i="1"/>
  <c r="F1139" i="1"/>
  <c r="G458" i="1"/>
  <c r="B395" i="1"/>
  <c r="G197" i="1"/>
  <c r="G244" i="1"/>
  <c r="F907" i="1"/>
  <c r="G993" i="1"/>
  <c r="B1158" i="1"/>
  <c r="F422" i="1"/>
  <c r="B682" i="1"/>
  <c r="F1308" i="1"/>
  <c r="G1665" i="1"/>
  <c r="F1079" i="1"/>
  <c r="G871" i="1"/>
  <c r="F1244" i="1"/>
  <c r="B1724" i="1"/>
  <c r="F1025" i="1"/>
  <c r="G806" i="1"/>
  <c r="B1442" i="1"/>
  <c r="F677" i="1"/>
  <c r="G596" i="1"/>
  <c r="G1509" i="1"/>
  <c r="G842" i="1"/>
  <c r="G1495" i="1"/>
  <c r="G174" i="1"/>
  <c r="B1413" i="1"/>
  <c r="G1157" i="1"/>
  <c r="F913" i="1"/>
  <c r="F1018" i="1"/>
  <c r="F1436" i="1"/>
  <c r="F1426" i="1"/>
  <c r="G1293" i="1"/>
  <c r="F1135" i="1"/>
  <c r="F149" i="1"/>
  <c r="B96" i="1"/>
  <c r="G1496" i="1"/>
  <c r="F566" i="1"/>
  <c r="B774" i="1"/>
  <c r="G1330" i="1"/>
  <c r="B1456" i="1"/>
  <c r="G1027" i="1"/>
  <c r="B249" i="1"/>
  <c r="G840" i="1"/>
  <c r="B97" i="1"/>
  <c r="B1669" i="1"/>
  <c r="F893" i="1"/>
  <c r="B37" i="1"/>
  <c r="G551" i="1"/>
  <c r="F1035" i="1"/>
  <c r="F416" i="1"/>
  <c r="G1041" i="1"/>
  <c r="B1723" i="1"/>
  <c r="B678" i="1"/>
  <c r="B574" i="1"/>
  <c r="B428" i="1"/>
  <c r="G782" i="1"/>
  <c r="F617" i="1"/>
  <c r="F1349" i="1"/>
  <c r="B1476" i="1"/>
  <c r="F1723" i="1"/>
  <c r="B1645" i="1"/>
  <c r="B549" i="1"/>
  <c r="B520" i="1"/>
  <c r="G1078" i="1"/>
  <c r="F1033" i="1"/>
  <c r="B1156" i="1"/>
  <c r="B639" i="1"/>
  <c r="F218" i="1"/>
  <c r="G422" i="1"/>
  <c r="B325" i="1"/>
  <c r="G1316" i="1"/>
  <c r="G308" i="1"/>
  <c r="F296" i="1"/>
  <c r="B360" i="1"/>
  <c r="G1521" i="1"/>
  <c r="F1108" i="1"/>
  <c r="B567" i="1"/>
  <c r="F401" i="1"/>
  <c r="B445" i="1"/>
  <c r="F351" i="1"/>
  <c r="B496" i="1"/>
  <c r="B227" i="1"/>
  <c r="B1136" i="1"/>
  <c r="B300" i="1"/>
  <c r="B1108" i="1"/>
  <c r="B1729" i="1"/>
  <c r="G699" i="1"/>
  <c r="G503" i="1"/>
  <c r="F208" i="1"/>
  <c r="F728" i="1"/>
  <c r="F398" i="1"/>
  <c r="G1452" i="1"/>
  <c r="F518" i="1"/>
  <c r="G1329" i="1"/>
  <c r="G202" i="1"/>
  <c r="B1062" i="1"/>
  <c r="G196" i="1"/>
  <c r="B164" i="1"/>
  <c r="G238" i="1"/>
  <c r="F975" i="1"/>
  <c r="F555" i="1"/>
  <c r="B993" i="1"/>
  <c r="B1532" i="1"/>
  <c r="B1078" i="1"/>
  <c r="B413" i="1"/>
  <c r="B517" i="1"/>
  <c r="F240" i="1"/>
  <c r="F387" i="1"/>
  <c r="G1035" i="1"/>
  <c r="B255" i="1"/>
  <c r="B742" i="1"/>
  <c r="F1348" i="1"/>
  <c r="F327" i="1"/>
  <c r="F883" i="1"/>
  <c r="F1539" i="1"/>
  <c r="G146" i="1"/>
  <c r="G1550" i="1"/>
  <c r="B1232" i="1"/>
  <c r="G158" i="1"/>
  <c r="B1604" i="1"/>
  <c r="F323" i="1"/>
  <c r="G475" i="1"/>
  <c r="G1443" i="1"/>
  <c r="F63" i="1"/>
  <c r="B857" i="1"/>
  <c r="F703" i="1"/>
  <c r="G147" i="1"/>
  <c r="G119" i="1"/>
  <c r="G140" i="1"/>
  <c r="F199" i="1"/>
  <c r="G420" i="1"/>
  <c r="B149" i="1"/>
  <c r="F754" i="1"/>
  <c r="F151" i="1"/>
  <c r="B1320" i="1"/>
  <c r="F1475" i="1"/>
  <c r="G1403" i="1"/>
  <c r="G784" i="1"/>
  <c r="F280" i="1"/>
  <c r="G517" i="1"/>
  <c r="F1282" i="1"/>
  <c r="B15" i="1"/>
  <c r="F326" i="1"/>
  <c r="F1665" i="1"/>
  <c r="G315" i="1"/>
  <c r="F292" i="1"/>
  <c r="B338" i="1"/>
  <c r="G206" i="1"/>
  <c r="B649" i="1"/>
  <c r="G444" i="1"/>
  <c r="G1379" i="1"/>
  <c r="G349" i="1"/>
  <c r="F306" i="1"/>
  <c r="F1655" i="1"/>
  <c r="F850" i="1"/>
  <c r="B1371" i="1"/>
  <c r="F1405" i="1"/>
  <c r="G488" i="1"/>
  <c r="F1402" i="1"/>
  <c r="F1457" i="1"/>
  <c r="G1482" i="1"/>
  <c r="B992" i="1"/>
  <c r="G679" i="1"/>
  <c r="G730" i="1"/>
  <c r="F399" i="1"/>
  <c r="B866" i="1"/>
  <c r="F210" i="1"/>
  <c r="B1636" i="1"/>
  <c r="F339" i="1"/>
  <c r="F239" i="1"/>
  <c r="F729" i="1"/>
  <c r="B1426" i="1"/>
  <c r="B1349" i="1"/>
  <c r="G1069" i="1"/>
  <c r="F1390" i="1"/>
  <c r="F182" i="1"/>
  <c r="F237" i="1"/>
  <c r="B1123" i="1"/>
  <c r="G401" i="1"/>
  <c r="F235" i="1"/>
  <c r="F402" i="1"/>
  <c r="F1731" i="1"/>
  <c r="G1456" i="1"/>
  <c r="G239" i="1"/>
  <c r="F1495" i="1"/>
  <c r="F272" i="1"/>
  <c r="G1376" i="1"/>
  <c r="G342" i="1"/>
  <c r="B8" i="1"/>
  <c r="B1589" i="1"/>
  <c r="F1737" i="1"/>
  <c r="B1101" i="1"/>
  <c r="F1540" i="1"/>
  <c r="F1289" i="1"/>
  <c r="G327" i="1"/>
  <c r="F1182" i="1"/>
  <c r="F1739" i="1"/>
  <c r="F934" i="1"/>
  <c r="G1408" i="1"/>
  <c r="F492" i="1"/>
  <c r="G1490" i="1"/>
  <c r="B204" i="1"/>
  <c r="G1508" i="1"/>
  <c r="F1491" i="1"/>
  <c r="G728" i="1"/>
  <c r="G404" i="1"/>
  <c r="F769" i="1"/>
  <c r="B85" i="1"/>
  <c r="B867" i="1"/>
  <c r="G92" i="1"/>
  <c r="B1122" i="1"/>
  <c r="G248" i="1"/>
  <c r="B864" i="1"/>
  <c r="F1674" i="1"/>
  <c r="G592" i="1"/>
  <c r="G504" i="1"/>
  <c r="G568" i="1"/>
  <c r="B795" i="1"/>
  <c r="B263" i="1"/>
  <c r="F787" i="1"/>
  <c r="B152" i="1"/>
  <c r="F1151" i="1"/>
  <c r="B675" i="1"/>
  <c r="F454" i="1"/>
  <c r="B398" i="1"/>
  <c r="G483" i="1"/>
  <c r="B292" i="1"/>
  <c r="F1701" i="1"/>
  <c r="F816" i="1"/>
  <c r="G1712" i="1"/>
  <c r="G1737" i="1"/>
  <c r="F687" i="1"/>
  <c r="G535" i="1"/>
  <c r="F1409" i="1"/>
  <c r="F477" i="1"/>
  <c r="F330" i="1"/>
  <c r="F1550" i="1"/>
  <c r="G1368" i="1"/>
  <c r="F94" i="1"/>
  <c r="G1719" i="1"/>
  <c r="B1368" i="1"/>
  <c r="G1381" i="1"/>
  <c r="F1102" i="1"/>
  <c r="G1321" i="1"/>
  <c r="B444" i="1"/>
  <c r="B344" i="1"/>
  <c r="B508" i="1"/>
  <c r="F539" i="1"/>
  <c r="B1345" i="1"/>
  <c r="F1546" i="1"/>
  <c r="G678" i="1"/>
  <c r="B418" i="1"/>
  <c r="F1465" i="1"/>
  <c r="G352" i="1"/>
  <c r="G1406" i="1"/>
  <c r="F493" i="1"/>
  <c r="G1117" i="1"/>
  <c r="F242" i="1"/>
  <c r="B126" i="1"/>
  <c r="B257" i="1"/>
  <c r="B1394" i="1"/>
  <c r="F614" i="1"/>
  <c r="F978" i="1"/>
  <c r="G1348" i="1"/>
  <c r="F1078" i="1"/>
  <c r="F1322" i="1"/>
  <c r="F568" i="1"/>
  <c r="B923" i="1"/>
  <c r="B1119" i="1"/>
  <c r="F472" i="1"/>
  <c r="G851" i="1"/>
  <c r="B293" i="1"/>
  <c r="G1299" i="1"/>
  <c r="F650" i="1"/>
  <c r="B1709" i="1"/>
  <c r="F305" i="1"/>
  <c r="F17" i="1"/>
  <c r="G625" i="1"/>
  <c r="B429" i="1"/>
  <c r="F608" i="1"/>
  <c r="G1071" i="1"/>
  <c r="G953" i="1"/>
  <c r="F1713" i="1"/>
  <c r="G1273" i="1"/>
  <c r="B1060" i="1"/>
  <c r="G570" i="1"/>
  <c r="G167" i="1"/>
  <c r="F192" i="1"/>
  <c r="G1554" i="1"/>
  <c r="B1324" i="1"/>
  <c r="B133" i="1"/>
  <c r="B786" i="1"/>
  <c r="F574" i="1"/>
  <c r="F154" i="1"/>
  <c r="B1193" i="1"/>
  <c r="B1282" i="1"/>
  <c r="G1432" i="1"/>
  <c r="F1726" i="1"/>
  <c r="G996" i="1"/>
  <c r="G567" i="1"/>
  <c r="F540" i="1"/>
  <c r="F15" i="1"/>
  <c r="B1421" i="1"/>
  <c r="B686" i="1"/>
  <c r="F1555" i="1"/>
  <c r="B431" i="1"/>
  <c r="F76" i="1"/>
  <c r="B368" i="1"/>
  <c r="F1118" i="1"/>
  <c r="B590" i="1"/>
  <c r="F505" i="1"/>
  <c r="F1596" i="1"/>
  <c r="F1120" i="1"/>
  <c r="F548" i="1"/>
  <c r="B872" i="1"/>
  <c r="F841" i="1"/>
  <c r="B1581" i="1"/>
  <c r="G1425" i="1"/>
  <c r="F1339" i="1"/>
  <c r="F285" i="1"/>
  <c r="F85" i="1"/>
  <c r="B1487" i="1"/>
  <c r="F849" i="1"/>
  <c r="F657" i="1"/>
  <c r="F653" i="1"/>
  <c r="G318" i="1"/>
  <c r="F184" i="1"/>
  <c r="F226" i="1"/>
  <c r="F652" i="1"/>
  <c r="B1358" i="1"/>
  <c r="G667" i="1"/>
  <c r="B585" i="1"/>
  <c r="B419" i="1"/>
  <c r="B1212" i="1"/>
  <c r="F858" i="1"/>
  <c r="F144" i="1"/>
  <c r="B1322" i="1"/>
  <c r="G1327" i="1"/>
  <c r="G145" i="1"/>
  <c r="F236" i="1"/>
  <c r="B556" i="1"/>
  <c r="G1677" i="1"/>
  <c r="B1546" i="1"/>
  <c r="B98" i="1"/>
  <c r="B47" i="1"/>
  <c r="B603" i="1"/>
  <c r="G65" i="1"/>
  <c r="F1347" i="1"/>
  <c r="B1089" i="1"/>
  <c r="F585" i="1"/>
  <c r="G232" i="1"/>
  <c r="B911" i="1"/>
  <c r="G379" i="1"/>
  <c r="F1330" i="1"/>
  <c r="B1422" i="1"/>
  <c r="G485" i="1"/>
  <c r="F1521" i="1"/>
  <c r="F533" i="1"/>
  <c r="F1421" i="1"/>
  <c r="B1260" i="1"/>
  <c r="G648" i="1"/>
  <c r="B1240" i="1"/>
  <c r="B653" i="1"/>
  <c r="G1551" i="1"/>
  <c r="B581" i="1"/>
  <c r="B317" i="1"/>
  <c r="B297" i="1"/>
  <c r="G1339" i="1"/>
  <c r="G629" i="1"/>
  <c r="B105" i="1"/>
  <c r="F257" i="1"/>
  <c r="G1547" i="1"/>
  <c r="B1195" i="1"/>
  <c r="B1443" i="1"/>
  <c r="G742" i="1"/>
  <c r="G94" i="1"/>
  <c r="F350" i="1"/>
  <c r="F484" i="1"/>
  <c r="G1637" i="1"/>
  <c r="F357" i="1"/>
  <c r="B1159" i="1"/>
  <c r="B1510" i="1"/>
  <c r="G533" i="1"/>
  <c r="B1605" i="1"/>
  <c r="B990" i="1"/>
  <c r="G36" i="1"/>
  <c r="F534" i="1"/>
  <c r="F1060" i="1"/>
  <c r="G1504" i="1"/>
  <c r="F1699" i="1"/>
  <c r="G1667" i="1"/>
  <c r="B796" i="1"/>
  <c r="B357" i="1"/>
  <c r="F1663" i="1"/>
  <c r="G714" i="1"/>
  <c r="F940" i="1"/>
  <c r="F196" i="1"/>
  <c r="G1133" i="1"/>
  <c r="B1430" i="1"/>
  <c r="F75" i="1"/>
  <c r="G936" i="1"/>
  <c r="B1289" i="1"/>
  <c r="F303" i="1"/>
  <c r="G130" i="1"/>
  <c r="G1528" i="1"/>
  <c r="G586" i="1"/>
  <c r="B1348" i="1"/>
  <c r="G961" i="1"/>
  <c r="B1261" i="1"/>
  <c r="B155" i="1"/>
  <c r="B704" i="1"/>
  <c r="F279" i="1"/>
  <c r="F197" i="1"/>
  <c r="F618" i="1"/>
  <c r="B200" i="1"/>
  <c r="G374" i="1"/>
  <c r="G46" i="1"/>
  <c r="B959" i="1"/>
  <c r="B223" i="1"/>
  <c r="F802" i="1"/>
  <c r="F358" i="1"/>
  <c r="H46" i="1" l="1"/>
  <c r="H374" i="1"/>
  <c r="H961" i="1"/>
  <c r="H586" i="1"/>
  <c r="H1528" i="1"/>
  <c r="H130" i="1"/>
  <c r="H936" i="1"/>
  <c r="H1133" i="1"/>
  <c r="H714" i="1"/>
  <c r="H1667" i="1"/>
  <c r="H1504" i="1"/>
  <c r="H36" i="1"/>
  <c r="H533" i="1"/>
  <c r="H1637" i="1"/>
  <c r="H94" i="1"/>
  <c r="H742" i="1"/>
  <c r="H1547" i="1"/>
  <c r="H629" i="1"/>
  <c r="H1339" i="1"/>
  <c r="H1551" i="1"/>
  <c r="H648" i="1"/>
  <c r="H485" i="1"/>
  <c r="H379" i="1"/>
  <c r="H232" i="1"/>
  <c r="H65" i="1"/>
  <c r="H1677" i="1"/>
  <c r="H145" i="1"/>
  <c r="H1327" i="1"/>
  <c r="H667" i="1"/>
  <c r="H318" i="1"/>
  <c r="H1425" i="1"/>
  <c r="H567" i="1"/>
  <c r="H996" i="1"/>
  <c r="H1432" i="1"/>
  <c r="H1554" i="1"/>
  <c r="H167" i="1"/>
  <c r="H570" i="1"/>
  <c r="H1273" i="1"/>
  <c r="H953" i="1"/>
  <c r="H1071" i="1"/>
  <c r="H625" i="1"/>
  <c r="H1299" i="1"/>
  <c r="H851" i="1"/>
  <c r="H1348" i="1"/>
  <c r="H1117" i="1"/>
  <c r="H1406" i="1"/>
  <c r="H352" i="1"/>
  <c r="H678" i="1"/>
  <c r="H1321" i="1"/>
  <c r="H1381" i="1"/>
  <c r="H1719" i="1"/>
  <c r="H1368" i="1"/>
  <c r="H535" i="1"/>
  <c r="H1737" i="1"/>
  <c r="H1712" i="1"/>
  <c r="H483" i="1"/>
  <c r="H568" i="1"/>
  <c r="H504" i="1"/>
  <c r="H592" i="1"/>
  <c r="H248" i="1"/>
  <c r="H92" i="1"/>
  <c r="H404" i="1"/>
  <c r="H728" i="1"/>
  <c r="H1508" i="1"/>
  <c r="H1490" i="1"/>
  <c r="H1408" i="1"/>
  <c r="H327" i="1"/>
  <c r="H342" i="1"/>
  <c r="H1376" i="1"/>
  <c r="H239" i="1"/>
  <c r="H1456" i="1"/>
  <c r="H401" i="1"/>
  <c r="H1069" i="1"/>
  <c r="H730" i="1"/>
  <c r="H679" i="1"/>
  <c r="H1482" i="1"/>
  <c r="H488" i="1"/>
  <c r="H349" i="1"/>
  <c r="H1379" i="1"/>
  <c r="H444" i="1"/>
  <c r="H206" i="1"/>
  <c r="H315" i="1"/>
  <c r="H517" i="1"/>
  <c r="H784" i="1"/>
  <c r="H1403" i="1"/>
  <c r="H420" i="1"/>
  <c r="H140" i="1"/>
  <c r="H119" i="1"/>
  <c r="H147" i="1"/>
  <c r="H1443" i="1"/>
  <c r="H475" i="1"/>
  <c r="H158" i="1"/>
  <c r="H1550" i="1"/>
  <c r="H146" i="1"/>
  <c r="H1035" i="1"/>
  <c r="H238" i="1"/>
  <c r="H196" i="1"/>
  <c r="H202" i="1"/>
  <c r="H1329" i="1"/>
  <c r="H1452" i="1"/>
  <c r="H503" i="1"/>
  <c r="H699" i="1"/>
  <c r="H1521" i="1"/>
  <c r="H308" i="1"/>
  <c r="H1316" i="1"/>
  <c r="H422" i="1"/>
  <c r="H1078" i="1"/>
  <c r="H782" i="1"/>
  <c r="H1041" i="1"/>
  <c r="H551" i="1"/>
  <c r="H840" i="1"/>
  <c r="H1027" i="1"/>
  <c r="H1330" i="1"/>
  <c r="H1496" i="1"/>
  <c r="H1293" i="1"/>
  <c r="H1157" i="1"/>
  <c r="H174" i="1"/>
  <c r="H1495" i="1"/>
  <c r="H842" i="1"/>
  <c r="H1509" i="1"/>
  <c r="H596" i="1"/>
  <c r="H806" i="1"/>
  <c r="H871" i="1"/>
  <c r="H1665" i="1"/>
  <c r="H993" i="1"/>
  <c r="H244" i="1"/>
  <c r="H197" i="1"/>
  <c r="H458" i="1"/>
  <c r="H387" i="1"/>
  <c r="H1511" i="1"/>
  <c r="H264" i="1"/>
  <c r="H587" i="1"/>
  <c r="H967" i="1"/>
  <c r="H474" i="1"/>
  <c r="H407" i="1"/>
  <c r="H237" i="1"/>
  <c r="H1574" i="1"/>
  <c r="H1721" i="1"/>
  <c r="H1502" i="1"/>
  <c r="H926" i="1"/>
  <c r="H472" i="1"/>
  <c r="H329" i="1"/>
  <c r="H457" i="1"/>
  <c r="H997" i="1"/>
  <c r="H534" i="1"/>
  <c r="H417" i="1"/>
  <c r="H826" i="1"/>
  <c r="H340" i="1"/>
  <c r="H1070" i="1"/>
  <c r="H725" i="1"/>
  <c r="H1484" i="1"/>
  <c r="H201" i="1"/>
  <c r="H501" i="1"/>
  <c r="H910" i="1"/>
  <c r="H190" i="1"/>
  <c r="H436" i="1"/>
  <c r="H35" i="1"/>
  <c r="H608" i="1"/>
  <c r="H881" i="1"/>
  <c r="H53" i="1"/>
  <c r="H1468" i="1"/>
  <c r="H249" i="1"/>
  <c r="H928" i="1"/>
  <c r="H694" i="1"/>
  <c r="H273" i="1"/>
  <c r="H635" i="1"/>
  <c r="H154" i="1"/>
  <c r="H354" i="1"/>
  <c r="H1449" i="1"/>
  <c r="H1080" i="1"/>
  <c r="H1472" i="1"/>
  <c r="H451" i="1"/>
  <c r="H191" i="1"/>
  <c r="H1122" i="1"/>
  <c r="H556" i="1"/>
  <c r="H1543" i="1"/>
  <c r="H952" i="1"/>
  <c r="H1658" i="1"/>
  <c r="H506" i="1"/>
  <c r="H1530" i="1"/>
  <c r="H563" i="1"/>
  <c r="H1143" i="1"/>
  <c r="H142" i="1"/>
  <c r="H1138" i="1"/>
  <c r="H1052" i="1"/>
  <c r="H636" i="1"/>
  <c r="H547" i="1"/>
  <c r="H262" i="1"/>
  <c r="H677" i="1"/>
  <c r="H1006" i="1"/>
  <c r="H949" i="1"/>
  <c r="H406" i="1"/>
  <c r="H301" i="1"/>
  <c r="H631" i="1"/>
  <c r="H990" i="1"/>
  <c r="H208" i="1"/>
  <c r="H500" i="1"/>
  <c r="H413" i="1"/>
  <c r="H1630" i="1"/>
  <c r="H1280" i="1"/>
  <c r="H1407" i="1"/>
  <c r="H756" i="1"/>
  <c r="H1374" i="1"/>
  <c r="H698" i="1"/>
  <c r="H1104" i="1"/>
  <c r="H817" i="1"/>
  <c r="H1193" i="1"/>
  <c r="H1324" i="1"/>
  <c r="H969" i="1"/>
  <c r="H204" i="1"/>
  <c r="H1377" i="1"/>
  <c r="H796" i="1"/>
  <c r="H634" i="1"/>
  <c r="H593" i="1"/>
  <c r="H471" i="1"/>
  <c r="H132" i="1"/>
  <c r="H459" i="1"/>
  <c r="H1412" i="1"/>
  <c r="H1387" i="1"/>
  <c r="H126" i="1"/>
  <c r="H1555" i="1"/>
  <c r="H275" i="1"/>
  <c r="H1315" i="1"/>
  <c r="H183" i="1"/>
  <c r="H695" i="1"/>
  <c r="H516" i="1"/>
  <c r="H1361" i="1"/>
  <c r="H1233" i="1"/>
  <c r="H1111" i="1"/>
  <c r="H552" i="1"/>
  <c r="H1494" i="1"/>
  <c r="H675" i="1"/>
  <c r="H1063" i="1"/>
  <c r="H867" i="1"/>
  <c r="H657" i="1"/>
  <c r="H220" i="1"/>
  <c r="H669" i="1"/>
  <c r="H780" i="1"/>
  <c r="H226" i="1"/>
  <c r="H868" i="1"/>
  <c r="H1613" i="1"/>
  <c r="H234" i="1"/>
  <c r="H296" i="1"/>
  <c r="H1252" i="1"/>
  <c r="H498" i="1"/>
  <c r="H258" i="1"/>
  <c r="H343" i="1"/>
  <c r="H573" i="1"/>
  <c r="H1605" i="1"/>
  <c r="H602" i="1"/>
  <c r="H885" i="1"/>
  <c r="H652" i="1"/>
  <c r="H382" i="1"/>
  <c r="H893" i="1"/>
  <c r="H124" i="1"/>
  <c r="H1492" i="1"/>
  <c r="H1435" i="1"/>
  <c r="H446" i="1"/>
  <c r="H1173" i="1"/>
  <c r="H550" i="1"/>
  <c r="H802" i="1"/>
  <c r="H15" i="1"/>
  <c r="H1185" i="1"/>
  <c r="H739" i="1"/>
  <c r="H377" i="1"/>
  <c r="H356" i="1"/>
  <c r="H54" i="1"/>
  <c r="H1234" i="1"/>
  <c r="H172" i="1"/>
  <c r="H210" i="1"/>
  <c r="H108" i="1"/>
  <c r="H440" i="1"/>
  <c r="H1241" i="1"/>
  <c r="H24" i="1"/>
  <c r="H1436" i="1"/>
  <c r="H980" i="1"/>
  <c r="H1465" i="1"/>
  <c r="H1216" i="1"/>
  <c r="H317" i="1"/>
  <c r="H907" i="1"/>
  <c r="H1726" i="1"/>
  <c r="H1380" i="1"/>
  <c r="H1385" i="1"/>
  <c r="H495" i="1"/>
  <c r="H818" i="1"/>
  <c r="H1598" i="1"/>
  <c r="H1244" i="1"/>
  <c r="H1589" i="1"/>
  <c r="H466" i="1"/>
  <c r="H358" i="1"/>
  <c r="H960" i="1"/>
  <c r="H432" i="1"/>
  <c r="H1240" i="1"/>
  <c r="H306" i="1"/>
  <c r="H687" i="1"/>
  <c r="H1513" i="1"/>
  <c r="H813" i="1"/>
  <c r="H242" i="1"/>
  <c r="H566" i="1"/>
  <c r="H604" i="1"/>
  <c r="H1206" i="1"/>
  <c r="H360" i="1"/>
  <c r="H368" i="1"/>
  <c r="H1384" i="1"/>
  <c r="H1161" i="1"/>
  <c r="H1487" i="1"/>
  <c r="H771" i="1"/>
  <c r="H1250" i="1"/>
  <c r="H1606" i="1"/>
  <c r="H1604" i="1"/>
  <c r="H1182" i="1"/>
  <c r="H1725" i="1"/>
  <c r="H1123" i="1"/>
  <c r="H123" i="1"/>
  <c r="H153" i="1"/>
  <c r="H914" i="1"/>
  <c r="H663" i="1"/>
  <c r="H84" i="1"/>
  <c r="H884" i="1"/>
  <c r="H218" i="1"/>
  <c r="H1320" i="1"/>
  <c r="H1525" i="1"/>
  <c r="H676" i="1"/>
  <c r="H274" i="1"/>
  <c r="H16" i="1"/>
  <c r="H1395" i="1"/>
  <c r="H260" i="1"/>
  <c r="H309" i="1"/>
  <c r="H857" i="1"/>
  <c r="H1396" i="1"/>
  <c r="H1542" i="1"/>
  <c r="H1533" i="1"/>
  <c r="H34" i="1"/>
  <c r="H785" i="1"/>
  <c r="H1728" i="1"/>
  <c r="H1372" i="1"/>
  <c r="H505" i="1"/>
  <c r="H409" i="1"/>
  <c r="H755" i="1"/>
  <c r="H606" i="1"/>
  <c r="H1350" i="1"/>
  <c r="H240" i="1"/>
  <c r="H1673" i="1"/>
  <c r="H1420" i="1"/>
  <c r="H1089" i="1"/>
  <c r="H703" i="1"/>
  <c r="H1664" i="1"/>
  <c r="H744" i="1"/>
  <c r="H915" i="1"/>
  <c r="H156" i="1"/>
  <c r="H1675" i="1"/>
  <c r="H127" i="1"/>
  <c r="H1491" i="1"/>
  <c r="H651" i="1"/>
  <c r="H878" i="1"/>
  <c r="H1614" i="1"/>
  <c r="H117" i="1"/>
  <c r="H616" i="1"/>
  <c r="H588" i="1"/>
  <c r="H470" i="1"/>
  <c r="H1382" i="1"/>
  <c r="H829" i="1"/>
  <c r="H1184" i="1"/>
  <c r="H849" i="1"/>
  <c r="H221" i="1"/>
  <c r="H279" i="1"/>
  <c r="H388" i="1"/>
  <c r="H1628" i="1"/>
  <c r="H815" i="1"/>
  <c r="H166" i="1"/>
  <c r="H664" i="1"/>
  <c r="H408" i="1"/>
  <c r="H171" i="1"/>
  <c r="H1727" i="1"/>
  <c r="H540" i="1"/>
  <c r="H1371" i="1"/>
  <c r="H443" i="1"/>
  <c r="H938" i="1"/>
  <c r="H229" i="1"/>
  <c r="H856" i="1"/>
  <c r="H1413" i="1"/>
  <c r="H640" i="1"/>
  <c r="H1357" i="1"/>
  <c r="H655" i="1"/>
  <c r="H839" i="1"/>
  <c r="H304" i="1"/>
  <c r="H256" i="1"/>
  <c r="H1503" i="1"/>
  <c r="H1691" i="1"/>
  <c r="H1409" i="1"/>
  <c r="H1091" i="1"/>
  <c r="H740" i="1"/>
  <c r="H173" i="1"/>
  <c r="H883" i="1"/>
  <c r="H1427" i="1"/>
  <c r="H1410" i="1"/>
  <c r="H339" i="1"/>
  <c r="H803" i="1"/>
  <c r="H1325" i="1"/>
  <c r="H227" i="1"/>
  <c r="H128" i="1"/>
  <c r="H1388" i="1"/>
  <c r="H1422" i="1"/>
  <c r="H1243" i="1"/>
  <c r="H55" i="1"/>
  <c r="H82" i="1"/>
  <c r="H428" i="1"/>
  <c r="H1119" i="1"/>
  <c r="H176" i="1"/>
  <c r="H1342" i="1"/>
  <c r="H1426" i="1"/>
  <c r="H654" i="1"/>
  <c r="H1349" i="1"/>
  <c r="H866" i="1"/>
  <c r="H419" i="1"/>
  <c r="H800" i="1"/>
  <c r="H477" i="1"/>
  <c r="H1457" i="1"/>
  <c r="H523" i="1"/>
  <c r="H1722" i="1"/>
  <c r="H164" i="1"/>
  <c r="H150" i="1"/>
  <c r="H900" i="1"/>
  <c r="H169" i="1"/>
  <c r="H199" i="1"/>
  <c r="H76" i="1"/>
  <c r="H963" i="1"/>
  <c r="H1110" i="1"/>
  <c r="H580" i="1"/>
  <c r="H346" i="1"/>
  <c r="H1317" i="1"/>
  <c r="H686" i="1"/>
  <c r="H1158" i="1"/>
  <c r="H1026" i="1"/>
  <c r="H228" i="1"/>
  <c r="H282" i="1"/>
  <c r="H1563" i="1"/>
  <c r="H235" i="1"/>
  <c r="H921" i="1"/>
  <c r="H1433" i="1"/>
  <c r="H1232" i="1"/>
  <c r="H1235" i="1" s="1"/>
  <c r="H272" i="1"/>
  <c r="H1042" i="1"/>
  <c r="H294" i="1"/>
  <c r="H612" i="1"/>
  <c r="H816" i="1"/>
  <c r="H299" i="1"/>
  <c r="H1430" i="1"/>
  <c r="H1223" i="1"/>
  <c r="H1581" i="1"/>
  <c r="H1620" i="1"/>
  <c r="H1451" i="1"/>
  <c r="H207" i="1"/>
  <c r="H1653" i="1"/>
  <c r="H1466" i="1"/>
  <c r="H526" i="1"/>
  <c r="H283" i="1"/>
  <c r="H397" i="1"/>
  <c r="H937" i="1"/>
  <c r="H1061" i="1"/>
  <c r="H316" i="1"/>
  <c r="H247" i="1"/>
  <c r="H1369" i="1"/>
  <c r="H25" i="1"/>
  <c r="H951" i="1"/>
  <c r="H1264" i="1"/>
  <c r="H549" i="1"/>
  <c r="H841" i="1"/>
  <c r="H712" i="1"/>
  <c r="H1272" i="1"/>
  <c r="H870" i="1"/>
  <c r="H1666" i="1"/>
  <c r="H850" i="1"/>
  <c r="H574" i="1"/>
  <c r="H1025" i="1"/>
  <c r="H1028" i="1" s="1"/>
  <c r="H1641" i="1"/>
  <c r="H429" i="1"/>
  <c r="H824" i="1"/>
  <c r="H286" i="1"/>
  <c r="H27" i="1"/>
  <c r="H383" i="1"/>
  <c r="H769" i="1"/>
  <c r="H1713" i="1"/>
  <c r="H940" i="1"/>
  <c r="H284" i="1"/>
  <c r="H1629" i="1"/>
  <c r="H613" i="1"/>
  <c r="H896" i="1"/>
  <c r="H1212" i="1"/>
  <c r="H1281" i="1"/>
  <c r="H1671" i="1"/>
  <c r="H178" i="1"/>
  <c r="H1054" i="1"/>
  <c r="H372" i="1"/>
  <c r="H814" i="1"/>
  <c r="H1639" i="1"/>
  <c r="H378" i="1"/>
  <c r="H858" i="1"/>
  <c r="H1636" i="1"/>
  <c r="H1471" i="1"/>
  <c r="H1018" i="1"/>
  <c r="H1720" i="1"/>
  <c r="H872" i="1"/>
  <c r="H1645" i="1"/>
  <c r="H1656" i="1"/>
  <c r="H182" i="1"/>
  <c r="H1507" i="1"/>
  <c r="H241" i="1"/>
  <c r="H799" i="1"/>
  <c r="H1337" i="1"/>
  <c r="H1646" i="1"/>
  <c r="H344" i="1"/>
  <c r="H830" i="1"/>
  <c r="H64" i="1"/>
  <c r="H683" i="1"/>
  <c r="H1152" i="1"/>
  <c r="H1131" i="1"/>
  <c r="H702" i="1"/>
  <c r="H1411" i="1"/>
  <c r="H901" i="1"/>
  <c r="H148" i="1"/>
  <c r="H323" i="1"/>
  <c r="H7" i="1"/>
  <c r="H107" i="1"/>
  <c r="H494" i="1"/>
  <c r="H1103" i="1"/>
  <c r="H591" i="1"/>
  <c r="H85" i="1"/>
  <c r="H1129" i="1"/>
  <c r="H489" i="1"/>
  <c r="H1163" i="1"/>
  <c r="H295" i="1"/>
  <c r="H268" i="1"/>
  <c r="H1642" i="1"/>
  <c r="H385" i="1"/>
  <c r="H1338" i="1"/>
  <c r="H1308" i="1"/>
  <c r="H1421" i="1"/>
  <c r="H1203" i="1"/>
  <c r="H1643" i="1"/>
  <c r="H231" i="1"/>
  <c r="H322" i="1"/>
  <c r="H414" i="1"/>
  <c r="H450" i="1"/>
  <c r="H515" i="1"/>
  <c r="H995" i="1"/>
  <c r="H129" i="1"/>
  <c r="H1531" i="1"/>
  <c r="H1740" i="1"/>
  <c r="H1109" i="1"/>
  <c r="H627" i="1"/>
  <c r="H1545" i="1"/>
  <c r="H1672" i="1"/>
  <c r="H522" i="1"/>
  <c r="H396" i="1"/>
  <c r="H1358" i="1"/>
  <c r="H789" i="1"/>
  <c r="H976" i="1"/>
  <c r="H1621" i="1"/>
  <c r="H435" i="1"/>
  <c r="H1262" i="1"/>
  <c r="H1192" i="1"/>
  <c r="H455" i="1"/>
  <c r="H1724" i="1"/>
  <c r="H741" i="1"/>
  <c r="H193" i="1"/>
  <c r="H1060" i="1"/>
  <c r="H1005" i="1"/>
  <c r="H1092" i="1"/>
  <c r="H1523" i="1"/>
  <c r="H753" i="1"/>
  <c r="H665" i="1"/>
  <c r="H1647" i="1"/>
  <c r="H716" i="1"/>
  <c r="H1663" i="1"/>
  <c r="H175" i="1"/>
  <c r="H375" i="1"/>
  <c r="H1573" i="1"/>
  <c r="H278" i="1"/>
  <c r="H1108" i="1"/>
  <c r="H1222" i="1"/>
  <c r="H611" i="1"/>
  <c r="H1711" i="1"/>
  <c r="H209" i="1"/>
  <c r="H330" i="1"/>
  <c r="H649" i="1"/>
  <c r="H1142" i="1"/>
  <c r="H1328" i="1"/>
  <c r="H418" i="1"/>
  <c r="H538" i="1"/>
  <c r="H689" i="1"/>
  <c r="H492" i="1"/>
  <c r="H203" i="1"/>
  <c r="H44" i="1"/>
  <c r="H236" i="1"/>
  <c r="H607" i="1"/>
  <c r="H650" i="1"/>
  <c r="H1693" i="1"/>
  <c r="H302" i="1"/>
  <c r="H331" i="1"/>
  <c r="H131" i="1"/>
  <c r="H246" i="1"/>
  <c r="H184" i="1"/>
  <c r="H33" i="1"/>
  <c r="H38" i="1" s="1"/>
  <c r="H1556" i="1"/>
  <c r="H74" i="1"/>
  <c r="H402" i="1"/>
  <c r="H557" i="1"/>
  <c r="H230" i="1"/>
  <c r="H1283" i="1"/>
  <c r="H1596" i="1"/>
  <c r="H491" i="1"/>
  <c r="H1505" i="1"/>
  <c r="H801" i="1"/>
  <c r="H854" i="1"/>
  <c r="H328" i="1"/>
  <c r="H1442" i="1"/>
  <c r="H1444" i="1" s="1"/>
  <c r="J1444" i="1" s="1"/>
  <c r="D93" i="14" s="1"/>
  <c r="H149" i="1"/>
  <c r="H828" i="1"/>
  <c r="H347" i="1"/>
  <c r="H855" i="1"/>
  <c r="H981" i="1"/>
  <c r="H1159" i="1"/>
  <c r="H415" i="1"/>
  <c r="H261" i="1"/>
  <c r="H1391" i="1"/>
  <c r="H1450" i="1"/>
  <c r="H1225" i="1"/>
  <c r="H1194" i="1"/>
  <c r="H72" i="1"/>
  <c r="H17" i="1"/>
  <c r="H194" i="1"/>
  <c r="H1347" i="1"/>
  <c r="H548" i="1"/>
  <c r="H626" i="1"/>
  <c r="H277" i="1"/>
  <c r="H1612" i="1"/>
  <c r="H1615" i="1" s="1"/>
  <c r="H717" i="1"/>
  <c r="H1582" i="1"/>
  <c r="H442" i="1"/>
  <c r="H1033" i="1"/>
  <c r="H1036" i="1" s="1"/>
  <c r="H1655" i="1"/>
  <c r="H1175" i="1"/>
  <c r="H1141" i="1"/>
  <c r="H1135" i="1"/>
  <c r="H1172" i="1"/>
  <c r="H200" i="1"/>
  <c r="H1051" i="1"/>
  <c r="H786" i="1"/>
  <c r="H797" i="1"/>
  <c r="H1522" i="1"/>
  <c r="H751" i="1"/>
  <c r="H1279" i="1"/>
  <c r="H1284" i="1" s="1"/>
  <c r="H180" i="1"/>
  <c r="H1271" i="1"/>
  <c r="H1139" i="1"/>
  <c r="H757" i="1"/>
  <c r="H992" i="1"/>
  <c r="H1214" i="1"/>
  <c r="H569" i="1"/>
  <c r="H1130" i="1"/>
  <c r="H1685" i="1"/>
  <c r="H1519" i="1"/>
  <c r="H696" i="1"/>
  <c r="H724" i="1"/>
  <c r="H381" i="1"/>
  <c r="H585" i="1"/>
  <c r="H982" i="1"/>
  <c r="H1486" i="1"/>
  <c r="H37" i="1"/>
  <c r="H1520" i="1"/>
  <c r="H225" i="1"/>
  <c r="H759" i="1"/>
  <c r="H263" i="1"/>
  <c r="H1156" i="1"/>
  <c r="H502" i="1"/>
  <c r="H155" i="1"/>
  <c r="H1485" i="1"/>
  <c r="H680" i="1"/>
  <c r="H935" i="1"/>
  <c r="H219" i="1"/>
  <c r="H1622" i="1"/>
  <c r="H497" i="1"/>
  <c r="H192" i="1"/>
  <c r="H373" i="1"/>
  <c r="H1121" i="1"/>
  <c r="H772" i="1"/>
  <c r="H1343" i="1"/>
  <c r="H1394" i="1"/>
  <c r="H332" i="1"/>
  <c r="H1270" i="1"/>
  <c r="H1274" i="1" s="1"/>
  <c r="H978" i="1"/>
  <c r="H341" i="1"/>
  <c r="H370" i="1"/>
  <c r="H245" i="1"/>
  <c r="H1186" i="1"/>
  <c r="H1640" i="1"/>
  <c r="H781" i="1"/>
  <c r="H437" i="1"/>
  <c r="H469" i="1"/>
  <c r="H1483" i="1"/>
  <c r="H1405" i="1"/>
  <c r="H303" i="1"/>
  <c r="H723" i="1"/>
  <c r="H105" i="1"/>
  <c r="H1291" i="1"/>
  <c r="H170" i="1"/>
  <c r="H1087" i="1"/>
  <c r="H787" i="1"/>
  <c r="H269" i="1"/>
  <c r="H1319" i="1"/>
  <c r="H1506" i="1"/>
  <c r="H439" i="1"/>
  <c r="H1094" i="1"/>
  <c r="H95" i="1"/>
  <c r="H369" i="1"/>
  <c r="H934" i="1"/>
  <c r="H925" i="1"/>
  <c r="H1553" i="1"/>
  <c r="H1106" i="1"/>
  <c r="H181" i="1"/>
  <c r="H582" i="1"/>
  <c r="H1668" i="1"/>
  <c r="H205" i="1"/>
  <c r="H1723" i="1"/>
  <c r="H1512" i="1"/>
  <c r="H179" i="1"/>
  <c r="H887" i="1"/>
  <c r="H1524" i="1"/>
  <c r="H1164" i="1"/>
  <c r="H8" i="1"/>
  <c r="H376" i="1"/>
  <c r="H198" i="1"/>
  <c r="H448" i="1"/>
  <c r="H827" i="1"/>
  <c r="H605" i="1"/>
  <c r="H350" i="1"/>
  <c r="H632" i="1"/>
  <c r="H1500" i="1"/>
  <c r="H1149" i="1"/>
  <c r="H603" i="1"/>
  <c r="H1423" i="1"/>
  <c r="H962" i="1"/>
  <c r="H1476" i="1"/>
  <c r="H1150" i="1"/>
  <c r="H121" i="1"/>
  <c r="H666" i="1"/>
  <c r="H47" i="1"/>
  <c r="H1003" i="1"/>
  <c r="H276" i="1"/>
  <c r="H1729" i="1"/>
  <c r="H1597" i="1"/>
  <c r="H639" i="1"/>
  <c r="H1345" i="1"/>
  <c r="H770" i="1"/>
  <c r="H1202" i="1"/>
  <c r="H617" i="1"/>
  <c r="H880" i="1"/>
  <c r="H271" i="1"/>
  <c r="H1251" i="1"/>
  <c r="H1242" i="1"/>
  <c r="H1434" i="1"/>
  <c r="H1007" i="1"/>
  <c r="H473" i="1"/>
  <c r="H157" i="1"/>
  <c r="H116" i="1"/>
  <c r="H697" i="1"/>
  <c r="H520" i="1"/>
  <c r="H75" i="1"/>
  <c r="H1360" i="1"/>
  <c r="H668" i="1"/>
  <c r="H1166" i="1"/>
  <c r="H1290" i="1"/>
  <c r="H682" i="1"/>
  <c r="H1090" i="1"/>
  <c r="H1307" i="1"/>
  <c r="H324" i="1"/>
  <c r="H66" i="1"/>
  <c r="H524" i="1"/>
  <c r="H656" i="1"/>
  <c r="H118" i="1"/>
  <c r="H1017" i="1"/>
  <c r="H305" i="1"/>
  <c r="H1473" i="1"/>
  <c r="H265" i="1"/>
  <c r="H1557" i="1"/>
  <c r="H1160" i="1"/>
  <c r="H96" i="1"/>
  <c r="H1137" i="1"/>
  <c r="H1676" i="1"/>
  <c r="H922" i="1"/>
  <c r="H1154" i="1"/>
  <c r="H1552" i="1"/>
  <c r="H692" i="1"/>
  <c r="H518" i="1"/>
  <c r="H609" i="1"/>
  <c r="H1196" i="1"/>
  <c r="H430" i="1"/>
  <c r="H1383" i="1"/>
  <c r="H281" i="1"/>
  <c r="H1215" i="1"/>
  <c r="H618" i="1"/>
  <c r="H293" i="1"/>
  <c r="H152" i="1"/>
  <c r="H1389" i="1"/>
  <c r="H45" i="1"/>
  <c r="H224" i="1"/>
  <c r="H307" i="1"/>
  <c r="H223" i="1"/>
  <c r="H106" i="1"/>
  <c r="H1118" i="1"/>
  <c r="H853" i="1"/>
  <c r="H766" i="1"/>
  <c r="H975" i="1"/>
  <c r="H1120" i="1"/>
  <c r="H912" i="1"/>
  <c r="H1701" i="1"/>
  <c r="H353" i="1"/>
  <c r="H1105" i="1"/>
  <c r="H713" i="1"/>
  <c r="H1019" i="1"/>
  <c r="H521" i="1"/>
  <c r="H165" i="1"/>
  <c r="H555" i="1"/>
  <c r="H109" i="1"/>
  <c r="H1493" i="1"/>
  <c r="H1263" i="1"/>
  <c r="H1153" i="1"/>
  <c r="H398" i="1"/>
  <c r="H1322" i="1"/>
  <c r="H292" i="1"/>
  <c r="H964" i="1"/>
  <c r="H948" i="1"/>
  <c r="H954" i="1" s="1"/>
  <c r="H411" i="1"/>
  <c r="H195" i="1"/>
  <c r="H1709" i="1"/>
  <c r="H1224" i="1"/>
  <c r="H351" i="1"/>
  <c r="H1151" i="1"/>
  <c r="H380" i="1"/>
  <c r="H942" i="1"/>
  <c r="H1548" i="1"/>
  <c r="H693" i="1"/>
  <c r="H1081" i="1"/>
  <c r="H1226" i="1"/>
  <c r="H865" i="1"/>
  <c r="H143" i="1"/>
  <c r="H1300" i="1"/>
  <c r="H1414" i="1"/>
  <c r="H367" i="1"/>
  <c r="H572" i="1"/>
  <c r="H507" i="1"/>
  <c r="H18" i="1"/>
  <c r="H1336" i="1"/>
  <c r="H754" i="1"/>
  <c r="H690" i="1"/>
  <c r="H1458" i="1"/>
  <c r="H852" i="1"/>
  <c r="H1731" i="1"/>
  <c r="H1134" i="1"/>
  <c r="H864" i="1"/>
  <c r="H1165" i="1"/>
  <c r="H795" i="1"/>
  <c r="H641" i="1"/>
  <c r="H1467" i="1"/>
  <c r="H743" i="1"/>
  <c r="H1053" i="1"/>
  <c r="H1176" i="1"/>
  <c r="H445" i="1"/>
  <c r="H1162" i="1"/>
  <c r="H704" i="1"/>
  <c r="H691" i="1"/>
  <c r="H357" i="1"/>
  <c r="H1195" i="1"/>
  <c r="H913" i="1"/>
  <c r="H1378" i="1"/>
  <c r="H701" i="1"/>
  <c r="H122" i="1"/>
  <c r="H1510" i="1"/>
  <c r="H898" i="1"/>
  <c r="H1572" i="1"/>
  <c r="H1575" i="1" s="1"/>
  <c r="H1454" i="1"/>
  <c r="H1309" i="1"/>
  <c r="H1174" i="1"/>
  <c r="H400" i="1"/>
  <c r="H1351" i="1"/>
  <c r="H83" i="1"/>
  <c r="H590" i="1"/>
  <c r="H1088" i="1"/>
  <c r="H1657" i="1"/>
  <c r="H144" i="1"/>
  <c r="H104" i="1"/>
  <c r="H939" i="1"/>
  <c r="H1132" i="1"/>
  <c r="H1683" i="1"/>
  <c r="H653" i="1"/>
  <c r="H1386" i="1"/>
  <c r="H211" i="1"/>
  <c r="H431" i="1"/>
  <c r="H43" i="1"/>
  <c r="H610" i="1"/>
  <c r="H359" i="1"/>
  <c r="H1341" i="1"/>
  <c r="H168" i="1"/>
  <c r="H120" i="1"/>
  <c r="H941" i="1"/>
  <c r="H615" i="1"/>
  <c r="H486" i="1"/>
  <c r="H386" i="1"/>
  <c r="H1541" i="1"/>
  <c r="H1470" i="1"/>
  <c r="H1340" i="1"/>
  <c r="H909" i="1"/>
  <c r="H950" i="1"/>
  <c r="H1529" i="1"/>
  <c r="H454" i="1"/>
  <c r="H1459" i="1"/>
  <c r="H438" i="1"/>
  <c r="H1346" i="1"/>
  <c r="H571" i="1"/>
  <c r="H1539" i="1"/>
  <c r="H1565" i="1"/>
  <c r="H267" i="1"/>
  <c r="H1301" i="1"/>
  <c r="H647" i="1"/>
  <c r="H658" i="1" s="1"/>
  <c r="H537" i="1"/>
  <c r="H285" i="1"/>
  <c r="H9" i="1"/>
  <c r="H564" i="1"/>
  <c r="H1079" i="1"/>
  <c r="H539" i="1"/>
  <c r="H86" i="1"/>
  <c r="H453" i="1"/>
  <c r="H685" i="1"/>
  <c r="H410" i="1"/>
  <c r="H736" i="1"/>
  <c r="H1546" i="1"/>
  <c r="H1213" i="1"/>
  <c r="H968" i="1"/>
  <c r="H452" i="1"/>
  <c r="H927" i="1"/>
  <c r="H959" i="1"/>
  <c r="H1344" i="1"/>
  <c r="H98" i="1"/>
  <c r="H1392" i="1"/>
  <c r="H977" i="1"/>
  <c r="H56" i="1"/>
  <c r="H110" i="1"/>
  <c r="H1662" i="1"/>
  <c r="H508" i="1"/>
  <c r="H298" i="1"/>
  <c r="H1043" i="1"/>
  <c r="H869" i="1"/>
  <c r="H899" i="1"/>
  <c r="H1008" i="1"/>
  <c r="H1011" i="1"/>
  <c r="H581" i="1"/>
  <c r="H584" i="1"/>
  <c r="H97" i="1"/>
  <c r="H222" i="1"/>
  <c r="H1009" i="1"/>
  <c r="H1540" i="1"/>
  <c r="H750" i="1"/>
  <c r="H614" i="1"/>
  <c r="H684" i="1"/>
  <c r="H681" i="1"/>
  <c r="H1684" i="1"/>
  <c r="H1590" i="1"/>
  <c r="H1428" i="1"/>
  <c r="H257" i="1"/>
  <c r="H1136" i="1"/>
  <c r="H125" i="1"/>
  <c r="H765" i="1"/>
  <c r="H637" i="1"/>
  <c r="H93" i="1"/>
  <c r="H1367" i="1"/>
  <c r="H338" i="1"/>
  <c r="H362" i="1" s="1"/>
  <c r="H838" i="1"/>
  <c r="H487" i="1"/>
  <c r="H1644" i="1"/>
  <c r="H1062" i="1"/>
  <c r="H325" i="1"/>
  <c r="H1404" i="1"/>
  <c r="H837" i="1"/>
  <c r="H715" i="1"/>
  <c r="H1390" i="1"/>
  <c r="H1204" i="1"/>
  <c r="H1730" i="1"/>
  <c r="H1703" i="1"/>
  <c r="H1260" i="1"/>
  <c r="H345" i="1"/>
  <c r="H630" i="1"/>
  <c r="H1093" i="1"/>
  <c r="H1034" i="1"/>
  <c r="H134" i="1"/>
  <c r="H633" i="1"/>
  <c r="H1532" i="1"/>
  <c r="H348" i="1"/>
  <c r="H1660" i="1"/>
  <c r="H1566" i="1"/>
  <c r="H1431" i="1"/>
  <c r="H812" i="1"/>
  <c r="H819" i="1" s="1"/>
  <c r="H1140" i="1"/>
  <c r="H1393" i="1"/>
  <c r="H923" i="1"/>
  <c r="H1072" i="1"/>
  <c r="H594" i="1"/>
  <c r="H259" i="1"/>
  <c r="H151" i="1"/>
  <c r="H994" i="1"/>
  <c r="H711" i="1"/>
  <c r="H984" i="1"/>
  <c r="H321" i="1"/>
  <c r="H456" i="1"/>
  <c r="H371" i="1"/>
  <c r="H1359" i="1"/>
  <c r="H882" i="1"/>
  <c r="H467" i="1"/>
  <c r="H911" i="1"/>
  <c r="H280" i="1"/>
  <c r="H405" i="1"/>
  <c r="H966" i="1"/>
  <c r="H1289" i="1"/>
  <c r="H1294" i="1" s="1"/>
  <c r="H624" i="1"/>
  <c r="H266" i="1"/>
  <c r="H319" i="1"/>
  <c r="H1544" i="1"/>
  <c r="H729" i="1"/>
  <c r="H1564" i="1"/>
  <c r="H825" i="1"/>
  <c r="H897" i="1"/>
  <c r="H141" i="1"/>
  <c r="H1549" i="1"/>
  <c r="H449" i="1"/>
  <c r="H836" i="1"/>
  <c r="H843" i="1" s="1"/>
  <c r="H1588" i="1"/>
  <c r="H1591" i="1" s="1"/>
  <c r="H514" i="1"/>
  <c r="H527" i="1"/>
  <c r="H908" i="1"/>
  <c r="H1669" i="1"/>
  <c r="H1702" i="1"/>
  <c r="H300" i="1"/>
  <c r="H1580" i="1"/>
  <c r="H1583" i="1" s="1"/>
  <c r="H804" i="1"/>
  <c r="H1326" i="1"/>
  <c r="H441" i="1"/>
  <c r="H1670" i="1"/>
  <c r="H710" i="1"/>
  <c r="H26" i="1"/>
  <c r="H1155" i="1"/>
  <c r="H1674" i="1"/>
  <c r="H403" i="1"/>
  <c r="H583" i="1"/>
  <c r="H1474" i="1"/>
  <c r="H73" i="1"/>
  <c r="H546" i="1"/>
  <c r="H1429" i="1"/>
  <c r="H384" i="1"/>
  <c r="H361" i="1"/>
  <c r="H554" i="1"/>
  <c r="H395" i="1"/>
  <c r="H1282" i="1"/>
  <c r="H879" i="1"/>
  <c r="H212" i="1"/>
  <c r="H490" i="1"/>
  <c r="H1323" i="1"/>
  <c r="H433" i="1"/>
  <c r="H1375" i="1"/>
  <c r="H628" i="1"/>
  <c r="H1107" i="1"/>
  <c r="H768" i="1"/>
  <c r="H233" i="1"/>
  <c r="H1699" i="1"/>
  <c r="H1704" i="1" s="1"/>
  <c r="H1292" i="1"/>
  <c r="H589" i="1"/>
  <c r="H965" i="1"/>
  <c r="H389" i="1"/>
  <c r="H57" i="1"/>
  <c r="H536" i="1"/>
  <c r="H243" i="1"/>
  <c r="H1010" i="1"/>
  <c r="H1499" i="1"/>
  <c r="H1095" i="1"/>
  <c r="H1004" i="1"/>
  <c r="H1370" i="1"/>
  <c r="H595" i="1"/>
  <c r="H1475" i="1"/>
  <c r="H297" i="1"/>
  <c r="H399" i="1"/>
  <c r="H1402" i="1"/>
  <c r="H1415" i="1" s="1"/>
  <c r="H727" i="1"/>
  <c r="H63" i="1"/>
  <c r="H67" i="1" s="1"/>
  <c r="H565" i="1"/>
  <c r="H848" i="1"/>
  <c r="H859" i="1" s="1"/>
  <c r="H1261" i="1"/>
  <c r="H1205" i="1"/>
  <c r="H525" i="1"/>
  <c r="H468" i="1"/>
  <c r="H412" i="1"/>
  <c r="H894" i="1"/>
  <c r="H638" i="1"/>
  <c r="H1661" i="1"/>
  <c r="H895" i="1"/>
  <c r="H1424" i="1"/>
  <c r="H1692" i="1"/>
  <c r="H255" i="1"/>
  <c r="H1501" i="1"/>
  <c r="H434" i="1"/>
  <c r="H320" i="1"/>
  <c r="H133" i="1"/>
  <c r="H1526" i="1"/>
  <c r="H1101" i="1"/>
  <c r="H1373" i="1"/>
  <c r="H496" i="1"/>
  <c r="H484" i="1"/>
  <c r="H979" i="1"/>
  <c r="H886" i="1"/>
  <c r="H177" i="1"/>
  <c r="H270" i="1"/>
  <c r="H519" i="1"/>
  <c r="H553" i="1"/>
  <c r="H1254" i="1"/>
  <c r="H1638" i="1"/>
  <c r="H1710" i="1"/>
  <c r="H416" i="1"/>
  <c r="H326" i="1"/>
  <c r="H476" i="1"/>
  <c r="H1489" i="1"/>
  <c r="H1654" i="1"/>
  <c r="H1453" i="1"/>
  <c r="H1318" i="1"/>
  <c r="H355" i="1"/>
  <c r="H1183" i="1"/>
  <c r="H983" i="1"/>
  <c r="H924" i="1"/>
  <c r="H700" i="1"/>
  <c r="H447" i="1"/>
  <c r="H1253" i="1"/>
  <c r="H688" i="1"/>
  <c r="H1527" i="1"/>
  <c r="H1739" i="1"/>
  <c r="H774" i="1"/>
  <c r="H493" i="1"/>
  <c r="H1102" i="1"/>
  <c r="H499" i="1"/>
  <c r="H807" i="1" l="1"/>
  <c r="H1599" i="1"/>
  <c r="A1575" i="1"/>
  <c r="J1575" i="1"/>
  <c r="D100" i="14" s="1"/>
  <c r="J1036" i="1"/>
  <c r="D62" i="14" s="1"/>
  <c r="A1036" i="1"/>
  <c r="H1112" i="1"/>
  <c r="H558" i="1"/>
  <c r="H718" i="1"/>
  <c r="H642" i="1"/>
  <c r="H1397" i="1"/>
  <c r="H745" i="1"/>
  <c r="H1310" i="1"/>
  <c r="H731" i="1"/>
  <c r="H1055" i="1"/>
  <c r="H1631" i="1"/>
  <c r="H1437" i="1"/>
  <c r="J1437" i="1" s="1"/>
  <c r="D92" i="14" s="1"/>
  <c r="H250" i="1"/>
  <c r="H916" i="1"/>
  <c r="H705" i="1"/>
  <c r="H58" i="1"/>
  <c r="H509" i="1"/>
  <c r="A954" i="1"/>
  <c r="J954" i="1"/>
  <c r="D55" i="14" s="1"/>
  <c r="J1294" i="1"/>
  <c r="D84" i="14" s="1"/>
  <c r="A1294" i="1"/>
  <c r="H1686" i="1"/>
  <c r="J1686" i="1" s="1"/>
  <c r="D111" i="14" s="1"/>
  <c r="A807" i="1"/>
  <c r="J807" i="1"/>
  <c r="D44" i="14" s="1"/>
  <c r="H310" i="1"/>
  <c r="H1534" i="1"/>
  <c r="H1064" i="1"/>
  <c r="H929" i="1"/>
  <c r="H460" i="1"/>
  <c r="H1362" i="1"/>
  <c r="H1187" i="1"/>
  <c r="H1331" i="1"/>
  <c r="H159" i="1"/>
  <c r="H1265" i="1"/>
  <c r="H970" i="1"/>
  <c r="H1352" i="1"/>
  <c r="H985" i="1"/>
  <c r="H1020" i="1"/>
  <c r="H135" i="1"/>
  <c r="H1177" i="1"/>
  <c r="H77" i="1"/>
  <c r="H831" i="1"/>
  <c r="H1678" i="1"/>
  <c r="J1678" i="1" s="1"/>
  <c r="D109" i="14" s="1"/>
  <c r="H87" i="1"/>
  <c r="H1607" i="1"/>
  <c r="H19" i="1"/>
  <c r="H902" i="1"/>
  <c r="H790" i="1"/>
  <c r="H1741" i="1"/>
  <c r="H423" i="1"/>
  <c r="H775" i="1"/>
  <c r="A658" i="1"/>
  <c r="J658" i="1"/>
  <c r="D35" i="14" s="1"/>
  <c r="H873" i="1"/>
  <c r="H1012" i="1"/>
  <c r="H943" i="1"/>
  <c r="A1284" i="1"/>
  <c r="J1284" i="1"/>
  <c r="D83" i="14" s="1"/>
  <c r="A1615" i="1"/>
  <c r="J1615" i="1"/>
  <c r="D105" i="14" s="1"/>
  <c r="H1227" i="1"/>
  <c r="H1567" i="1"/>
  <c r="H597" i="1"/>
  <c r="H185" i="1"/>
  <c r="H1694" i="1"/>
  <c r="J1694" i="1" s="1"/>
  <c r="D113" i="14" s="1"/>
  <c r="H670" i="1"/>
  <c r="H1245" i="1"/>
  <c r="H1477" i="1"/>
  <c r="J1477" i="1" s="1"/>
  <c r="D95" i="14" s="1"/>
  <c r="H575" i="1"/>
  <c r="H1046" i="1"/>
  <c r="H99" i="1"/>
  <c r="H1124" i="1"/>
  <c r="H541" i="1"/>
  <c r="J1704" i="1"/>
  <c r="D114" i="14" s="1"/>
  <c r="A1704" i="1"/>
  <c r="J362" i="1"/>
  <c r="D22" i="14" s="1"/>
  <c r="A362" i="1"/>
  <c r="A859" i="1"/>
  <c r="J859" i="1"/>
  <c r="D48" i="14" s="1"/>
  <c r="H528" i="1"/>
  <c r="A67" i="1"/>
  <c r="J67" i="1"/>
  <c r="D9" i="14" s="1"/>
  <c r="J1591" i="1"/>
  <c r="D102" i="14" s="1"/>
  <c r="A1591" i="1"/>
  <c r="H48" i="1"/>
  <c r="H111" i="1"/>
  <c r="H1714" i="1"/>
  <c r="H1207" i="1"/>
  <c r="H1167" i="1"/>
  <c r="H1096" i="1"/>
  <c r="J38" i="1"/>
  <c r="D6" i="14" s="1"/>
  <c r="A38" i="1"/>
  <c r="H1255" i="1"/>
  <c r="H1497" i="1"/>
  <c r="J1497" i="1" s="1"/>
  <c r="H1558" i="1"/>
  <c r="A1583" i="1"/>
  <c r="J1583" i="1"/>
  <c r="D101" i="14" s="1"/>
  <c r="J843" i="1"/>
  <c r="D47" i="14" s="1"/>
  <c r="A843" i="1"/>
  <c r="H760" i="1"/>
  <c r="J1274" i="1"/>
  <c r="D82" i="14" s="1"/>
  <c r="A1274" i="1"/>
  <c r="A1599" i="1"/>
  <c r="J1599" i="1"/>
  <c r="D103" i="14" s="1"/>
  <c r="H10" i="1"/>
  <c r="H1648" i="1"/>
  <c r="J1028" i="1"/>
  <c r="D61" i="14" s="1"/>
  <c r="A1028" i="1"/>
  <c r="H1623" i="1"/>
  <c r="H888" i="1"/>
  <c r="H998" i="1"/>
  <c r="H213" i="1"/>
  <c r="H1082" i="1"/>
  <c r="H1732" i="1"/>
  <c r="A1732" i="1" s="1"/>
  <c r="J1732" i="1" s="1"/>
  <c r="D116" i="14" s="1"/>
  <c r="H287" i="1"/>
  <c r="J1415" i="1"/>
  <c r="D91" i="14" s="1"/>
  <c r="A1415" i="1"/>
  <c r="J819" i="1"/>
  <c r="D45" i="14" s="1"/>
  <c r="A819" i="1"/>
  <c r="H390" i="1"/>
  <c r="H1197" i="1"/>
  <c r="H28" i="1"/>
  <c r="H619" i="1"/>
  <c r="H333" i="1"/>
  <c r="H1302" i="1"/>
  <c r="H1144" i="1"/>
  <c r="H1217" i="1"/>
  <c r="J1235" i="1"/>
  <c r="D78" i="14" s="1"/>
  <c r="A1235" i="1"/>
  <c r="H478" i="1"/>
  <c r="H1460" i="1"/>
  <c r="J1460" i="1" s="1"/>
  <c r="D94" i="14" s="1"/>
  <c r="H1073" i="1"/>
  <c r="H1514" i="1" l="1"/>
  <c r="J1096" i="1"/>
  <c r="D67" i="14" s="1"/>
  <c r="A1096" i="1"/>
  <c r="A1144" i="1"/>
  <c r="J1144" i="1"/>
  <c r="D70" i="14" s="1"/>
  <c r="A111" i="1"/>
  <c r="J111" i="1"/>
  <c r="D13" i="14" s="1"/>
  <c r="A1046" i="1"/>
  <c r="J1046" i="1"/>
  <c r="J1567" i="1"/>
  <c r="D99" i="14" s="1"/>
  <c r="A1567" i="1"/>
  <c r="J873" i="1"/>
  <c r="D49" i="14" s="1"/>
  <c r="A873" i="1"/>
  <c r="J19" i="1"/>
  <c r="D4" i="14" s="1"/>
  <c r="A19" i="1"/>
  <c r="J1020" i="1"/>
  <c r="D60" i="14" s="1"/>
  <c r="A1020" i="1"/>
  <c r="J1362" i="1"/>
  <c r="D89" i="14" s="1"/>
  <c r="A1362" i="1"/>
  <c r="A1073" i="1"/>
  <c r="J1073" i="1"/>
  <c r="D65" i="14" s="1"/>
  <c r="J333" i="1"/>
  <c r="D21" i="14" s="1"/>
  <c r="A333" i="1"/>
  <c r="J760" i="1"/>
  <c r="D41" i="14" s="1"/>
  <c r="A760" i="1"/>
  <c r="J1255" i="1"/>
  <c r="D80" i="14" s="1"/>
  <c r="A1255" i="1"/>
  <c r="J48" i="1"/>
  <c r="D7" i="14" s="1"/>
  <c r="A48" i="1"/>
  <c r="J575" i="1"/>
  <c r="D31" i="14" s="1"/>
  <c r="A575" i="1"/>
  <c r="A1227" i="1"/>
  <c r="J1227" i="1"/>
  <c r="D77" i="14" s="1"/>
  <c r="J1607" i="1"/>
  <c r="D104" i="14" s="1"/>
  <c r="A1607" i="1"/>
  <c r="J985" i="1"/>
  <c r="D57" i="14" s="1"/>
  <c r="A985" i="1"/>
  <c r="A460" i="1"/>
  <c r="J460" i="1"/>
  <c r="D25" i="14" s="1"/>
  <c r="A250" i="1"/>
  <c r="J250" i="1"/>
  <c r="D18" i="14" s="1"/>
  <c r="J642" i="1"/>
  <c r="D34" i="14" s="1"/>
  <c r="A642" i="1"/>
  <c r="J87" i="1"/>
  <c r="D11" i="14" s="1"/>
  <c r="A87" i="1"/>
  <c r="A1352" i="1"/>
  <c r="J1352" i="1"/>
  <c r="D88" i="14" s="1"/>
  <c r="A929" i="1"/>
  <c r="J929" i="1"/>
  <c r="D53" i="14" s="1"/>
  <c r="A718" i="1"/>
  <c r="J718" i="1"/>
  <c r="D38" i="14" s="1"/>
  <c r="A478" i="1"/>
  <c r="J478" i="1"/>
  <c r="D26" i="14" s="1"/>
  <c r="A28" i="1"/>
  <c r="J28" i="1"/>
  <c r="D5" i="14" s="1"/>
  <c r="A970" i="1"/>
  <c r="J970" i="1"/>
  <c r="D56" i="14" s="1"/>
  <c r="J1064" i="1"/>
  <c r="D64" i="14" s="1"/>
  <c r="A1064" i="1"/>
  <c r="J1631" i="1"/>
  <c r="D107" i="14" s="1"/>
  <c r="A1631" i="1"/>
  <c r="J558" i="1"/>
  <c r="D30" i="14" s="1"/>
  <c r="A558" i="1"/>
  <c r="A670" i="1"/>
  <c r="J670" i="1"/>
  <c r="D36" i="14" s="1"/>
  <c r="J423" i="1"/>
  <c r="D24" i="14" s="1"/>
  <c r="A423" i="1"/>
  <c r="A831" i="1"/>
  <c r="J831" i="1"/>
  <c r="D46" i="14" s="1"/>
  <c r="J1265" i="1"/>
  <c r="D81" i="14" s="1"/>
  <c r="A1265" i="1"/>
  <c r="J1534" i="1"/>
  <c r="D97" i="14" s="1"/>
  <c r="A1534" i="1"/>
  <c r="A1055" i="1"/>
  <c r="J1055" i="1"/>
  <c r="D63" i="14" s="1"/>
  <c r="J1112" i="1"/>
  <c r="D68" i="14" s="1"/>
  <c r="A1112" i="1"/>
  <c r="A1245" i="1"/>
  <c r="J1245" i="1"/>
  <c r="D79" i="14" s="1"/>
  <c r="A775" i="1"/>
  <c r="J775" i="1"/>
  <c r="D42" i="14" s="1"/>
  <c r="J1197" i="1"/>
  <c r="D74" i="14" s="1"/>
  <c r="A1197" i="1"/>
  <c r="A1082" i="1"/>
  <c r="J1082" i="1"/>
  <c r="D66" i="14" s="1"/>
  <c r="A10" i="1"/>
  <c r="J10" i="1"/>
  <c r="D3" i="14" s="1"/>
  <c r="A390" i="1"/>
  <c r="J390" i="1"/>
  <c r="D23" i="14" s="1"/>
  <c r="J1167" i="1"/>
  <c r="D71" i="14" s="1"/>
  <c r="A1167" i="1"/>
  <c r="J541" i="1"/>
  <c r="D29" i="14" s="1"/>
  <c r="A541" i="1"/>
  <c r="A1741" i="1"/>
  <c r="J1741" i="1"/>
  <c r="D118" i="14" s="1"/>
  <c r="A77" i="1"/>
  <c r="J77" i="1"/>
  <c r="D10" i="14" s="1"/>
  <c r="J159" i="1"/>
  <c r="D15" i="14" s="1"/>
  <c r="A159" i="1"/>
  <c r="A310" i="1"/>
  <c r="J310" i="1"/>
  <c r="D20" i="14" s="1"/>
  <c r="J509" i="1"/>
  <c r="D27" i="14" s="1"/>
  <c r="A509" i="1"/>
  <c r="A731" i="1"/>
  <c r="J731" i="1"/>
  <c r="D39" i="14" s="1"/>
  <c r="J619" i="1"/>
  <c r="D33" i="14" s="1"/>
  <c r="A619" i="1"/>
  <c r="A287" i="1"/>
  <c r="J287" i="1"/>
  <c r="D19" i="14" s="1"/>
  <c r="J213" i="1"/>
  <c r="D17" i="14" s="1"/>
  <c r="A213" i="1"/>
  <c r="J1217" i="1"/>
  <c r="D76" i="14" s="1"/>
  <c r="A1217" i="1"/>
  <c r="A998" i="1"/>
  <c r="J998" i="1"/>
  <c r="D58" i="14" s="1"/>
  <c r="J1558" i="1"/>
  <c r="D98" i="14" s="1"/>
  <c r="A1558" i="1"/>
  <c r="J1207" i="1"/>
  <c r="D75" i="14" s="1"/>
  <c r="A1207" i="1"/>
  <c r="A528" i="1"/>
  <c r="J528" i="1"/>
  <c r="D28" i="14" s="1"/>
  <c r="J1124" i="1"/>
  <c r="D69" i="14" s="1"/>
  <c r="A1124" i="1"/>
  <c r="A185" i="1"/>
  <c r="J185" i="1"/>
  <c r="D16" i="14" s="1"/>
  <c r="J943" i="1"/>
  <c r="D54" i="14" s="1"/>
  <c r="A943" i="1"/>
  <c r="A790" i="1"/>
  <c r="J790" i="1"/>
  <c r="D43" i="14" s="1"/>
  <c r="J1177" i="1"/>
  <c r="D72" i="14" s="1"/>
  <c r="A1177" i="1"/>
  <c r="J1331" i="1"/>
  <c r="D87" i="14" s="1"/>
  <c r="A1331" i="1"/>
  <c r="A58" i="1"/>
  <c r="J58" i="1"/>
  <c r="D8" i="14" s="1"/>
  <c r="A1310" i="1"/>
  <c r="J1310" i="1"/>
  <c r="D86" i="14" s="1"/>
  <c r="J1648" i="1"/>
  <c r="D108" i="14" s="1"/>
  <c r="A1648" i="1"/>
  <c r="A888" i="1"/>
  <c r="J888" i="1"/>
  <c r="D50" i="14" s="1"/>
  <c r="A1514" i="1"/>
  <c r="J1514" i="1"/>
  <c r="J1714" i="1"/>
  <c r="D115" i="14" s="1"/>
  <c r="A1714" i="1"/>
  <c r="J99" i="1"/>
  <c r="D12" i="14" s="1"/>
  <c r="A99" i="1"/>
  <c r="A597" i="1"/>
  <c r="J597" i="1"/>
  <c r="D32" i="14" s="1"/>
  <c r="A1012" i="1"/>
  <c r="J1012" i="1"/>
  <c r="D59" i="14" s="1"/>
  <c r="J902" i="1"/>
  <c r="D51" i="14" s="1"/>
  <c r="A902" i="1"/>
  <c r="J135" i="1"/>
  <c r="D14" i="14" s="1"/>
  <c r="A135" i="1"/>
  <c r="J1187" i="1"/>
  <c r="D73" i="14" s="1"/>
  <c r="A1187" i="1"/>
  <c r="A705" i="1"/>
  <c r="J705" i="1"/>
  <c r="D37" i="14" s="1"/>
  <c r="J745" i="1"/>
  <c r="D40" i="14" s="1"/>
  <c r="A745" i="1"/>
  <c r="A1302" i="1"/>
  <c r="J1302" i="1"/>
  <c r="D85" i="14" s="1"/>
  <c r="A1623" i="1"/>
  <c r="J1623" i="1"/>
  <c r="D106" i="14" s="1"/>
  <c r="A916" i="1"/>
  <c r="J916" i="1"/>
  <c r="D52" i="14" s="1"/>
  <c r="J1397" i="1"/>
  <c r="D90" i="14" s="1"/>
  <c r="A1397" i="1"/>
  <c r="C89" i="14" l="1"/>
  <c r="B84" i="14"/>
  <c r="C42" i="14"/>
  <c r="C91" i="14"/>
  <c r="C43" i="14"/>
  <c r="C18" i="14"/>
  <c r="C129" i="14"/>
  <c r="C170" i="14"/>
  <c r="B158" i="14"/>
  <c r="C130" i="14"/>
  <c r="B154" i="14"/>
  <c r="C157" i="14"/>
  <c r="C76" i="14"/>
  <c r="B14" i="14"/>
  <c r="C172" i="14"/>
  <c r="C153" i="14"/>
  <c r="C93" i="14"/>
  <c r="C4" i="14"/>
  <c r="C98" i="14"/>
  <c r="C27" i="14"/>
  <c r="C69" i="14"/>
  <c r="B137" i="14"/>
  <c r="C107" i="14"/>
  <c r="B133" i="14"/>
  <c r="B141" i="14"/>
  <c r="B81" i="14"/>
  <c r="C61" i="14"/>
  <c r="C128" i="14"/>
  <c r="C57" i="14"/>
  <c r="B61" i="14"/>
  <c r="B90" i="14"/>
  <c r="C37" i="14"/>
  <c r="B73" i="14"/>
  <c r="C33" i="14"/>
  <c r="B123" i="14"/>
  <c r="B160" i="14"/>
  <c r="B98" i="14"/>
  <c r="C114" i="14"/>
  <c r="B168" i="14"/>
  <c r="C65" i="14"/>
  <c r="C46" i="14"/>
  <c r="B156" i="14"/>
  <c r="C100" i="14"/>
  <c r="B104" i="14"/>
  <c r="C47" i="14"/>
  <c r="C19" i="14"/>
  <c r="B33" i="14"/>
  <c r="C155" i="14"/>
  <c r="B88" i="14"/>
  <c r="C102" i="14"/>
  <c r="B44" i="14"/>
  <c r="C145" i="14"/>
  <c r="C140" i="14"/>
  <c r="C67" i="14"/>
  <c r="C70" i="14"/>
  <c r="C50" i="14"/>
  <c r="C86" i="14"/>
  <c r="B87" i="14"/>
  <c r="B47" i="14"/>
  <c r="C144" i="14"/>
  <c r="C150" i="14"/>
  <c r="C103" i="14"/>
  <c r="B152" i="14"/>
  <c r="C96" i="14"/>
  <c r="B150" i="14"/>
  <c r="B24" i="14"/>
  <c r="B60" i="14"/>
  <c r="C158" i="14"/>
  <c r="B91" i="14"/>
  <c r="C23" i="14"/>
  <c r="C68" i="14"/>
  <c r="C64" i="14"/>
  <c r="C88" i="14"/>
  <c r="C87" i="14"/>
  <c r="B122" i="14"/>
  <c r="B29" i="14"/>
  <c r="C44" i="14"/>
  <c r="B52" i="14"/>
  <c r="C164" i="14"/>
  <c r="B106" i="14"/>
  <c r="C28" i="14"/>
  <c r="B140" i="14"/>
  <c r="C104" i="14"/>
  <c r="C60" i="14"/>
  <c r="B62" i="14"/>
  <c r="B13" i="14"/>
  <c r="C71" i="14"/>
  <c r="B78" i="14"/>
  <c r="C78" i="14"/>
  <c r="C38" i="14"/>
  <c r="C149" i="14"/>
  <c r="B146" i="14"/>
  <c r="B112" i="14"/>
  <c r="B105" i="14"/>
  <c r="C125" i="14"/>
  <c r="B138" i="14"/>
  <c r="B40" i="14"/>
  <c r="C113" i="14"/>
  <c r="C161" i="14"/>
  <c r="B20" i="14"/>
  <c r="B39" i="14"/>
  <c r="B74" i="14"/>
  <c r="C26" i="14"/>
  <c r="C5" i="14"/>
  <c r="B38" i="14"/>
  <c r="B125" i="14"/>
  <c r="C117" i="14"/>
  <c r="B117" i="14"/>
  <c r="B147" i="14"/>
  <c r="B45" i="14"/>
  <c r="B128" i="14"/>
  <c r="B132" i="14"/>
  <c r="C31" i="14"/>
  <c r="B71" i="14"/>
  <c r="B83" i="14"/>
  <c r="B107" i="14"/>
  <c r="B89" i="14"/>
  <c r="B51" i="14"/>
  <c r="B21" i="14"/>
  <c r="C30" i="14"/>
  <c r="B92" i="14"/>
  <c r="B6" i="14"/>
  <c r="B82" i="14"/>
  <c r="B145" i="14"/>
  <c r="C108" i="14"/>
  <c r="B159" i="14"/>
  <c r="C163" i="14"/>
  <c r="B113" i="14"/>
  <c r="B93" i="14"/>
  <c r="C21" i="14"/>
  <c r="B118" i="14"/>
  <c r="C173" i="14"/>
  <c r="C45" i="14"/>
  <c r="C24" i="14"/>
  <c r="C16" i="14"/>
  <c r="C54" i="14"/>
  <c r="B7" i="14"/>
  <c r="B59" i="14"/>
  <c r="B114" i="14"/>
  <c r="B102" i="14"/>
  <c r="C111" i="14"/>
  <c r="C134" i="14"/>
  <c r="B48" i="14"/>
  <c r="C166" i="14"/>
  <c r="B129" i="14"/>
  <c r="B43" i="14"/>
  <c r="B19" i="14"/>
  <c r="B75" i="14"/>
  <c r="B77" i="14"/>
  <c r="B42" i="14"/>
  <c r="C169" i="14"/>
  <c r="C138" i="14"/>
  <c r="C159" i="14"/>
  <c r="B109" i="14"/>
  <c r="C141" i="14"/>
  <c r="C81" i="14"/>
  <c r="B37" i="14"/>
  <c r="B67" i="14"/>
  <c r="B99" i="14"/>
  <c r="B170" i="14"/>
  <c r="B171" i="14"/>
  <c r="B101" i="14"/>
  <c r="C84" i="14"/>
  <c r="C58" i="14"/>
  <c r="B172" i="14"/>
  <c r="C160" i="14"/>
  <c r="C94" i="14"/>
  <c r="B23" i="14"/>
  <c r="C147" i="14"/>
  <c r="C162" i="14"/>
  <c r="B103" i="14"/>
  <c r="B11" i="14"/>
  <c r="C63" i="14"/>
  <c r="C40" i="14"/>
  <c r="C32" i="14"/>
  <c r="C55" i="14"/>
  <c r="C53" i="14"/>
  <c r="B144" i="14"/>
  <c r="C152" i="14"/>
  <c r="C97" i="14"/>
  <c r="C137" i="14"/>
  <c r="B151" i="14"/>
  <c r="C15" i="14"/>
  <c r="C56" i="14"/>
  <c r="C154" i="14"/>
  <c r="C148" i="14"/>
  <c r="B72" i="14"/>
  <c r="B46" i="14"/>
  <c r="C62" i="14"/>
  <c r="C85" i="14"/>
  <c r="C14" i="14"/>
  <c r="C39" i="14"/>
  <c r="C109" i="14"/>
  <c r="B127" i="14"/>
  <c r="B161" i="14"/>
  <c r="B111" i="14"/>
  <c r="B27" i="14"/>
  <c r="B162" i="14"/>
  <c r="C9" i="14"/>
  <c r="B50" i="14"/>
  <c r="C8" i="14"/>
  <c r="B5" i="14"/>
  <c r="B85" i="14"/>
  <c r="C80" i="14"/>
  <c r="B130" i="14"/>
  <c r="B173" i="14"/>
  <c r="C171" i="14"/>
  <c r="C156" i="14"/>
  <c r="B165" i="14"/>
  <c r="B12" i="14"/>
  <c r="C22" i="14"/>
  <c r="C48" i="14"/>
  <c r="C168" i="14"/>
  <c r="B18" i="14"/>
  <c r="B121" i="14"/>
  <c r="B70" i="14"/>
  <c r="C12" i="14"/>
  <c r="B97" i="14"/>
  <c r="C7" i="14"/>
  <c r="C101" i="14"/>
  <c r="B86" i="14"/>
  <c r="B100" i="14"/>
  <c r="B135" i="14"/>
  <c r="B35" i="14"/>
  <c r="B15" i="14"/>
  <c r="B26" i="14"/>
  <c r="B22" i="14"/>
  <c r="C11" i="14"/>
  <c r="B63" i="14"/>
  <c r="B142" i="14"/>
  <c r="B139" i="14"/>
  <c r="C133" i="14"/>
  <c r="B110" i="14"/>
  <c r="B149" i="14"/>
  <c r="C20" i="14"/>
  <c r="C74" i="14"/>
  <c r="B167" i="14"/>
  <c r="C146" i="14"/>
  <c r="C59" i="14"/>
  <c r="B79" i="14"/>
  <c r="C92" i="14"/>
  <c r="C49" i="14"/>
  <c r="B69" i="14"/>
  <c r="B166" i="14"/>
  <c r="B124" i="14"/>
  <c r="B17" i="14"/>
  <c r="B54" i="14"/>
  <c r="B94" i="14"/>
  <c r="B143" i="14"/>
  <c r="C151" i="14"/>
  <c r="B34" i="14"/>
  <c r="B9" i="14"/>
  <c r="B65" i="14"/>
  <c r="B126" i="14"/>
  <c r="B10" i="14"/>
  <c r="C77" i="14"/>
  <c r="C51" i="14"/>
  <c r="B31" i="14"/>
  <c r="B49" i="14"/>
  <c r="B76" i="14"/>
  <c r="B136" i="14"/>
  <c r="C124" i="14"/>
  <c r="C126" i="14"/>
  <c r="B164" i="14"/>
  <c r="B134" i="14"/>
  <c r="B36" i="14"/>
  <c r="B57" i="14"/>
  <c r="C105" i="14"/>
  <c r="C127" i="14"/>
  <c r="B95" i="14"/>
  <c r="B25" i="14"/>
  <c r="B66" i="14"/>
  <c r="B56" i="14"/>
  <c r="B58" i="14"/>
  <c r="B68" i="14"/>
  <c r="C106" i="14"/>
  <c r="B131" i="14"/>
  <c r="C99" i="14"/>
  <c r="B116" i="14"/>
  <c r="B4" i="14"/>
  <c r="B96" i="14"/>
  <c r="C75" i="14"/>
  <c r="C66" i="14"/>
  <c r="B32" i="14"/>
  <c r="B155" i="14"/>
  <c r="C119" i="14"/>
  <c r="C82" i="14"/>
  <c r="C13" i="14"/>
  <c r="C34" i="14"/>
  <c r="B80" i="14"/>
  <c r="C72" i="14"/>
  <c r="C17" i="14"/>
  <c r="C118" i="14"/>
  <c r="B119" i="14"/>
  <c r="B148" i="14"/>
  <c r="B157" i="14"/>
  <c r="C112" i="14"/>
  <c r="C136" i="14"/>
  <c r="B30" i="14"/>
  <c r="B28" i="14"/>
  <c r="C135" i="14"/>
  <c r="B120" i="14"/>
  <c r="B16" i="14"/>
  <c r="C10" i="14"/>
  <c r="B64" i="14"/>
  <c r="C90" i="14"/>
  <c r="C25" i="14"/>
  <c r="C35" i="14"/>
  <c r="B169" i="14"/>
  <c r="C120" i="14"/>
  <c r="B153" i="14"/>
  <c r="C115" i="14"/>
  <c r="C79" i="14"/>
  <c r="C142" i="14"/>
  <c r="C6" i="14"/>
  <c r="C123" i="14"/>
  <c r="B53" i="14"/>
  <c r="C52" i="14"/>
  <c r="C41" i="14"/>
  <c r="B41" i="14"/>
  <c r="C165" i="14"/>
  <c r="C132" i="14"/>
  <c r="C139" i="14"/>
  <c r="C121" i="14"/>
  <c r="C116" i="14"/>
  <c r="B8" i="14"/>
  <c r="C73" i="14"/>
  <c r="B115" i="14"/>
  <c r="C122" i="14"/>
  <c r="C167" i="14"/>
  <c r="B163" i="14"/>
  <c r="C131" i="14"/>
  <c r="C29" i="14"/>
  <c r="C95" i="14"/>
  <c r="C143" i="14"/>
  <c r="C36" i="14"/>
  <c r="B108" i="14"/>
  <c r="B55" i="14"/>
  <c r="C110" i="14"/>
  <c r="C83" i="14"/>
</calcChain>
</file>

<file path=xl/sharedStrings.xml><?xml version="1.0" encoding="utf-8"?>
<sst xmlns="http://schemas.openxmlformats.org/spreadsheetml/2006/main" count="76396" uniqueCount="38988">
  <si>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</si>
  <si>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</si>
  <si>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</si>
  <si>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</si>
  <si>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</si>
  <si>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</si>
  <si>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</si>
  <si>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</si>
  <si>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</si>
  <si>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</si>
  <si>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</si>
  <si>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</si>
  <si>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</si>
  <si>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</si>
  <si>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</si>
  <si>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</si>
  <si>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</si>
  <si>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</si>
  <si>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</si>
  <si>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</si>
  <si>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</si>
  <si>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</si>
  <si>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</si>
  <si>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</si>
  <si>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</si>
  <si>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</si>
  <si>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</si>
  <si>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</si>
  <si>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</si>
  <si>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</si>
  <si>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</si>
  <si>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</si>
  <si>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</si>
  <si>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</si>
  <si>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</si>
  <si>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</si>
  <si>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</si>
  <si>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</si>
  <si>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</si>
  <si>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</si>
  <si>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</si>
  <si>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</si>
  <si>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</si>
  <si>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</si>
  <si>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</si>
  <si>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</si>
  <si>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</si>
  <si>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</si>
  <si>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</si>
  <si>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</si>
  <si>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</si>
  <si>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</si>
  <si>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</si>
  <si>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</si>
  <si>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</si>
  <si>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</si>
  <si>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</si>
  <si>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</si>
  <si>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</si>
  <si>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</si>
  <si>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</si>
  <si>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</si>
  <si>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</si>
  <si>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</si>
  <si>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</si>
  <si>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</si>
  <si>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</si>
  <si>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</si>
  <si>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</si>
  <si>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</si>
  <si>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</si>
  <si>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</si>
  <si>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</si>
  <si>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</si>
  <si>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</si>
  <si>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</si>
  <si>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</si>
  <si>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</si>
  <si>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</si>
  <si>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</si>
  <si>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</si>
  <si>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</si>
  <si>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</si>
  <si>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</si>
  <si>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</si>
  <si>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</si>
  <si>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</si>
  <si>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</si>
  <si>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</si>
  <si>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</si>
  <si>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</si>
  <si>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</si>
  <si>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</si>
  <si>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</si>
  <si>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</si>
  <si>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</si>
  <si>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</si>
  <si>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</si>
  <si>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</si>
  <si>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</si>
  <si>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</si>
  <si>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</si>
  <si>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</si>
  <si>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</si>
  <si>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</si>
  <si>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</si>
  <si>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</si>
  <si>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</si>
  <si>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</si>
  <si>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</si>
  <si>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</si>
  <si>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</si>
  <si>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</si>
  <si>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</si>
  <si>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</si>
  <si>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</si>
  <si>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</si>
  <si>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</si>
  <si>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</si>
  <si>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</si>
  <si>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</si>
  <si>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</si>
  <si>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</si>
  <si>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</si>
  <si>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</si>
  <si>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</si>
  <si>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</si>
  <si>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</si>
  <si>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</si>
  <si>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</si>
  <si>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</si>
  <si>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</si>
  <si>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</si>
  <si>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</si>
  <si>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</si>
  <si>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</si>
  <si>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</si>
  <si>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</si>
  <si>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</si>
  <si>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</si>
  <si>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</si>
  <si>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</si>
  <si>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</si>
  <si>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</si>
  <si>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</si>
  <si>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</si>
  <si>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</si>
  <si>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</si>
  <si>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</si>
  <si>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</si>
  <si>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</si>
  <si>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</si>
  <si>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</si>
  <si>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</si>
  <si>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</si>
  <si>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</si>
  <si>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</si>
  <si>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</si>
  <si>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</si>
  <si>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</si>
  <si>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</si>
  <si>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</si>
  <si>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</si>
  <si>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</si>
  <si>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</si>
  <si>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</si>
  <si>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</si>
  <si>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</si>
  <si>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</si>
  <si>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</si>
  <si>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</si>
  <si>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</si>
  <si>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</si>
  <si>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</si>
  <si>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</si>
  <si>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</si>
  <si>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</si>
  <si>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</si>
  <si>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</si>
  <si>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</si>
  <si>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</si>
  <si>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</si>
  <si>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</si>
  <si>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</si>
  <si>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</si>
  <si>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</si>
  <si>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</si>
  <si>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</si>
  <si>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</si>
  <si>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</si>
  <si>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</si>
  <si>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</si>
  <si>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</si>
  <si>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</si>
  <si>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</si>
  <si>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</si>
  <si>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</si>
  <si>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</si>
  <si>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</si>
  <si>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</si>
  <si>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</si>
  <si>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</si>
  <si>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</si>
  <si>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</si>
  <si>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</si>
  <si>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</si>
  <si>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</si>
  <si>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</si>
  <si>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</si>
  <si>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</si>
  <si>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</si>
  <si>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</si>
  <si>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</si>
  <si>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</si>
  <si>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</si>
  <si>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</si>
  <si>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</si>
  <si>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</si>
  <si>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</si>
  <si>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</si>
  <si>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</si>
  <si>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</si>
  <si>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</si>
  <si>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</si>
  <si>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</si>
  <si>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</si>
  <si>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</si>
  <si>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</si>
  <si>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</si>
  <si>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</si>
  <si>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</si>
  <si>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</si>
  <si>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</si>
  <si>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</si>
  <si>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</si>
  <si>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</si>
  <si>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</si>
  <si>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</si>
  <si>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</si>
  <si>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</si>
  <si>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</si>
  <si>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</si>
  <si>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</si>
  <si>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</si>
  <si>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</si>
  <si>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</si>
  <si>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</si>
  <si>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</si>
  <si>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</si>
  <si>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</si>
  <si>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</si>
  <si>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</si>
  <si>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</si>
  <si>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</si>
  <si>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</si>
  <si>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</si>
  <si>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</si>
  <si>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</si>
  <si>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</si>
  <si>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</si>
  <si>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</si>
  <si>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</si>
  <si>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</si>
  <si>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</si>
  <si>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</si>
  <si>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</si>
  <si>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</si>
  <si>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</si>
  <si>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</si>
  <si>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</si>
  <si>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</si>
  <si>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</si>
  <si>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</si>
  <si>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</si>
  <si>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</si>
  <si>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</si>
  <si>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</si>
  <si>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</si>
  <si>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</si>
  <si>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</si>
  <si>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</si>
  <si>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</si>
  <si>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</si>
  <si>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</si>
  <si>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</si>
  <si>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</si>
  <si>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</si>
  <si>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</si>
  <si>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</si>
  <si>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</si>
  <si>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</si>
  <si>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</si>
  <si>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</si>
  <si>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</si>
  <si>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</si>
  <si>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</si>
  <si>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</si>
  <si>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</si>
  <si>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</si>
  <si>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</si>
  <si>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</si>
  <si>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</si>
  <si>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</si>
  <si>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</si>
  <si>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</si>
  <si>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</si>
  <si>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</si>
  <si>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</si>
  <si>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</si>
  <si>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</si>
  <si>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</si>
  <si>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</si>
  <si>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</si>
  <si>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</si>
  <si>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</si>
  <si>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</si>
  <si>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</si>
  <si>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</si>
  <si>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</si>
  <si>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</si>
  <si>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</si>
  <si>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</si>
  <si>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</si>
  <si>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</si>
  <si>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</si>
  <si>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</si>
  <si>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</si>
  <si>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</si>
  <si>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</si>
  <si>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</si>
  <si>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</si>
  <si>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</si>
  <si>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</si>
  <si>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</si>
  <si>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</si>
  <si>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</si>
  <si>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</si>
  <si>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</si>
  <si>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</si>
  <si>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</si>
  <si>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</si>
  <si>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</si>
  <si>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</si>
  <si>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</si>
  <si>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</si>
  <si>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</si>
  <si>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</si>
  <si>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</si>
  <si>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</si>
  <si>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</si>
  <si>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</si>
  <si>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</si>
  <si>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</si>
  <si>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</si>
  <si>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</si>
  <si>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</si>
  <si>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</si>
  <si>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</si>
  <si>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</si>
  <si>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</si>
  <si>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</si>
  <si>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</si>
  <si>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</si>
  <si>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</si>
  <si>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</si>
  <si>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</si>
  <si>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</si>
  <si>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</si>
  <si>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</si>
  <si>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</si>
  <si>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</si>
  <si>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</si>
  <si>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</si>
  <si>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</si>
  <si>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</si>
  <si>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</si>
  <si>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</si>
  <si>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</si>
  <si>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</si>
  <si>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</si>
  <si>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</si>
  <si>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</si>
  <si>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</si>
  <si>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</si>
  <si>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</si>
  <si>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</si>
  <si>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</si>
  <si>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</si>
  <si>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</si>
  <si>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</si>
  <si>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</si>
  <si>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</si>
  <si>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</si>
  <si>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</si>
  <si>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</si>
  <si>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</si>
  <si>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</si>
  <si>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</si>
  <si>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</si>
  <si>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</si>
  <si>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</si>
  <si>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</si>
  <si>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</si>
  <si>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</si>
  <si>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</si>
  <si>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</si>
  <si>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</si>
  <si>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</si>
  <si>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</si>
  <si>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</si>
  <si>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</si>
  <si>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</si>
  <si>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</si>
  <si>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</si>
  <si>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</si>
  <si>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</si>
  <si>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</si>
  <si>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</si>
  <si>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</si>
  <si>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</si>
  <si>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</si>
  <si>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</si>
  <si>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</si>
  <si>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</si>
  <si>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</si>
  <si>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</si>
  <si>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</si>
  <si>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</si>
  <si>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</si>
  <si>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</si>
  <si>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</si>
  <si>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</si>
  <si>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</si>
  <si>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</si>
  <si>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</si>
  <si>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</si>
  <si>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</si>
  <si>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</si>
  <si>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</si>
  <si>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</si>
  <si>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</si>
  <si>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</si>
  <si>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</si>
  <si>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</si>
  <si>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</si>
  <si>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</si>
  <si>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</si>
  <si>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</si>
  <si>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</si>
  <si>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</si>
  <si>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</si>
  <si>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</si>
  <si>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</si>
  <si>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</si>
  <si>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</si>
  <si>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</si>
  <si>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</si>
  <si>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</si>
  <si>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</si>
  <si>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</si>
  <si>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</si>
  <si>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</si>
  <si>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</si>
  <si>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</si>
  <si>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</si>
  <si>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</si>
  <si>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</si>
  <si>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</si>
  <si>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</si>
  <si>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</si>
  <si>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</si>
  <si>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</si>
  <si>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</si>
  <si>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</si>
  <si>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</si>
  <si>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</si>
  <si>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</si>
  <si>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</si>
  <si>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</si>
  <si>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</si>
  <si>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</si>
  <si>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</si>
  <si>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</si>
  <si>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</si>
  <si>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</si>
  <si>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</si>
  <si>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</si>
  <si>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</si>
  <si>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</si>
  <si>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</si>
  <si>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</si>
  <si>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</si>
  <si>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</si>
  <si>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</si>
  <si>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</si>
  <si>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</si>
  <si>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</si>
  <si>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</si>
  <si>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</si>
  <si>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</si>
  <si>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</si>
  <si>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</si>
  <si>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</si>
  <si>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</si>
  <si>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</si>
  <si>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</si>
  <si>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</si>
  <si>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</si>
  <si>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</si>
  <si>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</si>
  <si>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</si>
  <si>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</si>
  <si>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</si>
  <si>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</si>
  <si>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</si>
  <si>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</si>
  <si>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</si>
  <si>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</si>
  <si>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</si>
  <si>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</si>
  <si>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</si>
  <si>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</si>
  <si>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</si>
  <si>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</si>
  <si>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</si>
  <si>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</si>
  <si>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</si>
  <si>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</si>
  <si>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</si>
  <si>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</si>
  <si>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</si>
  <si>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</si>
  <si>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</si>
  <si>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</si>
  <si>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</si>
  <si>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</si>
  <si>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</si>
  <si>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</si>
  <si>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</si>
  <si>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</si>
  <si>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</si>
  <si>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</si>
  <si>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</si>
  <si>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</si>
  <si>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</si>
  <si>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</si>
  <si>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</si>
  <si>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</si>
  <si>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</si>
  <si>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</si>
  <si>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</si>
  <si>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</si>
  <si>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</si>
  <si>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</si>
  <si>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</si>
  <si>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</si>
  <si>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</si>
  <si>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</si>
  <si>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</si>
  <si>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</si>
  <si>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</si>
  <si>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</si>
  <si>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</si>
  <si>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</si>
  <si>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</si>
  <si>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</si>
  <si>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</si>
  <si>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</si>
  <si>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</si>
  <si>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</si>
  <si>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</si>
  <si>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</si>
  <si>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</si>
  <si>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</si>
  <si>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</si>
  <si>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</si>
  <si>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</si>
  <si>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</si>
  <si>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</si>
  <si>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</si>
  <si>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</si>
  <si>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</si>
  <si>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</si>
  <si>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</si>
  <si>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</si>
  <si>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</si>
  <si>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</si>
  <si>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</si>
  <si>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</si>
  <si>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</si>
  <si>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</si>
  <si>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</si>
  <si>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</si>
  <si>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</si>
  <si>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</si>
  <si>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</si>
  <si>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</si>
  <si>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</si>
  <si>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</si>
  <si>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</si>
  <si>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</si>
  <si>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</si>
  <si>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</si>
  <si>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</si>
  <si>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</si>
  <si>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</si>
  <si>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</si>
  <si>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</si>
  <si>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</si>
  <si>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</si>
  <si>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</si>
  <si>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</si>
  <si>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</si>
  <si>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</si>
  <si>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</si>
  <si>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</si>
  <si>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</si>
  <si>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</si>
  <si>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</si>
  <si>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</si>
  <si>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</si>
  <si>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</si>
  <si>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</si>
  <si>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</si>
  <si>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</si>
  <si>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</si>
  <si>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</si>
  <si>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</si>
  <si>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</si>
  <si>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</si>
  <si>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</si>
  <si>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</si>
  <si>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</si>
  <si>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</si>
  <si>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</si>
  <si>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</si>
  <si>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</si>
  <si>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</si>
  <si>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</si>
  <si>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</si>
  <si>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</si>
  <si>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</si>
  <si>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</si>
  <si>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</si>
  <si>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</si>
  <si>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</si>
  <si>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</si>
  <si>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</si>
  <si>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</si>
  <si>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</si>
  <si>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</si>
  <si>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</si>
  <si>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</si>
  <si>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</si>
  <si>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</si>
  <si>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</si>
  <si>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</si>
  <si>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</si>
  <si>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</si>
  <si>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</si>
  <si>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</si>
  <si>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</si>
  <si>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</si>
  <si>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</si>
  <si>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</si>
  <si>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</si>
  <si>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</si>
  <si>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</si>
  <si>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</si>
  <si>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</si>
  <si>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</si>
  <si>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</si>
  <si>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</si>
  <si>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</si>
  <si>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</si>
  <si>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</si>
  <si>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</si>
  <si>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</si>
  <si>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</si>
  <si>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</si>
  <si>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</si>
  <si>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</si>
  <si>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</si>
  <si>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</si>
  <si>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</si>
  <si>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</si>
  <si>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</si>
  <si>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</si>
  <si>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</si>
  <si>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</si>
  <si>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</si>
  <si>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</si>
  <si>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</si>
  <si>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</si>
  <si>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</si>
  <si>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</si>
  <si>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</si>
  <si>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</si>
  <si>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</si>
  <si>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</si>
  <si>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</si>
  <si>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</si>
  <si>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</si>
  <si>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</si>
  <si>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</si>
  <si>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</si>
  <si>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</si>
  <si>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</si>
  <si>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</si>
  <si>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</si>
  <si>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</si>
  <si>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</si>
  <si>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</si>
  <si>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</si>
  <si>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</si>
  <si>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</si>
  <si>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</si>
  <si>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</si>
  <si>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</si>
  <si>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</si>
  <si>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</si>
  <si>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</si>
  <si>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</si>
  <si>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</si>
  <si>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</si>
  <si>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</si>
  <si>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</si>
  <si>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</si>
  <si>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</si>
  <si>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</si>
  <si>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</si>
  <si>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</si>
  <si>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</si>
  <si>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</si>
  <si>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</si>
  <si>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</si>
  <si>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</si>
  <si>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</si>
  <si>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</si>
  <si>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</si>
  <si>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</si>
  <si>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</si>
  <si>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</si>
  <si>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</si>
  <si>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</si>
  <si>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</si>
  <si>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</si>
  <si>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</si>
  <si>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</si>
  <si>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</si>
  <si>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</si>
  <si>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</si>
  <si>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</si>
  <si>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</si>
  <si>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</si>
  <si>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</si>
  <si>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</si>
  <si>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</si>
  <si>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</si>
  <si>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</si>
  <si>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</si>
  <si>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</si>
  <si>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</si>
  <si>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</si>
  <si>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</si>
  <si>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</si>
  <si>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</si>
  <si>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</si>
  <si>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</si>
  <si>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</si>
  <si>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</si>
  <si>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</si>
  <si>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</si>
  <si>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</si>
  <si>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</si>
  <si>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</si>
  <si>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</si>
  <si>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</si>
  <si>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</si>
  <si>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</si>
  <si>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</si>
  <si>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</si>
  <si>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</si>
  <si>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</si>
  <si>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</si>
  <si>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</si>
  <si>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</si>
  <si>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</si>
  <si>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</si>
  <si>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</si>
  <si>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</si>
  <si>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</si>
  <si>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</si>
  <si>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</si>
  <si>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</si>
  <si>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</si>
  <si>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</si>
  <si>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</si>
  <si>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</si>
  <si>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</si>
  <si>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</si>
  <si>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</si>
  <si>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</si>
  <si>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</si>
  <si>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</si>
  <si>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</si>
  <si>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</si>
  <si>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</si>
  <si>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</si>
  <si>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</si>
  <si>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</si>
  <si>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</si>
  <si>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</si>
  <si>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</si>
  <si>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</si>
  <si>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</si>
  <si>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</si>
  <si>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</si>
  <si>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</si>
  <si>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</si>
  <si>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</si>
  <si>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</si>
  <si>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</si>
  <si>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</si>
  <si>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</si>
  <si>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</si>
  <si>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</si>
  <si>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</si>
  <si>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</si>
  <si>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</si>
  <si>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</si>
  <si>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</si>
  <si>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</si>
  <si>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</si>
  <si>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</si>
  <si>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</si>
  <si>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</si>
  <si>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</si>
  <si>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</si>
  <si>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</si>
  <si>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</si>
  <si>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</si>
  <si>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</si>
  <si>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</si>
  <si>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</si>
  <si>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</si>
  <si>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</si>
  <si>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</si>
  <si>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</si>
  <si>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</si>
  <si>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</si>
  <si>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</si>
  <si>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</si>
  <si>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</si>
  <si>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</si>
  <si>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</si>
  <si>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</si>
  <si>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</si>
  <si>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</si>
  <si>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</si>
  <si>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</si>
  <si>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</si>
  <si>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</si>
  <si>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</si>
  <si>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</si>
  <si>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</si>
  <si>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</si>
  <si>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</si>
  <si>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</si>
  <si>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</si>
  <si>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</si>
  <si>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</si>
  <si>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</si>
  <si>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</si>
  <si>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</si>
  <si>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</si>
  <si>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</si>
  <si>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</si>
  <si>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</si>
  <si>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</si>
  <si>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</si>
  <si>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</si>
  <si>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</si>
  <si>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</si>
  <si>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</si>
  <si>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</si>
  <si>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</si>
  <si>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</si>
  <si>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</si>
  <si>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</si>
  <si>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</si>
  <si>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</si>
  <si>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</si>
  <si>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</si>
  <si>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</si>
  <si>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</si>
  <si>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</si>
  <si>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</si>
  <si>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</si>
  <si>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</si>
  <si>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</si>
  <si>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</si>
  <si>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</si>
  <si>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</si>
  <si>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</si>
  <si>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</si>
  <si>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</si>
  <si>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</si>
  <si>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</si>
  <si>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</si>
  <si>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</si>
  <si>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</si>
  <si>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</si>
  <si>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</si>
  <si>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</si>
  <si>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</si>
  <si>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</si>
  <si>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</si>
  <si>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</si>
  <si>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</si>
  <si>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</si>
  <si>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</si>
  <si>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</si>
  <si>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</si>
  <si>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</si>
  <si>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</si>
  <si>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</si>
  <si>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</si>
  <si>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</si>
  <si>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</si>
  <si>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</si>
  <si>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</si>
  <si>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</si>
  <si>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</si>
  <si>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</si>
  <si>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</si>
  <si>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</si>
  <si>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</si>
  <si>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</si>
  <si>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</si>
  <si>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</si>
  <si>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</si>
  <si>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</si>
  <si>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</si>
  <si>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</si>
  <si>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</si>
  <si>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</si>
  <si>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</si>
  <si>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</si>
  <si>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</si>
  <si>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</si>
  <si>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</si>
  <si>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</si>
  <si>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</si>
  <si>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</si>
  <si>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</si>
  <si>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</si>
  <si>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</si>
  <si>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</si>
  <si>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</si>
  <si>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</si>
  <si>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</si>
  <si>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</si>
  <si>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</si>
  <si>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</si>
  <si>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</si>
  <si>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</si>
  <si>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</si>
  <si>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</si>
  <si>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</si>
  <si>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</si>
  <si>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</si>
  <si>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</si>
  <si>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</si>
  <si>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</si>
  <si>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</si>
  <si>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</si>
  <si>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</si>
  <si>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</si>
  <si>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</si>
  <si>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</si>
  <si>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</si>
  <si>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</si>
  <si>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</si>
  <si>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</si>
  <si>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</si>
  <si>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</si>
  <si>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</si>
  <si>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</si>
  <si>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</si>
  <si>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</si>
  <si>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</si>
  <si>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</si>
  <si>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</si>
  <si>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</si>
  <si>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</si>
  <si>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</si>
  <si>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</si>
  <si>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</si>
  <si>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</si>
  <si>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</si>
  <si>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</si>
  <si>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</si>
  <si>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</si>
  <si>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</si>
  <si>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</si>
  <si>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</si>
  <si>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</si>
  <si>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</si>
  <si>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</si>
  <si>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</si>
  <si>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</si>
  <si>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</si>
  <si>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</si>
  <si>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</si>
  <si>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</si>
  <si>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</si>
  <si>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</si>
  <si>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</si>
  <si>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</si>
  <si>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</si>
  <si>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</si>
  <si>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</si>
  <si>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</si>
  <si>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</si>
  <si>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</si>
  <si>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</si>
  <si>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</si>
  <si>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</si>
  <si>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</si>
  <si>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</si>
  <si>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</si>
  <si>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</si>
  <si>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</si>
  <si>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</si>
  <si>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</si>
  <si>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</si>
  <si>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</si>
  <si>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</si>
  <si>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</si>
  <si>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</si>
  <si>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</si>
  <si>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</si>
  <si>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</si>
  <si>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</si>
  <si>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</si>
  <si>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</si>
  <si>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</si>
  <si>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</si>
  <si>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</si>
  <si>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</si>
  <si>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</si>
  <si>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</si>
  <si>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</si>
  <si>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</si>
  <si>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</si>
  <si>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</si>
  <si>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</si>
  <si>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</si>
  <si>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</si>
  <si>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</si>
  <si>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</si>
  <si>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</si>
  <si>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</si>
  <si>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</si>
  <si>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</si>
  <si>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</si>
  <si>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</si>
  <si>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</si>
  <si>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</si>
  <si>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</si>
  <si>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</si>
  <si>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</si>
  <si>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</si>
  <si>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</si>
  <si>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</si>
  <si>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</si>
  <si>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</si>
  <si>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</si>
  <si>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</si>
  <si>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</si>
  <si>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</si>
  <si>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</si>
  <si>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</si>
  <si>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</si>
  <si>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</si>
  <si>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</si>
  <si>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</si>
  <si>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</si>
  <si>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</si>
  <si>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</si>
  <si>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</si>
  <si>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</si>
  <si>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</si>
  <si>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</si>
  <si>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</si>
  <si>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</si>
  <si>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</si>
  <si>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</si>
  <si>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</si>
  <si>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</si>
  <si>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</si>
  <si>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</si>
  <si>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</si>
  <si>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</si>
  <si>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</si>
  <si>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</si>
  <si>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</si>
  <si>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</si>
  <si>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</si>
  <si>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</si>
  <si>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</si>
  <si>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</si>
  <si>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</si>
  <si>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</si>
  <si>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</si>
  <si>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</si>
  <si>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</si>
  <si>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</si>
  <si>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</si>
  <si>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</si>
  <si>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</si>
  <si>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</si>
  <si>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</si>
  <si>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</si>
  <si>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</si>
  <si>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</si>
  <si>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</si>
  <si>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</si>
  <si>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</si>
  <si>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</si>
  <si>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</si>
  <si>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</si>
  <si>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</si>
  <si>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</si>
  <si>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</si>
  <si>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</si>
  <si>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</si>
  <si>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</si>
  <si>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</si>
  <si>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</si>
  <si>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</si>
  <si>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</si>
  <si>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</si>
  <si>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</si>
  <si>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</si>
  <si>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</si>
  <si>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</si>
  <si>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</si>
  <si>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</si>
  <si>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</si>
  <si>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</si>
  <si>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</si>
  <si>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</si>
  <si>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</si>
  <si>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</si>
  <si>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</si>
  <si>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</si>
  <si>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</si>
  <si>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</si>
  <si>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</si>
  <si>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</si>
  <si>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</si>
  <si>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</si>
  <si>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</si>
  <si>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</si>
  <si>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</si>
  <si>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</si>
  <si>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</si>
  <si>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</si>
  <si>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</si>
  <si>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</si>
  <si>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</si>
  <si>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</si>
  <si>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</si>
  <si>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</si>
  <si>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</si>
  <si>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</si>
  <si>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</si>
  <si>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</si>
  <si>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</si>
  <si>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</si>
  <si>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</si>
  <si>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</si>
  <si>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</si>
  <si>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</si>
  <si>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</si>
  <si>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</si>
  <si>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</si>
  <si>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</si>
  <si>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</si>
  <si>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</si>
  <si>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</si>
  <si>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</si>
  <si>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</si>
  <si>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</si>
  <si>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</si>
  <si>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</si>
  <si>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</si>
  <si>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</si>
  <si>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</si>
  <si>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</si>
  <si>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</si>
  <si>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</si>
  <si>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</si>
  <si>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</si>
  <si>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</si>
  <si>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</si>
  <si>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</si>
  <si>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</si>
  <si>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</si>
  <si>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</si>
  <si>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</si>
  <si>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</si>
  <si>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</si>
  <si>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</si>
  <si>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</si>
  <si>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</si>
  <si>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</si>
  <si>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</si>
  <si>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</si>
  <si>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</si>
  <si>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</si>
  <si>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</si>
  <si>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</si>
  <si>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</si>
  <si>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</si>
  <si>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</si>
  <si>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</si>
  <si>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</si>
  <si>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</si>
  <si>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</si>
  <si>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</si>
  <si>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</si>
  <si>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</si>
  <si>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</si>
  <si>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</si>
  <si>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</si>
  <si>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</si>
  <si>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</si>
  <si>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</si>
  <si>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</si>
  <si>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</si>
  <si>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</si>
  <si>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</si>
  <si>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</si>
  <si>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</si>
  <si>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</si>
  <si>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</si>
  <si>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</si>
  <si>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</si>
  <si>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</si>
  <si>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</si>
  <si>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</si>
  <si>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</si>
  <si>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</si>
  <si>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</si>
  <si>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</si>
  <si>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</si>
  <si>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</si>
  <si>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</si>
  <si>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</si>
  <si>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</si>
  <si>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</si>
  <si>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</si>
  <si>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</si>
  <si>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</si>
  <si>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</si>
  <si>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</si>
  <si>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</si>
  <si>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</si>
  <si>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</si>
  <si>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</si>
  <si>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</si>
  <si>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</si>
  <si>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</si>
  <si>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</si>
  <si>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</si>
  <si>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</si>
  <si>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</si>
  <si>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</si>
  <si>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</si>
  <si>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</si>
  <si>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</si>
  <si>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</si>
  <si>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</si>
  <si>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</si>
  <si>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</si>
  <si>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</si>
  <si>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</si>
  <si>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</si>
  <si>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</si>
  <si>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</si>
  <si>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</si>
  <si>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</si>
  <si>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</si>
  <si>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</si>
  <si>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</si>
  <si>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</si>
  <si>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</si>
  <si>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</si>
  <si>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</si>
  <si>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</si>
  <si>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</si>
  <si>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</si>
  <si>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</si>
  <si>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</si>
  <si>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</si>
  <si>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</si>
  <si>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</si>
  <si>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</si>
  <si>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</si>
  <si>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</si>
  <si>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</si>
  <si>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</si>
  <si>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</si>
  <si>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</si>
  <si>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</si>
  <si>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</si>
  <si>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</si>
  <si>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</si>
  <si>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</si>
  <si>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</si>
  <si>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</si>
  <si>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</si>
  <si>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</si>
  <si>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</si>
  <si>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</si>
  <si>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</si>
  <si>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</si>
  <si>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</si>
  <si>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</si>
  <si>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</si>
  <si>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</si>
  <si>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</si>
  <si>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</si>
  <si>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</si>
  <si>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</si>
  <si>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</si>
  <si>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</si>
  <si>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</si>
  <si>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</si>
  <si>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</si>
  <si>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</si>
  <si>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</si>
  <si>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</si>
  <si>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</si>
  <si>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</si>
  <si>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</si>
  <si>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</si>
  <si>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</si>
  <si>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</si>
  <si>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</si>
  <si>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</si>
  <si>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</si>
  <si>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</si>
  <si>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</si>
  <si>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</si>
  <si>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</si>
  <si>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</si>
  <si>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</si>
  <si>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</si>
  <si>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</si>
  <si>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</si>
  <si>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</si>
  <si>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</si>
  <si>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</si>
  <si>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</si>
  <si>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</si>
  <si>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</si>
  <si>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</si>
  <si>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</si>
  <si>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</si>
  <si>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</si>
  <si>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</si>
  <si>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</si>
  <si>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</si>
  <si>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</si>
  <si>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</si>
  <si>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</si>
  <si>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</si>
  <si>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</si>
  <si>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</si>
  <si>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</si>
  <si>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</si>
  <si>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</si>
  <si>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</si>
  <si>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</si>
  <si>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</si>
  <si>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</si>
  <si>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</si>
  <si>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</si>
  <si>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</si>
  <si>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</si>
  <si>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</si>
  <si>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</si>
  <si>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</si>
  <si>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</si>
  <si>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</si>
  <si>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</si>
  <si>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</si>
  <si>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</si>
  <si>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</si>
  <si>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</si>
  <si>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</si>
  <si>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</si>
  <si>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</si>
  <si>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</si>
  <si>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</si>
  <si>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</si>
  <si>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</si>
  <si>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</si>
  <si>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</si>
  <si>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</si>
  <si>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</si>
  <si>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</si>
  <si>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</si>
  <si>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</si>
  <si>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</si>
  <si>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</si>
  <si>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</si>
  <si>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</si>
  <si>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</si>
  <si>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</si>
  <si>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</si>
  <si>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</si>
  <si>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</si>
  <si>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</si>
  <si>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</si>
  <si>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</si>
  <si>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</si>
  <si>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</si>
  <si>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</si>
  <si>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</si>
  <si>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</si>
  <si>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</si>
  <si>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</si>
  <si>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</si>
  <si>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</si>
  <si>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</si>
  <si>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</si>
  <si>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</si>
  <si>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</si>
  <si>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</si>
  <si>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</si>
  <si>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</si>
  <si>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</si>
  <si>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</si>
  <si>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</si>
  <si>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</si>
  <si>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</si>
  <si>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</si>
  <si>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</si>
  <si>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</si>
  <si>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</si>
  <si>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</si>
  <si>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</si>
  <si>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</si>
  <si>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</si>
  <si>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</si>
  <si>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</si>
  <si>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</si>
  <si>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</si>
  <si>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</si>
  <si>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</si>
  <si>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</si>
  <si>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</si>
  <si>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</si>
  <si>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</si>
  <si>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</si>
  <si>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</si>
  <si>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</si>
  <si>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</si>
  <si>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</si>
  <si>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</si>
  <si>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</si>
  <si>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</si>
  <si>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</si>
  <si>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</si>
  <si>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</si>
  <si>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</si>
  <si>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</si>
  <si>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</si>
  <si>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</si>
  <si>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</si>
  <si>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</si>
  <si>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</si>
  <si>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</si>
  <si>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</si>
  <si>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</si>
  <si>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</si>
  <si>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</si>
  <si>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</si>
  <si>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</si>
  <si>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</si>
  <si>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</si>
  <si>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</si>
  <si>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</si>
  <si>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</si>
  <si>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</si>
  <si>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</si>
  <si>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</si>
  <si>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</si>
  <si>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</si>
  <si>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</si>
  <si>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</si>
  <si>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</si>
  <si>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</si>
  <si>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</si>
  <si>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</si>
  <si>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</si>
  <si>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</si>
  <si>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</si>
  <si>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</si>
  <si>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</si>
  <si>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</si>
  <si>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</si>
  <si>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</si>
  <si>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</si>
  <si>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</si>
  <si>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</si>
  <si>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</si>
  <si>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</si>
  <si>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</si>
  <si>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</si>
  <si>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</si>
  <si>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</si>
  <si>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</si>
  <si>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</si>
  <si>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</si>
  <si>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</si>
  <si>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</si>
  <si>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</si>
  <si>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</si>
  <si>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</si>
  <si>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</si>
  <si>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</si>
  <si>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</si>
  <si>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</si>
  <si>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</si>
  <si>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</si>
  <si>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</si>
  <si>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</si>
  <si>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</si>
  <si>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</si>
  <si>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</si>
  <si>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</si>
  <si>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</si>
  <si>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</si>
  <si>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</si>
  <si>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</si>
  <si>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</si>
  <si>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</si>
  <si>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</si>
  <si>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</si>
  <si>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</si>
  <si>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</si>
  <si>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</si>
  <si>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</si>
  <si>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</si>
  <si>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</si>
  <si>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</si>
  <si>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</si>
  <si>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</si>
  <si>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</si>
  <si>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</si>
  <si>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</si>
  <si>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</si>
  <si>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</si>
  <si>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</si>
  <si>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</si>
  <si>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</si>
  <si>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</si>
  <si>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</si>
  <si>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</si>
  <si>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</si>
  <si>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</si>
  <si>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</si>
  <si>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</si>
  <si>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</si>
  <si>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</si>
  <si>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</si>
  <si>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</si>
  <si>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</si>
  <si>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</si>
  <si>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</si>
  <si>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</si>
  <si>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</si>
  <si>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</si>
  <si>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</si>
  <si>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</si>
  <si>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</si>
  <si>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</si>
  <si>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</si>
  <si>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</si>
  <si>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</si>
  <si>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</si>
  <si>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</si>
  <si>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</si>
  <si>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</si>
  <si>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</si>
  <si>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</si>
  <si>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</si>
  <si>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</si>
  <si>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</si>
  <si>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</si>
  <si>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</si>
  <si>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</si>
  <si>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</si>
  <si>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</si>
  <si>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</si>
  <si>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</si>
  <si>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</si>
  <si>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</si>
  <si>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</si>
  <si>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</si>
  <si>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</si>
  <si>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</si>
  <si>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</si>
  <si>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</si>
  <si>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</si>
  <si>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</si>
  <si>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</si>
  <si>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</si>
  <si>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</si>
  <si>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</si>
  <si>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</si>
  <si>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</si>
  <si>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</si>
  <si>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</si>
  <si>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</si>
  <si>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</si>
  <si>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</si>
  <si>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</si>
  <si>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</si>
  <si>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</si>
  <si>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</si>
  <si>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</si>
  <si>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</si>
  <si>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</si>
  <si>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</si>
  <si>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</si>
  <si>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</si>
  <si>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</si>
  <si>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</si>
  <si>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</si>
  <si>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</si>
  <si>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</si>
  <si>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</si>
  <si>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</si>
  <si>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</si>
  <si>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</si>
  <si>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</si>
  <si>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</si>
  <si>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</si>
  <si>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</si>
  <si>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</si>
  <si>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</si>
  <si>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</si>
  <si>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</si>
  <si>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</si>
  <si>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</si>
  <si>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</si>
  <si>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</si>
  <si>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</si>
  <si>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</si>
  <si>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</si>
  <si>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</si>
  <si>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</si>
  <si>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</si>
  <si>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</si>
  <si>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</si>
  <si>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</si>
  <si>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</si>
  <si>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</si>
  <si>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</si>
  <si>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</si>
  <si>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</si>
  <si>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</si>
  <si>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</si>
  <si>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</si>
  <si>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</si>
  <si>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</si>
  <si>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</si>
  <si>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</si>
  <si>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</si>
  <si>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</si>
  <si>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</si>
  <si>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</si>
  <si>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</si>
  <si>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</si>
  <si>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</si>
  <si>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</si>
  <si>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</si>
  <si>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</si>
  <si>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</si>
  <si>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</si>
  <si>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</si>
  <si>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</si>
  <si>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</si>
  <si>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</si>
  <si>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</si>
  <si>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</si>
  <si>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</si>
  <si>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</si>
  <si>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</si>
  <si>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</si>
  <si>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</si>
  <si>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</si>
  <si>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</si>
  <si>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</si>
  <si>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</si>
  <si>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</si>
  <si>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</si>
  <si>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</si>
  <si>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</si>
  <si>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</si>
  <si>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</si>
  <si>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</si>
  <si>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</si>
  <si>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</si>
  <si>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</si>
  <si>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</si>
  <si>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</si>
  <si>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</si>
  <si>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</si>
  <si>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</si>
  <si>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</si>
  <si>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</si>
  <si>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</si>
  <si>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</si>
  <si>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</si>
  <si>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</si>
  <si>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</si>
  <si>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</si>
  <si>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</si>
  <si>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</si>
  <si>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</si>
  <si>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</si>
  <si>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</si>
  <si>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</si>
  <si>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</si>
  <si>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</si>
  <si>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</si>
  <si>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</si>
  <si>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</si>
  <si>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</si>
  <si>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</si>
  <si>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</si>
  <si>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</si>
  <si>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</si>
  <si>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</si>
  <si>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</si>
  <si>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</si>
  <si>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</si>
  <si>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</si>
  <si>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</si>
  <si>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</si>
  <si>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</si>
  <si>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</si>
  <si>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</si>
  <si>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</si>
  <si>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</si>
  <si>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</si>
  <si>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</si>
  <si>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</si>
  <si>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</si>
  <si>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</si>
  <si>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</si>
  <si>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</si>
  <si>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</si>
  <si>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</si>
  <si>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</si>
  <si>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</si>
  <si>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</si>
  <si>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</si>
  <si>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</si>
  <si>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</si>
  <si>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</si>
  <si>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</si>
  <si>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</si>
  <si>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</si>
  <si>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</si>
  <si>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</si>
  <si>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</si>
  <si>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</si>
  <si>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</si>
  <si>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</si>
  <si>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</si>
  <si>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</si>
  <si>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</si>
  <si>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</si>
  <si>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</si>
  <si>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</si>
  <si>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</si>
  <si>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</si>
  <si>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</si>
  <si>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</si>
  <si>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</si>
  <si>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</si>
  <si>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</si>
  <si>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</si>
  <si>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</si>
  <si>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</si>
  <si>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</si>
  <si>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</si>
  <si>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</si>
  <si>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</si>
  <si>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</si>
  <si>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</si>
  <si>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</si>
  <si>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</si>
  <si>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</si>
  <si>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</si>
  <si>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</si>
  <si>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</si>
  <si>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</si>
  <si>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</si>
  <si>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</si>
  <si>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</si>
  <si>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</si>
  <si>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</si>
  <si>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</si>
  <si>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</si>
  <si>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</si>
  <si>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</si>
  <si>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</si>
  <si>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</si>
  <si>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</si>
  <si>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</si>
  <si>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</si>
  <si>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</si>
  <si>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</si>
  <si>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</si>
  <si>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</si>
  <si>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</si>
  <si>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</si>
  <si>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</si>
  <si>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</si>
  <si>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</si>
  <si>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</si>
  <si>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</si>
  <si>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</si>
  <si>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</si>
  <si>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</si>
  <si>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</si>
  <si>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</si>
  <si>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</si>
  <si>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</si>
  <si>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</si>
  <si>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</si>
  <si>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</si>
  <si>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</si>
  <si>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</si>
  <si>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</si>
  <si>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</si>
  <si>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</si>
  <si>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</si>
  <si>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</si>
  <si>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</si>
  <si>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</si>
  <si>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</si>
  <si>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</si>
  <si>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</si>
  <si>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</si>
  <si>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</si>
  <si>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</si>
  <si>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</si>
  <si>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</si>
  <si>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</si>
  <si>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</si>
  <si>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</si>
  <si>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</si>
  <si>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</si>
  <si>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</si>
  <si>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</si>
  <si>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</si>
  <si>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</si>
  <si>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</si>
  <si>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</si>
  <si>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</si>
  <si>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</si>
  <si>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</si>
  <si>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</si>
  <si>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</si>
  <si>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</si>
  <si>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</si>
  <si>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</si>
  <si>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</si>
  <si>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</si>
  <si>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</si>
  <si>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</si>
  <si>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</si>
  <si>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</si>
  <si>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</si>
  <si>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</si>
  <si>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</si>
  <si>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</si>
  <si>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</si>
  <si>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</si>
  <si>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</si>
  <si>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</si>
  <si>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</si>
  <si>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</si>
  <si>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</si>
  <si>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</si>
  <si>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</si>
  <si>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</si>
  <si>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</si>
  <si>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</si>
  <si>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</si>
  <si>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</si>
  <si>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</si>
  <si>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</si>
  <si>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</si>
  <si>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</si>
  <si>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</si>
  <si>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</si>
  <si>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</si>
  <si>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</si>
  <si>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</si>
  <si>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</si>
  <si>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</si>
  <si>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</si>
  <si>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</si>
  <si>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</si>
  <si>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</si>
  <si>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</si>
  <si>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</si>
  <si>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</si>
  <si>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</si>
  <si>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</si>
  <si>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</si>
  <si>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</si>
  <si>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</si>
  <si>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</si>
  <si>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</si>
  <si>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</si>
  <si>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</si>
  <si>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</si>
  <si>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</si>
  <si>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</si>
  <si>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</si>
  <si>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</si>
  <si>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</si>
  <si>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</si>
  <si>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</si>
  <si>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</si>
  <si>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</si>
  <si>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</si>
  <si>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</si>
  <si>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</si>
  <si>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</si>
  <si>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</si>
  <si>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</si>
  <si>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</si>
  <si>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</si>
  <si>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</si>
  <si>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</si>
  <si>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</si>
  <si>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</si>
  <si>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</si>
  <si>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</si>
  <si>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</si>
  <si>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</si>
  <si>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</si>
  <si>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</si>
  <si>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</si>
  <si>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</si>
  <si>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</si>
  <si>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</si>
  <si>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</si>
  <si>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</si>
  <si>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</si>
  <si>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</si>
  <si>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</si>
  <si>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</si>
  <si>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</si>
  <si>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</si>
  <si>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</si>
  <si>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</si>
  <si>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</si>
  <si>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</si>
  <si>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</si>
  <si>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</si>
  <si>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</si>
  <si>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</si>
  <si>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</si>
  <si>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</si>
  <si>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</si>
  <si>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</si>
  <si>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</si>
  <si>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</si>
  <si>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</si>
  <si>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</si>
  <si>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</si>
  <si>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</si>
  <si>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</si>
  <si>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</si>
  <si>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</si>
  <si>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</si>
  <si>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</si>
  <si>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</si>
  <si>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</si>
  <si>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</si>
  <si>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</si>
  <si>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</si>
  <si>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</si>
  <si>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</si>
  <si>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</si>
  <si>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</si>
  <si>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</si>
  <si>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</si>
  <si>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</si>
  <si>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</si>
  <si>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</si>
  <si>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</si>
  <si>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</si>
  <si>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</si>
  <si>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</si>
  <si>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</si>
  <si>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</si>
  <si>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</si>
  <si>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</si>
  <si>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</si>
  <si>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</si>
  <si>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</si>
  <si>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</si>
  <si>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</si>
  <si>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</si>
  <si>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</si>
  <si>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</si>
  <si>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</si>
  <si>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</si>
  <si>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</si>
  <si>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</si>
  <si>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</si>
  <si>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</si>
  <si>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</si>
  <si>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</si>
  <si>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</si>
  <si>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</si>
  <si>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</si>
  <si>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</si>
  <si>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</si>
  <si>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</si>
  <si>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</si>
  <si>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</si>
  <si>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</si>
  <si>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</si>
  <si>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</si>
  <si>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</si>
  <si>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</si>
  <si>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</si>
  <si>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</si>
  <si>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</si>
  <si>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</si>
  <si>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</si>
  <si>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</si>
  <si>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</si>
  <si>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</si>
  <si>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</si>
  <si>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</si>
  <si>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</si>
  <si>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</si>
  <si>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</si>
  <si>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</si>
  <si>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</si>
  <si>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</si>
  <si>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</si>
  <si>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</si>
  <si>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</si>
  <si>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</si>
  <si>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</si>
  <si>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</si>
  <si>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</si>
  <si>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</si>
  <si>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</si>
  <si>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</si>
  <si>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</si>
  <si>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</si>
  <si>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</si>
  <si>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</si>
  <si>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</si>
  <si>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</si>
  <si>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</si>
  <si>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</si>
  <si>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</si>
  <si>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</si>
  <si>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</si>
  <si>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</si>
  <si>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</si>
  <si>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</si>
  <si>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</si>
  <si>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</si>
  <si>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</si>
  <si>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</si>
  <si>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</si>
  <si>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</si>
  <si>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</si>
  <si>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</si>
  <si>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</si>
  <si>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</si>
  <si>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</si>
  <si>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</si>
  <si>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</si>
  <si>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</si>
  <si>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</si>
  <si>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</si>
  <si>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</si>
  <si>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</si>
  <si>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</si>
  <si>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</si>
  <si>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</si>
  <si>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</si>
  <si>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</si>
  <si>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</si>
  <si>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</si>
  <si>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</si>
  <si>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</si>
  <si>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</si>
  <si>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</si>
  <si>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</si>
  <si>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</si>
  <si>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</si>
  <si>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</si>
  <si>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</si>
  <si>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</si>
  <si>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</si>
  <si>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</si>
  <si>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</si>
  <si>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</si>
  <si>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</si>
  <si>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</si>
  <si>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</si>
  <si>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</si>
  <si>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</si>
  <si>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</si>
  <si>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</si>
  <si>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</si>
  <si>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</si>
  <si>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</si>
  <si>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</si>
  <si>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</si>
  <si>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</si>
  <si>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</si>
  <si>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</si>
  <si>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</si>
  <si>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</si>
  <si>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</si>
  <si>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</si>
  <si>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</si>
  <si>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</si>
  <si>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</si>
  <si>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</si>
  <si>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</si>
  <si>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</si>
  <si>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</si>
  <si>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</si>
  <si>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</si>
  <si>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</si>
  <si>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</si>
  <si>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</si>
  <si>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</si>
  <si>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</si>
  <si>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</si>
  <si>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</si>
  <si>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</si>
  <si>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</si>
  <si>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</si>
  <si>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</si>
  <si>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</si>
  <si>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</si>
  <si>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</si>
  <si>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</si>
  <si>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</si>
  <si>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</si>
  <si>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</si>
  <si>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</si>
  <si>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</si>
  <si>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</si>
  <si>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</si>
  <si>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</si>
  <si>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</si>
  <si>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</si>
  <si>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</si>
  <si>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</si>
  <si>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</si>
  <si>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</si>
  <si>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</si>
  <si>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</si>
  <si>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</si>
  <si>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</si>
  <si>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</si>
  <si>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</si>
  <si>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</si>
  <si>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</si>
  <si>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</si>
  <si>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</si>
  <si>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</si>
  <si>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</si>
  <si>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</si>
  <si>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</si>
  <si>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</si>
  <si>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</si>
  <si>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</si>
  <si>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</si>
  <si>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</si>
  <si>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</si>
  <si>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</si>
  <si>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</si>
  <si>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</si>
  <si>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</si>
  <si>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</si>
  <si>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</si>
  <si>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</si>
  <si>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</si>
  <si>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</si>
  <si>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</si>
  <si>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</si>
  <si>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</si>
  <si>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</si>
  <si>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</si>
  <si>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</si>
  <si>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</si>
  <si>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</si>
  <si>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</si>
  <si>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</si>
  <si>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</si>
  <si>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</si>
  <si>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</si>
  <si>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</si>
  <si>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</si>
  <si>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</si>
  <si>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</si>
  <si>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</si>
  <si>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</si>
  <si>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</si>
  <si>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</si>
  <si>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</si>
  <si>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</si>
  <si>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</si>
  <si>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</si>
  <si>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</si>
  <si>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</si>
  <si>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</si>
  <si>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</si>
  <si>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</si>
  <si>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</si>
  <si>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</si>
  <si>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</si>
  <si>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</si>
  <si>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</si>
  <si>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</si>
  <si>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</si>
  <si>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</si>
  <si>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</si>
  <si>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</si>
  <si>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</si>
  <si>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</si>
  <si>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</si>
  <si>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</si>
  <si>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</si>
  <si>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</si>
  <si>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</si>
  <si>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</si>
  <si>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</si>
  <si>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</si>
  <si>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</si>
  <si>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</si>
  <si>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</si>
  <si>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</si>
  <si>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</si>
  <si>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</si>
  <si>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</si>
  <si>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</si>
  <si>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</si>
  <si>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</si>
  <si>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</si>
  <si>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</si>
  <si>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</si>
  <si>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</si>
  <si>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</si>
  <si>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</si>
  <si>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</si>
  <si>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</si>
  <si>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</si>
  <si>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</si>
  <si>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</si>
  <si>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</si>
  <si>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</si>
  <si>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</si>
  <si>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</si>
  <si>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</si>
  <si>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</si>
  <si>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</si>
  <si>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</si>
  <si>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</si>
  <si>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</si>
  <si>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</si>
  <si>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</si>
  <si>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</si>
  <si>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</si>
  <si>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</si>
  <si>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</si>
  <si>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</si>
  <si>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</si>
  <si>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</si>
  <si>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</si>
  <si>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</si>
  <si>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</si>
  <si>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</si>
  <si>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</si>
  <si>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</si>
  <si>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</si>
  <si>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</si>
  <si>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</si>
  <si>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</si>
  <si>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</si>
  <si>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</si>
  <si>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</si>
  <si>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</si>
  <si>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</si>
  <si>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</si>
  <si>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</si>
  <si>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</si>
  <si>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</si>
  <si>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</si>
  <si>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</si>
  <si>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</si>
  <si>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</si>
  <si>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</si>
  <si>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</si>
  <si>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</si>
  <si>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</si>
  <si>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</si>
  <si>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</si>
  <si>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</si>
  <si>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</si>
  <si>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</si>
  <si>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</si>
  <si>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</si>
  <si>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</si>
  <si>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</si>
  <si>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</si>
  <si>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</si>
  <si>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</si>
  <si>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</si>
  <si>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</si>
  <si>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</si>
  <si>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</si>
  <si>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</si>
  <si>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</si>
  <si>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</si>
  <si>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</si>
  <si>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</si>
  <si>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</si>
  <si>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</si>
  <si>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</si>
  <si>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</si>
  <si>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</si>
  <si>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</si>
  <si>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</si>
  <si>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</si>
  <si>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</si>
  <si>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</si>
  <si>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</si>
  <si>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</si>
  <si>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</si>
  <si>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</si>
  <si>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</si>
  <si>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</si>
  <si>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</si>
  <si>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</si>
  <si>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</si>
  <si>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</si>
  <si>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</si>
  <si>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</si>
  <si>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</si>
  <si>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</si>
  <si>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</si>
  <si>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</si>
  <si>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</si>
  <si>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</si>
  <si>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</si>
  <si>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</si>
  <si>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</si>
  <si>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</si>
  <si>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</si>
  <si>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</si>
  <si>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</si>
  <si>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</si>
  <si>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</si>
  <si>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</si>
  <si>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</si>
  <si>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</si>
  <si>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</si>
  <si>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</si>
  <si>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</si>
  <si>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</si>
  <si>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</si>
  <si>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</si>
  <si>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</si>
  <si>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</si>
  <si>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</si>
  <si>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</si>
  <si>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</si>
  <si>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</si>
  <si>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</si>
  <si>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</si>
  <si>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</si>
  <si>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</si>
  <si>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</si>
  <si>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</si>
  <si>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</si>
  <si>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</si>
  <si>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</si>
  <si>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</si>
  <si>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</si>
  <si>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</si>
  <si>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</si>
  <si>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</si>
  <si>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</si>
  <si>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</si>
  <si>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</si>
  <si>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</si>
  <si>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</si>
  <si>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</si>
  <si>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</si>
  <si>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</si>
  <si>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</si>
  <si>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</si>
  <si>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</si>
  <si>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</si>
  <si>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</si>
  <si>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</si>
  <si>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</si>
  <si>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</si>
  <si>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</si>
  <si>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</si>
  <si>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</si>
  <si>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</si>
  <si>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</si>
  <si>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</si>
  <si>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</si>
  <si>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</si>
  <si>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</si>
  <si>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</si>
  <si>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</si>
  <si>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</si>
  <si>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</si>
  <si>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</si>
  <si>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</si>
  <si>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</si>
  <si>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</si>
  <si>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</si>
  <si>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</si>
  <si>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</si>
  <si>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</si>
  <si>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</si>
  <si>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</si>
  <si>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</si>
  <si>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</si>
  <si>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</si>
  <si>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</si>
  <si>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</si>
  <si>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</si>
  <si>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</si>
  <si>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</si>
  <si>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</si>
  <si>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</si>
  <si>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</si>
  <si>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</si>
  <si>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</si>
  <si>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</si>
  <si>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</si>
  <si>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</si>
  <si>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</si>
  <si>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</si>
  <si>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</si>
  <si>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</si>
  <si>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</si>
  <si>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</si>
  <si>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</si>
  <si>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</si>
  <si>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</si>
  <si>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</si>
  <si>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</si>
  <si>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</si>
  <si>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</si>
  <si>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</si>
  <si>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</si>
  <si>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</si>
  <si>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</si>
  <si>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</si>
  <si>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</si>
  <si>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</si>
  <si>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</si>
  <si>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</si>
  <si>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</si>
  <si>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</si>
  <si>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</si>
  <si>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</si>
  <si>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</si>
  <si>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</si>
  <si>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</si>
  <si>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</si>
  <si>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</si>
  <si>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</si>
  <si>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</si>
  <si>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</si>
  <si>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</si>
  <si>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</si>
  <si>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</si>
  <si>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</si>
  <si>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</si>
  <si>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</si>
  <si>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</si>
  <si>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</si>
  <si>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</si>
  <si>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</si>
  <si>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</si>
  <si>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</si>
  <si>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</si>
  <si>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</si>
  <si>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</si>
  <si>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</si>
  <si>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</si>
  <si>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</si>
  <si>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</si>
  <si>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</si>
  <si>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</si>
  <si>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</si>
  <si>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</si>
  <si>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</si>
  <si>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</si>
  <si>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</si>
  <si>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</si>
  <si>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</si>
  <si>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</si>
  <si>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</si>
  <si>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</si>
  <si>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</si>
  <si>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</si>
  <si>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</si>
  <si>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</si>
  <si>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</si>
  <si>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</si>
  <si>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</si>
  <si>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</si>
  <si>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</si>
  <si>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</si>
  <si>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</si>
  <si>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</si>
  <si>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</si>
  <si>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</si>
  <si>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</si>
  <si>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</si>
  <si>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</si>
  <si>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</si>
  <si>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</si>
  <si>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</si>
  <si>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</si>
  <si>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</si>
  <si>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</si>
  <si>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</si>
  <si>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</si>
  <si>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</si>
  <si>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</si>
  <si>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</si>
  <si>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</si>
  <si>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</si>
  <si>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</si>
  <si>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</si>
  <si>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</si>
  <si>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</si>
  <si>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</si>
  <si>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</si>
  <si>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</si>
  <si>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</si>
  <si>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</si>
  <si>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</si>
  <si>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</si>
  <si>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</si>
  <si>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</si>
  <si>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</si>
  <si>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</si>
  <si>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</si>
  <si>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</si>
  <si>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</si>
  <si>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</si>
  <si>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</si>
  <si>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</si>
  <si>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</si>
  <si>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</si>
  <si>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</si>
  <si>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</si>
  <si>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</si>
  <si>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</si>
  <si>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</si>
  <si>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</si>
  <si>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</si>
  <si>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</si>
  <si>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</si>
  <si>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</si>
  <si>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</si>
  <si>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</si>
  <si>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</si>
  <si>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</si>
  <si>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</si>
  <si>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</si>
  <si>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</si>
  <si>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</si>
  <si>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</si>
  <si>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</si>
  <si>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</si>
  <si>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</si>
  <si>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</si>
  <si>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</si>
  <si>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</si>
  <si>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</si>
  <si>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</si>
  <si>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</si>
  <si>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</si>
  <si>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</si>
  <si>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</si>
  <si>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</si>
  <si>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</si>
  <si>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</si>
  <si>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</si>
  <si>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</si>
  <si>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</si>
  <si>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</si>
  <si>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</si>
  <si>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</si>
  <si>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</si>
  <si>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</si>
  <si>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</si>
  <si>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</si>
  <si>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</si>
  <si>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</si>
  <si>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</si>
  <si>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</si>
  <si>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</si>
  <si>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</si>
  <si>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</si>
  <si>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</si>
  <si>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</si>
  <si>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</si>
  <si>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</si>
  <si>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</si>
  <si>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</si>
  <si>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</si>
  <si>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</si>
  <si>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</si>
  <si>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</si>
  <si>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</si>
  <si>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</si>
  <si>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</si>
  <si>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</si>
  <si>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</si>
  <si>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</si>
  <si>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</si>
  <si>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</si>
  <si>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</si>
  <si>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</si>
  <si>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</si>
  <si>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</si>
  <si>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</si>
  <si>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</si>
  <si>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</si>
  <si>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</si>
  <si>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</si>
  <si>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</si>
  <si>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</si>
  <si>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</si>
  <si>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</si>
  <si>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</si>
  <si>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</si>
  <si>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</si>
  <si>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</si>
  <si>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</si>
  <si>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</si>
  <si>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</si>
  <si>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</si>
  <si>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</si>
  <si>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</si>
  <si>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</si>
  <si>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</si>
  <si>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</si>
  <si>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</si>
  <si>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</si>
  <si>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</si>
  <si>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</si>
  <si>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</si>
  <si>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</si>
  <si>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</si>
  <si>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</si>
  <si>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</si>
  <si>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</si>
  <si>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</si>
  <si>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</si>
  <si>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</si>
  <si>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</si>
  <si>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</si>
  <si>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</si>
  <si>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</si>
  <si>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</si>
  <si>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</si>
  <si>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</si>
  <si>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</si>
  <si>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</si>
  <si>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</si>
  <si>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</si>
  <si>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</si>
  <si>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</si>
  <si>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</si>
  <si>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</si>
  <si>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</si>
  <si>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</si>
  <si>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</si>
  <si>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</si>
  <si>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</si>
  <si>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</si>
  <si>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</si>
  <si>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</si>
  <si>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</si>
  <si>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</si>
  <si>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</si>
  <si>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</si>
  <si>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</si>
  <si>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</si>
  <si>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</si>
  <si>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</si>
  <si>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</si>
  <si>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</si>
  <si>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</si>
  <si>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</si>
  <si>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</si>
  <si>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</si>
  <si>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</si>
  <si>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</si>
  <si>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</si>
  <si>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</si>
  <si>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</si>
  <si>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</si>
  <si>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</si>
  <si>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</si>
  <si>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</si>
  <si>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</si>
  <si>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</si>
  <si>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</si>
  <si>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</si>
  <si>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</si>
  <si>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</si>
  <si>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</si>
  <si>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</si>
  <si>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</si>
  <si>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</si>
  <si>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</si>
  <si>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</si>
  <si>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</si>
  <si>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</si>
  <si>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</si>
  <si>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</si>
  <si>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</si>
  <si>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</si>
  <si>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</si>
  <si>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</si>
  <si>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</si>
  <si>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</si>
  <si>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</si>
  <si>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</si>
  <si>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</si>
  <si>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</si>
  <si>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</si>
  <si>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</si>
  <si>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</si>
  <si>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</si>
  <si>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</si>
  <si>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</si>
  <si>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</si>
  <si>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</si>
  <si>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</si>
  <si>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</si>
  <si>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</si>
  <si>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</si>
  <si>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</si>
  <si>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</si>
  <si>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</si>
  <si>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</si>
  <si>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</si>
  <si>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</si>
  <si>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</si>
  <si>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</si>
  <si>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</si>
  <si>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</si>
  <si>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</si>
  <si>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</si>
  <si>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</si>
  <si>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</si>
  <si>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</si>
  <si>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</si>
  <si>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</si>
  <si>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</si>
  <si>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</si>
  <si>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</si>
  <si>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</si>
  <si>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</si>
  <si>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</si>
  <si>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</si>
  <si>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</si>
  <si>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</si>
  <si>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</si>
  <si>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</si>
  <si>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</si>
  <si>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</si>
  <si>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</si>
  <si>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</si>
  <si>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</si>
  <si>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</si>
  <si>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</si>
  <si>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</si>
  <si>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</si>
  <si>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</si>
  <si>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</si>
  <si>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</si>
  <si>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</si>
  <si>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</si>
  <si>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</si>
  <si>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</si>
  <si>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</si>
  <si>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</si>
  <si>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</si>
  <si>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</si>
  <si>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</si>
  <si>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</si>
  <si>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</si>
  <si>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</si>
  <si>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</si>
  <si>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</si>
  <si>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</si>
  <si>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</si>
  <si>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</si>
  <si>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</si>
  <si>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</si>
  <si>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</si>
  <si>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</si>
  <si>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</si>
  <si>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</si>
  <si>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</si>
  <si>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</si>
  <si>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</si>
  <si>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</si>
  <si>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</si>
  <si>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</si>
  <si>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</si>
  <si>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</si>
  <si>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</si>
  <si>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</si>
  <si>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</si>
  <si>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</si>
  <si>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</si>
  <si>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</si>
  <si>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</si>
  <si>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</si>
  <si>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</si>
  <si>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</si>
  <si>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</si>
  <si>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</si>
  <si>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</si>
  <si>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</si>
  <si>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</si>
  <si>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</si>
  <si>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</si>
  <si>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</si>
  <si>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</si>
  <si>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</si>
  <si>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</si>
  <si>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</si>
  <si>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</si>
  <si>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</si>
  <si>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</si>
  <si>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</si>
  <si>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</si>
  <si>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</si>
  <si>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</si>
  <si>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</si>
  <si>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</si>
  <si>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</si>
  <si>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</si>
  <si>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</si>
  <si>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</si>
  <si>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</si>
  <si>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</si>
  <si>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</si>
  <si>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</si>
  <si>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</si>
  <si>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</si>
  <si>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</si>
  <si>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</si>
  <si>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</si>
  <si>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</si>
  <si>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</si>
  <si>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</si>
  <si>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</si>
  <si>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</si>
  <si>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</si>
  <si>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</si>
  <si>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</si>
  <si>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</si>
  <si>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</si>
  <si>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</si>
  <si>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</si>
  <si>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</si>
  <si>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</si>
  <si>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</si>
  <si>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</si>
  <si>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</si>
  <si>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</si>
  <si>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</si>
  <si>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</si>
  <si>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</si>
  <si>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</si>
  <si>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</si>
  <si>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</si>
  <si>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</si>
  <si>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</si>
  <si>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</si>
  <si>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</si>
  <si>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</si>
  <si>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</si>
  <si>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</si>
  <si>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</si>
  <si>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</si>
  <si>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</si>
  <si>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</si>
  <si>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</si>
  <si>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</si>
  <si>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</si>
  <si>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</si>
  <si>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</si>
  <si>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</si>
  <si>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</si>
  <si>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</si>
  <si>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</si>
  <si>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</si>
  <si>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</si>
  <si>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</si>
  <si>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</si>
  <si>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</si>
  <si>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</si>
  <si>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</si>
  <si>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</si>
  <si>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</si>
  <si>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</si>
  <si>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</si>
  <si>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</si>
  <si>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</si>
  <si>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</si>
  <si>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</si>
  <si>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</si>
  <si>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</si>
  <si>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</si>
  <si>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</si>
  <si>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</si>
  <si>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</si>
  <si>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</si>
  <si>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</si>
  <si>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</si>
  <si>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</si>
  <si>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</si>
  <si>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</si>
  <si>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</si>
  <si>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</si>
  <si>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</si>
  <si>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</si>
  <si>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</si>
  <si>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</si>
  <si>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</si>
  <si>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</si>
  <si>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</si>
  <si>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</si>
  <si>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</si>
  <si>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</si>
  <si>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</si>
  <si>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</si>
  <si>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</si>
  <si>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</si>
  <si>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</si>
  <si>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</si>
  <si>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</si>
  <si>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</si>
  <si>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</si>
  <si>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</si>
  <si>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</si>
  <si>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</si>
  <si>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</si>
  <si>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</si>
  <si>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</si>
  <si>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</si>
  <si>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</si>
  <si>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</si>
  <si>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</si>
  <si>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</si>
  <si>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</si>
  <si>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</si>
  <si>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</si>
  <si>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</si>
  <si>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</si>
  <si>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</si>
  <si>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</si>
  <si>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</si>
  <si>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</si>
  <si>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</si>
  <si>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</si>
  <si>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</si>
  <si>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</si>
  <si>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</si>
  <si>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</si>
  <si>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</si>
  <si>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</si>
  <si>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</si>
  <si>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</si>
  <si>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</si>
  <si>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</si>
  <si>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</si>
  <si>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</si>
  <si>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</si>
  <si>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</si>
  <si>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</si>
  <si>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</si>
  <si>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</si>
  <si>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</si>
  <si>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</si>
  <si>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</si>
  <si>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</si>
  <si>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</si>
  <si>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</si>
  <si>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</si>
  <si>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</si>
  <si>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</si>
  <si>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</si>
  <si>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</si>
  <si>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</si>
  <si>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</si>
  <si>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</si>
  <si>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</si>
  <si>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</si>
  <si>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</si>
  <si>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</si>
  <si>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</si>
  <si>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</si>
  <si>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</si>
  <si>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</si>
  <si>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</si>
  <si>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</si>
  <si>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</si>
  <si>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</si>
  <si>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</si>
  <si>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</si>
  <si>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</si>
  <si>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</si>
  <si>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</si>
  <si>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</si>
  <si>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</si>
  <si>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</si>
  <si>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</si>
  <si>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</si>
  <si>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</si>
  <si>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</si>
  <si>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</si>
  <si>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</si>
  <si>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</si>
  <si>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</si>
  <si>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</si>
  <si>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</si>
  <si>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</si>
  <si>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</si>
  <si>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</si>
  <si>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</si>
  <si>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</si>
  <si>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</si>
  <si>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</si>
  <si>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</si>
  <si>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</si>
  <si>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</si>
  <si>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</si>
  <si>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</si>
  <si>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</si>
  <si>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</si>
  <si>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</si>
  <si>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</si>
  <si>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</si>
  <si>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</si>
  <si>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</si>
  <si>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</si>
  <si>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</si>
  <si>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</si>
  <si>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</si>
  <si>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</si>
  <si>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</si>
  <si>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</si>
  <si>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</si>
  <si>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</si>
  <si>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</si>
  <si>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</si>
  <si>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</si>
  <si>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</si>
  <si>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</si>
  <si>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</si>
  <si>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</si>
  <si>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</si>
  <si>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</si>
  <si>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</si>
  <si>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</si>
  <si>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</si>
  <si>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</si>
  <si>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</si>
  <si>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</si>
  <si>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</si>
  <si>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</si>
  <si>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</si>
  <si>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</si>
  <si>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</si>
  <si>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</si>
  <si>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</si>
  <si>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</si>
  <si>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</si>
  <si>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</si>
  <si>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</si>
  <si>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</si>
  <si>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</si>
  <si>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</si>
  <si>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</si>
  <si>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</si>
  <si>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</si>
  <si>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</si>
  <si>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</si>
  <si>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</si>
  <si>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</si>
  <si>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</si>
  <si>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</si>
  <si>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</si>
  <si>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</si>
  <si>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</si>
  <si>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</si>
  <si>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</si>
  <si>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</si>
  <si>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</si>
  <si>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</si>
  <si>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</si>
  <si>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</si>
  <si>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</si>
  <si>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</si>
  <si>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</si>
  <si>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</si>
  <si>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</si>
  <si>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</si>
  <si>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</si>
  <si>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</si>
  <si>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</si>
  <si>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</si>
  <si>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</si>
  <si>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</si>
  <si>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</si>
  <si>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</si>
  <si>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</si>
  <si>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</si>
  <si>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</si>
  <si>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</si>
  <si>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</si>
  <si>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</si>
  <si>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</si>
  <si>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</si>
  <si>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</si>
  <si>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</si>
  <si>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</si>
  <si>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</si>
  <si>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</si>
  <si>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</si>
  <si>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</si>
  <si>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</si>
  <si>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</si>
  <si>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</si>
  <si>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</si>
  <si>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</si>
  <si>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</si>
  <si>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</si>
  <si>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</si>
  <si>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</si>
  <si>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</si>
  <si>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</si>
  <si>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</si>
  <si>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</si>
  <si>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</si>
  <si>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</si>
  <si>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</si>
  <si>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</si>
  <si>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</si>
  <si>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</si>
  <si>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</si>
  <si>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</si>
  <si>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</si>
  <si>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</si>
  <si>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</si>
  <si>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</si>
  <si>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</si>
  <si>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</si>
  <si>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</si>
  <si>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</si>
  <si>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</si>
  <si>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</si>
  <si>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</si>
  <si>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</si>
  <si>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</si>
  <si>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</si>
  <si>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</si>
  <si>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</si>
  <si>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</si>
  <si>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</si>
  <si>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</si>
  <si>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</si>
  <si>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</si>
  <si>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</si>
  <si>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</si>
  <si>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</si>
  <si>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</si>
  <si>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</si>
  <si>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</si>
  <si>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</si>
  <si>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</si>
  <si>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</si>
  <si>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</si>
  <si>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</si>
  <si>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</si>
  <si>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</si>
  <si>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</si>
  <si>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</si>
  <si>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</si>
  <si>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</si>
  <si>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</si>
  <si>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</si>
  <si>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</si>
  <si>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</si>
  <si>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</si>
  <si>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</si>
  <si>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</si>
  <si>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</si>
  <si>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</si>
  <si>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</si>
  <si>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</si>
  <si>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</si>
  <si>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</si>
  <si>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</si>
  <si>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</si>
  <si>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</si>
  <si>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</si>
  <si>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</si>
  <si>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</si>
  <si>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</si>
  <si>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</si>
  <si>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</si>
  <si>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</si>
  <si>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</si>
  <si>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</si>
  <si>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</si>
  <si>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</si>
  <si>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</si>
  <si>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</si>
  <si>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</si>
  <si>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</si>
  <si>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</si>
  <si>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</si>
  <si>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</si>
  <si>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</si>
  <si>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</si>
  <si>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</si>
  <si>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</si>
  <si>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</si>
  <si>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</si>
  <si>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</si>
  <si>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</si>
  <si>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</si>
  <si>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</si>
  <si>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</si>
  <si>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</si>
  <si>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</si>
  <si>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</si>
  <si>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</si>
  <si>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</si>
  <si>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</si>
  <si>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</si>
  <si>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</si>
  <si>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</si>
  <si>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</si>
  <si>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</si>
  <si>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</si>
  <si>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</si>
  <si>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</si>
  <si>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</si>
  <si>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</si>
  <si>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</si>
  <si>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</si>
  <si>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</si>
  <si>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</si>
  <si>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</si>
  <si>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</si>
  <si>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</si>
  <si>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</si>
  <si>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</si>
  <si>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</si>
  <si>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</si>
  <si>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</si>
  <si>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</si>
  <si>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</si>
  <si>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</si>
  <si>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</si>
  <si>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</si>
  <si>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</si>
  <si>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</si>
  <si>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</si>
  <si>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</si>
  <si>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</si>
  <si>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</si>
  <si>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</si>
  <si>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</si>
  <si>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</si>
  <si>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</si>
  <si>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</si>
  <si>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</si>
  <si>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</si>
  <si>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</si>
  <si>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</si>
  <si>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</si>
  <si>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</si>
  <si>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</si>
  <si>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</si>
  <si>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</si>
  <si>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</si>
  <si>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</si>
  <si>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</si>
  <si>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</si>
  <si>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</si>
  <si>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</si>
  <si>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</si>
  <si>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</si>
  <si>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</si>
  <si>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</si>
  <si>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</si>
  <si>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</si>
  <si>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</si>
  <si>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</si>
  <si>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</si>
  <si>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</si>
  <si>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</si>
  <si>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</si>
  <si>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</si>
  <si>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</si>
  <si>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</si>
  <si>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</si>
  <si>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</si>
  <si>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</si>
  <si>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</si>
  <si>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</si>
  <si>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</si>
  <si>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</si>
  <si>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</si>
  <si>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</si>
  <si>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</si>
  <si>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</si>
  <si>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</si>
  <si>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</si>
  <si>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</si>
  <si>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</si>
  <si>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</si>
  <si>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</si>
  <si>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</si>
  <si>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</si>
  <si>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</si>
  <si>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</si>
  <si>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</si>
  <si>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</si>
  <si>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</si>
  <si>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</si>
  <si>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</si>
  <si>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</si>
  <si>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</si>
  <si>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</si>
  <si>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</si>
  <si>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</si>
  <si>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</si>
  <si>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</si>
  <si>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</si>
  <si>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</si>
  <si>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</si>
  <si>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</si>
  <si>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</si>
  <si>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</si>
  <si>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</si>
  <si>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</si>
  <si>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</si>
  <si>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</si>
  <si>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</si>
  <si>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</si>
  <si>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</si>
  <si>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</si>
  <si>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</si>
  <si>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</si>
  <si>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</si>
  <si>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</si>
  <si>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</si>
  <si>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</si>
  <si>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</si>
  <si>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</si>
  <si>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</si>
  <si>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</si>
  <si>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</si>
  <si>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</si>
  <si>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</si>
  <si>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</si>
  <si>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</si>
  <si>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</si>
  <si>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</si>
  <si>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</si>
  <si>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</si>
  <si>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</si>
  <si>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</si>
  <si>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</si>
  <si>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</si>
  <si>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</si>
  <si>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</si>
  <si>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</si>
  <si>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</si>
  <si>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</si>
  <si>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</si>
  <si>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</si>
  <si>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</si>
  <si>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</si>
  <si>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</si>
  <si>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</si>
  <si>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</si>
  <si>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</si>
  <si>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</si>
  <si>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</si>
  <si>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</si>
  <si>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</si>
  <si>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</si>
  <si>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</si>
  <si>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</si>
  <si>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</si>
  <si>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</si>
  <si>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</si>
  <si>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</si>
  <si>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</si>
  <si>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</si>
  <si>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</si>
  <si>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</si>
  <si>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</si>
  <si>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</si>
  <si>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</si>
  <si>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</si>
  <si>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</si>
  <si>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</si>
  <si>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</si>
  <si>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</si>
  <si>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</si>
  <si>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</si>
  <si>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</si>
  <si>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</si>
  <si>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</si>
  <si>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</si>
  <si>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</si>
  <si>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</si>
  <si>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</si>
  <si>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</si>
  <si>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</si>
  <si>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</si>
  <si>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</si>
  <si>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</si>
  <si>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</si>
  <si>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</si>
  <si>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</si>
  <si>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</si>
  <si>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</si>
  <si>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</si>
  <si>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</si>
  <si>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</si>
  <si>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</si>
  <si>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</si>
  <si>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</si>
  <si>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</si>
  <si>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</si>
  <si>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</si>
  <si>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</si>
  <si>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</si>
  <si>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</si>
  <si>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</si>
  <si>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</si>
  <si>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</si>
  <si>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</si>
  <si>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</si>
  <si>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</si>
  <si>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</si>
  <si>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</si>
  <si>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</si>
  <si>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</si>
  <si>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</si>
  <si>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</si>
  <si>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</si>
  <si>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</si>
  <si>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</si>
  <si>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</si>
  <si>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</si>
  <si>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</si>
  <si>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</si>
  <si>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</si>
  <si>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</si>
  <si>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</si>
  <si>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</si>
  <si>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</si>
  <si>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</si>
  <si>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</si>
  <si>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</si>
  <si>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</si>
  <si>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</si>
  <si>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</si>
  <si>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</si>
  <si>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</si>
  <si>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</si>
  <si>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</si>
  <si>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</si>
  <si>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</si>
  <si>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</si>
  <si>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</si>
  <si>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</si>
  <si>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</si>
  <si>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</si>
  <si>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</si>
  <si>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</si>
  <si>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</si>
  <si>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</si>
  <si>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</si>
  <si>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</si>
  <si>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</si>
  <si>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</si>
  <si>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</si>
  <si>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</si>
  <si>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</si>
  <si>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</si>
  <si>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</si>
  <si>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</si>
  <si>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</si>
  <si>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</si>
  <si>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</si>
  <si>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</si>
  <si>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</si>
  <si>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</si>
  <si>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</si>
  <si>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</si>
  <si>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</si>
  <si>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</si>
  <si>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</si>
  <si>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</si>
  <si>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</si>
  <si>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</si>
  <si>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</si>
  <si>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</si>
  <si>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</si>
  <si>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</si>
  <si>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</si>
  <si>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</si>
  <si>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</si>
  <si>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</si>
  <si>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</si>
  <si>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</si>
  <si>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</si>
  <si>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</si>
  <si>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</si>
  <si>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</si>
  <si>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</si>
  <si>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</si>
  <si>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</si>
  <si>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</si>
  <si>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</si>
  <si>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</si>
  <si>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</si>
  <si>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</si>
  <si>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</si>
  <si>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</si>
  <si>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</si>
  <si>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</si>
  <si>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</si>
  <si>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</si>
  <si>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</si>
  <si>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</si>
  <si>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</si>
  <si>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</si>
  <si>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</si>
  <si>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</si>
  <si>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</si>
  <si>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</si>
  <si>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</si>
  <si>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</si>
  <si>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</si>
  <si>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</si>
  <si>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</si>
  <si>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</si>
  <si>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</si>
  <si>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</si>
  <si>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</si>
  <si>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</si>
  <si>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</si>
  <si>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</si>
  <si>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</si>
  <si>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</si>
  <si>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</si>
  <si>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</si>
  <si>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</si>
  <si>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</si>
  <si>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</si>
  <si>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</si>
  <si>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</si>
  <si>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</si>
  <si>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</si>
  <si>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</si>
  <si>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</si>
  <si>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</si>
  <si>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</si>
  <si>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</si>
  <si>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</si>
  <si>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</si>
  <si>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</si>
  <si>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</si>
  <si>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</si>
  <si>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</si>
  <si>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</si>
  <si>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</si>
  <si>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</si>
  <si>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</si>
  <si>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</si>
  <si>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</si>
  <si>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</si>
  <si>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</si>
  <si>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</si>
  <si>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</si>
  <si>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</si>
  <si>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</si>
  <si>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</si>
  <si>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</si>
  <si>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</si>
  <si>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</si>
  <si>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</si>
  <si>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</si>
  <si>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</si>
  <si>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</si>
  <si>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</si>
  <si>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</si>
  <si>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</si>
  <si>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</si>
  <si>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</si>
  <si>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</si>
  <si>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</si>
  <si>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</si>
  <si>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</si>
  <si>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</si>
  <si>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</si>
  <si>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</si>
  <si>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</si>
  <si>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</si>
  <si>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</si>
  <si>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</si>
  <si>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</si>
  <si>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</si>
  <si>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</si>
  <si>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</si>
  <si>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</si>
  <si>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</si>
  <si>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</si>
  <si>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</si>
  <si>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</si>
  <si>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</si>
  <si>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</si>
  <si>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</si>
  <si>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</si>
  <si>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</si>
  <si>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</si>
  <si>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</si>
  <si>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</si>
  <si>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</si>
  <si>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</si>
  <si>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</si>
  <si>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</si>
  <si>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</si>
  <si>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</si>
  <si>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</si>
  <si>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</si>
  <si>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</si>
  <si>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</si>
  <si>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</si>
  <si>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</si>
  <si>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</si>
  <si>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</si>
  <si>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</si>
  <si>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</si>
  <si>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</si>
  <si>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</si>
  <si>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</si>
  <si>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</si>
  <si>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</si>
  <si>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</si>
  <si>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</si>
  <si>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</si>
  <si>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</si>
  <si>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</si>
  <si>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</si>
  <si>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</si>
  <si>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</si>
  <si>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</si>
  <si>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</si>
  <si>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</si>
  <si>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</si>
  <si>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</si>
  <si>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</si>
  <si>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</si>
  <si>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</si>
  <si>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</si>
  <si>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</si>
  <si>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</si>
  <si>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</si>
  <si>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</si>
  <si>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</si>
  <si>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</si>
  <si>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</si>
  <si>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</si>
  <si>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</si>
  <si>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</si>
  <si>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</si>
  <si>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</si>
  <si>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</si>
  <si>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</si>
  <si>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</si>
  <si>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</si>
  <si>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</si>
  <si>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</si>
  <si>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</si>
  <si>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</si>
  <si>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</si>
  <si>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</si>
  <si>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</si>
  <si>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</si>
  <si>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</si>
  <si>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</si>
  <si>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</si>
  <si>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</si>
  <si>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</si>
  <si>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</si>
  <si>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</si>
  <si>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</si>
  <si>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</si>
  <si>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</si>
  <si>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</si>
  <si>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</si>
  <si>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</si>
  <si>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</si>
  <si>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</si>
  <si>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</si>
  <si>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</si>
  <si>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</si>
  <si>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</si>
  <si>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</si>
  <si>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</si>
  <si>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</si>
  <si>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</si>
  <si>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</si>
  <si>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</si>
  <si>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</si>
  <si>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</si>
  <si>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</si>
  <si>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</si>
  <si>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</si>
  <si>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</si>
  <si>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</si>
  <si>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</si>
  <si>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</si>
  <si>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</si>
  <si>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</si>
  <si>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</si>
  <si>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</si>
  <si>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</si>
  <si>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</si>
  <si>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</si>
  <si>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</si>
  <si>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</si>
  <si>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</si>
  <si>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</si>
  <si>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</si>
  <si>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</si>
  <si>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</si>
  <si>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</si>
  <si>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</si>
  <si>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</si>
  <si>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</si>
  <si>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</si>
  <si>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</si>
  <si>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</si>
  <si>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</si>
  <si>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</si>
  <si>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</si>
  <si>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</si>
  <si>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</si>
  <si>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</si>
  <si>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</si>
  <si>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</si>
  <si>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</si>
  <si>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</si>
  <si>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</si>
  <si>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</si>
  <si>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</si>
  <si>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</si>
  <si>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</si>
  <si>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</si>
  <si>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</si>
  <si>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</si>
  <si>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</si>
  <si>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</si>
  <si>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</si>
  <si>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</si>
  <si>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</si>
  <si>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</si>
  <si>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</si>
  <si>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</si>
  <si>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</si>
  <si>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</si>
  <si>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</si>
  <si>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</si>
  <si>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</si>
  <si>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</si>
  <si>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</si>
  <si>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</si>
  <si>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</si>
  <si>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</si>
  <si>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</si>
  <si>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</si>
  <si>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</si>
  <si>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</si>
  <si>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</si>
  <si>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</si>
  <si>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</si>
  <si>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</si>
  <si>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</si>
  <si>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</si>
  <si>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</si>
  <si>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</si>
  <si>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</si>
  <si>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</si>
  <si>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</si>
  <si>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</si>
  <si>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</si>
  <si>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</si>
  <si>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</si>
  <si>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</si>
  <si>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</si>
  <si>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</si>
  <si>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</si>
  <si>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</si>
  <si>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</si>
  <si>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</si>
  <si>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</si>
  <si>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</si>
  <si>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</si>
  <si>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</si>
  <si>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</si>
  <si>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</si>
  <si>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</si>
  <si>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</si>
  <si>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</si>
  <si>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</si>
  <si>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</si>
  <si>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</si>
  <si>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</si>
  <si>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</si>
  <si>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</si>
  <si>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</si>
  <si>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</si>
  <si>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</si>
  <si>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</si>
  <si>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</si>
  <si>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</si>
  <si>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</si>
  <si>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</si>
  <si>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</si>
  <si>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</si>
  <si>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</si>
  <si>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</si>
  <si>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</si>
  <si>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</si>
  <si>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</si>
  <si>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</si>
  <si>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</si>
  <si>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</si>
  <si>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</si>
  <si>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</si>
  <si>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</si>
  <si>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</si>
  <si>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</si>
  <si>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</si>
  <si>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</si>
  <si>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</si>
  <si>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</si>
  <si>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</si>
  <si>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</si>
  <si>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</si>
  <si>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</si>
  <si>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</si>
  <si>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</si>
  <si>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</si>
  <si>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</si>
  <si>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</si>
  <si>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</si>
  <si>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</si>
  <si>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</si>
  <si>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</si>
  <si>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</si>
  <si>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</si>
  <si>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</si>
  <si>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</si>
  <si>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</si>
  <si>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</si>
  <si>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</si>
  <si>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</si>
  <si>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</si>
  <si>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</si>
  <si>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</si>
  <si>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</si>
  <si>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</si>
  <si>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</si>
  <si>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</si>
  <si>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</si>
  <si>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</si>
  <si>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</si>
  <si>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</si>
  <si>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</si>
  <si>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</si>
  <si>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</si>
  <si>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</si>
  <si>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</si>
  <si>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</si>
  <si>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</si>
  <si>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</si>
  <si>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</si>
  <si>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</si>
  <si>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</si>
  <si>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</si>
  <si>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</si>
  <si>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</si>
  <si>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</si>
  <si>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</si>
  <si>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</si>
  <si>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</si>
  <si>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</si>
  <si>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</si>
  <si>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</si>
  <si>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</si>
  <si>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</si>
  <si>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</si>
  <si>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</si>
  <si>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</si>
  <si>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</si>
  <si>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</si>
  <si>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</si>
  <si>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</si>
  <si>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</si>
  <si>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</si>
  <si>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</si>
  <si>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</si>
  <si>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</si>
  <si>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</si>
  <si>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</si>
  <si>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</si>
  <si>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</si>
  <si>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</si>
  <si>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</si>
  <si>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</si>
  <si>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</si>
  <si>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</si>
  <si>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</si>
  <si>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</si>
  <si>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</si>
  <si>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</si>
  <si>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</si>
  <si>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</si>
  <si>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</si>
  <si>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</si>
  <si>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</si>
  <si>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</si>
  <si>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</si>
  <si>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</si>
  <si>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</si>
  <si>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</si>
  <si>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</si>
  <si>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</si>
  <si>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</si>
  <si>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</si>
  <si>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</si>
  <si>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</si>
  <si>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</si>
  <si>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</si>
  <si>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</si>
  <si>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</si>
  <si>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</si>
  <si>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</si>
  <si>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</si>
  <si>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</si>
  <si>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</si>
  <si>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</si>
  <si>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</si>
  <si>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</si>
  <si>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</si>
  <si>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</si>
  <si>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</si>
  <si>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</si>
  <si>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</si>
  <si>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</si>
  <si>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</si>
  <si>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</si>
  <si>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</si>
  <si>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</si>
  <si>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</si>
  <si>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</si>
  <si>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</si>
  <si>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</si>
  <si>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</si>
  <si>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</si>
  <si>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</si>
  <si>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</si>
  <si>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</si>
  <si>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</si>
  <si>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</si>
  <si>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</si>
  <si>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</si>
  <si>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</si>
  <si>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</si>
  <si>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</si>
  <si>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</si>
  <si>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</si>
  <si>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</si>
  <si>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</si>
  <si>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</si>
  <si>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</si>
  <si>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</si>
  <si>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</si>
  <si>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</si>
  <si>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</si>
  <si>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</si>
  <si>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</si>
  <si>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</si>
  <si>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</si>
  <si>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</si>
  <si>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</si>
  <si>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</si>
  <si>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</si>
  <si>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</si>
  <si>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</si>
  <si>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</si>
  <si>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</si>
  <si>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</si>
  <si>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</si>
  <si>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</si>
  <si>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</si>
  <si>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</si>
  <si>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</si>
  <si>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</si>
  <si>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</si>
  <si>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</si>
  <si>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</si>
  <si>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</si>
  <si>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</si>
  <si>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</si>
  <si>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</si>
  <si>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</si>
  <si>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</si>
  <si>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</si>
  <si>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</si>
  <si>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</si>
  <si>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</si>
  <si>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</si>
  <si>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</si>
  <si>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</si>
  <si>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</si>
  <si>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</si>
  <si>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</si>
  <si>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</si>
  <si>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</si>
  <si>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</si>
  <si>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</si>
  <si>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</si>
  <si>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</si>
  <si>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</si>
  <si>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</si>
  <si>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</si>
  <si>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</si>
  <si>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</si>
  <si>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</si>
  <si>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</si>
  <si>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</si>
  <si>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</si>
  <si>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</si>
  <si>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</si>
  <si>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</si>
  <si>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</si>
  <si>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</si>
  <si>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</si>
  <si>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</si>
  <si>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</si>
  <si>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</si>
  <si>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</si>
  <si>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</si>
  <si>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</si>
  <si>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</si>
  <si>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</si>
  <si>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</si>
  <si>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</si>
  <si>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</si>
  <si>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</si>
  <si>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</si>
  <si>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</si>
  <si>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</si>
  <si>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</si>
  <si>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</si>
  <si>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</si>
  <si>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</si>
  <si>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</si>
  <si>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</si>
  <si>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</si>
  <si>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</si>
  <si>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</si>
  <si>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</si>
  <si>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</si>
  <si>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</si>
  <si>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</si>
  <si>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</si>
  <si>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</si>
  <si>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</si>
  <si>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</si>
  <si>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</si>
  <si>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</si>
  <si>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</si>
  <si>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</si>
  <si>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</si>
  <si>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</si>
  <si>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</si>
  <si>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</si>
  <si>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</si>
  <si>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</si>
  <si>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</si>
  <si>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</si>
  <si>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</si>
  <si>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</si>
  <si>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</si>
  <si>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</si>
  <si>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</si>
  <si>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</si>
  <si>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</si>
  <si>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</si>
  <si>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</si>
  <si>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</si>
  <si>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</si>
  <si>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</si>
  <si>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</si>
  <si>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</si>
  <si>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</si>
  <si>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</si>
  <si>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</si>
  <si>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</si>
  <si>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</si>
  <si>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</si>
  <si>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</si>
  <si>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</si>
  <si>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</si>
  <si>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</si>
  <si>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</si>
  <si>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</si>
  <si>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</si>
  <si>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</si>
  <si>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</si>
  <si>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</si>
  <si>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</si>
  <si>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</si>
  <si>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</si>
  <si>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</si>
  <si>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</si>
  <si>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</si>
  <si>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</si>
  <si>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</si>
  <si>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</si>
  <si>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</si>
  <si>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</si>
  <si>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</si>
  <si>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</si>
  <si>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</si>
  <si>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</si>
  <si>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</si>
  <si>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</si>
  <si>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</si>
  <si>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</si>
  <si>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</si>
  <si>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</si>
  <si>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</si>
  <si>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</si>
  <si>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</si>
  <si>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</si>
  <si>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</si>
  <si>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</si>
  <si>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</si>
  <si>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</si>
  <si>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</si>
  <si>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</si>
  <si>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</si>
  <si>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</si>
  <si>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</si>
  <si>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</si>
  <si>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</si>
  <si>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</si>
  <si>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</si>
  <si>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</si>
  <si>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</si>
  <si>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</si>
  <si>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</si>
  <si>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</si>
  <si>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</si>
  <si>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</si>
  <si>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</si>
  <si>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</si>
  <si>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</si>
  <si>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</si>
  <si>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</si>
  <si>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</si>
  <si>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</si>
  <si>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</si>
  <si>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</si>
  <si>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</si>
  <si>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</si>
  <si>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</si>
  <si>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</si>
  <si>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</si>
  <si>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</si>
  <si>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</si>
  <si>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</si>
  <si>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</si>
  <si>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</si>
  <si>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</si>
  <si>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</si>
  <si>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</si>
  <si>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</si>
  <si>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</si>
  <si>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</si>
  <si>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</si>
  <si>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</si>
  <si>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</si>
  <si>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</si>
  <si>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</si>
  <si>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</si>
  <si>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</si>
  <si>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</si>
  <si>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</si>
  <si>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</si>
  <si>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</si>
  <si>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</si>
  <si>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</si>
  <si>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</si>
  <si>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</si>
  <si>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</si>
  <si>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</si>
  <si>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</si>
  <si>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</si>
  <si>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</si>
  <si>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</si>
  <si>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</si>
  <si>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</si>
  <si>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</si>
  <si>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</si>
  <si>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</si>
  <si>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</si>
  <si>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</si>
  <si>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</si>
  <si>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</si>
  <si>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</si>
  <si>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</si>
  <si>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</si>
  <si>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</si>
  <si>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</si>
  <si>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</si>
  <si>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</si>
  <si>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</si>
  <si>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</si>
  <si>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</si>
  <si>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</si>
  <si>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</si>
  <si>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</si>
  <si>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</si>
  <si>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</si>
  <si>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</si>
  <si>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</si>
  <si>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</si>
  <si>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</si>
  <si>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</si>
  <si>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</si>
  <si>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</si>
  <si>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</si>
  <si>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</si>
  <si>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</si>
  <si>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</si>
  <si>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</si>
  <si>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</si>
  <si>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</si>
  <si>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</si>
  <si>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</si>
  <si>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</si>
  <si>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</si>
  <si>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</si>
  <si>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</si>
  <si>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</si>
  <si>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</si>
  <si>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</si>
  <si>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</si>
  <si>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</si>
  <si>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</si>
  <si>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</si>
  <si>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</si>
  <si>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</si>
  <si>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</si>
  <si>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</si>
  <si>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</si>
  <si>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</si>
  <si>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</si>
  <si>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</si>
  <si>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</si>
  <si>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</si>
  <si>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</si>
  <si>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</si>
  <si>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</si>
  <si>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</si>
  <si>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</si>
  <si>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</si>
  <si>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</si>
  <si>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</si>
  <si>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</si>
  <si>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</si>
  <si>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</si>
  <si>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</si>
  <si>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</si>
  <si>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</si>
  <si>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</si>
  <si>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</si>
  <si>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</si>
  <si>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</si>
  <si>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</si>
  <si>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</si>
  <si>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</si>
  <si>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</si>
  <si>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</si>
  <si>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</si>
  <si>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</si>
  <si>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</si>
  <si>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</si>
  <si>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</si>
  <si>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</si>
  <si>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</si>
  <si>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</si>
  <si>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</si>
  <si>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</si>
  <si>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</si>
  <si>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</si>
  <si>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</si>
  <si>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</si>
  <si>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</si>
  <si>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</si>
  <si>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</si>
  <si>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</si>
  <si>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</si>
  <si>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</si>
  <si>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</si>
  <si>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</si>
  <si>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</si>
  <si>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</si>
  <si>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</si>
  <si>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</si>
  <si>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</si>
  <si>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</si>
  <si>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</si>
  <si>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</si>
  <si>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</si>
  <si>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</si>
  <si>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</si>
  <si>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</si>
  <si>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</si>
  <si>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</si>
  <si>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</si>
  <si>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</si>
  <si>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</si>
  <si>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</si>
  <si>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</si>
  <si>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</si>
  <si>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</si>
  <si>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</si>
  <si>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</si>
  <si>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</si>
  <si>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</si>
  <si>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</si>
  <si>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</si>
  <si>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</si>
  <si>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</si>
  <si>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</si>
  <si>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</si>
  <si>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</si>
  <si>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</si>
  <si>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</si>
  <si>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</si>
  <si>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</si>
  <si>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</si>
  <si>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</si>
  <si>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</si>
  <si>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</si>
  <si>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</si>
  <si>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</si>
  <si>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</si>
  <si>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</si>
  <si>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</si>
  <si>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</si>
  <si>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</si>
  <si>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</si>
  <si>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</si>
  <si>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</si>
  <si>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</si>
  <si>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</si>
  <si>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</si>
  <si>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</si>
  <si>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</si>
  <si>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</si>
  <si>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</si>
  <si>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</si>
  <si>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</si>
  <si>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</si>
  <si>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</si>
  <si>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</si>
  <si>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</si>
  <si>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</si>
  <si>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</si>
  <si>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</si>
  <si>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</si>
  <si>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</si>
  <si>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</si>
  <si>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</si>
  <si>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</si>
  <si>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</si>
  <si>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</si>
  <si>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</si>
  <si>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</si>
  <si>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</si>
  <si>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</si>
  <si>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</si>
  <si>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</si>
  <si>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</si>
  <si>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</si>
  <si>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</si>
  <si>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</si>
  <si>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</si>
  <si>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</si>
  <si>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</si>
  <si>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</si>
  <si>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</si>
  <si>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</si>
  <si>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</si>
  <si>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</si>
  <si>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</si>
  <si>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</si>
  <si>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</si>
  <si>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</si>
  <si>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</si>
  <si>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</si>
  <si>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</si>
  <si>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</si>
  <si>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</si>
  <si>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</si>
  <si>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</si>
  <si>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</si>
  <si>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</si>
  <si>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</si>
  <si>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</si>
  <si>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</si>
  <si>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</si>
  <si>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</si>
  <si>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</si>
  <si>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</si>
  <si>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</si>
  <si>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</si>
  <si>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</si>
  <si>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</si>
  <si>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</si>
  <si>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</si>
  <si>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</si>
  <si>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</si>
  <si>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</si>
  <si>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</si>
  <si>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</si>
  <si>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</si>
  <si>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</si>
  <si>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</si>
  <si>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</si>
  <si>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</si>
  <si>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</si>
  <si>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</si>
  <si>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</si>
  <si>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</si>
  <si>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</si>
  <si>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</si>
  <si>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</si>
  <si>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</si>
  <si>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</si>
  <si>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</si>
  <si>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</si>
  <si>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</si>
  <si>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</si>
  <si>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</si>
  <si>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</si>
  <si>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</si>
  <si>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</si>
  <si>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</si>
  <si>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</si>
  <si>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</si>
  <si>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</si>
  <si>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</si>
  <si>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</si>
  <si>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</si>
  <si>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</si>
  <si>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</si>
  <si>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</si>
  <si>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</si>
  <si>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</si>
  <si>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</si>
  <si>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</si>
  <si>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</si>
  <si>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</si>
  <si>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</si>
  <si>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</si>
  <si>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</si>
  <si>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</si>
  <si>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</si>
  <si>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</si>
  <si>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</si>
  <si>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</si>
  <si>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</si>
  <si>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</si>
  <si>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</si>
  <si>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</si>
  <si>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</si>
  <si>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</si>
  <si>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</si>
  <si>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</si>
  <si>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</si>
  <si>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</si>
  <si>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</si>
  <si>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</si>
  <si>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</si>
  <si>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</si>
  <si>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</si>
  <si>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</si>
  <si>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</si>
  <si>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</si>
  <si>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</si>
  <si>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</si>
  <si>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</si>
  <si>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</si>
  <si>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</si>
  <si>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</si>
  <si>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</si>
  <si>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</si>
  <si>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</si>
  <si>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</si>
  <si>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</si>
  <si>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</si>
  <si>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</si>
  <si>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</si>
  <si>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</si>
  <si>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</si>
  <si>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</si>
  <si>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</si>
  <si>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</si>
  <si>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</si>
  <si>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</si>
  <si>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</si>
  <si>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</si>
  <si>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</si>
  <si>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</si>
  <si>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</si>
  <si>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</si>
  <si>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</si>
  <si>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</si>
  <si>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</si>
  <si>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</si>
  <si>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</si>
  <si>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</si>
  <si>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</si>
  <si>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</si>
  <si>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</si>
  <si>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</si>
  <si>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</si>
  <si>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</si>
  <si>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</si>
  <si>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</si>
  <si>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</si>
  <si>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</si>
  <si>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</si>
  <si>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</si>
  <si>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</si>
  <si>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</si>
  <si>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</si>
  <si>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</si>
  <si>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</si>
  <si>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</si>
  <si>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</si>
  <si>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</si>
  <si>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</si>
  <si>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</si>
  <si>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</si>
  <si>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</si>
  <si>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</si>
  <si>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</si>
  <si>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</si>
  <si>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</si>
  <si>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</si>
  <si>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</si>
  <si>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</si>
  <si>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</si>
  <si>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</si>
  <si>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</si>
  <si>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</si>
  <si>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</si>
  <si>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</si>
  <si>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</si>
  <si>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</si>
  <si>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</si>
  <si>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</si>
  <si>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</si>
  <si>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</si>
  <si>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</si>
  <si>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</si>
  <si>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</si>
  <si>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</si>
  <si>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</si>
  <si>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</si>
  <si>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</si>
  <si>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</si>
  <si>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</si>
  <si>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</si>
  <si>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</si>
  <si>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</si>
  <si>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</si>
  <si>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</si>
  <si>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</si>
  <si>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</si>
  <si>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</si>
  <si>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</si>
  <si>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</si>
  <si>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</si>
  <si>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</si>
  <si>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</si>
  <si>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</si>
  <si>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</si>
  <si>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</si>
  <si>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</si>
  <si>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</si>
  <si>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</si>
  <si>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</si>
  <si>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</si>
  <si>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</si>
  <si>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</si>
  <si>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</si>
  <si>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</si>
  <si>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</si>
  <si>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</si>
  <si>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</si>
  <si>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</si>
  <si>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</si>
  <si>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</si>
  <si>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</si>
  <si>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</si>
  <si>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</si>
  <si>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</si>
  <si>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</si>
  <si>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</si>
  <si>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</si>
  <si>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</si>
  <si>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</si>
  <si>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</si>
  <si>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</si>
  <si>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</si>
  <si>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</si>
  <si>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</si>
  <si>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</si>
  <si>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</si>
  <si>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</si>
  <si>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</si>
  <si>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</si>
  <si>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</si>
  <si>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</si>
  <si>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</si>
  <si>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</si>
  <si>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</si>
  <si>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</si>
  <si>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</si>
  <si>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</si>
  <si>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</si>
  <si>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</si>
  <si>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</si>
  <si>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</si>
  <si>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</si>
  <si>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</si>
  <si>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</si>
  <si>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</si>
  <si>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</si>
  <si>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</si>
  <si>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</si>
  <si>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</si>
  <si>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</si>
  <si>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</si>
  <si>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</si>
  <si>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</si>
  <si>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</si>
  <si>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</si>
  <si>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</si>
  <si>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</si>
  <si>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</si>
  <si>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</si>
  <si>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</si>
  <si>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</si>
  <si>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</si>
  <si>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</si>
  <si>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</si>
  <si>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</si>
  <si>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</si>
  <si>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</si>
  <si>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</si>
  <si>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</si>
  <si>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</si>
  <si>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</si>
  <si>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</si>
  <si>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</si>
  <si>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</si>
  <si>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</si>
  <si>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</si>
  <si>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</si>
  <si>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</si>
  <si>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</si>
  <si>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</si>
  <si>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</si>
  <si>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</si>
  <si>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</si>
  <si>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</si>
  <si>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</si>
  <si>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</si>
  <si>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</si>
  <si>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</si>
  <si>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</si>
  <si>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</si>
  <si>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</si>
  <si>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</si>
  <si>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</si>
  <si>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</si>
  <si>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</si>
  <si>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</si>
  <si>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</si>
  <si>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</si>
  <si>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</si>
  <si>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</si>
  <si>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</si>
  <si>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</si>
  <si>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</si>
  <si>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</si>
  <si>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</si>
  <si>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</si>
  <si>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</si>
  <si>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</si>
  <si>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</si>
  <si>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</si>
  <si>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</si>
  <si>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</si>
  <si>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</si>
  <si>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</si>
  <si>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</si>
  <si>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</si>
  <si>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</si>
  <si>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</si>
  <si>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</si>
  <si>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</si>
  <si>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</si>
  <si>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</si>
  <si>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</si>
  <si>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</si>
  <si>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</si>
  <si>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</si>
  <si>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</si>
  <si>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</si>
  <si>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</si>
  <si>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</si>
  <si>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</si>
  <si>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</si>
  <si>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</si>
  <si>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</si>
  <si>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</si>
  <si>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</si>
  <si>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</si>
  <si>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</si>
  <si>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</si>
  <si>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</si>
  <si>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</si>
  <si>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</si>
  <si>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</si>
  <si>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</si>
  <si>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</si>
  <si>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</si>
  <si>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</si>
  <si>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</si>
  <si>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</si>
  <si>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</si>
  <si>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</si>
  <si>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</si>
  <si>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</si>
  <si>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</si>
  <si>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</si>
  <si>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</si>
  <si>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</si>
  <si>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</si>
  <si>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</si>
  <si>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</si>
  <si>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</si>
  <si>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</si>
  <si>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</si>
  <si>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</si>
  <si>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</si>
  <si>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</si>
  <si>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</si>
  <si>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</si>
  <si>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</si>
  <si>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</si>
  <si>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</si>
  <si>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</si>
  <si>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</si>
  <si>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</si>
  <si>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</si>
  <si>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</si>
  <si>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</si>
  <si>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</si>
  <si>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</si>
  <si>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</si>
  <si>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</si>
  <si>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</si>
  <si>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</si>
  <si>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</si>
  <si>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</si>
  <si>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</si>
  <si>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</si>
  <si>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</si>
  <si>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</si>
  <si>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</si>
  <si>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</si>
  <si>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</si>
  <si>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</si>
  <si>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</si>
  <si>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</si>
  <si>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</si>
  <si>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</si>
  <si>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</si>
  <si>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</si>
  <si>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</si>
  <si>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</si>
  <si>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</si>
  <si>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</si>
  <si>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</si>
  <si>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</si>
  <si>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</si>
  <si>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</si>
  <si>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</si>
  <si>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</si>
  <si>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</si>
  <si>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</si>
  <si>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</si>
  <si>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</si>
  <si>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</si>
  <si>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</si>
  <si>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</si>
  <si>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</si>
  <si>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</si>
  <si>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</si>
  <si>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</si>
  <si>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</si>
  <si>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</si>
  <si>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</si>
  <si>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</si>
  <si>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</si>
  <si>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</si>
  <si>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</si>
  <si>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</si>
  <si>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</si>
  <si>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</si>
  <si>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</si>
  <si>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</si>
  <si>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</si>
  <si>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</si>
  <si>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</si>
  <si>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</si>
  <si>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</si>
  <si>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</si>
  <si>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</si>
  <si>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</si>
  <si>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</si>
  <si>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</si>
  <si>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</si>
  <si>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</si>
  <si>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</si>
  <si>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</si>
  <si>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</si>
  <si>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</si>
  <si>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</si>
  <si>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</si>
  <si>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</si>
  <si>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</si>
  <si>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</si>
  <si>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</si>
  <si>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</si>
  <si>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</si>
  <si>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</si>
  <si>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</si>
  <si>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</si>
  <si>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</si>
  <si>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</si>
  <si>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</si>
  <si>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</si>
  <si>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</si>
  <si>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</si>
  <si>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</si>
  <si>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</si>
  <si>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</si>
  <si>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</si>
  <si>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</si>
  <si>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</si>
  <si>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</si>
  <si>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</si>
  <si>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</si>
  <si>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</si>
  <si>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</si>
  <si>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</si>
  <si>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</si>
  <si>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</si>
  <si>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</si>
  <si>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</si>
  <si>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</si>
  <si>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</si>
  <si>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</si>
  <si>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</si>
  <si>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</si>
  <si>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</si>
  <si>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</si>
  <si>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</si>
  <si>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</si>
  <si>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</si>
  <si>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</si>
  <si>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</si>
  <si>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</si>
  <si>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</si>
  <si>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</si>
  <si>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</si>
  <si>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</si>
  <si>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</si>
  <si>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</si>
  <si>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</si>
  <si>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</si>
  <si>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</si>
  <si>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</si>
  <si>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</si>
  <si>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</si>
  <si>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</si>
  <si>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</si>
  <si>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</si>
  <si>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</si>
  <si>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</si>
  <si>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</si>
  <si>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</si>
  <si>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</si>
  <si>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</si>
  <si>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</si>
  <si>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</si>
  <si>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</si>
  <si>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</si>
  <si>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</si>
  <si>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</si>
  <si>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</si>
  <si>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</si>
  <si>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</si>
  <si>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</si>
  <si>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</si>
  <si>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</si>
  <si>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</si>
  <si>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</si>
  <si>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</si>
  <si>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</si>
  <si>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</si>
  <si>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</si>
  <si>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</si>
  <si>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</si>
  <si>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</si>
  <si>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</si>
  <si>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</si>
  <si>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</si>
  <si>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</si>
  <si>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</si>
  <si>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</si>
  <si>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</si>
  <si>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</si>
  <si>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</si>
  <si>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</si>
  <si>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</si>
  <si>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</si>
  <si>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</si>
  <si>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</si>
  <si>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</si>
  <si>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</si>
  <si>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</si>
  <si>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</si>
  <si>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</si>
  <si>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</si>
  <si>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</si>
  <si>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</si>
  <si>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</si>
  <si>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</si>
  <si>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</si>
  <si>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</si>
  <si>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</si>
  <si>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</si>
  <si>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</si>
  <si>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</si>
  <si>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</si>
  <si>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</si>
  <si>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</si>
  <si>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</si>
  <si>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</si>
  <si>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</si>
  <si>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</si>
  <si>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</si>
  <si>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</si>
  <si>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</si>
  <si>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</si>
  <si>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</si>
  <si>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</si>
  <si>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</si>
  <si>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</si>
  <si>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</si>
  <si>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</si>
  <si>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</si>
  <si>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</si>
  <si>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</si>
  <si>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</si>
  <si>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</si>
  <si>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</si>
  <si>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</si>
  <si>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</si>
  <si>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</si>
  <si>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</si>
  <si>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</si>
  <si>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</si>
  <si>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</si>
  <si>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</si>
  <si>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</si>
  <si>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</si>
  <si>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</si>
  <si>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</si>
  <si>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</si>
  <si>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</si>
  <si>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</si>
  <si>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</si>
  <si>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</si>
  <si>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</si>
  <si>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</si>
  <si>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</si>
  <si>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</si>
  <si>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</si>
  <si>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</si>
  <si>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</si>
  <si>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</si>
  <si>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</si>
  <si>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</si>
  <si>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</si>
  <si>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</si>
  <si>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</si>
  <si>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</si>
  <si>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</si>
  <si>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</si>
  <si>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</si>
  <si>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</si>
  <si>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</si>
  <si>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</si>
  <si>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</si>
  <si>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</si>
  <si>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</si>
  <si>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</si>
  <si>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</si>
  <si>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</si>
  <si>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</si>
  <si>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</si>
  <si>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</si>
  <si>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</si>
  <si>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</si>
  <si>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</si>
  <si>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</si>
  <si>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</si>
  <si>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</si>
  <si>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</si>
  <si>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</si>
  <si>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</si>
  <si>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</si>
  <si>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</si>
  <si>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</si>
  <si>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</si>
  <si>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</si>
  <si>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</si>
  <si>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</si>
  <si>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</si>
  <si>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</si>
  <si>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</si>
  <si>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</si>
  <si>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</si>
  <si>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</si>
  <si>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</si>
  <si>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</si>
  <si>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</si>
  <si>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</si>
  <si>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</si>
  <si>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</si>
  <si>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</si>
  <si>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</si>
  <si>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</si>
  <si>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</si>
  <si>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</si>
  <si>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</si>
  <si>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</si>
  <si>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</si>
  <si>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</si>
  <si>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</si>
  <si>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</si>
  <si>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</si>
  <si>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</si>
  <si>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</si>
  <si>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</si>
  <si>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</si>
  <si>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</si>
  <si>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</si>
  <si>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</si>
  <si>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</si>
  <si>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</si>
  <si>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</si>
  <si>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</si>
  <si>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</si>
  <si>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</si>
  <si>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</si>
  <si>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</si>
  <si>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</si>
  <si>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</si>
  <si>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</si>
  <si>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</si>
  <si>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</si>
  <si>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</si>
  <si>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</si>
  <si>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</si>
  <si>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</si>
  <si>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</si>
  <si>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</si>
  <si>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</si>
  <si>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</si>
  <si>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</si>
  <si>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</si>
  <si>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</si>
  <si>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</si>
  <si>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</si>
  <si>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</si>
  <si>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</si>
  <si>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</si>
  <si>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</si>
  <si>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</si>
  <si>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</si>
  <si>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</si>
  <si>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</si>
  <si>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</si>
  <si>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</si>
  <si>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</si>
  <si>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</si>
  <si>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</si>
  <si>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</si>
  <si>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</si>
  <si>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</si>
  <si>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</si>
  <si>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</si>
  <si>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</si>
  <si>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</si>
  <si>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</si>
  <si>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</si>
  <si>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</si>
  <si>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</si>
  <si>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</si>
  <si>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</si>
  <si>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</si>
  <si>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</si>
  <si>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</si>
  <si>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</si>
  <si>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</si>
  <si>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</si>
  <si>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</si>
  <si>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</si>
  <si>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</si>
  <si>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</si>
  <si>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</si>
  <si>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</si>
  <si>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</si>
  <si>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</si>
  <si>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</si>
  <si>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</si>
  <si>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</si>
  <si>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</si>
  <si>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</si>
  <si>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</si>
  <si>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</si>
  <si>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</si>
  <si>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</si>
  <si>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</si>
  <si>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</si>
  <si>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</si>
  <si>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</si>
  <si>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</si>
  <si>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</si>
  <si>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</si>
  <si>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</si>
  <si>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</si>
  <si>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</si>
  <si>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</si>
  <si>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</si>
  <si>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</si>
  <si>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</si>
  <si>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</si>
  <si>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</si>
  <si>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</si>
  <si>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</si>
  <si>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</si>
  <si>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</si>
  <si>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</si>
  <si>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</si>
  <si>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</si>
  <si>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</si>
  <si>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</si>
  <si>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</si>
  <si>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</si>
  <si>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</si>
  <si>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</si>
  <si>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</si>
  <si>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</si>
  <si>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</si>
  <si>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</si>
  <si>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</si>
  <si>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</si>
  <si>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</si>
  <si>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</si>
  <si>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</si>
  <si>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</si>
  <si>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</si>
  <si>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</si>
  <si>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</si>
  <si>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</si>
  <si>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</si>
  <si>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</si>
  <si>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</si>
  <si>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</si>
  <si>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</si>
  <si>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</si>
  <si>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</si>
  <si>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</si>
  <si>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</si>
  <si>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</si>
  <si>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</si>
  <si>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</si>
  <si>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</si>
  <si>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</si>
  <si>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</si>
  <si>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</si>
  <si>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</si>
  <si>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</si>
  <si>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</si>
  <si>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</si>
  <si>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</si>
  <si>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</si>
  <si>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</si>
  <si>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</si>
  <si>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</si>
  <si>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</si>
  <si>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</si>
  <si>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</si>
  <si>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</si>
  <si>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</si>
  <si>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</si>
  <si>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</si>
  <si>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</si>
  <si>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</si>
  <si>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</si>
  <si>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</si>
  <si>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</si>
  <si>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</si>
  <si>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</si>
  <si>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</si>
  <si>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</si>
  <si>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</si>
  <si>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</si>
  <si>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</si>
  <si>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</si>
  <si>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</si>
  <si>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</si>
  <si>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</si>
  <si>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</si>
  <si>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</si>
  <si>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</si>
  <si>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</si>
  <si>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</si>
  <si>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</si>
  <si>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</si>
  <si>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</si>
  <si>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</si>
  <si>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</si>
  <si>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</si>
  <si>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</si>
  <si>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</si>
  <si>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</si>
  <si>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</si>
  <si>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</si>
  <si>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</si>
  <si>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</si>
  <si>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</si>
  <si>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</si>
  <si>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</si>
  <si>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</si>
  <si>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</si>
  <si>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</si>
  <si>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</si>
  <si>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</si>
  <si>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</si>
  <si>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</si>
  <si>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</si>
  <si>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</si>
  <si>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</si>
  <si>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</si>
  <si>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</si>
  <si>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</si>
  <si>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</si>
  <si>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</si>
  <si>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</si>
  <si>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</si>
  <si>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</si>
  <si>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</si>
  <si>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</si>
  <si>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</si>
  <si>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</si>
  <si>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</si>
  <si>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</si>
  <si>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</si>
  <si>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</si>
  <si>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</si>
  <si>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</si>
  <si>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</si>
  <si>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</si>
  <si>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</si>
  <si>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</si>
  <si>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</si>
  <si>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</si>
  <si>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</si>
  <si>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</si>
  <si>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</si>
  <si>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</si>
  <si>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</si>
  <si>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</si>
  <si>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</si>
  <si>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</si>
  <si>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</si>
  <si>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</si>
  <si>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</si>
  <si>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</si>
  <si>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</si>
  <si>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</si>
  <si>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</si>
  <si>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</si>
  <si>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</si>
  <si>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</si>
  <si>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</si>
  <si>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</si>
  <si>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</si>
  <si>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</si>
  <si>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</si>
  <si>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</si>
  <si>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</si>
  <si>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</si>
  <si>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</si>
  <si>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</si>
  <si>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</si>
  <si>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</si>
  <si>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</si>
  <si>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</si>
  <si>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</si>
  <si>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</si>
  <si>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</si>
  <si>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</si>
  <si>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</si>
  <si>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</si>
  <si>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</si>
  <si>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</si>
  <si>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</si>
  <si>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</si>
  <si>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</si>
  <si>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</si>
  <si>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</si>
  <si>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</si>
  <si>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</si>
  <si>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</si>
  <si>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</si>
  <si>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</si>
  <si>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</si>
  <si>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</si>
  <si>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</si>
  <si>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</si>
  <si>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</si>
  <si>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</si>
  <si>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</si>
  <si>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</si>
  <si>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</si>
  <si>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</si>
  <si>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</si>
  <si>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</si>
  <si>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</si>
  <si>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</si>
  <si>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</si>
  <si>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</si>
  <si>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</si>
  <si>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</si>
  <si>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</si>
  <si>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</si>
  <si>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</si>
  <si>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</si>
  <si>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</si>
  <si>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</si>
  <si>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</si>
  <si>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</si>
  <si>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</si>
  <si>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</si>
  <si>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</si>
  <si>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</si>
  <si>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</si>
  <si>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</si>
  <si>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</si>
  <si>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</si>
  <si>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</si>
  <si>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</si>
  <si>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</si>
  <si>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</si>
  <si>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</si>
  <si>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</si>
  <si>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</si>
  <si>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</si>
  <si>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</si>
  <si>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</si>
  <si>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</si>
  <si>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</si>
  <si>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</si>
  <si>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</si>
  <si>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</si>
  <si>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</si>
  <si>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</si>
  <si>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</si>
  <si>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</si>
  <si>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</si>
  <si>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</si>
  <si>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</si>
  <si>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</si>
  <si>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</si>
  <si>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</si>
  <si>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</si>
  <si>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</si>
  <si>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</si>
  <si>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</si>
  <si>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</si>
  <si>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</si>
  <si>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</si>
  <si>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</si>
  <si>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</si>
  <si>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</si>
  <si>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</si>
  <si>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</si>
  <si>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</si>
  <si>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</si>
  <si>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</si>
  <si>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</si>
  <si>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</si>
  <si>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</si>
  <si>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</si>
  <si>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</si>
  <si>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</si>
  <si>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</si>
  <si>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</si>
  <si>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</si>
  <si>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</si>
  <si>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</si>
  <si>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</si>
  <si>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</si>
  <si>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</si>
  <si>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</si>
  <si>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</si>
  <si>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</si>
  <si>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</si>
  <si>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</si>
  <si>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</si>
  <si>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</si>
  <si>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</si>
  <si>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</si>
  <si>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</si>
  <si>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</si>
  <si>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</si>
  <si>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</si>
  <si>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</si>
  <si>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</si>
  <si>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</si>
  <si>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</si>
  <si>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</si>
  <si>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</si>
  <si>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</si>
  <si>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</si>
  <si>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</si>
  <si>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</si>
  <si>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</si>
  <si>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</si>
  <si>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</si>
  <si>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</si>
  <si>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</si>
  <si>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</si>
  <si>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</si>
  <si>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</si>
  <si>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</si>
  <si>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</si>
  <si>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</si>
  <si>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</si>
  <si>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</si>
  <si>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</si>
  <si>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</si>
  <si>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</si>
  <si>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</si>
  <si>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</si>
  <si>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</si>
  <si>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</si>
  <si>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</si>
  <si>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</si>
  <si>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</si>
  <si>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</si>
  <si>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</si>
  <si>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</si>
  <si>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</si>
  <si>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</si>
  <si>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</si>
  <si>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</si>
  <si>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</si>
  <si>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</si>
  <si>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</si>
  <si>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</si>
  <si>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</si>
  <si>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</si>
  <si>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</si>
  <si>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</si>
  <si>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</si>
  <si>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</si>
  <si>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</si>
  <si>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</si>
  <si>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</si>
  <si>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</si>
  <si>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</si>
  <si>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</si>
  <si>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</si>
  <si>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</si>
  <si>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</si>
  <si>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</si>
  <si>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</si>
  <si>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</si>
  <si>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</si>
  <si>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</si>
  <si>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</si>
  <si>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</si>
  <si>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</si>
  <si>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</si>
  <si>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</si>
  <si>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</si>
  <si>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</si>
  <si>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</si>
  <si>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</si>
  <si>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</si>
  <si>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</si>
  <si>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</si>
  <si>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</si>
  <si>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</si>
  <si>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</si>
  <si>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</si>
  <si>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</si>
  <si>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</si>
  <si>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</si>
  <si>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</si>
  <si>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</si>
  <si>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</si>
  <si>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</si>
  <si>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</si>
  <si>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</si>
  <si>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</si>
  <si>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</si>
  <si>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</si>
  <si>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</si>
  <si>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</si>
  <si>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</si>
  <si>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</si>
  <si>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</si>
  <si>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</si>
  <si>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</si>
  <si>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</si>
  <si>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</si>
  <si>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</si>
  <si>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</si>
  <si>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</si>
  <si>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</si>
  <si>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</si>
  <si>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</si>
  <si>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</si>
  <si>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</si>
  <si>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</si>
  <si>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</si>
  <si>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</si>
  <si>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</si>
  <si>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</si>
  <si>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</si>
  <si>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</si>
  <si>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</si>
  <si>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</si>
  <si>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</si>
  <si>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</si>
  <si>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</si>
  <si>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</si>
  <si>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</si>
  <si>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</si>
  <si>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</si>
  <si>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</si>
  <si>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</si>
  <si>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</si>
  <si>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</si>
  <si>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</si>
  <si>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</si>
  <si>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</si>
  <si>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</si>
  <si>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</si>
  <si>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</si>
  <si>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</si>
  <si>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</si>
  <si>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</si>
  <si>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</si>
  <si>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</si>
  <si>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</si>
  <si>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</si>
  <si>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</si>
  <si>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</si>
  <si>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</si>
  <si>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</si>
  <si>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</si>
  <si>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</si>
  <si>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</si>
  <si>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</si>
  <si>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</si>
  <si>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</si>
  <si>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</si>
  <si>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</si>
  <si>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</si>
  <si>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</si>
  <si>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</si>
  <si>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</si>
  <si>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</si>
  <si>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</si>
  <si>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</si>
  <si>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</si>
  <si>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</si>
  <si>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</si>
  <si>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</si>
  <si>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</si>
  <si>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</si>
  <si>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</si>
  <si>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</si>
  <si>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</si>
  <si>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</si>
  <si>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</si>
  <si>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</si>
  <si>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</si>
  <si>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</si>
  <si>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</si>
  <si>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</si>
  <si>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</si>
  <si>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</si>
  <si>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</si>
  <si>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</si>
  <si>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</si>
  <si>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</si>
  <si>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</si>
  <si>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</si>
  <si>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</si>
  <si>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</si>
  <si>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</si>
  <si>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</si>
  <si>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</si>
  <si>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</si>
  <si>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</si>
  <si>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</si>
  <si>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</si>
  <si>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</si>
  <si>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</si>
  <si>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</si>
  <si>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</si>
  <si>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</si>
  <si>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</si>
  <si>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</si>
  <si>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</si>
  <si>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</si>
  <si>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</si>
  <si>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</si>
  <si>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</si>
  <si>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</si>
  <si>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</si>
  <si>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</si>
  <si>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</si>
  <si>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</si>
  <si>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</si>
  <si>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</si>
  <si>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</si>
  <si>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</si>
  <si>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</si>
  <si>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</si>
  <si>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</si>
  <si>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</si>
  <si>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</si>
  <si>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</si>
  <si>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</si>
  <si>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</si>
  <si>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</si>
  <si>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</si>
  <si>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</si>
  <si>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</si>
  <si>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</si>
  <si>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</si>
  <si>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</si>
  <si>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</si>
  <si>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</si>
  <si>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</si>
  <si>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</si>
  <si>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</si>
  <si>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</si>
  <si>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</si>
  <si>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</si>
  <si>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</si>
  <si>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</si>
  <si>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</si>
  <si>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</si>
  <si>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</si>
  <si>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</si>
  <si>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</si>
  <si>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</si>
  <si>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</si>
  <si>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</si>
  <si>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</si>
  <si>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</si>
  <si>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</si>
  <si>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</si>
  <si>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</si>
  <si>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</si>
  <si>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</si>
  <si>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</si>
  <si>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</si>
  <si>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</si>
  <si>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</si>
  <si>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</si>
  <si>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</si>
  <si>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</si>
  <si>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</si>
  <si>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</si>
  <si>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</si>
  <si>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</si>
  <si>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</si>
  <si>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</si>
  <si>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</si>
  <si>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</si>
  <si>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</si>
  <si>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</si>
  <si>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</si>
  <si>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</si>
  <si>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</si>
  <si>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</si>
  <si>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</si>
  <si>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</si>
  <si>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</si>
  <si>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</si>
  <si>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</si>
  <si>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</si>
  <si>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</si>
  <si>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</si>
  <si>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</si>
  <si>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</si>
  <si>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</si>
  <si>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</si>
  <si>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</si>
  <si>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</si>
  <si>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</si>
  <si>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</si>
  <si>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</si>
  <si>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</si>
  <si>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</si>
  <si>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</si>
  <si>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</si>
  <si>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</si>
  <si>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</si>
  <si>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</si>
  <si>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</si>
  <si>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</si>
  <si>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</si>
  <si>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</si>
  <si>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</si>
  <si>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</si>
  <si>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</si>
  <si>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</si>
  <si>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</si>
  <si>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</si>
  <si>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</si>
  <si>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</si>
  <si>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</si>
  <si>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</si>
  <si>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</si>
  <si>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</si>
  <si>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</si>
  <si>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</si>
  <si>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</si>
  <si>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</si>
  <si>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</si>
  <si>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</si>
  <si>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</si>
  <si>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</si>
  <si>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</si>
  <si>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</si>
  <si>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</si>
  <si>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</si>
  <si>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</si>
  <si>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</si>
  <si>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</si>
  <si>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</si>
  <si>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</si>
  <si>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</si>
  <si>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</si>
  <si>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</si>
  <si>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</si>
  <si>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</si>
  <si>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</si>
  <si>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</si>
  <si>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</si>
  <si>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</si>
  <si>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</si>
  <si>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</si>
  <si>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</si>
  <si>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</si>
  <si>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</si>
  <si>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</si>
  <si>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</si>
  <si>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</si>
  <si>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</si>
  <si>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</si>
  <si>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</si>
  <si>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</si>
  <si>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</si>
  <si>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</si>
  <si>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</si>
  <si>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</si>
  <si>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</si>
  <si>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</si>
  <si>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</si>
  <si>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</si>
  <si>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</si>
  <si>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</si>
  <si>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</si>
  <si>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</si>
  <si>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</si>
  <si>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</si>
  <si>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</si>
  <si>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</si>
  <si>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</si>
  <si>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</si>
  <si>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</si>
  <si>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</si>
  <si>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</si>
  <si>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</si>
  <si>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</si>
  <si>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</si>
  <si>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</si>
  <si>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</si>
  <si>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</si>
  <si>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</si>
  <si>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</si>
  <si>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</si>
  <si>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</si>
  <si>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</si>
  <si>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</si>
  <si>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</si>
  <si>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</si>
  <si>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</si>
  <si>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</si>
  <si>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</si>
  <si>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</si>
  <si>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</si>
  <si>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</si>
  <si>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</si>
  <si>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</si>
  <si>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</si>
  <si>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</si>
  <si>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</si>
  <si>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</si>
  <si>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</si>
  <si>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</si>
  <si>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</si>
  <si>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</si>
  <si>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</si>
  <si>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</si>
  <si>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</si>
  <si>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</si>
  <si>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</si>
  <si>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</si>
  <si>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</si>
  <si>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</si>
  <si>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</si>
  <si>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</si>
  <si>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</si>
  <si>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</si>
  <si>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</si>
  <si>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</si>
  <si>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</si>
  <si>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</si>
  <si>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</si>
  <si>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</si>
  <si>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</si>
  <si>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</si>
  <si>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</si>
  <si>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</si>
  <si>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</si>
  <si>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</si>
  <si>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</si>
  <si>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</si>
  <si>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</si>
  <si>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</si>
  <si>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</si>
  <si>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</si>
  <si>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</si>
  <si>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</si>
  <si>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</si>
  <si>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</si>
  <si>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</si>
  <si>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</si>
  <si>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</si>
  <si>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</si>
  <si>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</si>
  <si>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</si>
  <si>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</si>
  <si>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</si>
  <si>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</si>
  <si>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</si>
  <si>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</si>
  <si>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</si>
  <si>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</si>
  <si>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</si>
  <si>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</si>
  <si>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</si>
  <si>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</si>
  <si>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</si>
  <si>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</si>
  <si>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</si>
  <si>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</si>
  <si>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</si>
  <si>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</si>
  <si>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</si>
  <si>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</si>
  <si>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</si>
  <si>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</si>
  <si>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</si>
  <si>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</si>
  <si>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</si>
  <si>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</si>
  <si>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</si>
  <si>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</si>
  <si>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</si>
  <si>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</si>
  <si>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</si>
  <si>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</si>
  <si>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</si>
  <si>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</si>
  <si>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</si>
  <si>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</si>
  <si>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</si>
  <si>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</si>
  <si>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</si>
  <si>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</si>
  <si>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</si>
  <si>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</si>
  <si>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</si>
  <si>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</si>
  <si>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</si>
  <si>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</si>
  <si>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</si>
  <si>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</si>
  <si>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</si>
  <si>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</si>
  <si>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</si>
  <si>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</si>
  <si>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</si>
  <si>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</si>
  <si>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</si>
  <si>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</si>
  <si>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</si>
  <si>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</si>
  <si>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</si>
  <si>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</si>
  <si>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</si>
  <si>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</si>
  <si>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</si>
  <si>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</si>
  <si>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</si>
  <si>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</si>
  <si>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</si>
  <si>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</si>
  <si>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</si>
  <si>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</si>
  <si>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</si>
  <si>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</si>
  <si>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</si>
  <si>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</si>
  <si>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</si>
  <si>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</si>
  <si>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</si>
  <si>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</si>
  <si>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</si>
  <si>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</si>
  <si>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</si>
  <si>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</si>
  <si>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</si>
  <si>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</si>
  <si>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</si>
  <si>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</si>
  <si>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</si>
  <si>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</si>
  <si>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</si>
  <si>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</si>
  <si>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</si>
  <si>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</si>
  <si>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</si>
  <si>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</si>
  <si>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</si>
  <si>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</si>
  <si>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</si>
  <si>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</si>
  <si>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</si>
  <si>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</si>
  <si>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</si>
  <si>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</si>
  <si>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</si>
  <si>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</si>
  <si>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</si>
  <si>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</si>
  <si>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</si>
  <si>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</si>
  <si>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</si>
  <si>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</si>
  <si>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</si>
  <si>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</si>
  <si>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</si>
  <si>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</si>
  <si>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</si>
  <si>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</si>
  <si>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</si>
  <si>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</si>
  <si>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</si>
  <si>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</si>
  <si>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</si>
  <si>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</si>
  <si>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</si>
  <si>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</si>
  <si>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</si>
  <si>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</si>
  <si>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</si>
  <si>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</si>
  <si>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</si>
  <si>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</si>
  <si>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</si>
  <si>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</si>
  <si>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</si>
  <si>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</si>
  <si>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</si>
  <si>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</si>
  <si>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</si>
  <si>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</si>
  <si>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</si>
  <si>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</si>
  <si>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</si>
  <si>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</si>
  <si>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</si>
  <si>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</si>
  <si>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</si>
  <si>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</si>
  <si>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</si>
  <si>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</si>
  <si>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</si>
  <si>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</si>
  <si>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</si>
  <si>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</si>
  <si>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</si>
  <si>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</si>
  <si>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</si>
  <si>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</si>
  <si>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</si>
  <si>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</si>
  <si>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</si>
  <si>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</si>
  <si>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</si>
  <si>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</si>
  <si>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</si>
  <si>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</si>
  <si>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</si>
  <si>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</si>
  <si>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</si>
  <si>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</si>
  <si>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</si>
  <si>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</si>
  <si>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</si>
  <si>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</si>
  <si>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</si>
  <si>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</si>
  <si>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</si>
  <si>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</si>
  <si>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</si>
  <si>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</si>
  <si>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</si>
  <si>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</si>
  <si>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</si>
  <si>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</si>
  <si>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</si>
  <si>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</si>
  <si>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</si>
  <si>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</si>
  <si>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</si>
  <si>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</si>
  <si>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</si>
  <si>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</si>
  <si>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</si>
  <si>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</si>
  <si>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</si>
  <si>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</si>
  <si>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</si>
  <si>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</si>
  <si>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</si>
  <si>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</si>
  <si>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</si>
  <si>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</si>
  <si>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</si>
  <si>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</si>
  <si>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</si>
  <si>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</si>
  <si>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</si>
  <si>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</si>
  <si>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</si>
  <si>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</si>
  <si>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</si>
  <si>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</si>
  <si>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</si>
  <si>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</si>
  <si>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</si>
  <si>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</si>
  <si>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</si>
  <si>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</si>
  <si>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</si>
  <si>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</si>
  <si>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</si>
  <si>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</si>
  <si>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</si>
  <si>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</si>
  <si>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</si>
  <si>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</si>
  <si>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</si>
  <si>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</si>
  <si>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</si>
  <si>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</si>
  <si>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</si>
  <si>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</si>
  <si>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</si>
  <si>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</si>
  <si>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</si>
  <si>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</si>
  <si>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</si>
  <si>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</si>
  <si>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</si>
  <si>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</si>
  <si>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</si>
  <si>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</si>
  <si>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</si>
  <si>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</si>
  <si>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</si>
  <si>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</si>
  <si>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</si>
  <si>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</si>
  <si>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</si>
  <si>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</si>
  <si>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</si>
  <si>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</si>
  <si>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</si>
  <si>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</si>
  <si>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</si>
  <si>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</si>
  <si>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</si>
  <si>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</si>
  <si>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</si>
  <si>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</si>
  <si>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</si>
  <si>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</si>
  <si>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</si>
  <si>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</si>
  <si>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</si>
  <si>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</si>
  <si>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</si>
  <si>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</si>
  <si>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</si>
  <si>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</si>
  <si>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</si>
  <si>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</si>
  <si>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</si>
  <si>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</si>
  <si>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</si>
  <si>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</si>
  <si>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</si>
  <si>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</si>
  <si>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</si>
  <si>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</si>
  <si>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</si>
  <si>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</si>
  <si>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</si>
  <si>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</si>
  <si>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</si>
  <si>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</si>
  <si>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</si>
  <si>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</si>
  <si>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</si>
  <si>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</si>
  <si>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</si>
  <si>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</si>
  <si>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</si>
  <si>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</si>
  <si>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</si>
  <si>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</si>
  <si>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</si>
  <si>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</si>
  <si>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</si>
  <si>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</si>
  <si>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</si>
  <si>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</si>
  <si>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</si>
  <si>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</si>
  <si>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</si>
  <si>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</si>
  <si>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</si>
  <si>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</si>
  <si>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</si>
  <si>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</si>
  <si>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</si>
  <si>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</si>
  <si>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</si>
  <si>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</si>
  <si>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</si>
  <si>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</si>
  <si>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</si>
  <si>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</si>
  <si>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</si>
  <si>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</si>
  <si>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</si>
  <si>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</si>
  <si>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</si>
  <si>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</si>
  <si>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</si>
  <si>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</si>
  <si>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</si>
  <si>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</si>
  <si>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</si>
  <si>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</si>
  <si>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</si>
  <si>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</si>
  <si>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</si>
  <si>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</si>
  <si>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</si>
  <si>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</si>
  <si>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</si>
  <si>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</si>
  <si>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</si>
  <si>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</si>
  <si>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</si>
  <si>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</si>
  <si>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</si>
  <si>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</si>
  <si>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</si>
  <si>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</si>
  <si>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</si>
  <si>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</si>
  <si>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</si>
  <si>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</si>
  <si>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</si>
  <si>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</si>
  <si>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</si>
  <si>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</si>
  <si>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</si>
  <si>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</si>
  <si>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</si>
  <si>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</si>
  <si>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</si>
  <si>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</si>
  <si>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</si>
  <si>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</si>
  <si>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</si>
  <si>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</si>
  <si>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</si>
  <si>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</si>
  <si>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</si>
  <si>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</si>
  <si>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</si>
  <si>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</si>
  <si>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</si>
  <si>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</si>
  <si>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</si>
  <si>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</si>
  <si>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</si>
  <si>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</si>
  <si>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</si>
  <si>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</si>
  <si>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</si>
  <si>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</si>
  <si>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</si>
  <si>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</si>
  <si>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</si>
  <si>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</si>
  <si>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</si>
  <si>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</si>
  <si>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</si>
  <si>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</si>
  <si>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</si>
  <si>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</si>
  <si>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</si>
  <si>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</si>
  <si>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</si>
  <si>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</si>
  <si>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</si>
  <si>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</si>
  <si>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</si>
  <si>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</si>
  <si>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</si>
  <si>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</si>
  <si>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</si>
  <si>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</si>
  <si>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</si>
  <si>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</si>
  <si>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</si>
  <si>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</si>
  <si>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</si>
  <si>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</si>
  <si>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</si>
  <si>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</si>
  <si>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</si>
  <si>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</si>
  <si>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</si>
  <si>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</si>
  <si>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</si>
  <si>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</si>
  <si>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</si>
  <si>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</si>
  <si>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</si>
  <si>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</si>
  <si>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</si>
  <si>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</si>
  <si>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</si>
  <si>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</si>
  <si>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</si>
  <si>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</si>
  <si>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</si>
  <si>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</si>
  <si>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</si>
  <si>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</si>
  <si>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</si>
  <si>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</si>
  <si>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</si>
  <si>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</si>
  <si>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</si>
  <si>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</si>
  <si>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</si>
  <si>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</si>
  <si>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</si>
  <si>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</si>
  <si>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</si>
  <si>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</si>
  <si>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</si>
  <si>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</si>
  <si>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</si>
  <si>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</si>
  <si>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</si>
  <si>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</si>
  <si>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</si>
  <si>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</si>
  <si>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</si>
  <si>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</si>
  <si>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</si>
  <si>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</si>
  <si>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</si>
  <si>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</si>
  <si>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</si>
  <si>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</si>
  <si>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</si>
  <si>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</si>
  <si>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</si>
  <si>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</si>
  <si>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</si>
  <si>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</si>
  <si>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</si>
  <si>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</si>
  <si>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</si>
  <si>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</si>
  <si>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</si>
  <si>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</si>
  <si>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</si>
  <si>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</si>
  <si>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</si>
  <si>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</si>
  <si>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</si>
  <si>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</si>
  <si>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</si>
  <si>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</si>
  <si>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</si>
  <si>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</si>
  <si>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</si>
  <si>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</si>
  <si>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</si>
  <si>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</si>
  <si>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</si>
  <si>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</si>
  <si>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</si>
  <si>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</si>
  <si>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</si>
  <si>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</si>
  <si>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</si>
  <si>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</si>
  <si>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</si>
  <si>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</si>
  <si>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</si>
  <si>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</si>
  <si>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</si>
  <si>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</si>
  <si>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</si>
  <si>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</si>
  <si>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</si>
  <si>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</si>
  <si>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</si>
  <si>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</si>
  <si>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</si>
  <si>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</si>
  <si>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</si>
  <si>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</si>
  <si>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</si>
  <si>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</si>
  <si>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</si>
  <si>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</si>
  <si>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</si>
  <si>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</si>
  <si>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</si>
  <si>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</si>
  <si>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</si>
  <si>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</si>
  <si>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</si>
  <si>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</si>
  <si>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</si>
  <si>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</si>
  <si>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</si>
  <si>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</si>
  <si>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</si>
  <si>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</si>
  <si>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</si>
  <si>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</si>
  <si>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</si>
  <si>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</si>
  <si>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</si>
  <si>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</si>
  <si>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</si>
  <si>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</si>
  <si>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</si>
  <si>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</si>
  <si>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</si>
  <si>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</si>
  <si>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</si>
  <si>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</si>
  <si>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</si>
  <si>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</si>
  <si>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</si>
  <si>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</si>
  <si>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</si>
  <si>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</si>
  <si>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</si>
  <si>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</si>
  <si>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</si>
  <si>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</si>
  <si>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</si>
  <si>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</si>
  <si>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</si>
  <si>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</si>
  <si>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</si>
  <si>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</si>
  <si>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</si>
  <si>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</si>
  <si>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</si>
  <si>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</si>
  <si>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</si>
  <si>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</si>
  <si>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</si>
  <si>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</si>
  <si>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</si>
  <si>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</si>
  <si>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</si>
  <si>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</si>
  <si>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</si>
  <si>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</si>
  <si>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</si>
  <si>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</si>
  <si>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</si>
  <si>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</si>
  <si>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</si>
  <si>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</si>
  <si>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</si>
  <si>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</si>
  <si>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</si>
  <si>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</si>
  <si>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</si>
  <si>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</si>
  <si>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</si>
  <si>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</si>
  <si>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</si>
  <si>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</si>
  <si>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</si>
  <si>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</si>
  <si>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</si>
  <si>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</si>
  <si>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</si>
  <si>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</si>
  <si>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</si>
  <si>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</si>
  <si>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</si>
  <si>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</si>
  <si>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</si>
  <si>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</si>
  <si>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</si>
  <si>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</si>
  <si>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</si>
  <si>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</si>
  <si>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</si>
  <si>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</si>
  <si>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</si>
  <si>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</si>
  <si>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</si>
  <si>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</si>
  <si>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</si>
  <si>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</si>
  <si>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</si>
  <si>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</si>
  <si>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</si>
  <si>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</si>
  <si>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</si>
  <si>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</si>
  <si>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</si>
  <si>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</si>
  <si>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</si>
  <si>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</si>
  <si>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</si>
  <si>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</si>
  <si>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</si>
  <si>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</si>
  <si>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</si>
  <si>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</si>
  <si>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</si>
  <si>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</si>
  <si>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</si>
  <si>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</si>
  <si>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</si>
  <si>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</si>
  <si>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</si>
  <si>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</si>
  <si>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</si>
  <si>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</si>
  <si>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</si>
  <si>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</si>
  <si>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</si>
  <si>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</si>
  <si>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</si>
  <si>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</si>
  <si>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</si>
  <si>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</si>
  <si>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</si>
  <si>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</si>
  <si>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</si>
  <si>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</si>
  <si>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</si>
  <si>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</si>
  <si>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</si>
  <si>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</si>
  <si>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</si>
  <si>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</si>
  <si>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</si>
  <si>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</si>
  <si>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</si>
  <si>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</si>
  <si>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</si>
  <si>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</si>
  <si>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</si>
  <si>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</si>
  <si>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</si>
  <si>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</si>
  <si>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</si>
  <si>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</si>
  <si>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</si>
  <si>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</si>
  <si>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</si>
  <si>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</si>
  <si>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</si>
  <si>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</si>
  <si>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</si>
  <si>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</si>
  <si>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</si>
  <si>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</si>
  <si>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</si>
  <si>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</si>
  <si>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</si>
  <si>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</si>
  <si>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</si>
  <si>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</si>
  <si>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</si>
  <si>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</si>
  <si>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</si>
  <si>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</si>
  <si>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</si>
  <si>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</si>
  <si>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</si>
  <si>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</si>
  <si>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</si>
  <si>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</si>
  <si>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</si>
  <si>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</si>
  <si>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</si>
  <si>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</si>
  <si>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</si>
  <si>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</si>
  <si>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</si>
  <si>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</si>
  <si>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</si>
  <si>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</si>
  <si>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</si>
  <si>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</si>
  <si>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</si>
  <si>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</si>
  <si>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</si>
  <si>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</si>
  <si>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</si>
  <si>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</si>
  <si>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</si>
  <si>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</si>
  <si>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</si>
  <si>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</si>
  <si>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</si>
  <si>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</si>
  <si>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</si>
  <si>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</si>
  <si>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</si>
  <si>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</si>
  <si>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</si>
  <si>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</si>
  <si>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</si>
  <si>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</si>
  <si>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</si>
  <si>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</si>
  <si>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</si>
  <si>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</si>
  <si>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</si>
  <si>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</si>
  <si>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</si>
  <si>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</si>
  <si>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</si>
  <si>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</si>
  <si>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</si>
  <si>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</si>
  <si>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</si>
  <si>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</si>
  <si>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</si>
  <si>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</si>
  <si>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</si>
  <si>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</si>
  <si>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</si>
  <si>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</si>
  <si>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</si>
  <si>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</si>
  <si>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</si>
  <si>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</si>
  <si>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</si>
  <si>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</si>
  <si>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</si>
  <si>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</si>
  <si>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</si>
  <si>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</si>
  <si>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</si>
  <si>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</si>
  <si>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</si>
  <si>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</si>
  <si>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</si>
  <si>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</si>
  <si>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</si>
  <si>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</si>
  <si>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</si>
  <si>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</si>
  <si>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</si>
  <si>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</si>
  <si>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</si>
  <si>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</si>
  <si>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</si>
  <si>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</si>
  <si>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</si>
  <si>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</si>
  <si>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</si>
  <si>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</si>
  <si>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</si>
  <si>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</si>
  <si>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</si>
  <si>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</si>
  <si>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</si>
  <si>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</si>
  <si>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</si>
  <si>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</si>
  <si>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</si>
  <si>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</si>
  <si>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</si>
  <si>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</si>
  <si>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</si>
  <si>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</si>
  <si>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</si>
  <si>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</si>
  <si>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</si>
  <si>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</si>
  <si>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</si>
  <si>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</si>
  <si>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</si>
  <si>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</si>
  <si>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</si>
  <si>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</si>
  <si>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</si>
  <si>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</si>
  <si>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</si>
  <si>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</si>
  <si>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</si>
  <si>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</si>
  <si>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</si>
  <si>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</si>
  <si>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</si>
  <si>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</si>
  <si>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</si>
  <si>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</si>
  <si>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</si>
  <si>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</si>
  <si>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</si>
  <si>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</si>
  <si>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</si>
  <si>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</si>
  <si>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</si>
  <si>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</si>
  <si>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</si>
  <si>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</si>
  <si>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</si>
  <si>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</si>
  <si>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</si>
  <si>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</si>
  <si>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</si>
  <si>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</si>
  <si>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</si>
  <si>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</si>
  <si>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</si>
  <si>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</si>
  <si>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</si>
  <si>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</si>
  <si>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</si>
  <si>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</si>
  <si>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</si>
  <si>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</si>
  <si>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</si>
  <si>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</si>
  <si>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</si>
  <si>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</si>
  <si>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</si>
  <si>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</si>
  <si>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</si>
  <si>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</si>
  <si>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</si>
  <si>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</si>
  <si>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</si>
  <si>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</si>
  <si>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</si>
  <si>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</si>
  <si>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</si>
  <si>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</si>
  <si>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</si>
  <si>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</si>
  <si>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</si>
  <si>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</si>
  <si>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</si>
  <si>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</si>
  <si>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</si>
  <si>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</si>
  <si>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</si>
  <si>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</si>
  <si>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</si>
  <si>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</si>
  <si>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</si>
  <si>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</si>
  <si>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</si>
  <si>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</si>
  <si>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</si>
  <si>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</si>
  <si>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</si>
  <si>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</si>
  <si>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</si>
  <si>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</si>
  <si>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</si>
  <si>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</si>
  <si>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</si>
  <si>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</si>
  <si>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</si>
  <si>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</si>
  <si>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</si>
  <si>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</si>
  <si>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</si>
  <si>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</si>
  <si>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</si>
  <si>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</si>
  <si>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</si>
  <si>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</si>
  <si>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</si>
  <si>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</si>
  <si>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</si>
  <si>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</si>
  <si>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</si>
  <si>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</si>
  <si>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</si>
  <si>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</si>
  <si>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</si>
  <si>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</si>
  <si>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</si>
  <si>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</si>
  <si>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</si>
  <si>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</si>
  <si>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</si>
  <si>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</si>
  <si>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</si>
  <si>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</si>
  <si>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</si>
  <si>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</si>
  <si>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</si>
  <si>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</si>
  <si>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</si>
  <si>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</si>
  <si>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</si>
  <si>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</si>
  <si>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</si>
  <si>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</si>
  <si>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</si>
  <si>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</si>
  <si>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</si>
  <si>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</si>
  <si>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</si>
  <si>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</si>
  <si>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</si>
  <si>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</si>
  <si>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</si>
  <si>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</si>
  <si>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</si>
  <si>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</si>
  <si>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</si>
  <si>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</si>
  <si>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</si>
  <si>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</si>
  <si>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</si>
  <si>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</si>
  <si>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</si>
  <si>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</si>
  <si>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</si>
  <si>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</si>
  <si>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</si>
  <si>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</si>
  <si>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</si>
  <si>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</si>
  <si>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</si>
  <si>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</si>
  <si>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</si>
  <si>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</si>
  <si>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</si>
  <si>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</si>
  <si>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</si>
  <si>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</si>
  <si>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</si>
  <si>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</si>
  <si>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</si>
  <si>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</si>
  <si>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</si>
  <si>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</si>
  <si>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</si>
  <si>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</si>
  <si>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</si>
  <si>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</si>
  <si>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</si>
  <si>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</si>
  <si>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</si>
  <si>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</si>
  <si>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</si>
  <si>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</si>
  <si>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</si>
  <si>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</si>
  <si>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</si>
  <si>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</si>
  <si>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</si>
  <si>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</si>
  <si>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</si>
  <si>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</si>
  <si>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</si>
  <si>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</si>
  <si>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</si>
  <si>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</si>
  <si>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</si>
  <si>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</si>
  <si>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</si>
  <si>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</si>
  <si>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</si>
  <si>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</si>
  <si>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</si>
  <si>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</si>
  <si>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</si>
  <si>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</si>
  <si>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</si>
  <si>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</si>
  <si>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</si>
  <si>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</si>
  <si>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</si>
  <si>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</si>
  <si>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</si>
  <si>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</si>
  <si>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</si>
  <si>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</si>
  <si>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</si>
  <si>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</si>
  <si>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</si>
  <si>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</si>
  <si>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</si>
  <si>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</si>
  <si>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</si>
  <si>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</si>
  <si>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</si>
  <si>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</si>
  <si>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</si>
  <si>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</si>
  <si>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</si>
  <si>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</si>
  <si>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</si>
  <si>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</si>
  <si>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</si>
  <si>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</si>
  <si>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</si>
  <si>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</si>
  <si>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</si>
  <si>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</si>
  <si>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</si>
  <si>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</si>
  <si>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</si>
  <si>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</si>
  <si>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</si>
  <si>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</si>
  <si>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</si>
  <si>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</si>
  <si>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</si>
  <si>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</si>
  <si>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</si>
  <si>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</si>
  <si>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</si>
  <si>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</si>
  <si>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</si>
  <si>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</si>
  <si>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</si>
  <si>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</si>
  <si>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</si>
  <si>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</si>
  <si>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</si>
  <si>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</si>
  <si>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</si>
  <si>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</si>
  <si>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</si>
  <si>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</si>
  <si>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</si>
  <si>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</si>
  <si>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</si>
  <si>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</si>
  <si>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</si>
  <si>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</si>
  <si>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</si>
  <si>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</si>
  <si>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</si>
  <si>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</si>
  <si>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</si>
  <si>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</si>
  <si>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</si>
  <si>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</si>
  <si>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</si>
  <si>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</si>
  <si>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</si>
  <si>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</si>
  <si>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</si>
  <si>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</si>
  <si>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</si>
  <si>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</si>
  <si>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</si>
  <si>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</si>
  <si>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</si>
  <si>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</si>
  <si>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</si>
  <si>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</si>
  <si>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</si>
  <si>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</si>
  <si>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</si>
  <si>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</si>
  <si>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</si>
  <si>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</si>
  <si>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</si>
  <si>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</si>
  <si>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</si>
  <si>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</si>
  <si>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</si>
  <si>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</si>
  <si>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</si>
  <si>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</si>
  <si>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</si>
  <si>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</si>
  <si>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</si>
  <si>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</si>
  <si>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</si>
  <si>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</si>
  <si>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</si>
  <si>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</si>
  <si>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</si>
  <si>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</si>
  <si>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</si>
  <si>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</si>
  <si>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</si>
  <si>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</si>
  <si>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</si>
  <si>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</si>
  <si>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</si>
  <si>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</si>
  <si>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</si>
  <si>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</si>
  <si>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</si>
  <si>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</si>
  <si>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</si>
  <si>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</si>
  <si>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</si>
  <si>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</si>
  <si>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</si>
  <si>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</si>
  <si>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</si>
  <si>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</si>
  <si>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</si>
  <si>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</si>
  <si>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</si>
  <si>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</si>
  <si>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</si>
  <si>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</si>
  <si>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</si>
  <si>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</si>
  <si>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</si>
  <si>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</si>
  <si>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</si>
  <si>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</si>
  <si>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</si>
  <si>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</si>
  <si>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</si>
  <si>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</si>
  <si>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</si>
  <si>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</si>
  <si>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</si>
  <si>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</si>
  <si>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</si>
  <si>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</si>
  <si>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</si>
  <si>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</si>
  <si>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</si>
  <si>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</si>
  <si>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</si>
  <si>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</si>
  <si>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</si>
  <si>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</si>
  <si>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</si>
  <si>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</si>
  <si>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</si>
  <si>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</si>
  <si>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</si>
  <si>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</si>
  <si>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</si>
  <si>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</si>
  <si>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</si>
  <si>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</si>
  <si>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</si>
  <si>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</si>
  <si>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</si>
  <si>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</si>
  <si>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</si>
  <si>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</si>
  <si>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</si>
  <si>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</si>
  <si>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</si>
  <si>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</si>
  <si>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</si>
  <si>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</si>
  <si>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</si>
  <si>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</si>
  <si>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</si>
  <si>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</si>
  <si>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</si>
  <si>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</si>
  <si>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</si>
  <si>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</si>
  <si>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</si>
  <si>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</si>
  <si>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</si>
  <si>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</si>
  <si>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</si>
  <si>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</si>
  <si>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</si>
  <si>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</si>
  <si>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</si>
  <si>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</si>
  <si>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</si>
  <si>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</si>
  <si>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</si>
  <si>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</si>
  <si>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</si>
  <si>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</si>
  <si>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</si>
  <si>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</si>
  <si>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</si>
  <si>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</si>
  <si>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</si>
  <si>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</si>
  <si>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</si>
  <si>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</si>
  <si>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</si>
  <si>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</si>
  <si>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</si>
  <si>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</si>
  <si>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</si>
  <si>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</si>
  <si>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</si>
  <si>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</si>
  <si>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</si>
  <si>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</si>
  <si>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</si>
  <si>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</si>
  <si>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</si>
  <si>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</si>
  <si>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</si>
  <si>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</si>
  <si>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</si>
  <si>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</si>
  <si>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</si>
  <si>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</si>
  <si>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</si>
  <si>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</si>
  <si>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</si>
  <si>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</si>
  <si>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</si>
  <si>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</si>
  <si>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</si>
  <si>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</si>
  <si>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</si>
  <si>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</si>
  <si>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</si>
  <si>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</si>
  <si>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</si>
  <si>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</si>
  <si>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</si>
  <si>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</si>
  <si>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</si>
  <si>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</si>
  <si>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</si>
  <si>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</si>
  <si>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</si>
  <si>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</si>
  <si>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</si>
  <si>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</si>
  <si>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</si>
  <si>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</si>
  <si>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</si>
  <si>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</si>
  <si>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</si>
  <si>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</si>
  <si>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</si>
  <si>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</si>
  <si>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</si>
  <si>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</si>
  <si>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</si>
  <si>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</si>
  <si>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</si>
  <si>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</si>
  <si>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</si>
  <si>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</si>
  <si>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</si>
  <si>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</si>
  <si>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</si>
  <si>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</si>
  <si>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</si>
  <si>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</si>
  <si>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</si>
  <si>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</si>
  <si>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</si>
  <si>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</si>
  <si>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</si>
  <si>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</si>
  <si>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</si>
  <si>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</si>
  <si>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</si>
  <si>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</si>
  <si>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</si>
  <si>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</si>
  <si>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</si>
  <si>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</si>
  <si>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</si>
  <si>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</si>
  <si>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</si>
  <si>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</si>
  <si>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</si>
  <si>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</si>
  <si>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</si>
  <si>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</si>
  <si>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</si>
  <si>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</si>
  <si>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</si>
  <si>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</si>
  <si>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</si>
  <si>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</si>
  <si>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</si>
  <si>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</si>
  <si>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</si>
  <si>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</si>
  <si>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</si>
  <si>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</si>
  <si>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</si>
  <si>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</si>
  <si>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</si>
  <si>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</si>
  <si>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</si>
  <si>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</si>
  <si>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</si>
  <si>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</si>
  <si>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</si>
  <si>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</si>
  <si>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</si>
  <si>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</si>
  <si>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</si>
  <si>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</si>
  <si>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</si>
  <si>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</si>
  <si>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</si>
  <si>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</si>
  <si>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</si>
  <si>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</si>
  <si>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</si>
  <si>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</si>
  <si>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</si>
  <si>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</si>
  <si>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</si>
  <si>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</si>
  <si>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</si>
  <si>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</si>
  <si>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</si>
  <si>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</si>
  <si>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</si>
  <si>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</si>
  <si>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</si>
  <si>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</si>
  <si>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</si>
  <si>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</si>
  <si>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</si>
  <si>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</si>
  <si>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</si>
  <si>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</si>
  <si>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</si>
  <si>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</si>
  <si>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</si>
  <si>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</si>
  <si>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</si>
  <si>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</si>
  <si>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</si>
  <si>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</si>
  <si>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</si>
  <si>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</si>
  <si>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</si>
  <si>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</si>
  <si>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</si>
  <si>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</si>
  <si>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</si>
  <si>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</si>
  <si>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</si>
  <si>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</si>
  <si>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</si>
  <si>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</si>
  <si>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</si>
  <si>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</si>
  <si>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</si>
  <si>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</si>
  <si>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</si>
  <si>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</si>
  <si>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</si>
  <si>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</si>
  <si>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</si>
  <si>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</si>
  <si>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</si>
  <si>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</si>
  <si>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</si>
  <si>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</si>
  <si>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</si>
  <si>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</si>
  <si>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</si>
  <si>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</si>
  <si>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</si>
  <si>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</si>
  <si>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</si>
  <si>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</si>
  <si>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</si>
  <si>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</si>
  <si>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</si>
  <si>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</si>
  <si>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</si>
  <si>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</si>
  <si>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</si>
  <si>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</si>
  <si>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</si>
  <si>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</si>
  <si>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</si>
  <si>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</si>
  <si>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</si>
  <si>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</si>
  <si>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</si>
  <si>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</si>
  <si>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</si>
  <si>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</si>
  <si>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</si>
  <si>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</si>
  <si>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</si>
  <si>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</si>
  <si>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</si>
  <si>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</si>
  <si>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</si>
  <si>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</si>
  <si>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</si>
  <si>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</si>
  <si>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</si>
  <si>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</si>
  <si>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</si>
  <si>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</si>
  <si>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</si>
  <si>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</si>
  <si>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</si>
  <si>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</si>
  <si>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</si>
  <si>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</si>
  <si>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</si>
  <si>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</si>
  <si>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</si>
  <si>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</si>
  <si>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</si>
  <si>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</si>
  <si>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</si>
  <si>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</si>
  <si>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</si>
  <si>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</si>
  <si>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</si>
  <si>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</si>
  <si>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</si>
  <si>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</si>
  <si>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</si>
  <si>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</si>
  <si>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</si>
  <si>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</si>
  <si>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</si>
  <si>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</si>
  <si>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</si>
  <si>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</si>
  <si>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</si>
  <si>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</si>
  <si>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</si>
  <si>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</si>
  <si>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</si>
  <si>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</si>
  <si>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</si>
  <si>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</si>
  <si>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</si>
  <si>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</si>
  <si>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</si>
  <si>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</si>
  <si>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</si>
  <si>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</si>
  <si>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</si>
  <si>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</si>
  <si>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</si>
  <si>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</si>
  <si>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</si>
  <si>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</si>
  <si>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</si>
  <si>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</si>
  <si>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</si>
  <si>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</si>
  <si>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</si>
  <si>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</si>
  <si>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</si>
  <si>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</si>
  <si>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</si>
  <si>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</si>
  <si>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</si>
  <si>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</si>
  <si>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</si>
  <si>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</si>
  <si>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</si>
  <si>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</si>
  <si>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</si>
  <si>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</si>
  <si>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</si>
  <si>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</si>
  <si>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</si>
  <si>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</si>
  <si>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</si>
  <si>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</si>
  <si>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</si>
  <si>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</si>
  <si>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</si>
  <si>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</si>
  <si>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</si>
  <si>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</si>
  <si>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</si>
  <si>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</si>
  <si>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</si>
  <si>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</si>
  <si>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</si>
  <si>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</si>
  <si>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</si>
  <si>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</si>
  <si>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</si>
  <si>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</si>
  <si>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</si>
  <si>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</si>
  <si>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</si>
  <si>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</si>
  <si>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</si>
  <si>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</si>
  <si>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</si>
  <si>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</si>
  <si>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</si>
  <si>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</si>
  <si>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</si>
  <si>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</si>
  <si>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</si>
  <si>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</si>
  <si>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</si>
  <si>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</si>
  <si>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</si>
  <si>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</si>
  <si>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</si>
  <si>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</si>
  <si>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</si>
  <si>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</si>
  <si>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</si>
  <si>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</si>
  <si>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</si>
  <si>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</si>
  <si>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</si>
  <si>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</si>
  <si>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</si>
  <si>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</si>
  <si>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</si>
  <si>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</si>
  <si>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</si>
  <si>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</si>
  <si>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</si>
  <si>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</si>
  <si>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</si>
  <si>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</si>
  <si>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</si>
  <si>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</si>
  <si>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</si>
  <si>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</si>
  <si>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</si>
  <si>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</si>
  <si>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</si>
  <si>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</si>
  <si>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</si>
  <si>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</si>
  <si>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</si>
  <si>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</si>
  <si>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</si>
  <si>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</si>
  <si>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</si>
  <si>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</si>
  <si>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</si>
  <si>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</si>
  <si>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</si>
  <si>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</si>
  <si>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</si>
  <si>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</si>
  <si>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</si>
  <si>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</si>
  <si>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</si>
  <si>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</si>
  <si>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</si>
  <si>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</si>
  <si>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</si>
  <si>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</si>
  <si>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</si>
  <si>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</si>
  <si>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</si>
  <si>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</si>
  <si>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</si>
  <si>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</si>
  <si>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</si>
  <si>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</si>
  <si>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</si>
  <si>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</si>
  <si>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</si>
  <si>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</si>
  <si>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</si>
  <si>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</si>
  <si>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</si>
  <si>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</si>
  <si>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</si>
  <si>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</si>
  <si>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</si>
  <si>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</si>
  <si>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</si>
  <si>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</si>
  <si>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</si>
  <si>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</si>
  <si>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</si>
  <si>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</si>
  <si>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</si>
  <si>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</si>
  <si>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</si>
  <si>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</si>
  <si>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</si>
  <si>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</si>
  <si>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</si>
  <si>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</si>
  <si>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</si>
  <si>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</si>
  <si>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</si>
  <si>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</si>
  <si>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</si>
  <si>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</si>
  <si>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</si>
  <si>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</si>
  <si>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</si>
  <si>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</si>
  <si>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</si>
  <si>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</si>
  <si>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</si>
  <si>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</si>
  <si>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</si>
  <si>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</si>
  <si>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</si>
  <si>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</si>
  <si>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</si>
  <si>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</si>
  <si>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</si>
  <si>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</si>
  <si>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</si>
  <si>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</si>
  <si>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</si>
  <si>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</si>
  <si>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</si>
  <si>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</si>
  <si>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</si>
  <si>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</si>
  <si>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</si>
  <si>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</si>
  <si>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</si>
  <si>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</si>
  <si>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</si>
  <si>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</si>
  <si>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</si>
  <si>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</si>
  <si>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</si>
  <si>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</si>
  <si>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</si>
  <si>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</si>
  <si>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</si>
  <si>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</si>
  <si>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</si>
  <si>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</si>
  <si>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</si>
  <si>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</si>
  <si>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</si>
  <si>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</si>
  <si>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</si>
  <si>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</si>
  <si>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</si>
  <si>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</si>
  <si>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</si>
  <si>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</si>
  <si>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</si>
  <si>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</si>
  <si>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</si>
  <si>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</si>
  <si>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</si>
  <si>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</si>
  <si>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</si>
  <si>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</si>
  <si>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</si>
  <si>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</si>
  <si>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</si>
  <si>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</si>
  <si>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</si>
  <si>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</si>
  <si>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</si>
  <si>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</si>
  <si>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</si>
  <si>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</si>
  <si>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</si>
  <si>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</si>
  <si>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</si>
  <si>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</si>
  <si>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</si>
  <si>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</si>
  <si>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</si>
  <si>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</si>
  <si>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</si>
  <si>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</si>
  <si>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</si>
  <si>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</si>
  <si>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</si>
  <si>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</si>
  <si>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</si>
  <si>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</si>
  <si>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</si>
  <si>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</si>
  <si>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</si>
  <si>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</si>
  <si>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</si>
  <si>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</si>
  <si>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</si>
  <si>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</si>
  <si>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</si>
  <si>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</si>
  <si>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</si>
  <si>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</si>
  <si>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</si>
  <si>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</si>
  <si>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</si>
  <si>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</si>
  <si>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</si>
  <si>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</si>
  <si>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</si>
  <si>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</si>
  <si>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</si>
  <si>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</si>
  <si>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</si>
  <si>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</si>
  <si>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</si>
  <si>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</si>
  <si>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</si>
  <si>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</si>
  <si>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</si>
  <si>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</si>
  <si>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</si>
  <si>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</si>
  <si>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</si>
  <si>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</si>
  <si>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</si>
  <si>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</si>
  <si>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</si>
  <si>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</si>
  <si>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</si>
  <si>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</si>
  <si>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</si>
  <si>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</si>
  <si>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</si>
  <si>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</si>
  <si>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</si>
  <si>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</si>
  <si>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</si>
  <si>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</si>
  <si>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</si>
  <si>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</si>
  <si>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</si>
  <si>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</si>
  <si>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</si>
  <si>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</si>
  <si>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</si>
  <si>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</si>
  <si>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</si>
  <si>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</si>
  <si>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</si>
  <si>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</si>
  <si>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</si>
  <si>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</si>
  <si>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</si>
  <si>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</si>
  <si>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</si>
  <si>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</si>
  <si>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</si>
  <si>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</si>
  <si>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</si>
  <si>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</si>
  <si>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</si>
  <si>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</si>
  <si>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</si>
  <si>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</si>
  <si>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</si>
  <si>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</si>
  <si>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</si>
  <si>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</si>
  <si>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</si>
  <si>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</si>
  <si>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</si>
  <si>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</si>
  <si>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</si>
  <si>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</si>
  <si>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</si>
  <si>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</si>
  <si>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</si>
  <si>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</si>
  <si>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</si>
  <si>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</si>
  <si>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</si>
  <si>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</si>
  <si>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</si>
  <si>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</si>
  <si>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</si>
  <si>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</si>
  <si>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</si>
  <si>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</si>
  <si>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</si>
  <si>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</si>
  <si>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</si>
  <si>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</si>
  <si>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</si>
  <si>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</si>
  <si>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</si>
  <si>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</si>
  <si>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</si>
  <si>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</si>
  <si>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</si>
  <si>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</si>
  <si>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</si>
  <si>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</si>
  <si>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</si>
  <si>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</si>
  <si>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</si>
  <si>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</si>
  <si>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</si>
  <si>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</si>
  <si>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</si>
  <si>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</si>
  <si>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</si>
  <si>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</si>
  <si>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</si>
  <si>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</si>
  <si>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</si>
  <si>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</si>
  <si>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</si>
  <si>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</si>
  <si>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</si>
  <si>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</si>
  <si>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</si>
  <si>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</si>
  <si>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</si>
  <si>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</si>
  <si>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</si>
  <si>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</si>
  <si>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</si>
  <si>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</si>
  <si>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</si>
  <si>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</si>
  <si>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</si>
  <si>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</si>
  <si>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</si>
  <si>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</si>
  <si>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</si>
  <si>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</si>
  <si>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</si>
  <si>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</si>
  <si>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</si>
  <si>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</si>
  <si>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</si>
  <si>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</si>
  <si>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</si>
  <si>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</si>
  <si>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</si>
  <si>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</si>
  <si>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</si>
  <si>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</si>
  <si>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</si>
  <si>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</si>
  <si>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</si>
  <si>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</si>
  <si>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</si>
  <si>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</si>
  <si>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</si>
  <si>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</si>
  <si>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</si>
  <si>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</si>
  <si>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</si>
  <si>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</si>
  <si>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</si>
  <si>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</si>
  <si>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</si>
  <si>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</si>
  <si>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</si>
  <si>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</si>
  <si>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</si>
  <si>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</si>
  <si>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</si>
  <si>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</si>
  <si>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</si>
  <si>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</si>
  <si>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</si>
  <si>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</si>
  <si>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</si>
  <si>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</si>
  <si>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</si>
  <si>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</si>
  <si>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</si>
  <si>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</si>
  <si>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</si>
  <si>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</si>
  <si>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</si>
  <si>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</si>
  <si>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</si>
  <si>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</si>
  <si>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</si>
  <si>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</si>
  <si>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</si>
  <si>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</si>
  <si>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</si>
  <si>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</si>
  <si>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</si>
  <si>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</si>
  <si>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</si>
  <si>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</si>
  <si>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</si>
  <si>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</si>
  <si>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</si>
  <si>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</si>
  <si>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</si>
  <si>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</si>
  <si>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</si>
  <si>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</si>
  <si>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</si>
  <si>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</si>
  <si>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</si>
  <si>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</si>
  <si>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</si>
  <si>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</si>
  <si>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</si>
  <si>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</si>
  <si>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</si>
  <si>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</si>
  <si>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</si>
  <si>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</si>
  <si>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</si>
  <si>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</si>
  <si>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</si>
  <si>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</si>
  <si>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</si>
  <si>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</si>
  <si>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</si>
  <si>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</si>
  <si>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</si>
  <si>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</si>
  <si>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</si>
  <si>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</si>
  <si>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</si>
  <si>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</si>
  <si>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</si>
  <si>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</si>
  <si>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</si>
  <si>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</si>
  <si>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</si>
  <si>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</si>
  <si>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</si>
  <si>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</si>
  <si>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</si>
  <si>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</si>
  <si>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</si>
  <si>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</si>
  <si>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</si>
  <si>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</si>
  <si>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</si>
  <si>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</si>
  <si>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</si>
  <si>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</si>
  <si>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</si>
  <si>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</si>
  <si>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</si>
  <si>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</si>
  <si>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</si>
  <si>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</si>
  <si>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</si>
  <si>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</si>
  <si>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</si>
  <si>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</si>
  <si>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</si>
  <si>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</si>
  <si>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</si>
  <si>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</si>
  <si>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</si>
  <si>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</si>
  <si>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</si>
  <si>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</si>
  <si>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</si>
  <si>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</si>
  <si>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</si>
  <si>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</si>
  <si>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</si>
  <si>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</si>
  <si>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</si>
  <si>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</si>
  <si>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</si>
  <si>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</si>
  <si>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</si>
  <si>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</si>
  <si>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</si>
  <si>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</si>
  <si>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</si>
  <si>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</si>
  <si>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</si>
  <si>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</si>
  <si>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</si>
  <si>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</si>
  <si>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</si>
  <si>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</si>
  <si>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</si>
  <si>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</si>
  <si>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</si>
  <si>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</si>
  <si>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</si>
  <si>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</si>
  <si>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</si>
  <si>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</si>
  <si>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</si>
  <si>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</si>
  <si>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</si>
  <si>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</si>
  <si>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</si>
  <si>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</si>
  <si>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</si>
  <si>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</si>
  <si>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</si>
  <si>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</si>
  <si>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</si>
  <si>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</si>
  <si>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</si>
  <si>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</si>
  <si>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</si>
  <si>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</si>
  <si>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</si>
  <si>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</si>
  <si>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</si>
  <si>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</si>
  <si>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</si>
  <si>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</si>
  <si>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</si>
  <si>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</si>
  <si>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</si>
  <si>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</si>
  <si>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</si>
  <si>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</si>
  <si>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</si>
  <si>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</si>
  <si>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</si>
  <si>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</si>
  <si>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</si>
  <si>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</si>
  <si>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</si>
  <si>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</si>
  <si>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</si>
  <si>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</si>
  <si>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</si>
  <si>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</si>
  <si>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</si>
  <si>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</si>
  <si>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</si>
  <si>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</si>
  <si>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</si>
  <si>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</si>
  <si>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</si>
  <si>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</si>
  <si>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</si>
  <si>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</si>
  <si>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</si>
  <si>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</si>
  <si>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</si>
  <si>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</si>
  <si>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</si>
  <si>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</si>
  <si>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</si>
  <si>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</si>
  <si>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</si>
  <si>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</si>
  <si>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</si>
  <si>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</si>
  <si>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</si>
  <si>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</si>
  <si>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</si>
  <si>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</si>
  <si>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</si>
  <si>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</si>
  <si>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</si>
  <si>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</si>
  <si>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</si>
  <si>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</si>
  <si>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</si>
  <si>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</si>
  <si>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</si>
  <si>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</si>
  <si>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</si>
  <si>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</si>
  <si>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</si>
  <si>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</si>
  <si>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</si>
  <si>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</si>
  <si>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</si>
  <si>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</si>
  <si>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</si>
  <si>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</si>
  <si>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</si>
  <si>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</si>
  <si>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</si>
  <si>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</si>
  <si>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</si>
  <si>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</si>
  <si>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</si>
  <si>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</si>
  <si>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</si>
  <si>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</si>
  <si>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</si>
  <si>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</si>
  <si>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</si>
  <si>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</si>
  <si>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</si>
  <si>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</si>
  <si>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</si>
  <si>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</si>
  <si>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</si>
  <si>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</si>
  <si>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</si>
  <si>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</si>
  <si>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</si>
  <si>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</si>
  <si>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</si>
  <si>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</si>
  <si>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</si>
  <si>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</si>
  <si>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</si>
  <si>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</si>
  <si>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</si>
  <si>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</si>
  <si>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</si>
  <si>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</si>
  <si>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</si>
  <si>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</si>
  <si>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</si>
  <si>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</si>
  <si>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</si>
  <si>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</si>
  <si>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</si>
  <si>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</si>
  <si>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</si>
  <si>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</si>
  <si>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</si>
  <si>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</si>
  <si>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</si>
  <si>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</si>
  <si>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</si>
  <si>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</si>
  <si>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</si>
  <si>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</si>
  <si>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</si>
  <si>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</si>
  <si>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</si>
  <si>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</si>
  <si>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</si>
  <si>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</si>
  <si>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</si>
  <si>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</si>
  <si>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</si>
  <si>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</si>
  <si>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</si>
  <si>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</si>
  <si>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</si>
  <si>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</si>
  <si>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</si>
  <si>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</si>
  <si>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</si>
  <si>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</si>
  <si>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</si>
  <si>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</si>
  <si>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</si>
  <si>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</si>
  <si>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</si>
  <si>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</si>
  <si>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</si>
  <si>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</si>
  <si>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</si>
  <si>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</si>
  <si>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</si>
  <si>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</si>
  <si>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</si>
  <si>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</si>
  <si>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</si>
  <si>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</si>
  <si>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</si>
  <si>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</si>
  <si>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</si>
  <si>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</si>
  <si>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</si>
  <si>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</si>
  <si>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</si>
  <si>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</si>
  <si>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</si>
  <si>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</si>
  <si>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</si>
  <si>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</si>
  <si>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</si>
  <si>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</si>
  <si>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</si>
  <si>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</si>
  <si>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</si>
  <si>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</si>
  <si>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</si>
  <si>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</si>
  <si>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</si>
  <si>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</si>
  <si>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</si>
  <si>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</si>
  <si>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</si>
  <si>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</si>
  <si>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</si>
  <si>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</si>
  <si>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</si>
  <si>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</si>
  <si>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</si>
  <si>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</si>
  <si>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</si>
  <si>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</si>
  <si>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</si>
  <si>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</si>
  <si>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</si>
  <si>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</si>
  <si>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</si>
  <si>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</si>
  <si>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</si>
  <si>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</si>
  <si>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</si>
  <si>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</si>
  <si>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</si>
  <si>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</si>
  <si>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</si>
  <si>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</si>
  <si>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</si>
  <si>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</si>
  <si>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</si>
  <si>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</si>
  <si>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</si>
  <si>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</si>
  <si>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</si>
  <si>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</si>
  <si>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</si>
  <si>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</si>
  <si>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</si>
  <si>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</si>
  <si>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</si>
  <si>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</si>
  <si>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</si>
  <si>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</si>
  <si>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</si>
  <si>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</si>
  <si>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</si>
  <si>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</si>
  <si>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</si>
  <si>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</si>
  <si>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</si>
  <si>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</si>
  <si>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</si>
  <si>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</si>
  <si>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</si>
  <si>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</si>
  <si>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</si>
  <si>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</si>
  <si>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</si>
  <si>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</si>
  <si>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</si>
  <si>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</si>
  <si>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</si>
  <si>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</si>
  <si>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</si>
  <si>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</si>
  <si>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</si>
  <si>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</si>
  <si>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</si>
  <si>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</si>
  <si>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</si>
  <si>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</si>
  <si>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</si>
  <si>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</si>
  <si>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</si>
  <si>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</si>
  <si>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</si>
  <si>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</si>
  <si>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</si>
  <si>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</si>
  <si>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</si>
  <si>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</si>
  <si>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</si>
  <si>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</si>
  <si>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</si>
  <si>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</si>
  <si>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</si>
  <si>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</si>
  <si>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</si>
  <si>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</si>
  <si>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</si>
  <si>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</si>
  <si>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</si>
  <si>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</si>
  <si>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</si>
  <si>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</si>
  <si>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</si>
  <si>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</si>
  <si>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</si>
  <si>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</si>
  <si>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</si>
  <si>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</si>
  <si>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</si>
  <si>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</si>
  <si>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</si>
  <si>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</si>
  <si>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</si>
  <si>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</si>
  <si>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</si>
  <si>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</si>
  <si>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</si>
  <si>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</si>
  <si>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</si>
  <si>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</si>
  <si>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</si>
  <si>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</si>
  <si>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</si>
  <si>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</si>
  <si>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</si>
  <si>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</si>
  <si>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</si>
  <si>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</si>
  <si>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</si>
  <si>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</si>
  <si>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</si>
  <si>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</si>
  <si>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</si>
  <si>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</si>
  <si>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</si>
  <si>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</si>
  <si>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</si>
  <si>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</si>
  <si>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</si>
  <si>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</si>
  <si>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</si>
  <si>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</si>
  <si>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</si>
  <si>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</si>
  <si>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</si>
  <si>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</si>
  <si>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</si>
  <si>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</si>
  <si>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</si>
  <si>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</si>
  <si>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</si>
  <si>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</si>
  <si>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</si>
  <si>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</si>
  <si>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</si>
  <si>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</si>
  <si>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</si>
  <si>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</si>
  <si>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</si>
  <si>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</si>
  <si>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</si>
  <si>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</si>
  <si>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</si>
  <si>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</si>
  <si>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</si>
  <si>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</si>
  <si>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</si>
  <si>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</si>
  <si>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</si>
  <si>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</si>
  <si>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</si>
  <si>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</si>
  <si>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</si>
  <si>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</si>
  <si>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</si>
  <si>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</si>
  <si>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</si>
  <si>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</si>
  <si>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</si>
  <si>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</si>
  <si>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</si>
  <si>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</si>
  <si>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</si>
  <si>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</si>
  <si>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</si>
  <si>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</si>
  <si>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</si>
  <si>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</si>
  <si>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</si>
  <si>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</si>
  <si>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</si>
  <si>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</si>
  <si>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</si>
  <si>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</si>
  <si>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</si>
  <si>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</si>
  <si>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</si>
  <si>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</si>
  <si>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</si>
  <si>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</si>
  <si>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</si>
  <si>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</si>
  <si>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</si>
  <si>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</si>
  <si>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</si>
  <si>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</si>
  <si>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</si>
  <si>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</si>
  <si>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</si>
  <si>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</si>
  <si>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</si>
  <si>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</si>
  <si>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</si>
  <si>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</si>
  <si>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</si>
  <si>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</si>
  <si>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</si>
  <si>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</si>
  <si>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</si>
  <si>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</si>
  <si>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</si>
  <si>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</si>
  <si>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</si>
  <si>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</si>
  <si>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</si>
  <si>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</si>
  <si>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</si>
  <si>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</si>
  <si>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</si>
  <si>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</si>
  <si>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</si>
  <si>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</si>
  <si>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</si>
  <si>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</si>
  <si>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</si>
  <si>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</si>
  <si>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</si>
  <si>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</si>
  <si>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</si>
  <si>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</si>
  <si>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</si>
  <si>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</si>
  <si>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</si>
  <si>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</si>
  <si>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</si>
  <si>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</si>
  <si>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</si>
  <si>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</si>
  <si>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</si>
  <si>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</si>
  <si>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</si>
  <si>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</si>
  <si>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</si>
  <si>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</si>
  <si>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</si>
  <si>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</si>
  <si>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</si>
  <si>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</si>
  <si>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</si>
  <si>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</si>
  <si>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</si>
  <si>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</si>
  <si>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</si>
  <si>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</si>
  <si>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</si>
  <si>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</si>
  <si>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</si>
  <si>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</si>
  <si>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</si>
  <si>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</si>
  <si>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</si>
  <si>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</si>
  <si>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</si>
  <si>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</si>
  <si>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</si>
  <si>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</si>
  <si>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</si>
  <si>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</si>
  <si>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</si>
  <si>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</si>
  <si>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</si>
  <si>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</si>
  <si>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</si>
  <si>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</si>
  <si>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</si>
  <si>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</si>
  <si>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</si>
  <si>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</si>
  <si>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</si>
  <si>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</si>
  <si>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</si>
  <si>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</si>
  <si>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</si>
  <si>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</si>
  <si>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</si>
  <si>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</si>
  <si>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</si>
  <si>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</si>
  <si>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</si>
  <si>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</si>
  <si>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</si>
  <si>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</si>
  <si>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</si>
  <si>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</si>
  <si>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</si>
  <si>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</si>
  <si>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</si>
  <si>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</si>
  <si>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</si>
  <si>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</si>
  <si>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</si>
  <si>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</si>
  <si>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</si>
  <si>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</si>
  <si>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</si>
  <si>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</si>
  <si>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</si>
  <si>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</si>
  <si>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</si>
  <si>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</si>
  <si>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</si>
  <si>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</si>
  <si>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</si>
  <si>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</si>
  <si>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</si>
  <si>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</si>
  <si>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</si>
  <si>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</si>
  <si>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</si>
  <si>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</si>
  <si>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</si>
  <si>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</si>
  <si>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</si>
  <si>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</si>
  <si>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</si>
  <si>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</si>
  <si>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</si>
  <si>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</si>
  <si>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</si>
  <si>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</si>
  <si>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</si>
  <si>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</si>
  <si>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</si>
  <si>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</si>
  <si>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</si>
  <si>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</si>
  <si>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</si>
  <si>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</si>
  <si>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</si>
  <si>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</si>
  <si>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</si>
  <si>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</si>
  <si>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</si>
  <si>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</si>
  <si>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</si>
  <si>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</si>
  <si>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</si>
  <si>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</si>
  <si>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</si>
  <si>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</si>
  <si>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</si>
  <si>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</si>
  <si>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</si>
  <si>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</si>
  <si>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</si>
  <si>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</si>
  <si>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</si>
  <si>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</si>
  <si>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</si>
  <si>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</si>
  <si>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</si>
  <si>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</si>
  <si>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</si>
  <si>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</si>
  <si>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</si>
  <si>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</si>
  <si>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</si>
  <si>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</si>
  <si>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</si>
  <si>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</si>
  <si>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</si>
  <si>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</si>
  <si>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</si>
  <si>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</si>
  <si>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</si>
  <si>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</si>
  <si>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</si>
  <si>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</si>
  <si>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</si>
  <si>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</si>
  <si>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</si>
  <si>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</si>
  <si>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</si>
  <si>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</si>
  <si>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</si>
  <si>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</si>
  <si>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</si>
  <si>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</si>
  <si>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</si>
  <si>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</si>
  <si>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</si>
  <si>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</si>
  <si>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</si>
  <si>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</si>
  <si>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</si>
  <si>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</si>
  <si>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</si>
  <si>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</si>
  <si>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</si>
  <si>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</si>
  <si>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</si>
  <si>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</si>
  <si>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</si>
  <si>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</si>
  <si>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</si>
  <si>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</si>
  <si>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</si>
  <si>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</si>
  <si>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</si>
  <si>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</si>
  <si>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</si>
  <si>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</si>
  <si>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</si>
  <si>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</si>
  <si>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</si>
  <si>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</si>
  <si>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</si>
  <si>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</si>
  <si>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</si>
  <si>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</si>
  <si>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</si>
  <si>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</si>
  <si>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</si>
  <si>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</si>
  <si>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</si>
  <si>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</si>
  <si>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</si>
  <si>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</si>
  <si>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</si>
  <si>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</si>
  <si>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</si>
  <si>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</si>
  <si>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</si>
  <si>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</si>
  <si>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</si>
  <si>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</si>
  <si>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</si>
  <si>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</si>
  <si>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</si>
  <si>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</si>
  <si>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</si>
  <si>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</si>
  <si>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</si>
  <si>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</si>
  <si>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</si>
  <si>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</si>
  <si>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</si>
  <si>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</si>
  <si>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</si>
  <si>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</si>
  <si>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</si>
  <si>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</si>
  <si>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</si>
  <si>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</si>
  <si>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</si>
  <si>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</si>
  <si>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</si>
  <si>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</si>
  <si>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</si>
  <si>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</si>
  <si>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</si>
  <si>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</si>
  <si>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</si>
  <si>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</si>
  <si>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</si>
  <si>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</si>
  <si>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</si>
  <si>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</si>
  <si>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</si>
  <si>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</si>
  <si>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</si>
  <si>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</si>
  <si>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</si>
  <si>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</si>
  <si>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</si>
  <si>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</si>
  <si>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</si>
  <si>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</si>
  <si>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</si>
  <si>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</si>
  <si>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</si>
  <si>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</si>
  <si>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</si>
  <si>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</si>
  <si>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</si>
  <si>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</si>
  <si>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</si>
  <si>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</si>
  <si>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</si>
  <si>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</si>
  <si>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</si>
  <si>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</si>
  <si>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</si>
  <si>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</si>
  <si>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</si>
  <si>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</si>
  <si>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</si>
  <si>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</si>
  <si>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</si>
  <si>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</si>
  <si>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</si>
  <si>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</si>
  <si>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</si>
  <si>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</si>
  <si>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</si>
  <si>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</si>
  <si>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</si>
  <si>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</si>
  <si>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</si>
  <si>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</si>
  <si>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</si>
  <si>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</si>
  <si>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</si>
  <si>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</si>
  <si>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</si>
  <si>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</si>
  <si>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</si>
  <si>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</si>
  <si>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</si>
  <si>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</si>
  <si>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</si>
  <si>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</si>
  <si>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</si>
  <si>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</si>
  <si>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</si>
  <si>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</si>
  <si>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</si>
  <si>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</si>
  <si>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</si>
  <si>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</si>
  <si>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</si>
  <si>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</si>
  <si>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</si>
  <si>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</si>
  <si>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</si>
  <si>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</si>
  <si>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</si>
  <si>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</si>
  <si>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</si>
  <si>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</si>
  <si>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</si>
  <si>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</si>
  <si>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</si>
  <si>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</si>
  <si>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</si>
  <si>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</si>
  <si>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</si>
  <si>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</si>
  <si>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</si>
  <si>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</si>
  <si>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</si>
  <si>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</si>
  <si>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</si>
  <si>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</si>
  <si>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</si>
  <si>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</si>
  <si>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</si>
  <si>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</si>
  <si>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</si>
  <si>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</si>
  <si>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</si>
  <si>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</si>
  <si>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</si>
  <si>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</si>
  <si>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</si>
  <si>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</si>
  <si>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</si>
  <si>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</si>
  <si>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</si>
  <si>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</si>
  <si>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</si>
  <si>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</si>
  <si>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</si>
  <si>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</si>
  <si>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</si>
  <si>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</si>
  <si>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</si>
  <si>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</si>
  <si>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</si>
  <si>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</si>
  <si>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</si>
  <si>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</si>
  <si>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</si>
  <si>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</si>
  <si>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</si>
  <si>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</si>
  <si>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</si>
  <si>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</si>
  <si>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</si>
  <si>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</si>
  <si>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</si>
  <si>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</si>
  <si>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</si>
  <si>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</si>
  <si>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</si>
  <si>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</si>
  <si>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</si>
  <si>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</si>
  <si>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</si>
  <si>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</si>
  <si>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</si>
  <si>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</si>
  <si>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</si>
  <si>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</si>
  <si>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</si>
  <si>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</si>
  <si>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</si>
  <si>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</si>
  <si>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</si>
  <si>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</si>
  <si>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</si>
  <si>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</si>
  <si>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</si>
  <si>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</si>
  <si>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</si>
  <si>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</si>
  <si>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</si>
  <si>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</si>
  <si>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</si>
  <si>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</si>
  <si>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</si>
  <si>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</si>
  <si>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</si>
  <si>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</si>
  <si>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</si>
  <si>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</si>
  <si>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</si>
  <si>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</si>
  <si>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</si>
  <si>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</si>
  <si>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</si>
  <si>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</si>
  <si>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</si>
  <si>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</si>
  <si>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</si>
  <si>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</si>
  <si>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</si>
  <si>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</si>
  <si>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</si>
  <si>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</si>
  <si>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</si>
  <si>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</si>
  <si>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</si>
  <si>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</si>
  <si>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</si>
  <si>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</si>
  <si>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</si>
  <si>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</si>
  <si>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</si>
  <si>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</si>
  <si>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</si>
  <si>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</si>
  <si>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</si>
  <si>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</si>
  <si>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</si>
  <si>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</si>
  <si>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</si>
  <si>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</si>
  <si>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</si>
  <si>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</si>
  <si>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</si>
  <si>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</si>
  <si>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</si>
  <si>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</si>
  <si>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</si>
  <si>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</si>
  <si>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</si>
  <si>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</si>
  <si>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</si>
  <si>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</si>
  <si>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</si>
  <si>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</si>
  <si>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</si>
  <si>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</si>
  <si>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</si>
  <si>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</si>
  <si>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</si>
  <si>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</si>
  <si>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</si>
  <si>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</si>
  <si>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</si>
  <si>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</si>
  <si>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</si>
  <si>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</si>
  <si>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</si>
  <si>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</si>
  <si>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</si>
  <si>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</si>
  <si>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</si>
  <si>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</si>
  <si>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</si>
  <si>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</si>
  <si>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</si>
  <si>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</si>
  <si>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</si>
  <si>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</si>
  <si>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</si>
  <si>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</si>
  <si>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</si>
  <si>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</si>
  <si>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</si>
  <si>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</si>
  <si>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</si>
  <si>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</si>
  <si>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</si>
  <si>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</si>
  <si>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</si>
  <si>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</si>
  <si>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</si>
  <si>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</si>
  <si>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</si>
  <si>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</si>
  <si>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</si>
  <si>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</si>
  <si>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</si>
  <si>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</si>
  <si>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</si>
  <si>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</si>
  <si>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</si>
  <si>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</si>
  <si>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</si>
  <si>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</si>
  <si>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</si>
  <si>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</si>
  <si>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</si>
  <si>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</si>
  <si>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</si>
  <si>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</si>
  <si>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</si>
  <si>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</si>
  <si>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</si>
  <si>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</si>
  <si>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</si>
  <si>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</si>
  <si>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</si>
  <si>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</si>
  <si>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</si>
  <si>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</si>
  <si>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</si>
  <si>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</si>
  <si>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</si>
  <si>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</si>
  <si>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</si>
  <si>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</si>
  <si>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</si>
  <si>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</si>
  <si>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</si>
  <si>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</si>
  <si>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</si>
  <si>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</si>
  <si>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</si>
  <si>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</si>
  <si>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</si>
  <si>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</si>
  <si>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</si>
  <si>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</si>
  <si>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</si>
  <si>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</si>
  <si>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</si>
  <si>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</si>
  <si>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</si>
  <si>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</si>
  <si>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</si>
  <si>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</si>
  <si>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</si>
  <si>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</si>
  <si>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</si>
  <si>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</si>
  <si>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</si>
  <si>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</si>
  <si>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</si>
  <si>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</si>
  <si>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</si>
  <si>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</si>
  <si>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</si>
  <si>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</si>
  <si>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</si>
  <si>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</si>
  <si>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</si>
  <si>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</si>
  <si>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</si>
  <si>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</si>
  <si>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</si>
  <si>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</si>
  <si>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</si>
  <si>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</si>
  <si>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</si>
  <si>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</si>
  <si>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</si>
  <si>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</si>
  <si>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</si>
  <si>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</si>
  <si>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</si>
  <si>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</si>
  <si>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</si>
  <si>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</si>
  <si>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</si>
  <si>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</si>
  <si>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</si>
  <si>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</si>
  <si>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</si>
  <si>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</si>
  <si>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</si>
  <si>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</si>
  <si>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</si>
  <si>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</si>
  <si>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</si>
  <si>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</si>
  <si>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</si>
  <si>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</si>
  <si>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</si>
  <si>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</si>
  <si>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</si>
  <si>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</si>
  <si>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</si>
  <si>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</si>
  <si>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</si>
  <si>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</si>
  <si>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</si>
  <si>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</si>
  <si>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</si>
  <si>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</si>
  <si>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</si>
  <si>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</si>
  <si>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</si>
  <si>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</si>
  <si>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</si>
  <si>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</si>
  <si>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</si>
  <si>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</si>
  <si>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</si>
  <si>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</si>
  <si>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</si>
  <si>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</si>
  <si>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</si>
  <si>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</si>
  <si>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</si>
  <si>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</si>
  <si>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</si>
  <si>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</si>
  <si>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</si>
  <si>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</si>
  <si>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</si>
  <si>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</si>
  <si>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</si>
  <si>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</si>
  <si>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</si>
  <si>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</si>
  <si>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</si>
  <si>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</si>
  <si>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</si>
  <si>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</si>
  <si>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</si>
  <si>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</si>
  <si>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</si>
  <si>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</si>
  <si>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</si>
  <si>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</si>
  <si>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</si>
  <si>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</si>
  <si>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</si>
  <si>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</si>
  <si>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</si>
  <si>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</si>
  <si>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</si>
  <si>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</si>
  <si>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</si>
  <si>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</si>
  <si>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</si>
  <si>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</si>
  <si>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</si>
  <si>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</si>
  <si>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</si>
  <si>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</si>
  <si>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</si>
  <si>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</si>
  <si>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</si>
  <si>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</si>
  <si>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</si>
  <si>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</si>
  <si>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</si>
  <si>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</si>
  <si>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</si>
  <si>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</si>
  <si>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</si>
  <si>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</si>
  <si>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</si>
  <si>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</si>
  <si>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</si>
  <si>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</si>
  <si>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</si>
  <si>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</si>
  <si>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</si>
  <si>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</si>
  <si>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</si>
  <si>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</si>
  <si>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</si>
  <si>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</si>
  <si>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</si>
  <si>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</si>
  <si>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</si>
  <si>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</si>
  <si>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</si>
  <si>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</si>
  <si>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</si>
  <si>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</si>
  <si>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</si>
  <si>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</si>
  <si>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</si>
  <si>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</si>
  <si>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</si>
  <si>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</si>
  <si>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</si>
  <si>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</si>
  <si>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</si>
  <si>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</si>
  <si>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</si>
  <si>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</si>
  <si>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</si>
  <si>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</si>
  <si>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</si>
  <si>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</si>
  <si>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</si>
  <si>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</si>
  <si>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</si>
  <si>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</si>
  <si>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</si>
  <si>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</si>
  <si>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</si>
  <si>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</si>
  <si>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</si>
  <si>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</si>
  <si>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</si>
  <si>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</si>
  <si>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</si>
  <si>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</si>
  <si>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</si>
  <si>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</si>
  <si>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</si>
  <si>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</si>
  <si>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</si>
  <si>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</si>
  <si>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</si>
  <si>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</si>
  <si>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</si>
  <si>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</si>
  <si>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</si>
  <si>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</si>
  <si>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</si>
  <si>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</si>
  <si>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</si>
  <si>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</si>
  <si>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</si>
  <si>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</si>
  <si>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</si>
  <si>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</si>
  <si>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</si>
  <si>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</si>
  <si>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</si>
  <si>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</si>
  <si>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</si>
  <si>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</si>
  <si>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</si>
  <si>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</si>
  <si>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</si>
  <si>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</si>
  <si>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</si>
  <si>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</si>
  <si>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</si>
  <si>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</si>
  <si>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</si>
  <si>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</si>
  <si>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</si>
  <si>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</si>
  <si>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</si>
  <si>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</si>
  <si>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</si>
  <si>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</si>
  <si>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</si>
  <si>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</si>
  <si>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</si>
  <si>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</si>
  <si>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</si>
  <si>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</si>
  <si>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</si>
  <si>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</si>
  <si>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</si>
  <si>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</si>
  <si>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</si>
  <si>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</si>
  <si>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</si>
  <si>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</si>
  <si>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</si>
  <si>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</si>
  <si>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</si>
  <si>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</si>
  <si>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</si>
  <si>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</si>
  <si>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</si>
  <si>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</si>
  <si>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</si>
  <si>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</si>
  <si>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</si>
  <si>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</si>
  <si>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</si>
  <si>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</si>
  <si>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</si>
  <si>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</si>
  <si>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</si>
  <si>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</si>
  <si>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</si>
  <si>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</si>
  <si>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</si>
  <si>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</si>
  <si>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</si>
  <si>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</si>
  <si>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</si>
  <si>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</si>
  <si>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</si>
  <si>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</si>
  <si>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</si>
  <si>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</si>
  <si>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</si>
  <si>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</si>
  <si>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</si>
  <si>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</si>
  <si>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</si>
  <si>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</si>
  <si>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</si>
  <si>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</si>
  <si>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</si>
  <si>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</si>
  <si>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</si>
  <si>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</si>
  <si>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</si>
  <si>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</si>
  <si>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</si>
  <si>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</si>
  <si>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</si>
  <si>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</si>
  <si>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</si>
  <si>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</si>
  <si>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</si>
  <si>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</si>
  <si>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</si>
  <si>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</si>
  <si>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</si>
  <si>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</si>
  <si>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</si>
  <si>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</si>
  <si>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</si>
  <si>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</si>
  <si>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</si>
  <si>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</si>
  <si>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</si>
  <si>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</si>
  <si>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</si>
  <si>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</si>
  <si>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</si>
  <si>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</si>
  <si>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</si>
  <si>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</si>
  <si>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</si>
  <si>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</si>
  <si>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</si>
  <si>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</si>
  <si>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</si>
  <si>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</si>
  <si>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</si>
  <si>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</si>
  <si>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</si>
  <si>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</si>
  <si>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</si>
  <si>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</si>
  <si>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</si>
  <si>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</si>
  <si>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</si>
  <si>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</si>
  <si>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</si>
  <si>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</si>
  <si>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</si>
  <si>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</si>
  <si>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</si>
  <si>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</si>
  <si>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</si>
  <si>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</si>
  <si>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</si>
  <si>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</si>
  <si>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</si>
  <si>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</si>
  <si>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</si>
  <si>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</si>
  <si>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</si>
  <si>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</si>
  <si>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</si>
  <si>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</si>
  <si>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</si>
  <si>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</si>
  <si>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</si>
  <si>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</si>
  <si>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</si>
  <si>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</si>
  <si>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</si>
  <si>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</si>
  <si>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</si>
  <si>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</si>
  <si>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</si>
  <si>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</si>
  <si>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</si>
  <si>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</si>
  <si>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</si>
  <si>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</si>
  <si>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</si>
  <si>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</si>
  <si>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</si>
  <si>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</si>
  <si>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</si>
  <si>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</si>
  <si>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</si>
  <si>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</si>
  <si>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</si>
  <si>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</si>
  <si>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</si>
  <si>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</si>
  <si>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</si>
  <si>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</si>
  <si>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</si>
  <si>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</si>
  <si>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</si>
  <si>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</si>
  <si>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</si>
  <si>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</si>
  <si>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</si>
  <si>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</si>
  <si>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</si>
  <si>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</si>
  <si>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</si>
  <si>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</si>
  <si>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</si>
  <si>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</si>
  <si>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</si>
  <si>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</si>
  <si>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</si>
  <si>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</si>
  <si>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</si>
  <si>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</si>
  <si>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</si>
  <si>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</si>
  <si>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</si>
  <si>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</si>
  <si>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</si>
  <si>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</si>
  <si>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</si>
  <si>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</si>
  <si>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</si>
  <si>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</si>
  <si>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</si>
  <si>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</si>
  <si>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</si>
  <si>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</si>
  <si>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</si>
  <si>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</si>
  <si>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</si>
  <si>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</si>
  <si>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</si>
  <si>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</si>
  <si>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</si>
  <si>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</si>
  <si>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</si>
  <si>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</si>
  <si>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</si>
  <si>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</si>
  <si>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</si>
  <si>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</si>
  <si>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</si>
  <si>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</si>
  <si>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</si>
  <si>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</si>
  <si>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</si>
  <si>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</si>
  <si>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</si>
  <si>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</si>
  <si>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</si>
  <si>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</si>
  <si>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</si>
  <si>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</si>
  <si>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</si>
  <si>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</si>
  <si>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</si>
  <si>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</si>
  <si>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</si>
  <si>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</si>
  <si>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</si>
  <si>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</si>
  <si>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</si>
  <si>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</si>
  <si>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</si>
  <si>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</si>
  <si>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</si>
  <si>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</si>
  <si>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</si>
  <si>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</si>
  <si>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</si>
  <si>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</si>
  <si>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</si>
  <si>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</si>
  <si>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</si>
  <si>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</si>
  <si>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</si>
  <si>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</si>
  <si>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</si>
  <si>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</si>
  <si>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</si>
  <si>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</si>
  <si>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</si>
  <si>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</si>
  <si>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</si>
  <si>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</si>
  <si>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</si>
  <si>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</si>
  <si>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</si>
  <si>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</si>
  <si>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</si>
  <si>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</si>
  <si>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</si>
  <si>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</si>
  <si>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</si>
  <si>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</si>
  <si>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</si>
  <si>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</si>
  <si>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</si>
  <si>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</si>
  <si>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</si>
  <si>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</si>
  <si>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</si>
  <si>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</si>
  <si>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</si>
  <si>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</si>
  <si>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</si>
  <si>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</si>
  <si>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</si>
  <si>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</si>
  <si>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</si>
  <si>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</si>
  <si>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</si>
  <si>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</si>
  <si>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</si>
  <si>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</si>
  <si>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</si>
  <si>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</si>
  <si>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</si>
  <si>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</si>
  <si>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</si>
  <si>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</si>
  <si>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</si>
  <si>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</si>
  <si>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</si>
  <si>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</si>
  <si>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</si>
  <si>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</si>
  <si>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</si>
  <si>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</si>
  <si>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</si>
  <si>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</si>
  <si>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</si>
  <si>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</si>
  <si>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</si>
  <si>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</si>
  <si>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</si>
  <si>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</si>
  <si>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</si>
  <si>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</si>
  <si>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</si>
  <si>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</si>
  <si>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</si>
  <si>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</si>
  <si>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</si>
  <si>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</si>
  <si>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</si>
  <si>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</si>
  <si>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</si>
  <si>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</si>
  <si>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</si>
  <si>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</si>
  <si>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</si>
  <si>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</si>
  <si>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</si>
  <si>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</si>
  <si>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</si>
  <si>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</si>
  <si>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</si>
  <si>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</si>
  <si>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</si>
  <si>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</si>
  <si>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</si>
  <si>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</si>
  <si>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</si>
  <si>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</si>
  <si>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</si>
  <si>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</si>
  <si>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</si>
  <si>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</si>
  <si>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</si>
  <si>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</si>
  <si>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</si>
  <si>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</si>
  <si>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</si>
  <si>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</si>
  <si>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</si>
  <si>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</si>
  <si>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</si>
  <si>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</si>
  <si>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</si>
  <si>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</si>
  <si>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</si>
  <si>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</si>
  <si>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</si>
  <si>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</si>
  <si>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</si>
  <si>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</si>
  <si>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</si>
  <si>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</si>
  <si>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</si>
  <si>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</si>
  <si>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</si>
  <si>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</si>
  <si>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</si>
  <si>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</si>
  <si>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</si>
  <si>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</si>
  <si>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</si>
  <si>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</si>
  <si>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</si>
  <si>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</si>
  <si>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</si>
  <si>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</si>
  <si>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</si>
  <si>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</si>
  <si>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</si>
  <si>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</si>
  <si>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</si>
  <si>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</si>
  <si>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</si>
  <si>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</si>
  <si>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</si>
  <si>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</si>
  <si>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</si>
  <si>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</si>
  <si>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</si>
  <si>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</si>
  <si>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</si>
  <si>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</si>
  <si>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</si>
  <si>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</si>
  <si>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</si>
  <si>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</si>
  <si>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</si>
  <si>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</si>
  <si>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</si>
  <si>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</si>
  <si>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</si>
  <si>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</si>
  <si>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</si>
  <si>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</si>
  <si>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</si>
  <si>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</si>
  <si>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</si>
  <si>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</si>
  <si>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</si>
  <si>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</si>
  <si>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</si>
  <si>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</si>
  <si>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</si>
  <si>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</si>
  <si>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</si>
  <si>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</si>
  <si>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</si>
  <si>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</si>
  <si>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</si>
  <si>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</si>
  <si>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</si>
  <si>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</si>
  <si>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</si>
  <si>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</si>
  <si>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</si>
  <si>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</si>
  <si>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</si>
  <si>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</si>
  <si>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</si>
  <si>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</si>
  <si>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</si>
  <si>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</si>
  <si>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</si>
  <si>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</si>
  <si>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</si>
  <si>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</si>
  <si>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</si>
  <si>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</si>
  <si>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</si>
  <si>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</si>
  <si>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</si>
  <si>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</si>
  <si>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</si>
  <si>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</si>
  <si>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</si>
  <si>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</si>
  <si>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</si>
  <si>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</si>
  <si>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</si>
  <si>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</si>
  <si>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</si>
  <si>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</si>
  <si>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</si>
  <si>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</si>
  <si>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</si>
  <si>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</si>
  <si>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</si>
  <si>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</si>
  <si>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</si>
  <si>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</si>
  <si>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</si>
  <si>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</si>
  <si>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</si>
  <si>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</si>
  <si>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</si>
  <si>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</si>
  <si>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</si>
  <si>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</si>
  <si>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</si>
  <si>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</si>
  <si>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</si>
  <si>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</si>
  <si>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</si>
  <si>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</si>
  <si>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</si>
  <si>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</si>
  <si>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</si>
  <si>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</si>
  <si>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</si>
  <si>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</si>
  <si>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</si>
  <si>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</si>
  <si>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</si>
  <si>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</si>
  <si>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</si>
  <si>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</si>
  <si>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</si>
  <si>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</si>
  <si>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</si>
  <si>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</si>
  <si>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</si>
  <si>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</si>
  <si>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</si>
  <si>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</si>
  <si>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</si>
  <si>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</si>
  <si>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</si>
  <si>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</si>
  <si>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</si>
  <si>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</si>
  <si>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</si>
  <si>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</si>
  <si>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</si>
  <si>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</si>
  <si>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</si>
  <si>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</si>
  <si>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</si>
  <si>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</si>
  <si>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</si>
  <si>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</si>
  <si>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</si>
  <si>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</si>
  <si>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</si>
  <si>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</si>
  <si>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</si>
  <si>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</si>
  <si>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</si>
  <si>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</si>
  <si>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</si>
  <si>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</si>
  <si>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</si>
  <si>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</si>
  <si>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</si>
  <si>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</si>
  <si>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</si>
  <si>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</si>
  <si>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</si>
  <si>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</si>
  <si>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</si>
  <si>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</si>
  <si>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</si>
  <si>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</si>
  <si>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</si>
  <si>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</si>
  <si>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</si>
  <si>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</si>
  <si>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</si>
  <si>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</si>
  <si>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</si>
  <si>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</si>
  <si>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</si>
  <si>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</si>
  <si>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</si>
  <si>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</si>
  <si>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</si>
  <si>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</si>
  <si>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</si>
  <si>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</si>
  <si>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</si>
  <si>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</si>
  <si>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</si>
  <si>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</si>
  <si>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</si>
  <si>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</si>
  <si>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</si>
  <si>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</si>
  <si>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</si>
  <si>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</si>
  <si>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</si>
  <si>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</si>
  <si>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</si>
  <si>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</si>
  <si>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</si>
  <si>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</si>
  <si>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</si>
  <si>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</si>
  <si>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</si>
  <si>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</si>
  <si>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</si>
  <si>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</si>
  <si>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</si>
  <si>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</si>
  <si>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</si>
  <si>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</si>
  <si>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</si>
  <si>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</si>
  <si>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</si>
  <si>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</si>
  <si>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</si>
  <si>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</si>
  <si>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</si>
  <si>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</si>
  <si>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</si>
  <si>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</si>
  <si>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</si>
  <si>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</si>
  <si>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</si>
  <si>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</si>
  <si>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</si>
  <si>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</si>
  <si>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</si>
  <si>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</si>
  <si>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</si>
  <si>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</si>
  <si>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</si>
  <si>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</si>
  <si>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</si>
  <si>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</si>
  <si>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</si>
  <si>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</si>
  <si>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</si>
  <si>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</si>
  <si>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</si>
  <si>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</si>
  <si>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</si>
  <si>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</si>
  <si>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</si>
  <si>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</si>
  <si>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</si>
  <si>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</si>
  <si>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</si>
  <si>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</si>
  <si>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</si>
  <si>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</si>
  <si>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</si>
  <si>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</si>
  <si>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</si>
  <si>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</si>
  <si>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</si>
  <si>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</si>
  <si>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</si>
  <si>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</si>
  <si>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</si>
  <si>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</si>
  <si>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</si>
  <si>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</si>
  <si>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</si>
  <si>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</si>
  <si>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</si>
  <si>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</si>
  <si>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</si>
  <si>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</si>
  <si>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</si>
  <si>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</si>
  <si>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</si>
  <si>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</si>
  <si>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</si>
  <si>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</si>
  <si>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</si>
  <si>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</si>
  <si>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</si>
  <si>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</si>
  <si>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</si>
  <si>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</si>
  <si>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</si>
  <si>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</si>
  <si>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</si>
  <si>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</si>
  <si>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</si>
  <si>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</si>
  <si>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</si>
  <si>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</si>
  <si>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</si>
  <si>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</si>
  <si>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</si>
  <si>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</si>
  <si>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</si>
  <si>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</si>
  <si>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</si>
  <si>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</si>
  <si>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</si>
  <si>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</si>
  <si>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</si>
  <si>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</si>
  <si>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</si>
  <si>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</si>
  <si>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</si>
  <si>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</si>
  <si>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</si>
  <si>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</si>
  <si>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</si>
  <si>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</si>
  <si>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</si>
  <si>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</si>
  <si>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</si>
  <si>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</si>
  <si>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</si>
  <si>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</si>
  <si>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</si>
  <si>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</si>
  <si>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</si>
  <si>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</si>
  <si>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</si>
  <si>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</si>
  <si>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</si>
  <si>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</si>
  <si>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</si>
  <si>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</si>
  <si>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</si>
  <si>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</si>
  <si>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</si>
  <si>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</si>
  <si>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</si>
  <si>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</si>
  <si>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</si>
  <si>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</si>
  <si>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</si>
  <si>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</si>
  <si>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</si>
  <si>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</si>
  <si>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</si>
  <si>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</si>
  <si>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</si>
  <si>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</si>
  <si>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</si>
  <si>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</si>
  <si>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</si>
  <si>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</si>
  <si>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</si>
  <si>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</si>
  <si>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</si>
  <si>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</si>
  <si>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</si>
  <si>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</si>
  <si>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</si>
  <si>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</si>
  <si>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</si>
  <si>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</si>
  <si>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</si>
  <si>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</si>
  <si>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</si>
  <si>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</si>
  <si>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</si>
  <si>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</si>
  <si>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</si>
  <si>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</si>
  <si>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</si>
  <si>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</si>
  <si>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</si>
  <si>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</si>
  <si>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</si>
  <si>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</si>
  <si>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</si>
  <si>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</si>
  <si>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</si>
  <si>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</si>
  <si>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</si>
  <si>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</si>
  <si>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</si>
  <si>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</si>
  <si>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</si>
  <si>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</si>
  <si>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</si>
  <si>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</si>
  <si>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</si>
  <si>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</si>
  <si>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</si>
  <si>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</si>
  <si>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</si>
  <si>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</si>
  <si>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</si>
  <si>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</si>
  <si>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</si>
  <si>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</si>
  <si>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</si>
  <si>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</si>
  <si>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</si>
  <si>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</si>
  <si>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</si>
  <si>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</si>
  <si>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</si>
  <si>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</si>
  <si>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</si>
  <si>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</si>
  <si>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</si>
  <si>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</si>
  <si>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</si>
  <si>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</si>
  <si>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</si>
  <si>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</si>
  <si>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</si>
  <si>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</si>
  <si>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</si>
  <si>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</si>
  <si>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</si>
  <si>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</si>
  <si>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</si>
  <si>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</si>
  <si>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</si>
  <si>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</si>
  <si>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</si>
  <si>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</si>
  <si>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</si>
  <si>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</si>
  <si>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</si>
  <si>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</si>
  <si>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</si>
  <si>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</si>
  <si>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</si>
  <si>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</si>
  <si>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</si>
  <si>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</si>
  <si>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</si>
  <si>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</si>
  <si>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</si>
  <si>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</si>
  <si>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</si>
  <si>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</si>
  <si>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</si>
  <si>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</si>
  <si>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</si>
  <si>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</si>
  <si>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</si>
  <si>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</si>
  <si>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</si>
  <si>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</si>
  <si>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</si>
  <si>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</si>
  <si>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</si>
  <si>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</si>
  <si>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</si>
  <si>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</si>
  <si>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</si>
  <si>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</si>
  <si>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</si>
  <si>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</si>
  <si>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</si>
  <si>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</si>
  <si>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</si>
  <si>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</si>
  <si>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</si>
  <si>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</si>
  <si>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</si>
  <si>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</si>
  <si>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</si>
  <si>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</si>
  <si>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</si>
  <si>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</si>
  <si>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</si>
  <si>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</si>
  <si>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</si>
  <si>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</si>
  <si>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</si>
  <si>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</si>
  <si>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</si>
  <si>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</si>
  <si>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</si>
  <si>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</si>
  <si>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</si>
  <si>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</si>
  <si>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</si>
  <si>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</si>
  <si>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</si>
  <si>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</si>
  <si>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</si>
  <si>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</si>
  <si>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</si>
  <si>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</si>
  <si>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</si>
  <si>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</si>
  <si>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</si>
  <si>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</si>
  <si>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</si>
  <si>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</si>
  <si>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</si>
  <si>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</si>
  <si>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</si>
  <si>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</si>
  <si>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</si>
  <si>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</si>
  <si>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</si>
  <si>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</si>
  <si>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</si>
  <si>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</si>
  <si>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</si>
  <si>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</si>
  <si>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</si>
  <si>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</si>
  <si>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</si>
  <si>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</si>
  <si>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</si>
  <si>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</si>
  <si>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</si>
  <si>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</si>
  <si>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</si>
  <si>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</si>
  <si>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</si>
  <si>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</si>
  <si>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</si>
  <si>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</si>
  <si>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</si>
  <si>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</si>
  <si>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</si>
  <si>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</si>
  <si>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</si>
  <si>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</si>
  <si>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</si>
  <si>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</si>
  <si>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</si>
  <si>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</si>
  <si>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</si>
  <si>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</si>
  <si>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</si>
  <si>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</si>
  <si>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</si>
  <si>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</si>
  <si>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</si>
  <si>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</si>
  <si>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</si>
  <si>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</si>
  <si>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</si>
  <si>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</si>
  <si>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</si>
  <si>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</si>
  <si>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</si>
  <si>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</si>
  <si>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</si>
  <si>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</si>
  <si>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</si>
  <si>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</si>
  <si>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</si>
  <si>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</si>
  <si>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</si>
  <si>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</si>
  <si>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</si>
  <si>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</si>
  <si>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</si>
  <si>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</si>
  <si>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</si>
  <si>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</si>
  <si>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</si>
  <si>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</si>
  <si>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</si>
  <si>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</si>
  <si>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</si>
  <si>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</si>
  <si>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</si>
  <si>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</si>
  <si>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</si>
  <si>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</si>
  <si>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</si>
  <si>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</si>
  <si>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</si>
  <si>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</si>
  <si>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</si>
  <si>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</si>
  <si>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</si>
  <si>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</si>
  <si>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</si>
  <si>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</si>
  <si>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</si>
  <si>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</si>
  <si>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</si>
  <si>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</si>
  <si>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</si>
  <si>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</si>
  <si>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</si>
  <si>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</si>
  <si>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</si>
  <si>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</si>
  <si>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</si>
  <si>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</si>
  <si>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</si>
  <si>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</si>
  <si>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</si>
  <si>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</si>
  <si>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</si>
  <si>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</si>
  <si>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</si>
  <si>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</si>
  <si>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</si>
  <si>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</si>
  <si>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</si>
  <si>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</si>
  <si>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</si>
  <si>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</si>
  <si>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</si>
  <si>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</si>
  <si>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</si>
  <si>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</si>
  <si>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</si>
  <si>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</si>
  <si>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</si>
  <si>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</si>
  <si>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</si>
  <si>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</si>
  <si>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</si>
  <si>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</si>
  <si>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</si>
  <si>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</si>
  <si>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</si>
  <si>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</si>
  <si>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</si>
  <si>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</si>
  <si>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</si>
  <si>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</si>
  <si>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</si>
  <si>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</si>
  <si>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</si>
  <si>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</si>
  <si>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</si>
  <si>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</si>
  <si>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</si>
  <si>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</si>
  <si>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</si>
  <si>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</si>
  <si>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</si>
  <si>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</si>
  <si>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</si>
  <si>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</si>
  <si>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</si>
  <si>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</si>
  <si>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</si>
  <si>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</si>
  <si>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</si>
  <si>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</si>
  <si>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</si>
  <si>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</si>
  <si>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</si>
  <si>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</si>
  <si>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</si>
  <si>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</si>
  <si>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</si>
  <si>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</si>
  <si>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</si>
  <si>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</si>
  <si>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</si>
  <si>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</si>
  <si>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</si>
  <si>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</si>
  <si>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</si>
  <si>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</si>
  <si>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</si>
  <si>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</si>
  <si>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</si>
  <si>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</si>
  <si>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</si>
  <si>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</si>
  <si>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</si>
  <si>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</si>
  <si>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</si>
  <si>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</si>
  <si>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</si>
  <si>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</si>
  <si>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</si>
  <si>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</si>
  <si>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</si>
  <si>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</si>
  <si>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</si>
  <si>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</si>
  <si>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</si>
  <si>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</si>
  <si>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</si>
  <si>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</si>
  <si>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</si>
  <si>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</si>
  <si>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</si>
  <si>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</si>
  <si>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</si>
  <si>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</si>
  <si>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</si>
  <si>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</si>
  <si>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</si>
  <si>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</si>
  <si>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</si>
  <si>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</si>
  <si>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</si>
  <si>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</si>
  <si>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</si>
  <si>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</si>
  <si>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</si>
  <si>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</si>
  <si>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</si>
  <si>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</si>
  <si>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</si>
  <si>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</si>
  <si>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</si>
  <si>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</si>
  <si>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</si>
  <si>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</si>
  <si>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</si>
  <si>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</si>
  <si>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</si>
  <si>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</si>
  <si>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</si>
  <si>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</si>
  <si>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</si>
  <si>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</si>
  <si>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</si>
  <si>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</si>
  <si>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</si>
  <si>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</si>
  <si>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</si>
  <si>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</si>
  <si>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</si>
  <si>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</si>
  <si>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</si>
  <si>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</si>
  <si>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</si>
  <si>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</si>
  <si>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</si>
  <si>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</si>
  <si>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</si>
  <si>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</si>
  <si>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</si>
  <si>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</si>
  <si>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</si>
  <si>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</si>
  <si>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</si>
  <si>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</si>
  <si>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</si>
  <si>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</si>
  <si>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</si>
  <si>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</si>
  <si>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</si>
  <si>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</si>
  <si>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</si>
  <si>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</si>
  <si>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</si>
  <si>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</si>
  <si>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</si>
  <si>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</si>
  <si>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</si>
  <si>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</si>
  <si>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</si>
  <si>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</si>
  <si>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</si>
  <si>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</si>
  <si>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</si>
  <si>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</si>
  <si>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</si>
  <si>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</si>
  <si>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</si>
  <si>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</si>
  <si>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</si>
  <si>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</si>
  <si>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</si>
  <si>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</si>
  <si>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</si>
  <si>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</si>
  <si>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</si>
  <si>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</si>
  <si>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</si>
  <si>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</si>
  <si>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</si>
  <si>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</si>
  <si>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</si>
  <si>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</si>
  <si>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</si>
  <si>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</si>
  <si>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</si>
  <si>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</si>
  <si>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</si>
  <si>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</si>
  <si>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</si>
  <si>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</si>
  <si>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</si>
  <si>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</si>
  <si>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</si>
  <si>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</si>
  <si>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</si>
  <si>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</si>
  <si>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</si>
  <si>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</si>
  <si>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</si>
  <si>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</si>
  <si>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</si>
  <si>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</si>
  <si>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</si>
  <si>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</si>
  <si>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</si>
  <si>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</si>
  <si>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</si>
  <si>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</si>
  <si>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</si>
  <si>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</si>
  <si>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</si>
  <si>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</si>
  <si>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</si>
  <si>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</si>
  <si>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</si>
  <si>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</si>
  <si>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</si>
  <si>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</si>
  <si>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</si>
  <si>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</si>
  <si>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</si>
  <si>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</si>
  <si>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</si>
  <si>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</si>
  <si>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</si>
  <si>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</si>
  <si>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</si>
  <si>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</si>
  <si>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</si>
  <si>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</si>
  <si>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</si>
  <si>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</si>
  <si>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</si>
  <si>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</si>
  <si>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</si>
  <si>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</si>
  <si>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</si>
  <si>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</si>
  <si>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</si>
  <si>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</si>
  <si>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</si>
  <si>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</si>
  <si>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</si>
  <si>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</si>
  <si>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</si>
  <si>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</si>
  <si>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</si>
  <si>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</si>
  <si>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</si>
  <si>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</si>
  <si>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</si>
  <si>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</si>
  <si>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</si>
  <si>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</si>
  <si>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</si>
  <si>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</si>
  <si>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</si>
  <si>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</si>
  <si>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</si>
  <si>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</si>
  <si>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</si>
  <si>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</si>
  <si>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</si>
  <si>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</si>
  <si>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</si>
  <si>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</si>
  <si>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</si>
  <si>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</si>
  <si>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</si>
  <si>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</si>
  <si>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</si>
  <si>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</si>
  <si>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</si>
  <si>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</si>
  <si>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</si>
  <si>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</si>
  <si>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</si>
  <si>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</si>
  <si>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</si>
  <si>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</si>
  <si>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</si>
  <si>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</si>
  <si>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</si>
  <si>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</si>
  <si>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</si>
  <si>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</si>
  <si>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</si>
  <si>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</si>
  <si>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</si>
  <si>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</si>
  <si>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</si>
  <si>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</si>
  <si>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</si>
  <si>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</si>
  <si>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</si>
  <si>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</si>
  <si>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</si>
  <si>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</si>
  <si>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</si>
  <si>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</si>
  <si>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</si>
  <si>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</si>
  <si>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</si>
  <si>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</si>
  <si>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</si>
  <si>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</si>
  <si>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</si>
  <si>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</si>
  <si>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</si>
  <si>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</si>
  <si>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</si>
  <si>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</si>
  <si>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</si>
  <si>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</si>
  <si>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</si>
  <si>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</si>
  <si>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</si>
  <si>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</si>
  <si>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</si>
  <si>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</si>
  <si>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</si>
  <si>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</si>
  <si>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</si>
  <si>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</si>
  <si>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</si>
  <si>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</si>
  <si>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</si>
  <si>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</si>
  <si>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</si>
  <si>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</si>
  <si>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</si>
  <si>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</si>
  <si>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</si>
  <si>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</si>
  <si>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</si>
  <si>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</si>
  <si>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</si>
  <si>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</si>
  <si>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</si>
  <si>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</si>
  <si>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</si>
  <si>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</si>
  <si>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</si>
  <si>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</si>
  <si>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</si>
  <si>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</si>
  <si>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</si>
  <si>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</si>
  <si>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</si>
  <si>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</si>
  <si>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</si>
  <si>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</si>
  <si>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</si>
  <si>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</si>
  <si>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</si>
  <si>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</si>
  <si>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</si>
  <si>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</si>
  <si>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</si>
  <si>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</si>
  <si>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</si>
  <si>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</si>
  <si>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</si>
  <si>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</si>
  <si>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</si>
  <si>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</si>
  <si>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</si>
  <si>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</si>
  <si>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</si>
  <si>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</si>
  <si>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</si>
  <si>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</si>
  <si>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</si>
  <si>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</si>
  <si>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</si>
  <si>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</si>
  <si>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</si>
  <si>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</si>
  <si>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</si>
  <si>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</si>
  <si>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</si>
  <si>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</si>
  <si>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</si>
  <si>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</si>
  <si>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</si>
  <si>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</si>
  <si>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</si>
  <si>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</si>
  <si>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</si>
  <si>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</si>
  <si>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</si>
  <si>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</si>
  <si>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</si>
  <si>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</si>
  <si>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</si>
  <si>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</si>
  <si>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</si>
  <si>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</si>
  <si>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</si>
  <si>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</si>
  <si>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</si>
  <si>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</si>
  <si>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</si>
  <si>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</si>
  <si>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</si>
  <si>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</si>
  <si>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</si>
  <si>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</si>
  <si>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</si>
  <si>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</si>
  <si>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</si>
  <si>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</si>
  <si>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</si>
  <si>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</si>
  <si>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</si>
  <si>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</si>
  <si>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</si>
  <si>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</si>
  <si>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</si>
  <si>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</si>
  <si>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</si>
  <si>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</si>
  <si>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</si>
  <si>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</si>
  <si>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</si>
  <si>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</si>
  <si>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</si>
  <si>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</si>
  <si>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</si>
  <si>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</si>
  <si>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</si>
  <si>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</si>
  <si>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</si>
  <si>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</si>
  <si>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</si>
  <si>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</si>
  <si>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</si>
  <si>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</si>
  <si>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</si>
  <si>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</si>
  <si>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</si>
  <si>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</si>
  <si>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</si>
  <si>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</si>
  <si>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</si>
  <si>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</si>
  <si>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</si>
  <si>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</si>
  <si>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</si>
  <si>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</si>
  <si>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</si>
  <si>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</si>
  <si>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</si>
  <si>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</si>
  <si>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</si>
  <si>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</si>
  <si>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</si>
  <si>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</si>
  <si>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</si>
  <si>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</si>
  <si>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</si>
  <si>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</si>
  <si>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</si>
  <si>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</si>
  <si>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</si>
  <si>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</si>
  <si>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</si>
  <si>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</si>
  <si>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</si>
  <si>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</si>
  <si>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</si>
  <si>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</si>
  <si>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</si>
  <si>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</si>
  <si>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</si>
  <si>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</si>
  <si>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</si>
  <si>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</si>
  <si>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</si>
  <si>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</si>
  <si>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</si>
  <si>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</si>
  <si>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</si>
  <si>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</si>
  <si>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</si>
  <si>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</si>
  <si>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</si>
  <si>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</si>
  <si>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</si>
  <si>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</si>
  <si>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</si>
  <si>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</si>
  <si>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</si>
  <si>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</si>
  <si>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</si>
  <si>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</si>
  <si>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</si>
  <si>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</si>
  <si>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</si>
  <si>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</si>
  <si>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</si>
  <si>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</si>
  <si>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</si>
  <si>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</si>
  <si>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</si>
  <si>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</si>
  <si>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</si>
  <si>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</si>
  <si>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</si>
  <si>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</si>
  <si>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</si>
  <si>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</si>
  <si>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</si>
  <si>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</si>
  <si>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</si>
  <si>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</si>
  <si>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</si>
  <si>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</si>
  <si>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</si>
  <si>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</si>
  <si>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</si>
  <si>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</si>
  <si>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</si>
  <si>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</si>
  <si>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</si>
  <si>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</si>
  <si>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</si>
  <si>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</si>
  <si>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</si>
  <si>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</si>
  <si>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</si>
  <si>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</si>
  <si>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</si>
  <si>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</si>
  <si>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</si>
  <si>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</si>
  <si>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</si>
  <si>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</si>
  <si>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</si>
  <si>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</si>
  <si>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</si>
  <si>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</si>
  <si>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</si>
  <si>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</si>
  <si>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</si>
  <si>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</si>
  <si>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</si>
  <si>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</si>
  <si>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</si>
  <si>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</si>
  <si>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</si>
  <si>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</si>
  <si>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</si>
  <si>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</si>
  <si>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</si>
  <si>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</si>
  <si>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</si>
  <si>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</si>
  <si>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</si>
  <si>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</si>
  <si>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</si>
  <si>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</si>
  <si>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</si>
  <si>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</si>
  <si>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</si>
  <si>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</si>
  <si>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</si>
  <si>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</si>
  <si>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</si>
  <si>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</si>
  <si>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</si>
  <si>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</si>
  <si>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</si>
  <si>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</si>
  <si>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</si>
  <si>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</si>
  <si>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</si>
  <si>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</si>
  <si>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</si>
  <si>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</si>
  <si>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</si>
  <si>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</si>
  <si>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</si>
  <si>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</si>
  <si>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</si>
  <si>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</si>
  <si>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</si>
  <si>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</si>
  <si>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</si>
  <si>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</si>
  <si>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</si>
  <si>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</si>
  <si>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</si>
  <si>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</si>
  <si>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</si>
  <si>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</si>
  <si>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</si>
  <si>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</si>
  <si>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</si>
  <si>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</si>
  <si>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</si>
  <si>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</si>
  <si>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</si>
  <si>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</si>
  <si>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</si>
  <si>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</si>
  <si>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</si>
  <si>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</si>
  <si>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</si>
  <si>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</si>
  <si>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</si>
  <si>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</si>
  <si>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</si>
  <si>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</si>
  <si>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</si>
  <si>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</si>
  <si>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</si>
  <si>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</si>
  <si>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</si>
  <si>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</si>
  <si>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</si>
  <si>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</si>
  <si>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</si>
  <si>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</si>
  <si>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</si>
  <si>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</si>
  <si>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</si>
  <si>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</si>
  <si>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</si>
  <si>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</si>
  <si>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</si>
  <si>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</si>
  <si>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</si>
  <si>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</si>
  <si>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</si>
  <si>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</si>
  <si>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</si>
  <si>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</si>
  <si>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</si>
  <si>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</si>
  <si>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</si>
  <si>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</si>
  <si>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</si>
  <si>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</si>
  <si>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</si>
  <si>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</si>
  <si>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</si>
  <si>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</si>
  <si>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</si>
  <si>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</si>
  <si>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</si>
  <si>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</si>
  <si>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</si>
  <si>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</si>
  <si>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</si>
  <si>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</si>
  <si>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</si>
  <si>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</si>
  <si>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</si>
  <si>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</si>
  <si>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</si>
  <si>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</si>
  <si>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</si>
  <si>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</si>
  <si>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</si>
  <si>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</si>
  <si>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</si>
  <si>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</si>
  <si>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</si>
  <si>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</si>
  <si>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</si>
  <si>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</si>
  <si>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</si>
  <si>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</si>
  <si>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</si>
  <si>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</si>
  <si>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</si>
  <si>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</si>
  <si>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</si>
  <si>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</si>
  <si>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</si>
  <si>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</si>
  <si>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</si>
  <si>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</si>
  <si>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</si>
  <si>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</si>
  <si>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</si>
  <si>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</si>
  <si>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</si>
  <si>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</si>
  <si>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</si>
  <si>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</si>
  <si>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</si>
  <si>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</si>
  <si>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</si>
  <si>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</si>
  <si>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</si>
  <si>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</si>
  <si>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</si>
  <si>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</si>
  <si>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</si>
  <si>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</si>
  <si>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</si>
  <si>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</si>
  <si>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</si>
  <si>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</si>
  <si>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</si>
  <si>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</si>
  <si>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</si>
  <si>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</si>
  <si>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</si>
  <si>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</si>
  <si>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</si>
  <si>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</si>
  <si>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</si>
  <si>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</si>
  <si>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</si>
  <si>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</si>
  <si>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</si>
  <si>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</si>
  <si>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</si>
  <si>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</si>
  <si>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</si>
  <si>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</si>
  <si>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</si>
  <si>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</si>
  <si>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</si>
  <si>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</si>
  <si>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</si>
  <si>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</si>
  <si>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</si>
  <si>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</si>
  <si>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</si>
  <si>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</si>
  <si>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</si>
  <si>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</si>
  <si>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</si>
  <si>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</si>
  <si>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</si>
  <si>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</si>
  <si>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</si>
  <si>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</si>
  <si>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</si>
  <si>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</si>
  <si>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</si>
  <si>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</si>
  <si>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</si>
  <si>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</si>
  <si>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</si>
  <si>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</si>
  <si>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</si>
  <si>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</si>
  <si>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</si>
  <si>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</si>
  <si>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</si>
  <si>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</si>
  <si>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</si>
  <si>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</si>
  <si>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</si>
  <si>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</si>
  <si>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</si>
  <si>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</si>
  <si>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</si>
  <si>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</si>
  <si>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</si>
  <si>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</si>
  <si>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</si>
  <si>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</si>
  <si>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</si>
  <si>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</si>
  <si>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</si>
  <si>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</si>
  <si>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</si>
  <si>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</si>
  <si>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</si>
  <si>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</si>
  <si>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</si>
  <si>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</si>
  <si>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</si>
  <si>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</si>
  <si>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</si>
  <si>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</si>
  <si>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</si>
  <si>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</si>
  <si>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</si>
  <si>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</si>
  <si>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</si>
  <si>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</si>
  <si>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</si>
  <si>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</si>
  <si>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</si>
  <si>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</si>
  <si>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</si>
  <si>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</si>
  <si>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</si>
  <si>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</si>
  <si>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</si>
  <si>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</si>
  <si>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</si>
  <si>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</si>
  <si>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</si>
  <si>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</si>
  <si>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</si>
  <si>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</si>
  <si>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</si>
  <si>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</si>
  <si>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</si>
  <si>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</si>
  <si>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</si>
  <si>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</si>
  <si>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</si>
  <si>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</si>
  <si>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</si>
  <si>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</si>
  <si>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</si>
  <si>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</si>
  <si>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</si>
  <si>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</si>
  <si>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</si>
  <si>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</si>
  <si>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</si>
  <si>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</si>
  <si>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</si>
  <si>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</si>
  <si>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</si>
  <si>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</si>
  <si>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</si>
  <si>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</si>
  <si>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</si>
  <si>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</si>
  <si>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</si>
  <si>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</si>
  <si>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</si>
  <si>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</si>
  <si>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</si>
  <si>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</si>
  <si>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</si>
  <si>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</si>
  <si>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</si>
  <si>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</si>
  <si>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</si>
  <si>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</si>
  <si>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</si>
  <si>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</si>
  <si>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</si>
  <si>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</si>
  <si>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</si>
  <si>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</si>
  <si>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</si>
  <si>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</si>
  <si>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</si>
  <si>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</si>
  <si>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</si>
  <si>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</si>
  <si>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</si>
  <si>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</si>
  <si>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</si>
  <si>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</si>
  <si>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</si>
  <si>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</si>
  <si>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</si>
  <si>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</si>
  <si>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</si>
  <si>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</si>
  <si>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</si>
  <si>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</si>
  <si>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</si>
  <si>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</si>
  <si>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</si>
  <si>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</si>
  <si>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</si>
  <si>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</si>
  <si>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</si>
  <si>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</si>
  <si>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</si>
  <si>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</si>
  <si>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</si>
  <si>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</si>
  <si>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</si>
  <si>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</si>
  <si>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</si>
  <si>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</si>
  <si>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</si>
  <si>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</si>
  <si>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</si>
  <si>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</si>
  <si>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</si>
  <si>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</si>
  <si>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</si>
  <si>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</si>
  <si>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</si>
  <si>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</si>
  <si>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</si>
  <si>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</si>
  <si>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</si>
  <si>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</si>
  <si>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</si>
  <si>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</si>
  <si>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</si>
  <si>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</si>
  <si>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</si>
  <si>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</si>
  <si>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</si>
  <si>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</si>
  <si>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</si>
  <si>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</si>
  <si>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</si>
  <si>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</si>
  <si>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</si>
  <si>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</si>
  <si>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</si>
  <si>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</si>
  <si>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</si>
  <si>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</si>
  <si>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</si>
  <si>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</si>
  <si>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</si>
  <si>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</si>
  <si>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</si>
  <si>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</si>
  <si>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</si>
  <si>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</si>
  <si>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</si>
  <si>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</si>
  <si>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</si>
  <si>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</si>
  <si>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</si>
  <si>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</si>
  <si>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</si>
  <si>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</si>
  <si>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</si>
  <si>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</si>
  <si>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</si>
  <si>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</si>
  <si>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</si>
  <si>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</si>
  <si>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</si>
  <si>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</si>
  <si>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</si>
  <si>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</si>
  <si>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</si>
  <si>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</si>
  <si>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</si>
  <si>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</si>
  <si>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</si>
  <si>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</si>
  <si>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</si>
  <si>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</si>
  <si>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</si>
  <si>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</si>
  <si>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</si>
  <si>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</si>
  <si>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</si>
  <si>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</si>
  <si>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</si>
  <si>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</si>
  <si>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</si>
  <si>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</si>
  <si>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</si>
  <si>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</si>
  <si>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</si>
  <si>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</si>
  <si>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</si>
  <si>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</si>
  <si>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</si>
  <si>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</si>
  <si>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</si>
  <si>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</si>
  <si>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</si>
  <si>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</si>
  <si>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</si>
  <si>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</si>
  <si>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</si>
  <si>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</si>
  <si>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</si>
  <si>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</si>
  <si>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</si>
  <si>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</si>
  <si>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</si>
  <si>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</si>
  <si>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</si>
  <si>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</si>
  <si>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</si>
  <si>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</si>
  <si>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</si>
  <si>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</si>
  <si>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</si>
  <si>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</si>
  <si>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</si>
  <si>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</si>
  <si>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</si>
  <si>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</si>
  <si>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</si>
  <si>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</si>
  <si>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</si>
  <si>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</si>
  <si>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</si>
  <si>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</si>
  <si>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</si>
  <si>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</si>
  <si>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</si>
  <si>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</si>
  <si>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</si>
  <si>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</si>
  <si>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</si>
  <si>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</si>
  <si>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</si>
  <si>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</si>
  <si>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</si>
  <si>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</si>
  <si>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</si>
  <si>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</si>
  <si>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</si>
  <si>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</si>
  <si>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</si>
  <si>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</si>
  <si>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</si>
  <si>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</si>
  <si>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</si>
  <si>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</si>
  <si>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</si>
  <si>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</si>
  <si>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</si>
  <si>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</si>
  <si>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</si>
  <si>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</si>
  <si>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</si>
  <si>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</si>
  <si>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</si>
  <si>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</si>
  <si>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</si>
  <si>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</si>
  <si>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</si>
  <si>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</si>
  <si>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</si>
  <si>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</si>
  <si>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</si>
  <si>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</si>
  <si>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</si>
  <si>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</si>
  <si>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</si>
  <si>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</si>
  <si>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</si>
  <si>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</si>
  <si>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</si>
  <si>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</si>
  <si>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</si>
  <si>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</si>
  <si>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</si>
  <si>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</si>
  <si>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</si>
  <si>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</si>
  <si>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</si>
  <si>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</si>
  <si>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</si>
  <si>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</si>
  <si>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</si>
  <si>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</si>
  <si>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</si>
  <si>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</si>
  <si>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</si>
  <si>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</si>
  <si>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</si>
  <si>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</si>
  <si>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</si>
  <si>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</si>
  <si>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</si>
  <si>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</si>
  <si>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</si>
  <si>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</si>
  <si>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</si>
  <si>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</si>
  <si>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</si>
  <si>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</si>
  <si>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</si>
  <si>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</si>
  <si>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</si>
  <si>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</si>
  <si>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</si>
  <si>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</si>
  <si>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</si>
  <si>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</si>
  <si>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</si>
  <si>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</si>
  <si>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</si>
  <si>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</si>
  <si>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</si>
  <si>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</si>
  <si>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</si>
  <si>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</si>
  <si>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</si>
  <si>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</si>
  <si>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</si>
  <si>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</si>
  <si>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</si>
  <si>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</si>
  <si>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</si>
  <si>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</si>
  <si>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</si>
  <si>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</si>
  <si>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</si>
  <si>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</si>
  <si>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</si>
  <si>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</si>
  <si>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</si>
  <si>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</si>
  <si>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</si>
  <si>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</si>
  <si>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</si>
  <si>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</si>
  <si>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</si>
  <si>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</si>
  <si>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</si>
  <si>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</si>
  <si>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</si>
  <si>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</si>
  <si>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</si>
  <si>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</si>
  <si>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</si>
  <si>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</si>
  <si>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</si>
  <si>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</si>
  <si>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</si>
  <si>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</si>
  <si>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</si>
  <si>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</si>
  <si>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</si>
  <si>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</si>
  <si>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</si>
  <si>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</si>
  <si>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</si>
  <si>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</si>
  <si>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</si>
  <si>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</si>
  <si>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</si>
  <si>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</si>
  <si>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</si>
  <si>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</si>
  <si>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</si>
  <si>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</si>
  <si>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</si>
  <si>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</si>
  <si>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</si>
  <si>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</si>
  <si>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</si>
  <si>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</si>
  <si>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</si>
  <si>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</si>
  <si>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</si>
  <si>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</si>
  <si>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</si>
  <si>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</si>
  <si>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</si>
  <si>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</si>
  <si>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</si>
  <si>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</si>
  <si>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</si>
  <si>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</si>
  <si>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</si>
  <si>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</si>
  <si>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</si>
  <si>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</si>
  <si>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</si>
  <si>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</si>
  <si>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</si>
  <si>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</si>
  <si>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</si>
  <si>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</si>
  <si>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</si>
  <si>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</si>
  <si>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</si>
  <si>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</si>
  <si>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</si>
  <si>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</si>
  <si>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</si>
  <si>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</si>
  <si>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</si>
  <si>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</si>
  <si>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</si>
  <si>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</si>
  <si>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</si>
  <si>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</si>
  <si>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</si>
  <si>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</si>
  <si>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</si>
  <si>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</si>
  <si>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</si>
  <si>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</si>
  <si>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</si>
  <si>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</si>
  <si>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</si>
  <si>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</si>
  <si>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</si>
  <si>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</si>
  <si>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</si>
  <si>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</si>
  <si>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</si>
  <si>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</si>
  <si>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</si>
  <si>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</si>
  <si>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</si>
  <si>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</si>
  <si>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</si>
  <si>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</si>
  <si>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</si>
  <si>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</si>
  <si>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</si>
  <si>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</si>
  <si>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</si>
  <si>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</si>
  <si>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</si>
  <si>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</si>
  <si>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</si>
  <si>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</si>
  <si>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</si>
  <si>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</si>
  <si>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</si>
  <si>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</si>
  <si>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</si>
  <si>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</si>
  <si>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</si>
  <si>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</si>
  <si>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</si>
  <si>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</si>
  <si>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</si>
  <si>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</si>
  <si>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</si>
  <si>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</si>
  <si>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</si>
  <si>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</si>
  <si>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</si>
  <si>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</si>
  <si>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</si>
  <si>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</si>
  <si>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</si>
  <si>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</si>
  <si>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</si>
  <si>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</si>
  <si>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</si>
  <si>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</si>
  <si>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</si>
  <si>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</si>
  <si>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</si>
  <si>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</si>
  <si>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</si>
  <si>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</si>
  <si>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</si>
  <si>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</si>
  <si>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</si>
  <si>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</si>
  <si>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</si>
  <si>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</si>
  <si>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</si>
  <si>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</si>
  <si>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</si>
  <si>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</si>
  <si>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</si>
  <si>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</si>
  <si>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</si>
  <si>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</si>
  <si>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</si>
  <si>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</si>
  <si>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</si>
  <si>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</si>
  <si>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</si>
  <si>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</si>
  <si>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</si>
  <si>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</si>
  <si>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</si>
  <si>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</si>
  <si>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</si>
  <si>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</si>
  <si>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</si>
  <si>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</si>
  <si>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</si>
  <si>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</si>
  <si>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</si>
  <si>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</si>
  <si>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</si>
  <si>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</si>
  <si>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</si>
  <si>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</si>
  <si>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</si>
  <si>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</si>
  <si>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</si>
  <si>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</si>
  <si>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</si>
  <si>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</si>
  <si>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</si>
  <si>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</si>
  <si>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</si>
  <si>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</si>
  <si>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</si>
  <si>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</si>
  <si>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</si>
  <si>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</si>
  <si>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</si>
  <si>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</si>
  <si>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</si>
  <si>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</si>
  <si>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</si>
  <si>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</si>
  <si>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</si>
  <si>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</si>
  <si>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</si>
  <si>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</si>
  <si>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</si>
  <si>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</si>
  <si>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</si>
  <si>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</si>
  <si>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</si>
  <si>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</si>
  <si>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</si>
  <si>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</si>
  <si>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</si>
  <si>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</si>
  <si>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</si>
  <si>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</si>
  <si>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</si>
  <si>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</si>
  <si>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</si>
  <si>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</si>
  <si>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</si>
  <si>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</si>
  <si>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</si>
  <si>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</si>
  <si>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</si>
  <si>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</si>
  <si>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</si>
  <si>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</si>
  <si>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</si>
  <si>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</si>
  <si>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</si>
  <si>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</si>
  <si>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</si>
  <si>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</si>
  <si>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</si>
  <si>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</si>
  <si>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</si>
  <si>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</si>
  <si>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</si>
  <si>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</si>
  <si>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</si>
  <si>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</si>
  <si>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</si>
  <si>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</si>
  <si>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</si>
  <si>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</si>
  <si>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</si>
  <si>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</si>
  <si>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</si>
  <si>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</si>
  <si>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</si>
  <si>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</si>
  <si>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</si>
  <si>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</si>
  <si>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</si>
  <si>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</si>
  <si>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</si>
  <si>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</si>
  <si>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</si>
  <si>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</si>
  <si>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</si>
  <si>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</si>
  <si>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</si>
  <si>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</si>
  <si>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</si>
  <si>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</si>
  <si>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</si>
  <si>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</si>
  <si>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</si>
  <si>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</si>
  <si>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</si>
  <si>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</si>
  <si>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</si>
  <si>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</si>
  <si>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</si>
  <si>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</si>
  <si>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</si>
  <si>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</si>
  <si>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</si>
  <si>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</si>
  <si>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</si>
  <si>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</si>
  <si>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</si>
  <si>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</si>
  <si>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</si>
  <si>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</si>
  <si>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</si>
  <si>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</si>
  <si>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</si>
  <si>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</si>
  <si>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</si>
  <si>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</si>
  <si>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</si>
  <si>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</si>
  <si>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</si>
  <si>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</si>
  <si>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</si>
  <si>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</si>
  <si>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</si>
  <si>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</si>
  <si>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</si>
  <si>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</si>
  <si>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</si>
  <si>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</si>
  <si>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</si>
  <si>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</si>
  <si>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</si>
  <si>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</si>
  <si>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</si>
  <si>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</si>
  <si>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</si>
  <si>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</si>
  <si>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</si>
  <si>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</si>
  <si>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</si>
  <si>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</si>
  <si>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</si>
  <si>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</si>
  <si>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</si>
  <si>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</si>
  <si>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</si>
  <si>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</si>
  <si>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</si>
  <si>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</si>
  <si>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</si>
  <si>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</si>
  <si>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</si>
  <si>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</si>
  <si>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</si>
  <si>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</si>
  <si>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</si>
  <si>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</si>
  <si>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</si>
  <si>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</si>
  <si>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</si>
  <si>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</si>
  <si>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</si>
  <si>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</si>
  <si>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</si>
  <si>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</si>
  <si>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</si>
  <si>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</si>
  <si>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</si>
  <si>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</si>
  <si>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</si>
  <si>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</si>
  <si>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</si>
  <si>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</si>
  <si>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</si>
  <si>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</si>
  <si>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</si>
  <si>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</si>
  <si>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</si>
  <si>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</si>
  <si>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</si>
  <si>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</si>
  <si>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</si>
  <si>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</si>
  <si>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</si>
  <si>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</si>
  <si>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</si>
  <si>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</si>
  <si>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</si>
  <si>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</si>
  <si>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</si>
  <si>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</si>
  <si>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</si>
  <si>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</si>
  <si>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</si>
  <si>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</si>
  <si>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</si>
  <si>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</si>
  <si>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</si>
  <si>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</si>
  <si>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</si>
  <si>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</si>
  <si>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</si>
  <si>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</si>
  <si>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</si>
  <si>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</si>
  <si>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</si>
  <si>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</si>
  <si>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</si>
  <si>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</si>
  <si>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</si>
  <si>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</si>
  <si>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</si>
  <si>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</si>
  <si>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</si>
  <si>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</si>
  <si>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</si>
  <si>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</si>
  <si>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</si>
  <si>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</si>
  <si>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</si>
  <si>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</si>
  <si>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</si>
  <si>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</si>
  <si>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</si>
  <si>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</si>
  <si>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</si>
  <si>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</si>
  <si>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</si>
  <si>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</si>
  <si>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</si>
  <si>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</si>
  <si>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</si>
  <si>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</si>
  <si>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</si>
  <si>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</si>
  <si>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</si>
  <si>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</si>
  <si>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</si>
  <si>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</si>
  <si>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</si>
  <si>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</si>
  <si>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</si>
  <si>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</si>
  <si>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</si>
  <si>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</si>
  <si>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</si>
  <si>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</si>
  <si>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</si>
  <si>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</si>
  <si>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</si>
  <si>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</si>
  <si>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</si>
  <si>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</si>
  <si>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</si>
  <si>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</si>
  <si>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</si>
  <si>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</si>
  <si>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</si>
  <si>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</si>
  <si>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</si>
  <si>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</si>
  <si>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</si>
  <si>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</si>
  <si>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</si>
  <si>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</si>
  <si>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</si>
  <si>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</si>
  <si>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</si>
  <si>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</si>
  <si>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</si>
  <si>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</si>
  <si>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</si>
  <si>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</si>
  <si>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</si>
  <si>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</si>
  <si>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</si>
  <si>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</si>
  <si>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</si>
  <si>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</si>
  <si>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</si>
  <si>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</si>
  <si>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</si>
  <si>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</si>
  <si>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</si>
  <si>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</si>
  <si>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</si>
  <si>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</si>
  <si>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</si>
  <si>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</si>
  <si>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</si>
  <si>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</si>
  <si>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</si>
  <si>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</si>
  <si>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</si>
  <si>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</si>
  <si>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</si>
  <si>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</si>
  <si>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</si>
  <si>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</si>
  <si>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</si>
  <si>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</si>
  <si>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</si>
  <si>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</si>
  <si>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</si>
  <si>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</si>
  <si>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</si>
  <si>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</si>
  <si>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</si>
  <si>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</si>
  <si>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</si>
  <si>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</si>
  <si>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</si>
  <si>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</si>
  <si>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</si>
  <si>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</si>
  <si>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</si>
  <si>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</si>
  <si>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</si>
  <si>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</si>
  <si>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</si>
  <si>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</si>
  <si>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</si>
  <si>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</si>
  <si>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</si>
  <si>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</si>
  <si>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</si>
  <si>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</si>
  <si>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</si>
  <si>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</si>
  <si>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</si>
  <si>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</si>
  <si>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</si>
  <si>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</si>
  <si>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</si>
  <si>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</si>
  <si>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</si>
  <si>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</si>
  <si>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</si>
  <si>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</si>
  <si>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</si>
  <si>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</si>
  <si>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</si>
  <si>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</si>
  <si>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</si>
  <si>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</si>
  <si>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</si>
  <si>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</si>
  <si>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</si>
  <si>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</si>
  <si>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</si>
  <si>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</si>
  <si>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</si>
  <si>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</si>
  <si>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</si>
  <si>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</si>
  <si>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</si>
  <si>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</si>
  <si>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</si>
  <si>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</si>
  <si>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</si>
  <si>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</si>
  <si>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</si>
  <si>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</si>
  <si>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</si>
  <si>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</si>
  <si>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</si>
  <si>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</si>
  <si>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</si>
  <si>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</si>
  <si>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</si>
  <si>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</si>
  <si>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</si>
  <si>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</si>
  <si>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</si>
  <si>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</si>
  <si>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</si>
  <si>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</si>
  <si>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</si>
  <si>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</si>
  <si>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</si>
  <si>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</si>
  <si>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</si>
  <si>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</si>
  <si>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</si>
  <si>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</si>
  <si>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</si>
  <si>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</si>
  <si>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</si>
  <si>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</si>
  <si>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</si>
  <si>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</si>
  <si>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</si>
  <si>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</si>
  <si>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</si>
  <si>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</si>
  <si>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</si>
  <si>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</si>
  <si>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</si>
  <si>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</si>
  <si>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</si>
  <si>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</si>
  <si>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</si>
  <si>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</si>
  <si>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</si>
  <si>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</si>
  <si>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</si>
  <si>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</si>
  <si>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</si>
  <si>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</si>
  <si>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</si>
  <si>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</si>
  <si>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</si>
  <si>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</si>
  <si>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</si>
  <si>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</si>
  <si>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</si>
  <si>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</si>
  <si>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</si>
  <si>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</si>
  <si>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</si>
  <si>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</si>
  <si>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</si>
  <si>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</si>
  <si>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</si>
  <si>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</si>
  <si>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</si>
  <si>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</si>
  <si>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</si>
  <si>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</si>
  <si>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</si>
  <si>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</si>
  <si>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</si>
  <si>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</si>
  <si>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</si>
  <si>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</si>
  <si>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</si>
  <si>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</si>
  <si>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</si>
  <si>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</si>
  <si>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</si>
  <si>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</si>
  <si>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</si>
  <si>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</si>
  <si>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</si>
  <si>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</si>
  <si>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</si>
  <si>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</si>
  <si>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</si>
  <si>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</si>
  <si>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</si>
  <si>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</si>
  <si>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</si>
  <si>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</si>
  <si>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</si>
  <si>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</si>
  <si>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</si>
  <si>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</si>
  <si>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</si>
  <si>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</si>
  <si>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</si>
  <si>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</si>
  <si>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</si>
  <si>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</si>
  <si>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</si>
  <si>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</si>
  <si>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</si>
  <si>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</si>
  <si>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</si>
  <si>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</si>
  <si>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</si>
  <si>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</si>
  <si>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</si>
  <si>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</si>
  <si>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</si>
  <si>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</si>
  <si>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</si>
  <si>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</si>
  <si>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</si>
  <si>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</si>
  <si>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</si>
  <si>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</si>
  <si>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</si>
  <si>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</si>
  <si>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</si>
  <si>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</si>
  <si>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</si>
  <si>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</si>
  <si>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</si>
  <si>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</si>
  <si>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</si>
  <si>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</si>
  <si>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</si>
  <si>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</si>
  <si>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</si>
  <si>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</si>
  <si>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</si>
  <si>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</si>
  <si>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</si>
  <si>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</si>
  <si>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</si>
  <si>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</si>
  <si>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</si>
  <si>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</si>
  <si>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</si>
  <si>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</si>
  <si>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</si>
  <si>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</si>
  <si>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</si>
  <si>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</si>
  <si>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</si>
  <si>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</si>
  <si>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</si>
  <si>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</si>
  <si>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</si>
  <si>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</si>
  <si>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</si>
  <si>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</si>
  <si>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</si>
  <si>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</si>
  <si>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</si>
  <si>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</si>
  <si>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</si>
  <si>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</si>
  <si>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</si>
  <si>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</si>
  <si>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</si>
  <si>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</si>
  <si>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</si>
  <si>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</si>
  <si>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</si>
  <si>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</si>
  <si>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</si>
  <si>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</si>
  <si>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</si>
  <si>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</si>
  <si>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</si>
  <si>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</si>
  <si>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</si>
  <si>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</si>
  <si>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</si>
  <si>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</si>
  <si>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</si>
  <si>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</si>
  <si>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</si>
  <si>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</si>
  <si>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</si>
  <si>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</si>
  <si>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</si>
  <si>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</si>
  <si>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</si>
  <si>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</si>
  <si>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</si>
  <si>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</si>
  <si>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</si>
  <si>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</si>
  <si>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</si>
  <si>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</si>
  <si>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</si>
  <si>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</si>
  <si>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</si>
  <si>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</si>
  <si>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</si>
  <si>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</si>
  <si>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</si>
  <si>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</si>
  <si>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</si>
  <si>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</si>
  <si>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</si>
  <si>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</si>
  <si>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</si>
  <si>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</si>
  <si>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</si>
  <si>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</si>
  <si>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</si>
  <si>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</si>
  <si>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</si>
  <si>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</si>
  <si>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</si>
  <si>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</si>
  <si>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</si>
  <si>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</si>
  <si>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</si>
  <si>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</si>
  <si>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</si>
  <si>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</si>
  <si>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</si>
  <si>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</si>
  <si>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</si>
  <si>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</si>
  <si>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</si>
  <si>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</si>
  <si>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</si>
  <si>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</si>
  <si>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</si>
  <si>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</si>
  <si>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</si>
  <si>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</si>
  <si>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</si>
  <si>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</si>
  <si>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</si>
  <si>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</si>
  <si>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</si>
  <si>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</si>
  <si>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</si>
  <si>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</si>
  <si>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</si>
  <si>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</si>
  <si>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</si>
  <si>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</si>
  <si>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</si>
  <si>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</si>
  <si>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</si>
  <si>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</si>
  <si>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</si>
  <si>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</si>
  <si>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</si>
  <si>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</si>
  <si>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</si>
  <si>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</si>
  <si>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</si>
  <si>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</si>
  <si>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</si>
  <si>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</si>
  <si>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</si>
  <si>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</si>
  <si>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</si>
  <si>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</si>
  <si>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</si>
  <si>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</si>
  <si>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</si>
  <si>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</si>
  <si>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</si>
  <si>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</si>
  <si>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</si>
  <si>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</si>
  <si>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</si>
  <si>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</si>
  <si>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</si>
  <si>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</si>
  <si>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</si>
  <si>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</si>
  <si>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</si>
  <si>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</si>
  <si>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</si>
  <si>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</si>
  <si>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</si>
  <si>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</si>
  <si>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</si>
  <si>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</si>
  <si>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</si>
  <si>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</si>
  <si>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</si>
  <si>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</si>
  <si>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</si>
  <si>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</si>
  <si>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</si>
  <si>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</si>
  <si>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</si>
  <si>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</si>
  <si>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</si>
  <si>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</si>
  <si>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</si>
  <si>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</si>
  <si>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</si>
  <si>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</si>
  <si>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</si>
  <si>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</si>
  <si>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</si>
  <si>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</si>
  <si>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</si>
  <si>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</si>
  <si>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</si>
  <si>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</si>
  <si>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</si>
  <si>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</si>
  <si>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</si>
  <si>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</si>
  <si>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</si>
  <si>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</si>
  <si>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</si>
  <si>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</si>
  <si>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</si>
  <si>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</si>
  <si>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</si>
  <si>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</si>
  <si>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</si>
  <si>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</si>
  <si>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</si>
  <si>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</si>
  <si>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</si>
  <si>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</si>
  <si>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</si>
  <si>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</si>
  <si>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</si>
  <si>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</si>
  <si>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</si>
  <si>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</si>
  <si>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</si>
  <si>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</si>
  <si>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</si>
  <si>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</si>
  <si>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</si>
  <si>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</si>
  <si>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</si>
  <si>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</si>
  <si>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</si>
  <si>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</si>
  <si>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</si>
  <si>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</si>
  <si>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</si>
  <si>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</si>
  <si>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</si>
  <si>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</si>
  <si>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</si>
  <si>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</si>
  <si>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</si>
  <si>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</si>
  <si>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</si>
  <si>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</si>
  <si>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</si>
  <si>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</si>
  <si>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</si>
  <si>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</si>
  <si>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</si>
  <si>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</si>
  <si>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</si>
  <si>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</si>
  <si>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</si>
  <si>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</si>
  <si>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</si>
  <si>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</si>
  <si>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</si>
  <si>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</si>
  <si>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</si>
  <si>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</si>
  <si>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</si>
  <si>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</si>
  <si>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</si>
  <si>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</si>
  <si>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</si>
  <si>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</si>
  <si>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</si>
  <si>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</si>
  <si>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</si>
  <si>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</si>
  <si>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</si>
  <si>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</si>
  <si>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</si>
  <si>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</si>
  <si>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</si>
  <si>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</si>
  <si>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</si>
  <si>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</si>
  <si>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</si>
  <si>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</si>
  <si>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</si>
  <si>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</si>
  <si>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</si>
  <si>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</si>
  <si>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</si>
  <si>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</si>
  <si>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</si>
  <si>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</si>
  <si>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</si>
  <si>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</si>
  <si>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</si>
  <si>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</si>
  <si>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</si>
  <si>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</si>
  <si>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</si>
  <si>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</si>
  <si>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</si>
  <si>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</si>
  <si>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</si>
  <si>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</si>
  <si>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</si>
  <si>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</si>
  <si>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</si>
  <si>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</si>
  <si>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</si>
  <si>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</si>
  <si>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</si>
  <si>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</si>
  <si>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</si>
  <si>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</si>
  <si>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</si>
  <si>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</si>
  <si>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</si>
  <si>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</si>
  <si>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</si>
  <si>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</si>
  <si>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</si>
  <si>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</si>
  <si>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</si>
  <si>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</si>
  <si>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</si>
  <si>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</si>
  <si>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</si>
  <si>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</si>
  <si>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</si>
  <si>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</si>
  <si>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</si>
  <si>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</si>
  <si>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</si>
  <si>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</si>
  <si>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</si>
  <si>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</si>
  <si>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</si>
  <si>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</si>
  <si>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</si>
  <si>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</si>
  <si>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</si>
  <si>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</si>
  <si>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</si>
  <si>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</si>
  <si>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</si>
  <si>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</si>
  <si>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</si>
  <si>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</si>
  <si>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</si>
  <si>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</si>
  <si>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</si>
  <si>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</si>
  <si>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</si>
  <si>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</si>
  <si>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</si>
  <si>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</si>
  <si>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</si>
  <si>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</si>
  <si>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</si>
  <si>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</si>
  <si>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</si>
  <si>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</si>
  <si>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</si>
  <si>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</si>
  <si>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</si>
  <si>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</si>
  <si>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</si>
  <si>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</si>
  <si>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</si>
  <si>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</si>
  <si>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</si>
  <si>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</si>
  <si>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</si>
  <si>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</si>
  <si>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</si>
  <si>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</si>
  <si>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</si>
  <si>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</si>
  <si>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</si>
  <si>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</si>
  <si>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</si>
  <si>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</si>
  <si>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</si>
  <si>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</si>
  <si>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</si>
  <si>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</si>
  <si>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</si>
  <si>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</si>
  <si>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</si>
  <si>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</si>
  <si>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</si>
  <si>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</si>
  <si>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</si>
  <si>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</si>
  <si>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</si>
  <si>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</si>
  <si>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</si>
  <si>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</si>
  <si>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</si>
  <si>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</si>
  <si>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</si>
  <si>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</si>
  <si>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</si>
  <si>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</si>
  <si>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</si>
  <si>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</si>
  <si>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</si>
  <si>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</si>
  <si>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</si>
  <si>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</si>
  <si>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</si>
  <si>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</si>
  <si>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</si>
  <si>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</si>
  <si>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</si>
  <si>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</si>
  <si>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</si>
  <si>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</si>
  <si>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</si>
  <si>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</si>
  <si>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</si>
  <si>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</si>
  <si>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</si>
  <si>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</si>
  <si>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</si>
  <si>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</si>
  <si>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</si>
  <si>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</si>
  <si>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</si>
  <si>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</si>
  <si>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</si>
  <si>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</si>
  <si>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</si>
  <si>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</si>
  <si>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</si>
  <si>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</si>
  <si>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</si>
  <si>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</si>
  <si>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</si>
  <si>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</si>
  <si>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</si>
  <si>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</si>
  <si>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</si>
  <si>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</si>
  <si>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</si>
  <si>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</si>
  <si>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</si>
  <si>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</si>
  <si>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</si>
  <si>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</si>
  <si>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</si>
  <si>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</si>
  <si>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</si>
  <si>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</si>
  <si>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</si>
  <si>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</si>
  <si>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</si>
  <si>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</si>
  <si>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</si>
  <si>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</si>
  <si>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</si>
  <si>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</si>
  <si>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</si>
  <si>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</si>
  <si>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</si>
  <si>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</si>
  <si>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</si>
  <si>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</si>
  <si>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</si>
  <si>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</si>
  <si>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</si>
  <si>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</si>
  <si>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</si>
  <si>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</si>
  <si>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</si>
  <si>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</si>
  <si>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</si>
  <si>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</si>
  <si>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</si>
  <si>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</si>
  <si>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</si>
  <si>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</si>
  <si>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</si>
  <si>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</si>
  <si>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</si>
  <si>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</si>
  <si>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</si>
  <si>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</si>
  <si>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</si>
  <si>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</si>
  <si>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</si>
  <si>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</si>
  <si>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</si>
  <si>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</si>
  <si>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</si>
  <si>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</si>
  <si>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</si>
  <si>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</si>
  <si>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</si>
  <si>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</si>
  <si>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</si>
  <si>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</si>
  <si>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</si>
  <si>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</si>
  <si>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</si>
  <si>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</si>
  <si>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</si>
  <si>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</si>
  <si>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</si>
  <si>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</si>
  <si>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</si>
  <si>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</si>
  <si>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</si>
  <si>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</si>
  <si>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</si>
  <si>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</si>
  <si>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</si>
  <si>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</si>
  <si>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</si>
  <si>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</si>
  <si>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</si>
  <si>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</si>
  <si>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</si>
  <si>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</si>
  <si>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</si>
  <si>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</si>
  <si>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</si>
  <si>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</si>
  <si>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</si>
  <si>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</si>
  <si>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</si>
  <si>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</si>
  <si>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</si>
  <si>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</si>
  <si>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</si>
  <si>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</si>
  <si>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</si>
  <si>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</si>
  <si>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</si>
  <si>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</si>
  <si>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</si>
  <si>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</si>
  <si>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</si>
  <si>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</si>
  <si>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</si>
  <si>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</si>
  <si>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</si>
  <si>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</si>
  <si>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</si>
  <si>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</si>
  <si>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</si>
  <si>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</si>
  <si>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</si>
  <si>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</si>
  <si>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</si>
  <si>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</si>
  <si>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</si>
  <si>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</si>
  <si>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</si>
  <si>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</si>
  <si>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</si>
  <si>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</si>
  <si>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</si>
  <si>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</si>
  <si>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</si>
  <si>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</si>
  <si>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</si>
  <si>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</si>
  <si>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</si>
  <si>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</si>
  <si>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</si>
  <si>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</si>
  <si>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</si>
  <si>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</si>
  <si>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</si>
  <si>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</si>
  <si>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</si>
  <si>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</si>
  <si>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</si>
  <si>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</si>
  <si>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</si>
  <si>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</si>
  <si>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</si>
  <si>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</si>
  <si>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</si>
  <si>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</si>
  <si>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</si>
  <si>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</si>
  <si>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</si>
  <si>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</si>
  <si>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</si>
  <si>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</si>
  <si>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</si>
  <si>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</si>
  <si>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</si>
  <si>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</si>
  <si>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</si>
  <si>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</si>
  <si>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</si>
  <si>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</si>
  <si>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</si>
  <si>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</si>
  <si>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</si>
  <si>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</si>
  <si>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</si>
  <si>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</si>
  <si>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</si>
  <si>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</si>
  <si>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</si>
  <si>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</si>
  <si>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</si>
  <si>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</si>
  <si>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</si>
  <si>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</si>
  <si>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</si>
  <si>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</si>
  <si>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</si>
  <si>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</si>
  <si>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</si>
  <si>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</si>
  <si>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</si>
  <si>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</si>
  <si>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</si>
  <si>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</si>
  <si>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</si>
  <si>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</si>
  <si>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</si>
  <si>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</si>
  <si>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</si>
  <si>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</si>
  <si>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</si>
  <si>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</si>
  <si>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</si>
  <si>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</si>
  <si>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</si>
  <si>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</si>
  <si>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</si>
  <si>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</si>
  <si>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</si>
  <si>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</si>
  <si>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</si>
  <si>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</si>
  <si>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</si>
  <si>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</si>
  <si>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</si>
  <si>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</si>
  <si>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</si>
  <si>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</si>
  <si>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</si>
  <si>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</si>
  <si>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</si>
  <si>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</si>
  <si>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</si>
  <si>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</si>
  <si>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</si>
  <si>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</si>
  <si>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</si>
  <si>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</si>
  <si>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</si>
  <si>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</si>
  <si>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</si>
  <si>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</si>
  <si>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</si>
  <si>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</si>
  <si>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</si>
  <si>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</si>
  <si>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</si>
  <si>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</si>
  <si>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</si>
  <si>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</si>
  <si>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</si>
  <si>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</si>
  <si>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</si>
  <si>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</si>
  <si>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</si>
  <si>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</si>
  <si>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</si>
  <si>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</si>
  <si>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</si>
  <si>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</si>
  <si>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</si>
  <si>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</si>
  <si>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</si>
  <si>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</si>
  <si>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</si>
  <si>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</si>
  <si>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</si>
  <si>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</si>
  <si>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</si>
  <si>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</si>
  <si>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</si>
  <si>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</si>
  <si>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</si>
  <si>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</si>
  <si>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</si>
  <si>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</si>
  <si>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</si>
  <si>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</si>
  <si>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</si>
  <si>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</si>
  <si>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</si>
  <si>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</si>
  <si>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</si>
  <si>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</si>
  <si>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</si>
  <si>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</si>
  <si>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</si>
  <si>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</si>
  <si>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</si>
  <si>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</si>
  <si>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</si>
  <si>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</si>
  <si>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</si>
  <si>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</si>
  <si>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</si>
  <si>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</si>
  <si>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</si>
  <si>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</si>
  <si>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</si>
  <si>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</si>
  <si>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</si>
  <si>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</si>
  <si>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</si>
  <si>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</si>
  <si>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</si>
  <si>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</si>
  <si>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</si>
  <si>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</si>
  <si>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</si>
  <si>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</si>
  <si>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</si>
  <si>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</si>
  <si>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</si>
  <si>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</si>
  <si>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</si>
  <si>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</si>
  <si>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</si>
  <si>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</si>
  <si>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</si>
  <si>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</si>
  <si>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</si>
  <si>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</si>
  <si>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</si>
  <si>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</si>
  <si>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</si>
  <si>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</si>
  <si>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</si>
  <si>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</si>
  <si>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</si>
  <si>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</si>
  <si>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</si>
  <si>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</si>
  <si>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</si>
  <si>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</si>
  <si>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</si>
  <si>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</si>
  <si>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</si>
  <si>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</si>
  <si>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</si>
  <si>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</si>
  <si>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</si>
  <si>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</si>
  <si>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</si>
  <si>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</si>
  <si>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</si>
  <si>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</si>
  <si>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</si>
  <si>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</si>
  <si>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</si>
  <si>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</si>
  <si>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</si>
  <si>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</si>
  <si>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</si>
  <si>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</si>
  <si>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</si>
  <si>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</si>
  <si>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</si>
  <si>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</si>
  <si>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</si>
  <si>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</si>
  <si>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</si>
  <si>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</si>
  <si>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</si>
  <si>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</si>
  <si>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</si>
  <si>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</si>
  <si>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</si>
  <si>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</si>
  <si>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</si>
  <si>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</si>
  <si>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</si>
  <si>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</si>
  <si>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</si>
  <si>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</si>
  <si>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</si>
  <si>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</si>
  <si>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</si>
  <si>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</si>
  <si>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</si>
  <si>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</si>
  <si>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</si>
  <si>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</si>
  <si>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</si>
  <si>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</si>
  <si>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</si>
  <si>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</si>
  <si>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</si>
  <si>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</si>
  <si>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</si>
  <si>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</si>
  <si>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</si>
  <si>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</si>
  <si>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</si>
  <si>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</si>
  <si>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</si>
  <si>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</si>
  <si>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</si>
  <si>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</si>
  <si>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</si>
  <si>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</si>
  <si>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</si>
  <si>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</si>
  <si>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</si>
  <si>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</si>
  <si>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</si>
  <si>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</si>
  <si>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</si>
  <si>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</si>
  <si>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</si>
  <si>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</si>
  <si>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</si>
  <si>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</si>
  <si>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</si>
  <si>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</si>
  <si>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</si>
  <si>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</si>
  <si>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</si>
  <si>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</si>
  <si>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</si>
  <si>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</si>
  <si>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</si>
  <si>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</si>
  <si>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</si>
  <si>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</si>
  <si>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</si>
  <si>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</si>
  <si>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</si>
  <si>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</si>
  <si>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</si>
  <si>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</si>
  <si>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</si>
  <si>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</si>
  <si>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</si>
  <si>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</si>
  <si>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</si>
  <si>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</si>
  <si>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</si>
  <si>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</si>
  <si>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</si>
  <si>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</si>
  <si>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</si>
  <si>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</si>
  <si>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</si>
  <si>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</si>
  <si>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</si>
  <si>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</si>
  <si>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</si>
  <si>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</si>
  <si>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</si>
  <si>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</si>
  <si>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</si>
  <si>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</si>
  <si>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</si>
  <si>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</si>
  <si>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</si>
  <si>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</si>
  <si>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</si>
  <si>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</si>
  <si>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</si>
  <si>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</si>
  <si>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</si>
  <si>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</si>
  <si>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</si>
  <si>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</si>
  <si>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</si>
  <si>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</si>
  <si>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</si>
  <si>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</si>
  <si>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</si>
  <si>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</si>
  <si>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</si>
  <si>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</si>
  <si>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</si>
  <si>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</si>
  <si>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</si>
  <si>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</si>
  <si>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</si>
  <si>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</si>
  <si>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</si>
  <si>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</si>
  <si>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</si>
  <si>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</si>
  <si>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</si>
  <si>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</si>
  <si>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</si>
  <si>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</si>
  <si>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</si>
  <si>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</si>
  <si>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</si>
  <si>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</si>
  <si>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</si>
  <si>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</si>
  <si>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</si>
  <si>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</si>
  <si>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</si>
  <si>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</si>
  <si>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</si>
  <si>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</si>
  <si>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</si>
  <si>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</si>
  <si>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</si>
  <si>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</si>
  <si>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</si>
  <si>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</si>
  <si>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</si>
  <si>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</si>
  <si>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</si>
  <si>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</si>
  <si>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</si>
  <si>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</si>
  <si>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</si>
  <si>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</si>
  <si>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</si>
  <si>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</si>
  <si>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</si>
  <si>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</si>
  <si>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</si>
  <si>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</si>
  <si>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</si>
  <si>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</si>
  <si>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</si>
  <si>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</si>
  <si>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</si>
  <si>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</si>
  <si>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</si>
  <si>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</si>
  <si>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</si>
  <si>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</si>
  <si>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</si>
  <si>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</si>
  <si>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</si>
  <si>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</si>
  <si>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</si>
  <si>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</si>
  <si>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</si>
  <si>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</si>
  <si>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</si>
  <si>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</si>
  <si>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</si>
  <si>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</si>
  <si>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</si>
  <si>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</si>
  <si>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</si>
  <si>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</si>
  <si>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</si>
  <si>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</si>
  <si>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</si>
  <si>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</si>
  <si>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</si>
  <si>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</si>
  <si>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</si>
  <si>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</si>
  <si>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</si>
  <si>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</si>
  <si>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</si>
  <si>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</si>
  <si>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</si>
  <si>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</si>
  <si>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</si>
  <si>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</si>
  <si>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</si>
  <si>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</si>
  <si>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</si>
  <si>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</si>
  <si>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</si>
  <si>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</si>
  <si>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</si>
  <si>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</si>
  <si>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</si>
  <si>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</si>
  <si>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</si>
  <si>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</si>
  <si>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</si>
  <si>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</si>
  <si>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</si>
  <si>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</si>
  <si>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</si>
  <si>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</si>
  <si>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</si>
  <si>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</si>
  <si>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</si>
  <si>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</si>
  <si>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</si>
  <si>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</si>
  <si>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</si>
  <si>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</si>
  <si>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</si>
  <si>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</si>
  <si>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</si>
  <si>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</si>
  <si>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</si>
  <si>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</si>
  <si>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</si>
  <si>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</si>
  <si>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</si>
  <si>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</si>
  <si>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</si>
  <si>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</si>
  <si>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</si>
  <si>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</si>
  <si>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</si>
  <si>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</si>
  <si>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</si>
  <si>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</si>
  <si>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</si>
  <si>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</si>
  <si>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</si>
  <si>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</si>
  <si>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</si>
  <si>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</si>
  <si>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</si>
  <si>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</si>
  <si>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</si>
  <si>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</si>
  <si>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</si>
  <si>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</si>
  <si>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</si>
  <si>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</si>
  <si>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</si>
  <si>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</si>
  <si>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</si>
  <si>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</si>
  <si>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</si>
  <si>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</si>
  <si>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</si>
  <si>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</si>
  <si>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</si>
  <si>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</si>
  <si>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</si>
  <si>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</si>
  <si>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</si>
  <si>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</si>
  <si>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</si>
  <si>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</si>
  <si>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</si>
  <si>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</si>
  <si>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</si>
  <si>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</si>
  <si>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</si>
  <si>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</si>
  <si>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</si>
  <si>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</si>
  <si>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</si>
  <si>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</si>
  <si>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</si>
  <si>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</si>
  <si>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</si>
  <si>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</si>
  <si>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</si>
  <si>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</si>
  <si>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</si>
  <si>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</si>
  <si>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</si>
  <si>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</si>
  <si>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</si>
  <si>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</si>
  <si>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</si>
  <si>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</si>
  <si>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</si>
  <si>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</si>
  <si>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</si>
  <si>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</si>
  <si>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</si>
  <si>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</si>
  <si>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</si>
  <si>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</si>
  <si>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</si>
  <si>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</si>
  <si>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</si>
  <si>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</si>
  <si>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</si>
  <si>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</si>
  <si>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</si>
  <si>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</si>
  <si>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</si>
  <si>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</si>
  <si>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</si>
  <si>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</si>
  <si>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</si>
  <si>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</si>
  <si>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</si>
  <si>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</si>
  <si>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</si>
  <si>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</si>
  <si>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</si>
  <si>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</si>
  <si>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</si>
  <si>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</si>
  <si>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</si>
  <si>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</si>
  <si>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</si>
  <si>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</si>
  <si>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</si>
  <si>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</si>
  <si>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</si>
  <si>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</si>
  <si>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</si>
  <si>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</si>
  <si>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</si>
  <si>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</si>
  <si>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</si>
  <si>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</si>
  <si>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</si>
  <si>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</si>
  <si>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</si>
  <si>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</si>
  <si>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</si>
  <si>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</si>
  <si>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</si>
  <si>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</si>
  <si>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</si>
  <si>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</si>
  <si>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</si>
  <si>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</si>
  <si>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</si>
  <si>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</si>
  <si>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</si>
  <si>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</si>
  <si>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</si>
  <si>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</si>
  <si>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</si>
  <si>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</si>
  <si>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</si>
  <si>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</si>
  <si>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</si>
  <si>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</si>
  <si>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</si>
  <si>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</si>
  <si>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</si>
  <si>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</si>
  <si>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</si>
  <si>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</si>
  <si>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</si>
  <si>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</si>
  <si>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</si>
  <si>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</si>
  <si>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</si>
  <si>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</si>
  <si>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</si>
  <si>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</si>
  <si>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</si>
  <si>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</si>
  <si>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</si>
  <si>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</si>
  <si>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</si>
  <si>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</si>
  <si>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</si>
  <si>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</si>
  <si>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</si>
  <si>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</si>
  <si>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</si>
  <si>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</si>
  <si>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</si>
  <si>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</si>
  <si>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</si>
  <si>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</si>
  <si>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</si>
  <si>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</si>
  <si>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</si>
  <si>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</si>
  <si>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</si>
  <si>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</si>
  <si>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</si>
  <si>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</si>
  <si>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</si>
  <si>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</si>
  <si>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</si>
  <si>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</si>
  <si>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</si>
  <si>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</si>
  <si>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</si>
  <si>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</si>
  <si>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</si>
  <si>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</si>
  <si>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</si>
  <si>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</si>
  <si>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</si>
  <si>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</si>
  <si>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</si>
  <si>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</si>
  <si>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</si>
  <si>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</si>
  <si>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</si>
  <si>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</si>
  <si>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</si>
  <si>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</si>
  <si>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</si>
  <si>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</si>
  <si>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</si>
  <si>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</si>
  <si>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</si>
  <si>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</si>
  <si>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</si>
  <si>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</si>
  <si>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</si>
  <si>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</si>
  <si>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</si>
  <si>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</si>
  <si>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</si>
  <si>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</si>
  <si>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</si>
  <si>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</si>
  <si>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</si>
  <si>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</si>
  <si>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</si>
  <si>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</si>
  <si>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</si>
  <si>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</si>
  <si>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</si>
  <si>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</si>
  <si>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</si>
  <si>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</si>
  <si>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</si>
  <si>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</si>
  <si>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</si>
  <si>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</si>
  <si>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</si>
  <si>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</si>
  <si>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</si>
  <si>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</si>
  <si>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</si>
  <si>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</si>
  <si>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</si>
  <si>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</si>
  <si>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</si>
  <si>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</si>
  <si>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</si>
  <si>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</si>
  <si>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</si>
  <si>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</si>
  <si>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</si>
  <si>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</si>
  <si>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</si>
  <si>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</si>
  <si>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</si>
  <si>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</si>
  <si>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</si>
  <si>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</si>
  <si>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</si>
  <si>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</si>
  <si>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</si>
  <si>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</si>
  <si>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</si>
  <si>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</si>
  <si>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</si>
  <si>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</si>
  <si>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</si>
  <si>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</si>
  <si>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</si>
  <si>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</si>
  <si>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</si>
  <si>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</si>
  <si>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</si>
  <si>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</si>
  <si>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</si>
  <si>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</si>
  <si>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</si>
  <si>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</si>
  <si>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</si>
  <si>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</si>
  <si>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</si>
  <si>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</si>
  <si>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</si>
  <si>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</si>
  <si>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</si>
  <si>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</si>
  <si>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</si>
  <si>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</si>
  <si>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</si>
  <si>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</si>
  <si>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</si>
  <si>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</si>
  <si>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</si>
  <si>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</si>
  <si>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</si>
  <si>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</si>
  <si>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</si>
  <si>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</si>
  <si>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</si>
  <si>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</si>
  <si>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</si>
  <si>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</si>
  <si>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</si>
  <si>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</si>
  <si>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</si>
  <si>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</si>
  <si>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</si>
  <si>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</si>
  <si>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</si>
  <si>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</si>
  <si>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</si>
  <si>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</si>
  <si>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</si>
  <si>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</si>
  <si>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</si>
  <si>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</si>
  <si>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</si>
  <si>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</si>
  <si>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</si>
  <si>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</si>
  <si>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</si>
  <si>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</si>
  <si>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</si>
  <si>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</si>
  <si>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</si>
  <si>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</si>
  <si>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</si>
  <si>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</si>
  <si>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</si>
  <si>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</si>
  <si>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</si>
  <si>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</si>
  <si>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</si>
  <si>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</si>
  <si>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</si>
  <si>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</si>
  <si>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</si>
  <si>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</si>
  <si>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</si>
  <si>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</si>
  <si>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</si>
  <si>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</si>
  <si>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</si>
  <si>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</si>
  <si>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</si>
  <si>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</si>
  <si>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</si>
  <si>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</si>
  <si>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</si>
  <si>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</si>
  <si>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</si>
  <si>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</si>
  <si>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</si>
  <si>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</si>
  <si>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</si>
  <si>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</si>
  <si>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</si>
  <si>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</si>
  <si>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</si>
  <si>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</si>
  <si>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</si>
  <si>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</si>
  <si>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</si>
  <si>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</si>
  <si>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</si>
  <si>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</si>
  <si>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</si>
  <si>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</si>
  <si>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</si>
  <si>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</si>
  <si>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</si>
  <si>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</si>
  <si>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</si>
  <si>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</si>
  <si>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</si>
  <si>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</si>
  <si>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</si>
  <si>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</si>
  <si>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</si>
  <si>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</si>
  <si>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</si>
  <si>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</si>
  <si>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</si>
  <si>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</si>
  <si>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</si>
  <si>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</si>
  <si>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</si>
  <si>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</si>
  <si>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</si>
  <si>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</si>
  <si>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</si>
  <si>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</si>
  <si>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</si>
  <si>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</si>
  <si>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</si>
  <si>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</si>
  <si>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</si>
  <si>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</si>
  <si>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</si>
  <si>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</si>
  <si>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</si>
  <si>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</si>
  <si>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</si>
  <si>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</si>
  <si>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</si>
  <si>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</si>
  <si>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</si>
  <si>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</si>
  <si>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</si>
  <si>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</si>
  <si>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</si>
  <si>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</si>
  <si>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</si>
  <si>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</si>
  <si>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</si>
  <si>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</si>
  <si>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</si>
  <si>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</si>
  <si>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</si>
  <si>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</si>
  <si>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</si>
  <si>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</si>
  <si>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</si>
  <si>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</si>
  <si>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</si>
  <si>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</si>
  <si>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</si>
  <si>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</si>
  <si>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</si>
  <si>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</si>
  <si>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</si>
  <si>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</si>
  <si>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</si>
  <si>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</si>
  <si>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</si>
  <si>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</si>
  <si>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</si>
  <si>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</si>
  <si>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</si>
  <si>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</si>
  <si>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</si>
  <si>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</si>
  <si>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</si>
  <si>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</si>
  <si>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</si>
  <si>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</si>
  <si>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</si>
  <si>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</si>
  <si>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</si>
  <si>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</si>
  <si>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</si>
  <si>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</si>
  <si>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</si>
  <si>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</si>
  <si>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</si>
  <si>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</si>
  <si>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</si>
  <si>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</si>
  <si>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</si>
  <si>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</si>
  <si>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</si>
  <si>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</si>
  <si>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</si>
  <si>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</si>
  <si>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</si>
  <si>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</si>
  <si>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</si>
  <si>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</si>
  <si>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</si>
  <si>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</si>
  <si>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</si>
  <si>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</si>
  <si>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</si>
  <si>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</si>
  <si>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</si>
  <si>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</si>
  <si>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</si>
  <si>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</si>
  <si>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</si>
  <si>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</si>
  <si>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</si>
  <si>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</si>
  <si>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</si>
  <si>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</si>
  <si>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</si>
  <si>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</si>
  <si>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</si>
  <si>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</si>
  <si>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</si>
  <si>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</si>
  <si>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</si>
  <si>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</si>
  <si>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</si>
  <si>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</si>
  <si>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</si>
  <si>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</si>
  <si>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</si>
  <si>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</si>
  <si>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</si>
  <si>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</si>
  <si>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</si>
  <si>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</si>
  <si>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</si>
  <si>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</si>
  <si>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</si>
  <si>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</si>
  <si>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</si>
  <si>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</si>
  <si>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</si>
  <si>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</si>
  <si>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</si>
  <si>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</si>
  <si>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</si>
  <si>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</si>
  <si>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</si>
  <si>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</si>
  <si>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</si>
  <si>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</si>
  <si>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</si>
  <si>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</si>
  <si>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</si>
  <si>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</si>
  <si>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</si>
  <si>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</si>
  <si>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</si>
  <si>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</si>
  <si>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</si>
  <si>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</si>
  <si>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</si>
  <si>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</si>
  <si>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</si>
  <si>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</si>
  <si>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</si>
  <si>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</si>
  <si>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</si>
  <si>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</si>
  <si>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</si>
  <si>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</si>
  <si>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</si>
  <si>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</si>
  <si>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</si>
  <si>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</si>
  <si>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</si>
  <si>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</si>
  <si>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</si>
  <si>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</si>
  <si>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</si>
  <si>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</si>
  <si>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</si>
  <si>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</si>
  <si>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</si>
  <si>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</si>
  <si>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</si>
  <si>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</si>
  <si>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</si>
  <si>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</si>
  <si>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</si>
  <si>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</si>
  <si>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</si>
  <si>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</si>
  <si>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</si>
  <si>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</si>
  <si>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</si>
  <si>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</si>
  <si>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</si>
  <si>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</si>
  <si>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</si>
  <si>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</si>
  <si>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</si>
  <si>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</si>
  <si>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</si>
  <si>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</si>
  <si>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</si>
  <si>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</si>
  <si>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</si>
  <si>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</si>
  <si>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</si>
  <si>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</si>
  <si>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</si>
  <si>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</si>
  <si>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</si>
  <si>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</si>
  <si>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</si>
  <si>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</si>
  <si>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</si>
  <si>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</si>
  <si>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</si>
  <si>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</si>
  <si>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</si>
  <si>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</si>
  <si>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</si>
  <si>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</si>
  <si>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</si>
  <si>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</si>
  <si>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</si>
  <si>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</si>
  <si>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</si>
  <si>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</si>
  <si>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</si>
  <si>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</si>
  <si>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</si>
  <si>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</si>
  <si>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</si>
  <si>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</si>
  <si>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</si>
  <si>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</si>
  <si>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</si>
  <si>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</si>
  <si>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</si>
  <si>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</si>
  <si>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</si>
  <si>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</si>
  <si>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</si>
  <si>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</si>
  <si>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</si>
  <si>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</si>
  <si>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</si>
  <si>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</si>
  <si>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</si>
  <si>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</si>
  <si>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</si>
  <si>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</si>
  <si>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</si>
  <si>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</si>
  <si>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</si>
  <si>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</si>
  <si>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</si>
  <si>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</si>
  <si>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</si>
  <si>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</si>
  <si>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</si>
  <si>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</si>
  <si>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</si>
  <si>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</si>
  <si>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</si>
  <si>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</si>
  <si>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</si>
  <si>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</si>
  <si>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</si>
  <si>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</si>
  <si>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</si>
  <si>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</si>
  <si>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</si>
  <si>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</si>
  <si>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</si>
  <si>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</si>
  <si>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</si>
  <si>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</si>
  <si>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</si>
  <si>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</si>
  <si>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</si>
  <si>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</si>
  <si>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</si>
  <si>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</si>
  <si>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</si>
  <si>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</si>
  <si>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</si>
  <si>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</si>
  <si>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</si>
  <si>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</si>
  <si>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</si>
  <si>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</si>
  <si>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</si>
  <si>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</si>
  <si>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</si>
  <si>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</si>
  <si>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</si>
  <si>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</si>
  <si>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</si>
  <si>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</si>
  <si>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</si>
  <si>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</si>
  <si>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</si>
  <si>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</si>
  <si>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</si>
  <si>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</si>
  <si>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</si>
  <si>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</si>
  <si>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</si>
  <si>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</si>
  <si>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</si>
  <si>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</si>
  <si>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</si>
  <si>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</si>
  <si>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</si>
  <si>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</si>
  <si>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</si>
  <si>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</si>
  <si>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</si>
  <si>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</si>
  <si>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</si>
  <si>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</si>
  <si>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</si>
  <si>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</si>
  <si>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</si>
  <si>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</si>
  <si>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</si>
  <si>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</si>
  <si>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</si>
  <si>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</si>
  <si>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</si>
  <si>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</si>
  <si>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</si>
  <si>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</si>
  <si>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</si>
  <si>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</si>
  <si>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</si>
  <si>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</si>
  <si>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</si>
  <si>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</si>
  <si>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</si>
  <si>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</si>
  <si>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</si>
  <si>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</si>
  <si>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</si>
  <si>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</si>
  <si>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</si>
  <si>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</si>
  <si>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</si>
  <si>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</si>
  <si>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</si>
  <si>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</si>
  <si>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</si>
  <si>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</si>
  <si>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</si>
  <si>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</si>
  <si>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</si>
  <si>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</si>
  <si>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</si>
  <si>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</si>
  <si>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</si>
  <si>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</si>
  <si>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</si>
  <si>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</si>
  <si>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</si>
  <si>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</si>
  <si>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</si>
  <si>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</si>
  <si>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</si>
  <si>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</si>
  <si>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</si>
  <si>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</si>
  <si>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</si>
  <si>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</si>
  <si>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</si>
  <si>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</si>
  <si>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</si>
  <si>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</si>
  <si>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</si>
  <si>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</si>
  <si>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</si>
  <si>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</si>
  <si>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</si>
  <si>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</si>
  <si>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</si>
  <si>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</si>
  <si>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</si>
  <si>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</si>
  <si>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</si>
  <si>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</si>
  <si>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</si>
  <si>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</si>
  <si>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</si>
  <si>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</si>
  <si>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</si>
  <si>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</si>
  <si>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</si>
  <si>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</si>
  <si>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</si>
  <si>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</si>
  <si>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</si>
  <si>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</si>
  <si>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</si>
  <si>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</si>
  <si>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</si>
  <si>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</si>
  <si>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</si>
  <si>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</si>
  <si>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</si>
  <si>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</si>
  <si>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</si>
  <si>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</si>
  <si>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</si>
  <si>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</si>
  <si>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</si>
  <si>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</si>
  <si>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</si>
  <si>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</si>
  <si>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</si>
  <si>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</si>
  <si>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</si>
  <si>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</si>
  <si>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</si>
  <si>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</si>
  <si>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</si>
  <si>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</si>
  <si>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</si>
  <si>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</si>
  <si>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</si>
  <si>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</si>
  <si>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</si>
  <si>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</si>
  <si>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</si>
  <si>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</si>
  <si>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</si>
  <si>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</si>
  <si>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</si>
  <si>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</si>
  <si>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</si>
  <si>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</si>
  <si>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</si>
  <si>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</si>
  <si>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</si>
  <si>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</si>
  <si>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</si>
  <si>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</si>
  <si>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</si>
  <si>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</si>
  <si>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</si>
  <si>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</si>
  <si>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</si>
  <si>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</si>
  <si>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</si>
  <si>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</si>
  <si>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</si>
  <si>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</si>
  <si>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</si>
  <si>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</si>
  <si>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</si>
  <si>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</si>
  <si>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</si>
  <si>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</si>
  <si>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</si>
  <si>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</si>
  <si>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</si>
  <si>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</si>
  <si>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</si>
  <si>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</si>
  <si>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</si>
  <si>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</si>
  <si>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</si>
  <si>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</si>
  <si>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</si>
  <si>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</si>
  <si>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</si>
  <si>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</si>
  <si>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</si>
  <si>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</si>
  <si>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</si>
  <si>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</si>
  <si>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</si>
  <si>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</si>
  <si>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</si>
  <si>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</si>
  <si>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</si>
  <si>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</si>
  <si>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</si>
  <si>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</si>
  <si>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</si>
  <si>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</si>
  <si>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</si>
  <si>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</si>
  <si>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</si>
  <si>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</si>
  <si>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</si>
  <si>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</si>
  <si>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</si>
  <si>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</si>
  <si>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</si>
  <si>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</si>
  <si>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</si>
  <si>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</si>
  <si>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</si>
  <si>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</si>
  <si>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</si>
  <si>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</si>
  <si>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</si>
  <si>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</si>
  <si>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</si>
  <si>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</si>
  <si>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</si>
  <si>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</si>
  <si>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</si>
  <si>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</si>
  <si>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</si>
  <si>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</si>
  <si>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</si>
  <si>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</si>
  <si>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</si>
  <si>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</si>
  <si>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</si>
  <si>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</si>
  <si>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</si>
  <si>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</si>
  <si>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</si>
  <si>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</si>
  <si>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</si>
  <si>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</si>
  <si>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</si>
  <si>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</si>
  <si>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</si>
  <si>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</si>
  <si>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</si>
  <si>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</si>
  <si>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</si>
  <si>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</si>
  <si>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</si>
  <si>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</si>
  <si>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</si>
  <si>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</si>
  <si>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</si>
  <si>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</si>
  <si>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</si>
  <si>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</si>
  <si>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</si>
  <si>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</si>
  <si>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</si>
  <si>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</si>
  <si>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</si>
  <si>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</si>
  <si>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</si>
  <si>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</si>
  <si>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</si>
  <si>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</si>
  <si>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</si>
  <si>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</si>
  <si>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</si>
  <si>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</si>
  <si>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</si>
  <si>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</si>
  <si>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</si>
  <si>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</si>
  <si>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</si>
  <si>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</si>
  <si>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</si>
  <si>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</si>
  <si>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</si>
  <si>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</si>
  <si>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</si>
  <si>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</si>
  <si>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</si>
  <si>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</si>
  <si>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</si>
  <si>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</si>
  <si>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</si>
  <si>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</si>
  <si>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</si>
  <si>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</si>
  <si>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</si>
  <si>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</si>
  <si>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</si>
  <si>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</si>
  <si>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</si>
  <si>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</si>
  <si>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</si>
  <si>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</si>
  <si>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</si>
  <si>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</si>
  <si>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</si>
  <si>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</si>
  <si>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</si>
  <si>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</si>
  <si>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</si>
  <si>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</si>
  <si>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</si>
  <si>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</si>
  <si>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</si>
  <si>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</si>
  <si>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</si>
  <si>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</si>
  <si>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</si>
  <si>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</si>
  <si>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</si>
  <si>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</si>
  <si>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</si>
  <si>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</si>
  <si>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</si>
  <si>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</si>
  <si>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</si>
  <si>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</si>
  <si>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</si>
  <si>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</si>
  <si>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</si>
  <si>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</si>
  <si>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</si>
  <si>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</si>
  <si>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</si>
  <si>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</si>
  <si>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</si>
  <si>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</si>
  <si>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</si>
  <si>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</si>
  <si>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</si>
  <si>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</si>
  <si>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</si>
  <si>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</si>
  <si>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</si>
  <si>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</si>
  <si>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</si>
  <si>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</si>
  <si>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</si>
  <si>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</si>
  <si>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</si>
  <si>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</si>
  <si>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</si>
  <si>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</si>
  <si>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</si>
  <si>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</si>
  <si>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</si>
  <si>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</si>
  <si>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</si>
  <si>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</si>
  <si>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</si>
  <si>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</si>
  <si>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</si>
  <si>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</si>
  <si>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</si>
  <si>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</si>
  <si>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</si>
  <si>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</si>
  <si>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</si>
  <si>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</si>
  <si>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</si>
  <si>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</si>
  <si>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</si>
  <si>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</si>
  <si>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</si>
  <si>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</si>
  <si>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</si>
  <si>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</si>
  <si>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</si>
  <si>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</si>
  <si>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</si>
  <si>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</si>
  <si>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</si>
  <si>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</si>
  <si>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</si>
  <si>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</si>
  <si>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</si>
  <si>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</si>
  <si>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</si>
  <si>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</si>
  <si>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</si>
  <si>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</si>
  <si>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</si>
  <si>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</si>
  <si>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</si>
  <si>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</si>
  <si>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</si>
  <si>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</si>
  <si>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</si>
  <si>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</si>
  <si>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</si>
  <si>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</si>
  <si>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</si>
  <si>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</si>
  <si>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</si>
  <si>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</si>
  <si>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</si>
  <si>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</si>
  <si>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</si>
  <si>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</si>
  <si>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</si>
  <si>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</si>
  <si>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</si>
  <si>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</si>
  <si>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</si>
  <si>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</si>
  <si>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</si>
  <si>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</si>
  <si>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</si>
  <si>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</si>
  <si>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</si>
  <si>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</si>
  <si>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</si>
  <si>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</si>
  <si>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</si>
  <si>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</si>
  <si>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</si>
  <si>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</si>
  <si>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</si>
  <si>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</si>
  <si>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</si>
  <si>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</si>
  <si>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</si>
  <si>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</si>
  <si>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</si>
  <si>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</si>
  <si>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</si>
  <si>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</si>
  <si>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</si>
  <si>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</si>
  <si>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</si>
  <si>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</si>
  <si>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</si>
  <si>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</si>
  <si>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</si>
  <si>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</si>
  <si>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</si>
  <si>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</si>
  <si>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</si>
  <si>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</si>
  <si>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</si>
  <si>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</si>
  <si>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</si>
  <si>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</si>
  <si>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</si>
  <si>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</si>
  <si>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</si>
  <si>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</si>
  <si>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</si>
  <si>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</si>
  <si>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</si>
  <si>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</si>
  <si>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</si>
  <si>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</si>
  <si>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</si>
  <si>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</si>
  <si>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</si>
  <si>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</si>
  <si>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</si>
  <si>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</si>
  <si>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</si>
  <si>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</si>
  <si>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</si>
  <si>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</si>
  <si>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</si>
  <si>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</si>
  <si>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</si>
  <si>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</si>
  <si>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</si>
  <si>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</si>
  <si>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</si>
  <si>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</si>
  <si>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</si>
  <si>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</si>
  <si>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</si>
  <si>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</si>
  <si>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</si>
  <si>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</si>
  <si>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</si>
  <si>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</si>
  <si>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</si>
  <si>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</si>
  <si>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</si>
  <si>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</si>
  <si>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</si>
  <si>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</si>
  <si>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</si>
  <si>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</si>
  <si>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</si>
  <si>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</si>
  <si>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</si>
  <si>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</si>
  <si>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</si>
  <si>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</si>
  <si>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</si>
  <si>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</si>
  <si>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</si>
  <si>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</si>
  <si>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</si>
  <si>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</si>
  <si>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</si>
  <si>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</si>
  <si>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</si>
  <si>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</si>
  <si>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</si>
  <si>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</si>
  <si>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</si>
  <si>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</si>
  <si>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</si>
  <si>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</si>
  <si>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</si>
  <si>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</si>
  <si>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</si>
  <si>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</si>
  <si>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</si>
  <si>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</si>
  <si>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</si>
  <si>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</si>
  <si>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</si>
  <si>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</si>
  <si>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</si>
  <si>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</si>
  <si>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</si>
  <si>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</si>
  <si>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</si>
  <si>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</si>
  <si>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</si>
  <si>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</si>
  <si>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</si>
  <si>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</si>
  <si>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</si>
  <si>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</si>
  <si>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</si>
  <si>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</si>
  <si>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</si>
  <si>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</si>
  <si>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</si>
  <si>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</si>
  <si>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</si>
  <si>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</si>
  <si>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</si>
  <si>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</si>
  <si>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</si>
  <si>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</si>
  <si>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</si>
  <si>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</si>
  <si>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</si>
  <si>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</si>
  <si>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</si>
  <si>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</si>
  <si>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</si>
  <si>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</si>
  <si>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</si>
  <si>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</si>
  <si>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</si>
  <si>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</si>
  <si>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</si>
  <si>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</si>
  <si>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</si>
  <si>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</si>
  <si>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</si>
  <si>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</si>
  <si>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</si>
  <si>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</si>
  <si>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</si>
  <si>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</si>
  <si>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</si>
  <si>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</si>
  <si>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</si>
  <si>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</si>
  <si>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</si>
  <si>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</si>
  <si>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</si>
  <si>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</si>
  <si>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</si>
  <si>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</si>
  <si>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</si>
  <si>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</si>
  <si>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</si>
  <si>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</si>
  <si>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</si>
  <si>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</si>
  <si>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</si>
  <si>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</si>
  <si>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</si>
  <si>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</si>
  <si>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</si>
  <si>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</si>
  <si>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</si>
  <si>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</si>
  <si>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</si>
  <si>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</si>
  <si>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</si>
  <si>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</si>
  <si>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</si>
  <si>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</si>
  <si>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</si>
  <si>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</si>
  <si>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</si>
  <si>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</si>
  <si>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</si>
  <si>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</si>
  <si>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</si>
  <si>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</si>
  <si>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</si>
  <si>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</si>
  <si>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</si>
  <si>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</si>
  <si>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</si>
  <si>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</si>
  <si>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</si>
  <si>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</si>
  <si>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</si>
  <si>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</si>
  <si>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</si>
  <si>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</si>
  <si>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</si>
  <si>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</si>
  <si>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</si>
  <si>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</si>
  <si>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</si>
  <si>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</si>
  <si>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</si>
  <si>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</si>
  <si>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</si>
  <si>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</si>
  <si>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</si>
  <si>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</si>
  <si>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</si>
  <si>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</si>
  <si>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</si>
  <si>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</si>
  <si>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</si>
  <si>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</si>
  <si>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</si>
  <si>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</si>
  <si>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</si>
  <si>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</si>
  <si>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</si>
  <si>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</si>
  <si>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</si>
  <si>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</si>
  <si>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</si>
  <si>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</si>
  <si>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</si>
  <si>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</si>
  <si>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</si>
  <si>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</si>
  <si>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</si>
  <si>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</si>
  <si>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</si>
  <si>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</si>
  <si>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</si>
  <si>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</si>
  <si>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</si>
  <si>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</si>
  <si>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</si>
  <si>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</si>
  <si>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</si>
  <si>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</si>
  <si>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</si>
  <si>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</si>
  <si>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</si>
  <si>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</si>
  <si>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</si>
  <si>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</si>
  <si>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</si>
  <si>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</si>
  <si>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</si>
  <si>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</si>
  <si>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</si>
  <si>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</si>
  <si>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</si>
  <si>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</si>
  <si>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</si>
  <si>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</si>
  <si>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</si>
  <si>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</si>
  <si>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</si>
  <si>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</si>
  <si>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</si>
  <si>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</si>
  <si>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</si>
  <si>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</si>
  <si>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</si>
  <si>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</si>
  <si>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</si>
  <si>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</si>
  <si>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</si>
  <si>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</si>
  <si>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</si>
  <si>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</si>
  <si>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</si>
  <si>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</si>
  <si>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</si>
  <si>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</si>
  <si>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</si>
  <si>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</si>
  <si>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</si>
  <si>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</si>
  <si>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</si>
  <si>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</si>
  <si>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</si>
  <si>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</si>
  <si>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</si>
  <si>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</si>
  <si>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</si>
  <si>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</si>
  <si>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</si>
  <si>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</si>
  <si>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</si>
  <si>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</si>
  <si>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</si>
  <si>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</si>
  <si>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</si>
  <si>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</si>
  <si>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</si>
  <si>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</si>
  <si>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</si>
  <si>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</si>
  <si>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</si>
  <si>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</si>
  <si>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</si>
  <si>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</si>
  <si>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</si>
  <si>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</si>
  <si>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</si>
  <si>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</si>
  <si>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</si>
  <si>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</si>
  <si>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</si>
  <si>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</si>
  <si>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</si>
  <si>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</si>
  <si>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</si>
  <si>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</si>
  <si>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</si>
  <si>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</si>
  <si>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</si>
  <si>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</si>
  <si>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</si>
  <si>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</si>
  <si>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</si>
  <si>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</si>
  <si>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</si>
  <si>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</si>
  <si>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</si>
  <si>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</si>
  <si>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</si>
  <si>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</si>
  <si>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</si>
  <si>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</si>
  <si>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</si>
  <si>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</si>
  <si>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</si>
  <si>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</si>
  <si>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</si>
  <si>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</si>
  <si>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</si>
  <si>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</si>
  <si>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</si>
  <si>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</si>
  <si>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</si>
  <si>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</si>
  <si>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</si>
  <si>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</si>
  <si>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</si>
  <si>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</si>
  <si>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</si>
  <si>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</si>
  <si>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</si>
  <si>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</si>
  <si>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</si>
  <si>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</si>
  <si>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</si>
  <si>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</si>
  <si>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</si>
  <si>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</si>
  <si>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</si>
  <si>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</si>
  <si>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</si>
  <si>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</si>
  <si>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</si>
  <si>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</si>
  <si>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</si>
  <si>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</si>
  <si>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</si>
  <si>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</si>
  <si>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</si>
  <si>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</si>
  <si>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</si>
  <si>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</si>
  <si>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</si>
  <si>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</si>
  <si>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</si>
  <si>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</si>
  <si>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</si>
  <si>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</si>
  <si>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</si>
  <si>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</si>
  <si>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</si>
  <si>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</si>
  <si>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</si>
  <si>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</si>
  <si>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</si>
  <si>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</si>
  <si>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</si>
  <si>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</si>
  <si>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</si>
  <si>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</si>
  <si>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</si>
  <si>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</si>
  <si>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</si>
  <si>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</si>
  <si>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</si>
  <si>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</si>
  <si>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</si>
  <si>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</si>
  <si>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</si>
  <si>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</si>
  <si>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</si>
  <si>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</si>
  <si>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</si>
  <si>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</si>
  <si>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</si>
  <si>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</si>
  <si>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</si>
  <si>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</si>
  <si>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</si>
  <si>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</si>
  <si>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</si>
  <si>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</si>
  <si>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</si>
  <si>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</si>
  <si>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</si>
  <si>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</si>
  <si>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</si>
  <si>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</si>
  <si>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</si>
  <si>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</si>
  <si>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</si>
  <si>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</si>
  <si>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</si>
  <si>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</si>
  <si>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</si>
  <si>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</si>
  <si>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</si>
  <si>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</si>
  <si>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</si>
  <si>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</si>
  <si>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</si>
  <si>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</si>
  <si>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</si>
  <si>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</si>
  <si>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</si>
  <si>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</si>
  <si>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</si>
  <si>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</si>
  <si>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</si>
  <si>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</si>
  <si>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</si>
  <si>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</si>
  <si>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</si>
  <si>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</si>
  <si>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</si>
  <si>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</si>
  <si>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</si>
  <si>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</si>
  <si>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</si>
  <si>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</si>
  <si>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</si>
  <si>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</si>
  <si>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</si>
  <si>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</si>
  <si>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</si>
  <si>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</si>
  <si>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</si>
  <si>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</si>
  <si>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</si>
  <si>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</si>
  <si>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</si>
  <si>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</si>
  <si>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</si>
  <si>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</si>
  <si>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</si>
  <si>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</si>
  <si>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</si>
  <si>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</si>
  <si>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</si>
  <si>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</si>
  <si>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</si>
  <si>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</si>
  <si>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</si>
  <si>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</si>
  <si>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</si>
  <si>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</si>
  <si>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</si>
  <si>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</si>
  <si>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</si>
  <si>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</si>
  <si>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</si>
  <si>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</si>
  <si>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</si>
  <si>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</si>
  <si>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</si>
  <si>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</si>
  <si>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</si>
  <si>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</si>
  <si>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</si>
  <si>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</si>
  <si>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</si>
  <si>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</si>
  <si>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</si>
  <si>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</si>
  <si>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</si>
  <si>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</si>
  <si>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</si>
  <si>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</si>
  <si>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</si>
  <si>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</si>
  <si>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</si>
  <si>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</si>
  <si>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</si>
  <si>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</si>
  <si>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</si>
  <si>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</si>
  <si>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</si>
  <si>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</si>
  <si>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</si>
  <si>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</si>
  <si>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</si>
  <si>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</si>
  <si>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</si>
  <si>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</si>
  <si>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</si>
  <si>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</si>
  <si>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</si>
  <si>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</si>
  <si>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</si>
  <si>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</si>
  <si>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</si>
  <si>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</si>
  <si>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</si>
  <si>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</si>
  <si>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</si>
  <si>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</si>
  <si>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</si>
  <si>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</si>
  <si>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</si>
  <si>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</si>
  <si>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</si>
  <si>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</si>
  <si>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</si>
  <si>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</si>
  <si>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</si>
  <si>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</si>
  <si>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</si>
  <si>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</si>
  <si>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</si>
  <si>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</si>
  <si>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</si>
  <si>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</si>
  <si>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</si>
  <si>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</si>
  <si>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</si>
  <si>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</si>
  <si>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</si>
  <si>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</si>
  <si>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</si>
  <si>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</si>
  <si>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</si>
  <si>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</si>
  <si>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</si>
  <si>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</si>
  <si>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</si>
  <si>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</si>
  <si>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</si>
  <si>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</si>
  <si>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</si>
  <si>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</si>
  <si>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</si>
  <si>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</si>
  <si>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</si>
  <si>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</si>
  <si>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</si>
  <si>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</si>
  <si>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</si>
  <si>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</si>
  <si>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</si>
  <si>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</si>
  <si>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</si>
  <si>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</si>
  <si>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</si>
  <si>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</si>
  <si>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</si>
  <si>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</si>
  <si>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</si>
  <si>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</si>
  <si>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</si>
  <si>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</si>
  <si>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</si>
  <si>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</si>
  <si>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</si>
  <si>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</si>
  <si>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</si>
  <si>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</si>
  <si>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</si>
  <si>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</si>
  <si>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</si>
  <si>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</si>
  <si>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</si>
  <si>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</si>
  <si>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</si>
  <si>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</si>
  <si>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</si>
  <si>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</si>
  <si>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</si>
  <si>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</si>
  <si>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</si>
  <si>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</si>
  <si>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</si>
  <si>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</si>
  <si>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</si>
  <si>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</si>
  <si>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</si>
  <si>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</si>
  <si>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</si>
  <si>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</si>
  <si>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</si>
  <si>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</si>
  <si>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</si>
  <si>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</si>
  <si>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</si>
  <si>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</si>
  <si>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</si>
  <si>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</si>
  <si>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</si>
  <si>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</si>
  <si>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</si>
  <si>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</si>
  <si>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</si>
  <si>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</si>
  <si>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</si>
  <si>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</si>
  <si>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</si>
  <si>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</si>
  <si>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</si>
  <si>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</si>
  <si>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</si>
  <si>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</si>
  <si>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</si>
  <si>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</si>
  <si>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</si>
  <si>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</si>
  <si>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</si>
  <si>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</si>
  <si>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</si>
  <si>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</si>
  <si>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</si>
  <si>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</si>
  <si>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</si>
  <si>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</si>
  <si>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</si>
  <si>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</si>
  <si>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</si>
  <si>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</si>
  <si>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</si>
  <si>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</si>
  <si>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</si>
  <si>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</si>
  <si>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</si>
  <si>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</si>
  <si>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</si>
  <si>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</si>
  <si>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</si>
  <si>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</si>
  <si>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</si>
  <si>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</si>
  <si>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</si>
  <si>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</si>
  <si>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</si>
  <si>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</si>
  <si>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</si>
  <si>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</si>
  <si>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</si>
  <si>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</si>
  <si>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</si>
  <si>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</si>
  <si>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</si>
  <si>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</si>
  <si>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</si>
  <si>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</si>
  <si>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</si>
  <si>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</si>
  <si>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</si>
  <si>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</si>
  <si>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</si>
  <si>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</si>
  <si>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</si>
  <si>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</si>
  <si>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</si>
  <si>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</si>
  <si>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</si>
  <si>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</si>
  <si>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</si>
  <si>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</si>
  <si>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</si>
  <si>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</si>
  <si>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</si>
  <si>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</si>
  <si>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</si>
  <si>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</si>
  <si>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</si>
  <si>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</si>
  <si>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</si>
  <si>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</si>
  <si>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</si>
  <si>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</si>
  <si>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</si>
  <si>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</si>
  <si>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</si>
  <si>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</si>
  <si>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</si>
  <si>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</si>
  <si>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</si>
  <si>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</si>
  <si>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</si>
  <si>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</si>
  <si>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</si>
  <si>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</si>
  <si>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</si>
  <si>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</si>
  <si>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</si>
  <si>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</si>
  <si>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</si>
  <si>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</si>
  <si>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</si>
  <si>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</si>
  <si>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</si>
  <si>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</si>
  <si>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</si>
  <si>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</si>
  <si>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</si>
  <si>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</si>
  <si>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</si>
  <si>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</si>
  <si>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</si>
  <si>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</si>
  <si>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</si>
  <si>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</si>
  <si>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</si>
  <si>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</si>
  <si>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</si>
  <si>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</si>
  <si>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</si>
  <si>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</si>
  <si>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</si>
  <si>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</si>
  <si>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</si>
  <si>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</si>
  <si>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</si>
  <si>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</si>
  <si>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</si>
  <si>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</si>
  <si>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</si>
  <si>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</si>
  <si>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</si>
  <si>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</si>
  <si>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</si>
  <si>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</si>
  <si>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</si>
  <si>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</si>
  <si>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</si>
  <si>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</si>
  <si>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</si>
  <si>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</si>
  <si>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</si>
  <si>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</si>
  <si>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</si>
  <si>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</si>
  <si>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</si>
  <si>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</si>
  <si>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</si>
  <si>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</si>
  <si>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</si>
  <si>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</si>
  <si>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</si>
  <si>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</si>
  <si>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</si>
  <si>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</si>
  <si>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</si>
  <si>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</si>
  <si>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</si>
  <si>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</si>
  <si>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</si>
  <si>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</si>
  <si>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</si>
  <si>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</si>
  <si>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</si>
  <si>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</si>
  <si>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</si>
  <si>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</si>
  <si>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</si>
  <si>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</si>
  <si>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</si>
  <si>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</si>
  <si>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</si>
  <si>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</si>
  <si>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</si>
  <si>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</si>
  <si>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</si>
  <si>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</si>
  <si>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</si>
  <si>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</si>
  <si>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</si>
  <si>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</si>
  <si>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</si>
  <si>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</si>
  <si>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</si>
  <si>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</si>
  <si>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</si>
  <si>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</si>
  <si>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</si>
  <si>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</si>
  <si>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</si>
  <si>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</si>
  <si>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</si>
  <si>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</si>
  <si>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</si>
  <si>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</si>
  <si>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</si>
  <si>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</si>
  <si>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</si>
  <si>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</si>
  <si>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</si>
  <si>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</si>
  <si>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</si>
  <si>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</si>
  <si>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</si>
  <si>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</si>
  <si>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</si>
  <si>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</si>
  <si>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</si>
  <si>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</si>
  <si>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</si>
  <si>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</si>
  <si>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</si>
  <si>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</si>
  <si>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</si>
  <si>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</si>
  <si>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</si>
  <si>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</si>
  <si>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</si>
  <si>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</si>
  <si>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</si>
  <si>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</si>
  <si>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</si>
  <si>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</si>
  <si>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</si>
  <si>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</si>
  <si>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</si>
  <si>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</si>
  <si>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</si>
  <si>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</si>
  <si>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</si>
  <si>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</si>
  <si>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</si>
  <si>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</si>
  <si>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</si>
  <si>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</si>
  <si>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</si>
  <si>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</si>
  <si>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</si>
  <si>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</si>
  <si>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</si>
  <si>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</si>
  <si>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</si>
  <si>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</si>
  <si>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</si>
  <si>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</si>
  <si>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</si>
  <si>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</si>
  <si>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</si>
  <si>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</si>
  <si>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</si>
  <si>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</si>
  <si>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</si>
  <si>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</si>
  <si>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</si>
  <si>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</si>
  <si>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</si>
  <si>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</si>
  <si>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</si>
  <si>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</si>
  <si>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</si>
  <si>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</si>
  <si>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</si>
  <si>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</si>
  <si>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</si>
  <si>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</si>
  <si>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</si>
  <si>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</si>
  <si>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</si>
  <si>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</si>
  <si>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</si>
  <si>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</si>
  <si>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</si>
  <si>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</si>
  <si>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</si>
  <si>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</si>
  <si>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</si>
  <si>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</si>
  <si>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</si>
  <si>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</si>
  <si>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</si>
  <si>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</si>
  <si>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</si>
  <si>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</si>
  <si>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</si>
  <si>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</si>
  <si>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</si>
  <si>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</si>
  <si>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</si>
  <si>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</si>
  <si>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</si>
  <si>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</si>
  <si>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</si>
  <si>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</si>
  <si>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</si>
  <si>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</si>
  <si>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</si>
  <si>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</si>
  <si>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</si>
  <si>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</si>
  <si>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</si>
  <si>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</si>
  <si>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</si>
  <si>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</si>
  <si>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</si>
  <si>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</si>
  <si>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</si>
  <si>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</si>
  <si>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</si>
  <si>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</si>
  <si>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</si>
  <si>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</si>
  <si>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</si>
  <si>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</si>
  <si>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</si>
  <si>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</si>
  <si>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</si>
  <si>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</si>
  <si>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</si>
  <si>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</si>
  <si>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</si>
  <si>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</si>
  <si>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</si>
  <si>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</si>
  <si>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</si>
  <si>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</si>
  <si>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</si>
  <si>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</si>
  <si>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</si>
  <si>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</si>
  <si>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</si>
  <si>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</si>
  <si>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</si>
  <si>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</si>
  <si>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</si>
  <si>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</si>
  <si>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</si>
  <si>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</si>
  <si>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</si>
  <si>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</si>
  <si>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</si>
  <si>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</si>
  <si>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</si>
  <si>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</si>
  <si>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</si>
  <si>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</si>
  <si>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</si>
  <si>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</si>
  <si>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</si>
  <si>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</si>
  <si>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</si>
  <si>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</si>
  <si>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</si>
  <si>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</si>
  <si>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</si>
  <si>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</si>
  <si>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</si>
  <si>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</si>
  <si>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</si>
  <si>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</si>
  <si>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</si>
  <si>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</si>
  <si>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</si>
  <si>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</si>
  <si>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</si>
  <si>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</si>
  <si>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</si>
  <si>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</si>
  <si>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</si>
  <si>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</si>
  <si>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</si>
  <si>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</si>
  <si>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</si>
  <si>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</si>
  <si>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</si>
  <si>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</si>
  <si>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</si>
  <si>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</si>
  <si>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</si>
  <si>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</si>
  <si>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</si>
  <si>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</si>
  <si>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</si>
  <si>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</si>
  <si>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</si>
  <si>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</si>
  <si>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</si>
  <si>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</si>
  <si>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</si>
  <si>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</si>
  <si>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</si>
  <si>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</si>
  <si>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</si>
  <si>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</si>
  <si>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</si>
  <si>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</si>
  <si>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</si>
  <si>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</si>
  <si>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</si>
  <si>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</si>
  <si>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</si>
  <si>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</si>
  <si>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</si>
  <si>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</si>
  <si>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</si>
  <si>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</si>
  <si>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</si>
  <si>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</si>
  <si>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</si>
  <si>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</si>
  <si>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</si>
  <si>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</si>
  <si>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</si>
  <si>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</si>
  <si>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</si>
  <si>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</si>
  <si>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</si>
  <si>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</si>
  <si>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</si>
  <si>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</si>
  <si>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</si>
  <si>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</si>
  <si>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</si>
  <si>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</si>
  <si>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</si>
  <si>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</si>
  <si>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</si>
  <si>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</si>
  <si>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</si>
  <si>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</si>
  <si>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</si>
  <si>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</si>
  <si>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</si>
  <si>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</si>
  <si>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</si>
  <si>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</si>
  <si>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</si>
  <si>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</si>
  <si>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</si>
  <si>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</si>
  <si>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</si>
  <si>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</si>
  <si>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</si>
  <si>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</si>
  <si>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</si>
  <si>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</si>
  <si>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</si>
  <si>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</si>
  <si>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</si>
  <si>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</si>
  <si>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</si>
  <si>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</si>
  <si>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</si>
  <si>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</si>
  <si>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</si>
  <si>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</si>
  <si>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</si>
  <si>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</si>
  <si>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</si>
  <si>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</si>
  <si>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</si>
  <si>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</si>
  <si>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</si>
  <si>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</si>
  <si>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</si>
  <si>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</si>
  <si>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</si>
  <si>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</si>
  <si>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</si>
  <si>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</si>
  <si>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</si>
  <si>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</si>
  <si>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</si>
  <si>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</si>
  <si>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</si>
  <si>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</si>
  <si>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</si>
  <si>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</si>
  <si>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</si>
  <si>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</si>
  <si>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</si>
  <si>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</si>
  <si>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</si>
  <si>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</si>
  <si>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</si>
  <si>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</si>
  <si>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</si>
  <si>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</si>
  <si>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</si>
  <si>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</si>
  <si>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</si>
  <si>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</si>
  <si>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</si>
  <si>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</si>
  <si>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</si>
  <si>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</si>
  <si>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</si>
  <si>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</si>
  <si>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</si>
  <si>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</si>
  <si>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</si>
  <si>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</si>
  <si>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</si>
  <si>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</si>
  <si>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</si>
  <si>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</si>
  <si>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</si>
  <si>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</si>
  <si>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</si>
  <si>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</si>
  <si>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</si>
  <si>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</si>
  <si>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</si>
  <si>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</si>
  <si>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</si>
  <si>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</si>
  <si>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</si>
  <si>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</si>
  <si>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</si>
  <si>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</si>
  <si>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</si>
  <si>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</si>
  <si>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</si>
  <si>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</si>
  <si>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</si>
  <si>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</si>
  <si>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</si>
  <si>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</si>
  <si>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</si>
  <si>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</si>
  <si>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</si>
  <si>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</si>
  <si>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</si>
  <si>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</si>
  <si>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</si>
  <si>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</si>
  <si>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</si>
  <si>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</si>
  <si>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</si>
  <si>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</si>
  <si>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</si>
  <si>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</si>
  <si>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</si>
  <si>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</si>
  <si>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</si>
  <si>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</si>
  <si>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</si>
  <si>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</si>
  <si>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</si>
  <si>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</si>
  <si>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</si>
  <si>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</si>
  <si>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</si>
  <si>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</si>
  <si>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</si>
  <si>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</si>
  <si>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</si>
  <si>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</si>
  <si>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</si>
  <si>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</si>
  <si>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</si>
  <si>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</si>
  <si>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</si>
  <si>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</si>
  <si>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</si>
  <si>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</si>
  <si>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</si>
  <si>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</si>
  <si>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</si>
  <si>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</si>
  <si>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</si>
  <si>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</si>
  <si>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</si>
  <si>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</si>
  <si>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</si>
  <si>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</si>
  <si>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</si>
  <si>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</si>
  <si>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</si>
  <si>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</si>
  <si>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</si>
  <si>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</si>
  <si>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</si>
  <si>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</si>
  <si>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</si>
  <si>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</si>
  <si>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</si>
  <si>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</si>
  <si>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</si>
  <si>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</si>
  <si>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</si>
  <si>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</si>
  <si>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</si>
  <si>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</si>
  <si>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</si>
  <si>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</si>
  <si>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</si>
  <si>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</si>
  <si>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</si>
  <si>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</si>
  <si>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</si>
  <si>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</si>
  <si>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</si>
  <si>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</si>
  <si>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</si>
  <si>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</si>
  <si>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</si>
  <si>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</si>
  <si>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</si>
  <si>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</si>
  <si>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</si>
  <si>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</si>
  <si>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</si>
  <si>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</si>
  <si>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</si>
  <si>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</si>
  <si>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</si>
  <si>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</si>
  <si>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</si>
  <si>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</si>
  <si>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</si>
  <si>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</si>
  <si>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</si>
  <si>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</si>
  <si>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</si>
  <si>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</si>
  <si>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</si>
  <si>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</si>
  <si>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</si>
  <si>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</si>
  <si>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</si>
  <si>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</si>
  <si>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</si>
  <si>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</si>
  <si>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</si>
  <si>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</si>
  <si>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</si>
  <si>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</si>
  <si>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</si>
  <si>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</si>
  <si>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</si>
  <si>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</si>
  <si>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</si>
  <si>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</si>
  <si>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</si>
  <si>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</si>
  <si>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</si>
  <si>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</si>
  <si>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</si>
  <si>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</si>
  <si>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</si>
  <si>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</si>
  <si>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</si>
  <si>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</si>
  <si>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</si>
  <si>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</si>
  <si>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</si>
  <si>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</si>
  <si>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</si>
  <si>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</si>
  <si>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</si>
  <si>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</si>
  <si>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</si>
  <si>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</si>
  <si>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</si>
  <si>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</si>
  <si>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</si>
  <si>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</si>
  <si>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</si>
  <si>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</si>
  <si>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</si>
  <si>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</si>
  <si>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</si>
  <si>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</si>
  <si>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</si>
  <si>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</si>
  <si>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</si>
  <si>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</si>
  <si>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</si>
  <si>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</si>
  <si>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</si>
  <si>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</si>
  <si>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</si>
  <si>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</si>
  <si>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</si>
  <si>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</si>
  <si>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</si>
  <si>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</si>
  <si>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</si>
  <si>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</si>
  <si>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</si>
  <si>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</si>
  <si>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</si>
  <si>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</si>
  <si>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</si>
  <si>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</si>
  <si>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</si>
  <si>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</si>
  <si>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</si>
  <si>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</si>
  <si>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</si>
  <si>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</si>
  <si>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</si>
  <si>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</si>
  <si>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</si>
  <si>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</si>
  <si>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</si>
  <si>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</si>
  <si>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</si>
  <si>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</si>
  <si>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</si>
  <si>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</si>
  <si>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</si>
  <si>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</si>
  <si>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</si>
  <si>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</si>
  <si>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</si>
  <si>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</si>
  <si>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</si>
  <si>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</si>
  <si>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</si>
  <si>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</si>
  <si>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</si>
  <si>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</si>
  <si>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</si>
  <si>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</si>
  <si>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</si>
  <si>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</si>
  <si>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</si>
  <si>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</si>
  <si>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</si>
  <si>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</si>
  <si>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</si>
  <si>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</si>
  <si>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</si>
  <si>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</si>
  <si>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</si>
  <si>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</si>
  <si>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</si>
  <si>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</si>
  <si>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</si>
  <si>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</si>
  <si>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</si>
  <si>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</si>
  <si>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</si>
  <si>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</si>
  <si>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</si>
  <si>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</si>
  <si>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</si>
  <si>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</si>
  <si>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</si>
  <si>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</si>
  <si>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</si>
  <si>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</si>
  <si>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</si>
  <si>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</si>
  <si>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</si>
  <si>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</si>
  <si>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</si>
  <si>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</si>
  <si>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</si>
  <si>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</si>
  <si>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</si>
  <si>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</si>
  <si>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</si>
  <si>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</si>
  <si>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</si>
  <si>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</si>
  <si>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</si>
  <si>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</si>
  <si>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</si>
  <si>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</si>
  <si>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</si>
  <si>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</si>
  <si>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</si>
  <si>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</si>
  <si>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</si>
  <si>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</si>
  <si>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</si>
  <si>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</si>
  <si>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</si>
  <si>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</si>
  <si>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</si>
  <si>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</si>
  <si>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</si>
  <si>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</si>
  <si>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</si>
  <si>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</si>
  <si>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</si>
  <si>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</si>
  <si>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</si>
  <si>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</si>
  <si>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</si>
  <si>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</si>
  <si>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</si>
  <si>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</si>
  <si>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</si>
  <si>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</si>
  <si>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</si>
  <si>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</si>
  <si>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</si>
  <si>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</si>
  <si>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</si>
  <si>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</si>
  <si>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</si>
  <si>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</si>
  <si>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</si>
  <si>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</si>
  <si>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</si>
  <si>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</si>
  <si>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</si>
  <si>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</si>
  <si>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</si>
  <si>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</si>
  <si>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</si>
  <si>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</si>
  <si>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</si>
  <si>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</si>
  <si>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</si>
  <si>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</si>
  <si>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</si>
  <si>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</si>
  <si>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</si>
  <si>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</si>
  <si>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</si>
  <si>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</si>
  <si>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</si>
  <si>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</si>
  <si>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</si>
  <si>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</si>
  <si>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</si>
  <si>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</si>
  <si>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</si>
  <si>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</si>
  <si>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</si>
  <si>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</si>
  <si>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</si>
  <si>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</si>
  <si>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</si>
  <si>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</si>
  <si>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</si>
  <si>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</si>
  <si>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</si>
  <si>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</si>
  <si>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</si>
  <si>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</si>
  <si>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</si>
  <si>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</si>
  <si>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</si>
  <si>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</si>
  <si>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</si>
  <si>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</si>
  <si>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</si>
  <si>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</si>
  <si>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</si>
  <si>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</si>
  <si>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</si>
  <si>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</si>
  <si>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</si>
  <si>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</si>
  <si>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</si>
  <si>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</si>
  <si>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</si>
  <si>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</si>
  <si>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</si>
  <si>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</si>
  <si>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</si>
  <si>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</si>
  <si>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</si>
  <si>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</si>
  <si>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</si>
  <si>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</si>
  <si>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</si>
  <si>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</si>
  <si>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</si>
  <si>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</si>
  <si>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</si>
  <si>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</si>
  <si>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</si>
  <si>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</si>
  <si>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</si>
  <si>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</si>
  <si>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</si>
  <si>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</si>
  <si>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</si>
  <si>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</si>
  <si>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</si>
  <si>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</si>
  <si>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</si>
  <si>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</si>
  <si>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</si>
  <si>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</si>
  <si>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</si>
  <si>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</si>
  <si>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</si>
  <si>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</si>
  <si>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</si>
  <si>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</si>
  <si>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</si>
  <si>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</si>
  <si>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</si>
  <si>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</si>
  <si>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</si>
  <si>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</si>
  <si>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</si>
  <si>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</si>
  <si>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</si>
  <si>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</si>
  <si>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</si>
  <si>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</si>
  <si>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</si>
  <si>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</si>
  <si>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</si>
  <si>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</si>
  <si>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</si>
  <si>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</si>
  <si>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</si>
  <si>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</si>
  <si>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</si>
  <si>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</si>
  <si>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</si>
  <si>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</si>
  <si>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</si>
  <si>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</si>
  <si>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</si>
  <si>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</si>
  <si>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</si>
  <si>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</si>
  <si>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</si>
  <si>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</si>
  <si>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</si>
  <si>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</si>
  <si>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</si>
  <si>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</si>
  <si>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</si>
  <si>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</si>
  <si>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</si>
  <si>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</si>
  <si>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</si>
  <si>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</si>
  <si>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</si>
  <si>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</si>
  <si>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</si>
  <si>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</si>
  <si>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</si>
  <si>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</si>
  <si>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</si>
  <si>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</si>
  <si>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</si>
  <si>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</si>
  <si>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</si>
  <si>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</si>
  <si>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</si>
  <si>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</si>
  <si>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</si>
  <si>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</si>
  <si>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</si>
  <si>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</si>
  <si>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</si>
  <si>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</si>
  <si>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</si>
  <si>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</si>
  <si>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</si>
  <si>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</si>
  <si>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</si>
  <si>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</si>
  <si>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</si>
  <si>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</si>
  <si>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</si>
  <si>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</si>
  <si>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</si>
  <si>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</si>
  <si>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</si>
  <si>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</si>
  <si>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</si>
  <si>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</si>
  <si>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</si>
  <si>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</si>
  <si>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</si>
  <si>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</si>
  <si>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</si>
  <si>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</si>
  <si>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</si>
  <si>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</si>
  <si>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</si>
  <si>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</si>
  <si>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</si>
  <si>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</si>
  <si>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</si>
  <si>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</si>
  <si>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</si>
  <si>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</si>
  <si>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</si>
  <si>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</si>
  <si>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</si>
  <si>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</si>
  <si>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</si>
  <si>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</si>
  <si>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</si>
  <si>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</si>
  <si>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</si>
  <si>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</si>
  <si>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</si>
  <si>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</si>
  <si>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</si>
  <si>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</si>
  <si>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</si>
  <si>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</si>
  <si>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</si>
  <si>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</si>
  <si>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</si>
  <si>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</si>
  <si>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</si>
  <si>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</si>
  <si>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</si>
  <si>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</si>
  <si>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</si>
  <si>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</si>
  <si>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</si>
  <si>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</si>
  <si>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</si>
  <si>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</si>
  <si>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</si>
  <si>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</si>
  <si>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</si>
  <si>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</si>
  <si>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</si>
  <si>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</si>
  <si>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</si>
  <si>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</si>
  <si>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</si>
  <si>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</si>
  <si>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</si>
  <si>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</si>
  <si>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</si>
  <si>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</si>
  <si>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</si>
  <si>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</si>
  <si>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</si>
  <si>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</si>
  <si>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</si>
  <si>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</si>
  <si>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</si>
  <si>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</si>
  <si>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</si>
  <si>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</si>
  <si>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</si>
  <si>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</si>
  <si>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</si>
  <si>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</si>
  <si>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</si>
  <si>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</si>
  <si>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</si>
  <si>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</si>
  <si>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</si>
  <si>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</si>
  <si>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</si>
  <si>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</si>
  <si>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</si>
  <si>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</si>
  <si>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</si>
  <si>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</si>
  <si>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</si>
  <si>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</si>
  <si>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</si>
  <si>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</si>
  <si>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</si>
  <si>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</si>
  <si>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</si>
  <si>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</si>
  <si>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</si>
  <si>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</si>
  <si>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</si>
  <si>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</si>
  <si>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</si>
  <si>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</si>
  <si>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</si>
  <si>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</si>
  <si>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</si>
  <si>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</si>
  <si>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</si>
  <si>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</si>
  <si>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</si>
  <si>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</si>
  <si>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</si>
  <si>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</si>
  <si>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</si>
  <si>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</si>
  <si>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</si>
  <si>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</si>
  <si>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</si>
  <si>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</si>
  <si>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</si>
  <si>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</si>
  <si>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</si>
  <si>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</si>
  <si>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</si>
  <si>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</si>
  <si>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</si>
  <si>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</si>
  <si>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</si>
  <si>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</si>
  <si>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</si>
  <si>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</si>
  <si>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</si>
  <si>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</si>
  <si>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</si>
  <si>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</si>
  <si>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</si>
  <si>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</si>
  <si>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</si>
  <si>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</si>
  <si>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</si>
  <si>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</si>
  <si>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</si>
  <si>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</si>
  <si>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</si>
  <si>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</si>
  <si>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</si>
  <si>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</si>
  <si>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</si>
  <si>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</si>
  <si>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</si>
  <si>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</si>
  <si>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</si>
  <si>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</si>
  <si>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</si>
  <si>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</si>
  <si>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</si>
  <si>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</si>
  <si>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</si>
  <si>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</si>
  <si>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</si>
  <si>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</si>
  <si>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</si>
  <si>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</si>
  <si>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</si>
  <si>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</si>
  <si>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</si>
  <si>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</si>
  <si>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</si>
  <si>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</si>
  <si>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</si>
  <si>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</si>
  <si>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</si>
  <si>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</si>
  <si>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</si>
  <si>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</si>
  <si>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</si>
  <si>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</si>
  <si>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</si>
  <si>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</si>
  <si>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</si>
  <si>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</si>
  <si>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</si>
  <si>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</si>
  <si>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</si>
  <si>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</si>
  <si>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</si>
  <si>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</si>
  <si>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</si>
  <si>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</si>
  <si>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</si>
  <si>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</si>
  <si>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</si>
  <si>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</si>
  <si>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</si>
  <si>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</si>
  <si>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</si>
  <si>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</si>
  <si>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</si>
  <si>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</si>
  <si>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</si>
  <si>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</si>
  <si>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</si>
  <si>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</si>
  <si>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</si>
  <si>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</si>
  <si>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</si>
  <si>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</si>
  <si>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</si>
  <si>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</si>
  <si>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</si>
  <si>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</si>
  <si>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</si>
  <si>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</si>
  <si>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</si>
  <si>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</si>
  <si>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</si>
  <si>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</si>
  <si>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</si>
  <si>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</si>
  <si>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</si>
  <si>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</si>
  <si>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</si>
  <si>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</si>
  <si>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</si>
  <si>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</si>
  <si>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</si>
  <si>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</si>
  <si>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</si>
  <si>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</si>
  <si>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</si>
  <si>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</si>
  <si>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</si>
  <si>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</si>
  <si>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</si>
  <si>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</si>
  <si>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</si>
  <si>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</si>
  <si>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</si>
  <si>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</si>
  <si>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</si>
  <si>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</si>
  <si>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</si>
  <si>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</si>
  <si>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</si>
  <si>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</si>
  <si>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</si>
  <si>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</si>
  <si>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</si>
  <si>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</si>
  <si>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</si>
  <si>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</si>
  <si>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</si>
  <si>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</si>
  <si>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</si>
  <si>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</si>
  <si>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</si>
  <si>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</si>
  <si>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</si>
  <si>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</si>
  <si>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</si>
  <si>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</si>
  <si>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</si>
  <si>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</si>
  <si>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</si>
  <si>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</si>
  <si>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</si>
  <si>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</si>
  <si>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</si>
  <si>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</si>
  <si>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</si>
  <si>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</si>
  <si>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</si>
  <si>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</si>
  <si>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</si>
  <si>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</si>
  <si>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</si>
  <si>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</si>
  <si>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</si>
  <si>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</si>
  <si>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</si>
  <si>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</si>
  <si>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</si>
  <si>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</si>
  <si>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</si>
  <si>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</si>
  <si>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</si>
  <si>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</si>
  <si>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</si>
  <si>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</si>
  <si>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</si>
  <si>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</si>
  <si>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</si>
  <si>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</si>
  <si>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</si>
  <si>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</si>
  <si>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</si>
  <si>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</si>
  <si>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</si>
  <si>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</si>
  <si>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</si>
  <si>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</si>
  <si>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</si>
  <si>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</si>
  <si>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</si>
  <si>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</si>
  <si>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</si>
  <si>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</si>
  <si>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</si>
  <si>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</si>
  <si>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</si>
  <si>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</si>
  <si>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</si>
  <si>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</si>
  <si>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</si>
  <si>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</si>
  <si>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</si>
  <si>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</si>
  <si>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</si>
  <si>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</si>
  <si>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</si>
  <si>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</si>
  <si>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</si>
  <si>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</si>
  <si>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</si>
  <si>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</si>
  <si>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</si>
  <si>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</si>
  <si>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</si>
  <si>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</si>
  <si>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</si>
  <si>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</si>
  <si>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</si>
  <si>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</si>
  <si>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</si>
  <si>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</si>
  <si>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</si>
  <si>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</si>
  <si>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</si>
  <si>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</si>
  <si>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</si>
  <si>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</si>
  <si>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</si>
  <si>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</si>
  <si>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</si>
  <si>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</si>
  <si>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</si>
  <si>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</si>
  <si>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</si>
  <si>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</si>
  <si>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</si>
  <si>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</si>
  <si>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</si>
  <si>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</si>
  <si>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</si>
  <si>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</si>
  <si>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</si>
  <si>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</si>
  <si>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</si>
  <si>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</si>
  <si>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</si>
  <si>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</si>
  <si>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</si>
  <si>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</si>
  <si>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</si>
  <si>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</si>
  <si>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</si>
  <si>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</si>
  <si>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</si>
  <si>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</si>
  <si>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</si>
  <si>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</si>
  <si>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</si>
  <si>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</si>
  <si>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</si>
  <si>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</si>
  <si>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</si>
  <si>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</si>
  <si>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</si>
  <si>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</si>
  <si>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</si>
  <si>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</si>
  <si>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</si>
  <si>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</si>
  <si>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</si>
  <si>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</si>
  <si>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</si>
  <si>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</si>
  <si>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</si>
  <si>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</si>
  <si>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</si>
  <si>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</si>
  <si>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</si>
  <si>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</si>
  <si>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</si>
  <si>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</si>
  <si>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</si>
  <si>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</si>
  <si>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</si>
  <si>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</si>
  <si>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</si>
  <si>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</si>
  <si>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</si>
  <si>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</si>
  <si>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</si>
  <si>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</si>
  <si>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</si>
  <si>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</si>
  <si>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</si>
  <si>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</si>
  <si>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</si>
  <si>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</si>
  <si>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</si>
  <si>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</si>
  <si>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</si>
  <si>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</si>
  <si>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</si>
  <si>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</si>
  <si>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</si>
  <si>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</si>
  <si>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</si>
  <si>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</si>
  <si>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</si>
  <si>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</si>
  <si>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</si>
  <si>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</si>
  <si>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</si>
  <si>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</si>
  <si>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</si>
  <si>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</si>
  <si>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</si>
  <si>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</si>
  <si>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</si>
  <si>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</si>
  <si>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</si>
  <si>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</si>
  <si>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</si>
  <si>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</si>
  <si>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</si>
  <si>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</si>
  <si>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</si>
  <si>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</si>
  <si>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</si>
  <si>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</si>
  <si>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</si>
  <si>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</si>
  <si>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</si>
  <si>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</si>
  <si>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</si>
  <si>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</si>
  <si>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</si>
  <si>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</si>
  <si>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</si>
  <si>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</si>
  <si>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</si>
  <si>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</si>
  <si>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</si>
  <si>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</si>
  <si>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</si>
  <si>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</si>
  <si>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</si>
  <si>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</si>
  <si>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</si>
  <si>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</si>
  <si>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</si>
  <si>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</si>
  <si>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</si>
  <si>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</si>
  <si>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</si>
  <si>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</si>
  <si>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</si>
  <si>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</si>
  <si>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</si>
  <si>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</si>
  <si>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</si>
  <si>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</si>
  <si>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</si>
  <si>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</si>
  <si>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</si>
  <si>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</si>
  <si>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</si>
  <si>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</si>
  <si>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</si>
  <si>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</si>
  <si>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</si>
  <si>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</si>
  <si>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</si>
  <si>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</si>
  <si>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</si>
  <si>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</si>
  <si>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</si>
  <si>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</si>
  <si>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</si>
  <si>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</si>
  <si>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</si>
  <si>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</si>
  <si>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</si>
  <si>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</si>
  <si>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</si>
  <si>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</si>
  <si>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</si>
  <si>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</si>
  <si>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</si>
  <si>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</si>
  <si>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</si>
  <si>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</si>
  <si>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</si>
  <si>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</si>
  <si>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</si>
  <si>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</si>
  <si>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</si>
  <si>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</si>
  <si>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</si>
  <si>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</si>
  <si>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</si>
  <si>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</si>
  <si>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</si>
  <si>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</si>
  <si>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</si>
  <si>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</si>
  <si>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</si>
  <si>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</si>
  <si>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</si>
  <si>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</si>
  <si>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</si>
  <si>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</si>
  <si>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</si>
  <si>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</si>
  <si>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</si>
  <si>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</si>
  <si>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</si>
  <si>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</si>
  <si>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</si>
  <si>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</si>
  <si>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</si>
  <si>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</si>
  <si>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</si>
  <si>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</si>
  <si>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</si>
  <si>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</si>
  <si>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</si>
  <si>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</si>
  <si>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</si>
  <si>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</si>
  <si>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</si>
  <si>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</si>
  <si>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</si>
  <si>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</si>
  <si>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</si>
  <si>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</si>
  <si>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</si>
  <si>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</si>
  <si>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</si>
  <si>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</si>
  <si>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</si>
  <si>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</si>
  <si>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</si>
  <si>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</si>
  <si>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</si>
  <si>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</si>
  <si>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</si>
  <si>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</si>
  <si>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</si>
  <si>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</si>
  <si>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</si>
  <si>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</si>
  <si>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</si>
  <si>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</si>
  <si>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</si>
  <si>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</si>
  <si>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</si>
  <si>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</si>
  <si>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</si>
  <si>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</si>
  <si>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</si>
  <si>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</si>
  <si>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</si>
  <si>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</si>
  <si>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</si>
  <si>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</si>
  <si>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</si>
  <si>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</si>
  <si>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</si>
  <si>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</si>
  <si>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</si>
  <si>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</si>
  <si>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</si>
  <si>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</si>
  <si>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</si>
  <si>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</si>
  <si>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</si>
  <si>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</si>
  <si>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</si>
  <si>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</si>
  <si>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</si>
  <si>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</si>
  <si>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</si>
  <si>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</si>
  <si>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</si>
  <si>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</si>
  <si>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</si>
  <si>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</si>
  <si>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</si>
  <si>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</si>
  <si>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</si>
  <si>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</si>
  <si>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</si>
  <si>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</si>
  <si>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</si>
  <si>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</si>
  <si>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</si>
  <si>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</si>
  <si>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</si>
  <si>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</si>
  <si>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</si>
  <si>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</si>
  <si>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</si>
  <si>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</si>
  <si>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</si>
  <si>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</si>
  <si>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</si>
  <si>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</si>
  <si>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</si>
  <si>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</si>
  <si>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</si>
  <si>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</si>
  <si>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</si>
  <si>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</si>
  <si>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</si>
  <si>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</si>
  <si>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</si>
  <si>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</si>
  <si>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</si>
  <si>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</si>
  <si>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</si>
  <si>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</si>
  <si>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</si>
  <si>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</si>
  <si>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</si>
  <si>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</si>
  <si>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</si>
  <si>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</si>
  <si>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</si>
  <si>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</si>
  <si>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</si>
  <si>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</si>
  <si>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</si>
  <si>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</si>
  <si>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</si>
  <si>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</si>
  <si>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</si>
  <si>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</si>
  <si>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</si>
  <si>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</si>
  <si>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</si>
  <si>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</si>
  <si>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</si>
  <si>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</si>
  <si>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</si>
  <si>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</si>
  <si>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</si>
  <si>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</si>
  <si>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</si>
  <si>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</si>
  <si>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</si>
  <si>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</si>
  <si>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</si>
  <si>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</si>
  <si>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</si>
  <si>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</si>
  <si>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</si>
  <si>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</si>
  <si>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</si>
  <si>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</si>
  <si>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</si>
  <si>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</si>
  <si>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</si>
  <si>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</si>
  <si>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</si>
  <si>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</si>
  <si>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</si>
  <si>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</si>
  <si>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</si>
  <si>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</si>
  <si>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</si>
  <si>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</si>
  <si>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</si>
  <si>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</si>
  <si>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</si>
  <si>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</si>
  <si>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</si>
  <si>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</si>
  <si>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</si>
  <si>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</si>
  <si>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</si>
  <si>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</si>
  <si>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</si>
  <si>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</si>
  <si>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</si>
  <si>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</si>
  <si>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</si>
  <si>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</si>
  <si>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</si>
  <si>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</si>
  <si>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</si>
  <si>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</si>
  <si>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</si>
  <si>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</si>
  <si>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</si>
  <si>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</si>
  <si>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</si>
  <si>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</si>
  <si>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</si>
  <si>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</si>
  <si>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</si>
  <si>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</si>
  <si>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</si>
  <si>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</si>
  <si>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</si>
  <si>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</si>
  <si>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</si>
  <si>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</si>
  <si>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</si>
  <si>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</si>
  <si>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</si>
  <si>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</si>
  <si>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</si>
  <si>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</si>
  <si>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</si>
  <si>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</si>
  <si>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</si>
  <si>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</si>
  <si>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</si>
  <si>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</si>
  <si>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</si>
  <si>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</si>
  <si>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</si>
  <si>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</si>
  <si>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</si>
  <si>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</si>
  <si>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</si>
  <si>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</si>
  <si>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</si>
  <si>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</si>
  <si>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</si>
  <si>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</si>
  <si>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</si>
  <si>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</si>
  <si>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</si>
  <si>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</si>
  <si>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</si>
  <si>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</si>
  <si>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</si>
  <si>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</si>
  <si>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</si>
  <si>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</si>
  <si>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</si>
  <si>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</si>
  <si>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</si>
  <si>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</si>
  <si>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</si>
  <si>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</si>
  <si>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</si>
  <si>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</si>
  <si>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</si>
  <si>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</si>
  <si>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</si>
  <si>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</si>
  <si>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</si>
  <si>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</si>
  <si>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</si>
  <si>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</si>
  <si>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</si>
  <si>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</si>
  <si>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</si>
  <si>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</si>
  <si>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</si>
  <si>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</si>
  <si>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</si>
  <si>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</si>
  <si>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</si>
  <si>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</si>
  <si>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</si>
  <si>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</si>
  <si>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</si>
  <si>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</si>
  <si>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</si>
  <si>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</si>
  <si>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</si>
  <si>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</si>
  <si>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</si>
  <si>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</si>
  <si>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</si>
  <si>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</si>
  <si>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</si>
  <si>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</si>
  <si>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</si>
  <si>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</si>
  <si>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</si>
  <si>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</si>
  <si>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</si>
  <si>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</si>
  <si>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</si>
  <si>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</si>
  <si>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</si>
  <si>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</si>
  <si>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</si>
  <si>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</si>
  <si>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</si>
  <si>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</si>
  <si>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</si>
  <si>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</si>
  <si>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</si>
  <si>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</si>
  <si>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</si>
  <si>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</si>
  <si>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</si>
  <si>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</si>
  <si>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</si>
  <si>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</si>
  <si>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</si>
  <si>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</si>
  <si>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</si>
  <si>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</si>
  <si>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</si>
  <si>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</si>
  <si>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</si>
  <si>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</si>
  <si>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</si>
  <si>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</si>
  <si>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</si>
  <si>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</si>
  <si>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</si>
  <si>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</si>
  <si>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</si>
  <si>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</si>
  <si>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</si>
  <si>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</si>
  <si>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</si>
  <si>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</si>
  <si>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</si>
  <si>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</si>
  <si>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</si>
  <si>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</si>
  <si>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</si>
  <si>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</si>
  <si>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</si>
  <si>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</si>
  <si>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</si>
  <si>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</si>
  <si>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</si>
  <si>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</si>
  <si>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</si>
  <si>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</si>
  <si>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</si>
  <si>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</si>
  <si>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</si>
  <si>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</si>
  <si>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</si>
  <si>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</si>
  <si>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</si>
  <si>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</si>
  <si>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</si>
  <si>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</si>
  <si>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</si>
  <si>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</si>
  <si>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</si>
  <si>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</si>
  <si>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</si>
  <si>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</si>
  <si>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</si>
  <si>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</si>
  <si>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</si>
  <si>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</si>
  <si>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</si>
  <si>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</si>
  <si>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</si>
  <si>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</si>
  <si>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</si>
  <si>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</si>
  <si>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</si>
  <si>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</si>
  <si>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</si>
  <si>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</si>
  <si>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</si>
  <si>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</si>
  <si>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</si>
  <si>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</si>
  <si>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</si>
  <si>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</si>
  <si>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</si>
  <si>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</si>
  <si>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</si>
  <si>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</si>
  <si>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</si>
  <si>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</si>
  <si>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</si>
  <si>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</si>
  <si>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</si>
  <si>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</si>
  <si>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</si>
  <si>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</si>
  <si>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</si>
  <si>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</si>
  <si>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</si>
  <si>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</si>
  <si>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</si>
  <si>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</si>
  <si>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</si>
  <si>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</si>
  <si>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</si>
  <si>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</si>
  <si>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</si>
  <si>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</si>
  <si>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</si>
  <si>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</si>
  <si>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</si>
  <si>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</si>
  <si>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</si>
  <si>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</si>
  <si>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</si>
  <si>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</si>
  <si>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</si>
  <si>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</si>
  <si>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</si>
  <si>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</si>
  <si>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</si>
  <si>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</si>
  <si>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</si>
  <si>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</si>
  <si>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</si>
  <si>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</si>
  <si>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</si>
  <si>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</si>
  <si>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</si>
  <si>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</si>
  <si>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</si>
  <si>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</si>
  <si>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</si>
  <si>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</si>
  <si>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</si>
  <si>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</si>
  <si>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</si>
  <si>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</si>
  <si>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</si>
  <si>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</si>
  <si>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</si>
  <si>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</si>
  <si>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</si>
  <si>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</si>
  <si>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</si>
  <si>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</si>
  <si>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</si>
  <si>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</si>
  <si>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</si>
  <si>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</si>
  <si>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</si>
  <si>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</si>
  <si>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</si>
  <si>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</si>
  <si>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</si>
  <si>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</si>
  <si>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</si>
  <si>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</si>
  <si>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</si>
  <si>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</si>
  <si>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</si>
  <si>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</si>
  <si>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</si>
  <si>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</si>
  <si>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</si>
  <si>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</si>
  <si>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</si>
  <si>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</si>
  <si>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</si>
  <si>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</si>
  <si>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</si>
  <si>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</si>
  <si>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</si>
  <si>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</si>
  <si>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</si>
  <si>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</si>
  <si>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</si>
  <si>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</si>
  <si>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</si>
  <si>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</si>
  <si>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</si>
  <si>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</si>
  <si>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</si>
  <si>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</si>
  <si>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</si>
  <si>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</si>
  <si>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</si>
  <si>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</si>
  <si>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</si>
  <si>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</si>
  <si>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</si>
  <si>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</si>
  <si>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</si>
  <si>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</si>
  <si>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</si>
  <si>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</si>
  <si>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</si>
  <si>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</si>
  <si>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</si>
  <si>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</si>
  <si>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</si>
  <si>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</si>
  <si>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</si>
  <si>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</si>
  <si>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</si>
  <si>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</si>
  <si>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</si>
  <si>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</si>
  <si>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</si>
  <si>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</si>
  <si>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</si>
  <si>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</si>
  <si>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</si>
  <si>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</si>
  <si>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</si>
  <si>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</si>
  <si>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</si>
  <si>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</si>
  <si>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</si>
  <si>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</si>
  <si>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</si>
  <si>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</si>
  <si>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</si>
  <si>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</si>
  <si>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</si>
  <si>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</si>
  <si>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</si>
  <si>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</si>
  <si>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</si>
  <si>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</si>
  <si>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</si>
  <si>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</si>
  <si>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</si>
  <si>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</si>
  <si>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</si>
  <si>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</si>
  <si>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</si>
  <si>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</si>
  <si>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</si>
  <si>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</si>
  <si>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</si>
  <si>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</si>
  <si>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</si>
  <si>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</si>
  <si>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</si>
  <si>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</si>
  <si>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</si>
  <si>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</si>
  <si>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</si>
  <si>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</si>
  <si>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</si>
  <si>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</si>
  <si>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</si>
  <si>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</si>
  <si>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</si>
  <si>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</si>
  <si>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</si>
  <si>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</si>
  <si>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</si>
  <si>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</si>
  <si>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</si>
  <si>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</si>
  <si>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</si>
  <si>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</si>
  <si>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</si>
  <si>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</si>
  <si>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</si>
  <si>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</si>
  <si>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</si>
  <si>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</si>
  <si>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</si>
  <si>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</si>
  <si>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</si>
  <si>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</si>
  <si>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</si>
  <si>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</si>
  <si>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</si>
  <si>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</si>
  <si>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</si>
  <si>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</si>
  <si>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</si>
  <si>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</si>
  <si>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</si>
  <si>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</si>
  <si>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</si>
  <si>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</si>
  <si>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</si>
  <si>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</si>
  <si>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</si>
  <si>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</si>
  <si>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</si>
  <si>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</si>
  <si>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</si>
  <si>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</si>
  <si>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</si>
  <si>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</si>
  <si>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</si>
  <si>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</si>
  <si>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</si>
  <si>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</si>
  <si>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</si>
  <si>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</si>
  <si>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</si>
  <si>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</si>
  <si>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</si>
  <si>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</si>
  <si>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</si>
  <si>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</si>
  <si>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</si>
  <si>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</si>
  <si>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</si>
  <si>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</si>
  <si>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</si>
  <si>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</si>
  <si>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</si>
  <si>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</si>
  <si>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</si>
  <si>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</si>
  <si>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</si>
  <si>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</si>
  <si>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</si>
  <si>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</si>
  <si>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</si>
  <si>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</si>
  <si>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</si>
  <si>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</si>
  <si>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</si>
  <si>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</si>
  <si>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</si>
  <si>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</si>
  <si>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</si>
  <si>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</si>
  <si>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</si>
  <si>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</si>
  <si>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</si>
  <si>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</si>
  <si>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</si>
  <si>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</si>
  <si>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</si>
  <si>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</si>
  <si>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</si>
  <si>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</si>
  <si>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</si>
  <si>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</si>
  <si>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</si>
  <si>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</si>
  <si>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</si>
  <si>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</si>
  <si>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</si>
  <si>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</si>
  <si>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</si>
  <si>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</si>
  <si>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</si>
  <si>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</si>
  <si>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</si>
  <si>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</si>
  <si>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</si>
  <si>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</si>
  <si>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</si>
  <si>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</si>
  <si>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</si>
  <si>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</si>
  <si>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</si>
  <si>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</si>
  <si>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</si>
  <si>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</si>
  <si>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</si>
  <si>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</si>
  <si>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</si>
  <si>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</si>
  <si>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</si>
  <si>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</si>
  <si>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</si>
  <si>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</si>
  <si>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</si>
  <si>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</si>
  <si>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</si>
  <si>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</si>
  <si>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</si>
  <si>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</si>
  <si>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</si>
  <si>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</si>
  <si>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</si>
  <si>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</si>
  <si>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</si>
  <si>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</si>
  <si>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</si>
  <si>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</si>
  <si>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</si>
  <si>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</si>
  <si>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</si>
  <si>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</si>
  <si>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</si>
  <si>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</si>
  <si>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</si>
  <si>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</si>
  <si>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</si>
  <si>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</si>
  <si>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</si>
  <si>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</si>
  <si>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</si>
  <si>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</si>
  <si>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</si>
  <si>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</si>
  <si>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</si>
  <si>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</si>
  <si>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</si>
  <si>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</si>
  <si>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</si>
  <si>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</si>
  <si>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</si>
  <si>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</si>
  <si>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</si>
  <si>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</si>
  <si>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</si>
  <si>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</si>
  <si>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</si>
  <si>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</si>
  <si>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</si>
  <si>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</si>
  <si>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</si>
  <si>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</si>
  <si>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</si>
  <si>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</si>
  <si>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</si>
  <si>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</si>
  <si>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</si>
  <si>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</si>
  <si>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</si>
  <si>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</si>
  <si>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</si>
  <si>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</si>
  <si>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</si>
  <si>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</si>
  <si>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</si>
  <si>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</si>
  <si>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</si>
  <si>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</si>
  <si>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</si>
  <si>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</si>
  <si>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</si>
  <si>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</si>
  <si>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</si>
  <si>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</si>
  <si>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</si>
  <si>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</si>
  <si>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</si>
  <si>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</si>
  <si>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</si>
  <si>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</si>
  <si>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</si>
  <si>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</si>
  <si>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</si>
  <si>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</si>
  <si>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</si>
  <si>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</si>
  <si>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</si>
  <si>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</si>
  <si>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</si>
  <si>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</si>
  <si>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</si>
  <si>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</si>
  <si>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</si>
  <si>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</si>
  <si>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</si>
  <si>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</si>
  <si>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</si>
  <si>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</si>
  <si>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</si>
  <si>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</si>
  <si>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</si>
  <si>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</si>
  <si>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</si>
  <si>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</si>
  <si>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</si>
  <si>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</si>
  <si>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</si>
  <si>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</si>
  <si>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</si>
  <si>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</si>
  <si>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</si>
  <si>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</si>
  <si>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</si>
  <si>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</si>
  <si>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</si>
  <si>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</si>
  <si>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</si>
  <si>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</si>
  <si>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</si>
  <si>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</si>
  <si>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</si>
  <si>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</si>
  <si>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</si>
  <si>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</si>
  <si>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</si>
  <si>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</si>
  <si>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</si>
  <si>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</si>
  <si>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</si>
  <si>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</si>
  <si>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</si>
  <si>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</si>
  <si>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</si>
  <si>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</si>
  <si>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</si>
  <si>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</si>
  <si>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</si>
  <si>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</si>
  <si>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</si>
  <si>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</si>
  <si>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</si>
  <si>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</si>
  <si>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</si>
  <si>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</si>
  <si>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</si>
  <si>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</si>
  <si>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</si>
  <si>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</si>
  <si>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</si>
  <si>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</si>
  <si>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</si>
  <si>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</si>
  <si>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</si>
  <si>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</si>
  <si>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</si>
  <si>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</si>
  <si>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</si>
  <si>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</si>
  <si>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</si>
  <si>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</si>
  <si>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</si>
  <si>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</si>
  <si>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</si>
  <si>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</si>
  <si>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</si>
  <si>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</si>
  <si>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</si>
  <si>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</si>
  <si>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</si>
  <si>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</si>
  <si>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</si>
  <si>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</si>
  <si>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</si>
  <si>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</si>
  <si>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</si>
  <si>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</si>
  <si>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</si>
  <si>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</si>
  <si>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</si>
  <si>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</si>
  <si>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</si>
  <si>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</si>
  <si>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</si>
  <si>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</si>
  <si>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</si>
  <si>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</si>
  <si>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</si>
  <si>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</si>
  <si>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</si>
  <si>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</si>
  <si>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</si>
  <si>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</si>
  <si>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</si>
  <si>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</si>
  <si>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</si>
  <si>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</si>
  <si>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</si>
  <si>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</si>
  <si>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</si>
  <si>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</si>
  <si>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</si>
  <si>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</si>
  <si>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</si>
  <si>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</si>
  <si>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</si>
  <si>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</si>
  <si>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</si>
  <si>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</si>
  <si>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</si>
  <si>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</si>
  <si>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</si>
  <si>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</si>
  <si>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</si>
  <si>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</si>
  <si>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</si>
  <si>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</si>
  <si>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</si>
  <si>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</si>
  <si>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</si>
  <si>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</si>
  <si>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</si>
  <si>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</si>
  <si>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</si>
  <si>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</si>
  <si>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</si>
  <si>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</si>
  <si>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</si>
  <si>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</si>
  <si>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</si>
  <si>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</si>
  <si>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</si>
  <si>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</si>
  <si>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</si>
  <si>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</si>
  <si>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</si>
  <si>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</si>
  <si>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</si>
  <si>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</si>
  <si>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</si>
  <si>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</si>
  <si>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</si>
  <si>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</si>
  <si>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</si>
  <si>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</si>
  <si>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</si>
  <si>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</si>
  <si>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</si>
  <si>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</si>
  <si>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</si>
  <si>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</si>
  <si>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</si>
  <si>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</si>
  <si>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</si>
  <si>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</si>
  <si>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</si>
  <si>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</si>
  <si>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</si>
  <si>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</si>
  <si>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</si>
  <si>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</si>
  <si>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</si>
  <si>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</si>
  <si>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</si>
  <si>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</si>
  <si>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</si>
  <si>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</si>
  <si>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</si>
  <si>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</si>
  <si>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</si>
  <si>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</si>
  <si>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</si>
  <si>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</si>
  <si>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</si>
  <si>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</si>
  <si>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</si>
  <si>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</si>
  <si>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</si>
  <si>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</si>
  <si>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</si>
  <si>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</si>
  <si>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</si>
  <si>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</si>
  <si>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</si>
  <si>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</si>
  <si>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</si>
  <si>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</si>
  <si>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</si>
  <si>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</si>
  <si>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</si>
  <si>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</si>
  <si>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</si>
  <si>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</si>
  <si>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</si>
  <si>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</si>
  <si>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</si>
  <si>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</si>
  <si>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</si>
  <si>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</si>
  <si>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</si>
  <si>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</si>
  <si>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</si>
  <si>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</si>
  <si>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</si>
  <si>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</si>
  <si>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</si>
  <si>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</si>
  <si>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</si>
  <si>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</si>
  <si>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</si>
  <si>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</si>
  <si>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</si>
  <si>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</si>
  <si>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</si>
  <si>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</si>
  <si>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</si>
  <si>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</si>
  <si>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</si>
  <si>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</si>
  <si>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</si>
  <si>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</si>
  <si>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</si>
  <si>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</si>
  <si>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</si>
  <si>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</si>
  <si>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</si>
  <si>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</si>
  <si>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</si>
  <si>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</si>
  <si>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</si>
  <si>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</si>
  <si>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</si>
  <si>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</si>
  <si>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</si>
  <si>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</si>
  <si>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</si>
  <si>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</si>
  <si>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</si>
  <si>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</si>
  <si>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</si>
  <si>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</si>
  <si>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</si>
  <si>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</si>
  <si>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</si>
  <si>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</si>
  <si>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</si>
  <si>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</si>
  <si>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</si>
  <si>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</si>
  <si>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</si>
  <si>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</si>
  <si>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</si>
  <si>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</si>
  <si>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</si>
  <si>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</si>
  <si>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</si>
  <si>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</si>
  <si>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</si>
  <si>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</si>
  <si>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</si>
  <si>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</si>
  <si>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</si>
  <si>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</si>
  <si>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</si>
  <si>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</si>
  <si>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</si>
  <si>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</si>
  <si>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</si>
  <si>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</si>
  <si>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</si>
  <si>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</si>
  <si>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</si>
  <si>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</si>
  <si>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</si>
  <si>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</si>
  <si>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</si>
  <si>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</si>
  <si>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</si>
  <si>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</si>
  <si>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</si>
  <si>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</si>
  <si>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</si>
  <si>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</si>
  <si>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</si>
  <si>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</si>
  <si>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</si>
  <si>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</si>
  <si>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</si>
  <si>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</si>
  <si>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</si>
  <si>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</si>
  <si>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</si>
  <si>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</si>
  <si>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</si>
  <si>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</si>
  <si>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</si>
  <si>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</si>
  <si>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</si>
  <si>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</si>
  <si>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</si>
  <si>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</si>
  <si>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</si>
  <si>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</si>
  <si>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</si>
  <si>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</si>
  <si>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</si>
  <si>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</si>
  <si>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</si>
  <si>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</si>
  <si>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</si>
  <si>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</si>
  <si>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</si>
  <si>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</si>
  <si>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</si>
  <si>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</si>
  <si>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</si>
  <si>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</si>
  <si>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</si>
  <si>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</si>
  <si>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</si>
  <si>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</si>
  <si>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</si>
  <si>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</si>
  <si>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</si>
  <si>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</si>
  <si>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</si>
  <si>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</si>
  <si>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</si>
  <si>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</si>
  <si>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</si>
  <si>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</si>
  <si>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</si>
  <si>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</si>
  <si>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</si>
  <si>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</si>
  <si>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</si>
  <si>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</si>
  <si>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</si>
  <si>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</si>
  <si>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</si>
  <si>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</si>
  <si>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</si>
  <si>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</si>
  <si>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</si>
  <si>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</si>
  <si>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</si>
  <si>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</si>
  <si>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</si>
  <si>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</si>
  <si>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</si>
  <si>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</si>
  <si>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</si>
  <si>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</si>
  <si>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</si>
  <si>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</si>
  <si>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</si>
  <si>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</si>
  <si>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</si>
  <si>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</si>
  <si>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</si>
  <si>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</si>
  <si>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</si>
  <si>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</si>
  <si>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</si>
  <si>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</si>
  <si>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</si>
  <si>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</si>
  <si>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</si>
  <si>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</si>
  <si>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</si>
  <si>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</si>
  <si>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</si>
  <si>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</si>
  <si>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</si>
  <si>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</si>
  <si>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</si>
  <si>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</si>
  <si>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</si>
  <si>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</si>
  <si>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</si>
  <si>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</si>
  <si>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</si>
  <si>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</si>
  <si>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</si>
  <si>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</si>
  <si>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</si>
  <si>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</si>
  <si>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</si>
  <si>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</si>
  <si>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</si>
  <si>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</si>
  <si>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</si>
  <si>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</si>
  <si>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</si>
  <si>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</si>
  <si>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</si>
  <si>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</si>
  <si>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</si>
  <si>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</si>
  <si>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</si>
  <si>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</si>
  <si>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</si>
  <si>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</si>
  <si>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</si>
  <si>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</si>
  <si>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</si>
  <si>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</si>
  <si>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</si>
  <si>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</si>
  <si>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</si>
  <si>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</si>
  <si>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</si>
  <si>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</si>
  <si>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</si>
  <si>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</si>
  <si>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</si>
  <si>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</si>
  <si>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</si>
  <si>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</si>
  <si>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</si>
  <si>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</si>
  <si>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</si>
  <si>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</si>
  <si>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</si>
  <si>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</si>
  <si>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</si>
  <si>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</si>
  <si>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</si>
  <si>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</si>
  <si>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</si>
  <si>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</si>
  <si>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</si>
  <si>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</si>
  <si>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</si>
  <si>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</si>
  <si>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</si>
  <si>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</si>
  <si>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</si>
  <si>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</si>
  <si>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</si>
  <si>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</si>
  <si>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</si>
  <si>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</si>
  <si>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</si>
  <si>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</si>
  <si>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</si>
  <si>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</si>
  <si>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</si>
  <si>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</si>
  <si>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</si>
  <si>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</si>
  <si>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</si>
  <si>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</si>
  <si>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</si>
  <si>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</si>
  <si>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</si>
  <si>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</si>
  <si>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</si>
  <si>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</si>
  <si>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</si>
  <si>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</si>
  <si>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</si>
  <si>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</si>
  <si>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</si>
  <si>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</si>
  <si>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</si>
  <si>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</si>
  <si>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</si>
  <si>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</si>
  <si>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</si>
  <si>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</si>
  <si>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</si>
  <si>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</si>
  <si>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</si>
  <si>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</si>
  <si>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</si>
  <si>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</si>
  <si>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</si>
  <si>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</si>
  <si>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</si>
  <si>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</si>
  <si>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</si>
  <si>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</si>
  <si>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</si>
  <si>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</si>
  <si>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</si>
  <si>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</si>
  <si>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</si>
  <si>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</si>
  <si>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</si>
  <si>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</si>
  <si>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</si>
  <si>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</si>
  <si>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</si>
  <si>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</si>
  <si>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</si>
  <si>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</si>
  <si>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</si>
  <si>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</si>
  <si>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</si>
  <si>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</si>
  <si>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</si>
  <si>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</si>
  <si>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</si>
  <si>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</si>
  <si>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</si>
  <si>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</si>
  <si>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</si>
  <si>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</si>
  <si>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</si>
  <si>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</si>
  <si>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</si>
  <si>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</si>
  <si>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</si>
  <si>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</si>
  <si>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</si>
  <si>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</si>
  <si>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</si>
  <si>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</si>
  <si>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</si>
  <si>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</si>
  <si>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</si>
  <si>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</si>
  <si>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</si>
  <si>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</si>
  <si>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</si>
  <si>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</si>
  <si>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</si>
  <si>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</si>
  <si>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</si>
  <si>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</si>
  <si>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</si>
  <si>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</si>
  <si>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</si>
  <si>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</si>
  <si>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</si>
  <si>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</si>
  <si>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</si>
  <si>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</si>
  <si>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</si>
  <si>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</si>
  <si>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</si>
  <si>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</si>
  <si>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</si>
  <si>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</si>
  <si>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</si>
  <si>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</si>
  <si>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</si>
  <si>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</si>
  <si>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</si>
  <si>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</si>
  <si>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</si>
  <si>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</si>
  <si>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</si>
  <si>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</si>
  <si>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</si>
  <si>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</si>
  <si>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</si>
  <si>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</si>
  <si>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</si>
  <si>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</si>
  <si>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</si>
  <si>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</si>
  <si>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</si>
  <si>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</si>
  <si>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</si>
  <si>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</si>
  <si>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</si>
  <si>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</si>
  <si>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</si>
  <si>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</si>
  <si>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</si>
  <si>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</si>
  <si>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</si>
  <si>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</si>
  <si>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</si>
  <si>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</si>
  <si>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</si>
  <si>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</si>
  <si>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</si>
  <si>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</si>
  <si>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</si>
  <si>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</si>
  <si>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</si>
  <si>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</si>
  <si>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</si>
  <si>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</si>
  <si>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</si>
  <si>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</si>
  <si>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</si>
  <si>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</si>
  <si>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</si>
  <si>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</si>
  <si>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</si>
  <si>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</si>
  <si>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</si>
  <si>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</si>
  <si>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</si>
  <si>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</si>
  <si>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</si>
  <si>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</si>
  <si>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</si>
  <si>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</si>
  <si>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</si>
  <si>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</si>
  <si>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</si>
  <si>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</si>
  <si>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</si>
  <si>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</si>
  <si>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</si>
  <si>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</si>
  <si>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</si>
  <si>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</si>
  <si>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</si>
  <si>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</si>
  <si>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</si>
  <si>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</si>
  <si>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</si>
  <si>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</si>
  <si>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</si>
  <si>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</si>
  <si>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</si>
  <si>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</si>
  <si>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</si>
  <si>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</si>
  <si>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</si>
  <si>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</si>
  <si>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</si>
  <si>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</si>
  <si>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</si>
  <si>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</si>
  <si>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</si>
  <si>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</si>
  <si>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</si>
  <si>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</si>
  <si>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</si>
  <si>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</si>
  <si>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</si>
  <si>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</si>
  <si>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</si>
  <si>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</si>
  <si>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</si>
  <si>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</si>
  <si>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</si>
  <si>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</si>
  <si>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</si>
  <si>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</si>
  <si>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</si>
  <si>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</si>
  <si>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</si>
  <si>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</si>
  <si>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</si>
  <si>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</si>
  <si>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</si>
  <si>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</si>
  <si>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</si>
  <si>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</si>
  <si>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</si>
  <si>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</si>
  <si>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</si>
  <si>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</si>
  <si>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</si>
  <si>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</si>
  <si>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</si>
  <si>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</si>
  <si>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</si>
  <si>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</si>
  <si>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</si>
  <si>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</si>
  <si>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</si>
  <si>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</si>
  <si>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</si>
  <si>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</si>
  <si>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</si>
  <si>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</si>
  <si>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</si>
  <si>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</si>
  <si>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</si>
  <si>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</si>
  <si>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</si>
  <si>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</si>
  <si>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</si>
  <si>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</si>
  <si>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</si>
  <si>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</si>
  <si>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</si>
  <si>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</si>
  <si>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</si>
  <si>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</si>
  <si>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</si>
  <si>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</si>
  <si>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</si>
  <si>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</si>
  <si>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</si>
  <si>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</si>
  <si>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</si>
  <si>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</si>
  <si>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</si>
  <si>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</si>
  <si>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</si>
  <si>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</si>
  <si>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</si>
  <si>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</si>
  <si>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</si>
  <si>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</si>
  <si>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</si>
  <si>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</si>
  <si>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</si>
  <si>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</si>
  <si>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</si>
  <si>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</si>
  <si>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</si>
  <si>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</si>
  <si>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</si>
  <si>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</si>
  <si>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</si>
  <si>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</si>
  <si>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</si>
  <si>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</si>
  <si>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</si>
  <si>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</si>
  <si>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</si>
  <si>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</si>
  <si>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</si>
  <si>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</si>
  <si>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</si>
  <si>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</si>
  <si>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</si>
  <si>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</si>
  <si>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</si>
  <si>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</si>
  <si>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</si>
  <si>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</si>
  <si>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</si>
  <si>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</si>
  <si>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</si>
  <si>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</si>
  <si>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</si>
  <si>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</si>
  <si>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</si>
  <si>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</si>
  <si>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</si>
  <si>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</si>
  <si>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</si>
  <si>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</si>
  <si>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</si>
  <si>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</si>
  <si>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</si>
  <si>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</si>
  <si>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</si>
  <si>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</si>
  <si>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</si>
  <si>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</si>
  <si>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</si>
  <si>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</si>
  <si>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</si>
  <si>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</si>
  <si>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</si>
  <si>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</si>
  <si>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</si>
  <si>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</si>
  <si>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</si>
  <si>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</si>
  <si>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</si>
  <si>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</si>
  <si>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</si>
  <si>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</si>
  <si>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</si>
  <si>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</si>
  <si>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</si>
  <si>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</si>
  <si>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</si>
  <si>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</si>
  <si>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</si>
  <si>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</si>
  <si>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</si>
  <si>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</si>
  <si>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</si>
  <si>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</si>
  <si>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</si>
  <si>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</si>
  <si>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</si>
  <si>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</si>
  <si>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</si>
  <si>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</si>
  <si>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</si>
  <si>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</si>
  <si>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</si>
  <si>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</si>
  <si>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</si>
  <si>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</si>
  <si>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</si>
  <si>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</si>
  <si>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</si>
  <si>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</si>
  <si>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</si>
  <si>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</si>
  <si>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</si>
  <si>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</si>
  <si>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</si>
  <si>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</si>
  <si>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</si>
  <si>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</si>
  <si>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</si>
  <si>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</si>
  <si>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</si>
  <si>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</si>
  <si>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</si>
  <si>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</si>
  <si>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</si>
  <si>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</si>
  <si>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</si>
  <si>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</si>
  <si>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</si>
  <si>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</si>
  <si>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</si>
  <si>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</si>
  <si>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</si>
  <si>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</si>
  <si>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</si>
  <si>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</si>
  <si>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</si>
  <si>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</si>
  <si>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</si>
  <si>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</si>
  <si>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</si>
  <si>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</si>
  <si>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</si>
  <si>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</si>
  <si>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</si>
  <si>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</si>
  <si>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</si>
  <si>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</si>
  <si>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</si>
  <si>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</si>
  <si>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</si>
  <si>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</si>
  <si>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</si>
  <si>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</si>
  <si>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</si>
  <si>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</si>
  <si>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</si>
  <si>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</si>
  <si>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</si>
  <si>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</si>
  <si>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</si>
  <si>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</si>
  <si>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</si>
  <si>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</si>
  <si>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</si>
  <si>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</si>
  <si>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</si>
  <si>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</si>
  <si>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</si>
  <si>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</si>
  <si>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</si>
  <si>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</si>
  <si>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</si>
  <si>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</si>
  <si>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</si>
  <si>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</si>
  <si>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</si>
  <si>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</si>
  <si>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</si>
  <si>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</si>
  <si>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</si>
  <si>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</si>
  <si>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</si>
  <si>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</si>
  <si>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</si>
  <si>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</si>
  <si>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</si>
  <si>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</si>
  <si>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</si>
  <si>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</si>
  <si>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</si>
  <si>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</si>
  <si>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</si>
  <si>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</si>
  <si>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</si>
  <si>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</si>
  <si>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</si>
  <si>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</si>
  <si>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</si>
  <si>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</si>
  <si>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</si>
  <si>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</si>
  <si>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</si>
  <si>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</si>
  <si>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</si>
  <si>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</si>
  <si>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</si>
  <si>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</si>
  <si>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</si>
  <si>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</si>
  <si>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</si>
  <si>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</si>
  <si>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</si>
  <si>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</si>
  <si>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</si>
  <si>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</si>
  <si>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</si>
  <si>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</si>
  <si>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</si>
  <si>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</si>
  <si>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</si>
  <si>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</si>
  <si>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</si>
  <si>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</si>
  <si>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</si>
  <si>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</si>
  <si>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</si>
  <si>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</si>
  <si>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</si>
  <si>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</si>
  <si>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</si>
  <si>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</si>
  <si>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</si>
  <si>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</si>
  <si>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</si>
  <si>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</si>
  <si>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</si>
  <si>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</si>
  <si>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</si>
  <si>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</si>
  <si>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</si>
  <si>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</si>
  <si>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</si>
  <si>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</si>
  <si>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</si>
  <si>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</si>
  <si>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</si>
  <si>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</si>
  <si>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</si>
  <si>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</si>
  <si>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</si>
  <si>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</si>
  <si>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</si>
  <si>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</si>
  <si>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</si>
  <si>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</si>
  <si>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</si>
  <si>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</si>
  <si>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</si>
  <si>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</si>
  <si>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</si>
  <si>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</si>
  <si>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</si>
  <si>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</si>
  <si>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</si>
  <si>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</si>
  <si>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</si>
  <si>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</si>
  <si>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</si>
  <si>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</si>
  <si>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</si>
  <si>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</si>
  <si>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</si>
  <si>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</si>
  <si>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</si>
  <si>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</si>
  <si>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</si>
  <si>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</si>
  <si>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</si>
  <si>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</si>
  <si>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</si>
  <si>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</si>
  <si>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</si>
  <si>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</si>
  <si>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</si>
  <si>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</si>
  <si>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</si>
  <si>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</si>
  <si>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</si>
  <si>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</si>
  <si>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</si>
  <si>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</si>
  <si>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</si>
  <si>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</si>
  <si>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</si>
  <si>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</si>
  <si>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</si>
  <si>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</si>
  <si>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</si>
  <si>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</si>
  <si>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</si>
  <si>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</si>
  <si>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</si>
  <si>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</si>
  <si>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</si>
  <si>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</si>
  <si>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</si>
  <si>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</si>
  <si>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</si>
  <si>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</si>
  <si>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</si>
  <si>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</si>
  <si>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</si>
  <si>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</si>
  <si>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</si>
  <si>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</si>
  <si>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</si>
  <si>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</si>
  <si>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</si>
  <si>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</si>
  <si>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</si>
  <si>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</si>
  <si>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</si>
  <si>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</si>
  <si>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</si>
  <si>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</si>
  <si>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</si>
  <si>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</si>
  <si>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</si>
  <si>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</si>
  <si>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</si>
  <si>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</si>
  <si>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</si>
  <si>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</si>
  <si>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</si>
  <si>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</si>
  <si>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</si>
  <si>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</si>
  <si>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</si>
  <si>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</si>
  <si>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</si>
  <si>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</si>
  <si>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</si>
  <si>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</si>
  <si>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</si>
  <si>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</si>
  <si>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</si>
  <si>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</si>
  <si>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</si>
  <si>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</si>
  <si>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</si>
  <si>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</si>
  <si>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</si>
  <si>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</si>
  <si>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</si>
  <si>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</si>
  <si>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</si>
  <si>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</si>
  <si>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</si>
  <si>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</si>
  <si>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</si>
  <si>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</si>
  <si>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</si>
  <si>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</si>
  <si>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</si>
  <si>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</si>
  <si>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</si>
  <si>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</si>
  <si>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</si>
  <si>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</si>
  <si>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</si>
  <si>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</si>
  <si>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</si>
  <si>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</si>
  <si>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</si>
  <si>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</si>
  <si>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</si>
  <si>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</si>
  <si>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</si>
  <si>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</si>
  <si>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</si>
  <si>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</si>
  <si>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</si>
  <si>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</si>
  <si>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</si>
  <si>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</si>
  <si>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</si>
  <si>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</si>
  <si>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</si>
  <si>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</si>
  <si>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</si>
  <si>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</si>
  <si>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</si>
  <si>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</si>
  <si>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</si>
  <si>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</si>
  <si>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</si>
  <si>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</si>
  <si>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</si>
  <si>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</si>
  <si>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</si>
  <si>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</si>
  <si>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</si>
  <si>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</si>
  <si>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</si>
  <si>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</si>
  <si>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</si>
  <si>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</si>
  <si>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</si>
  <si>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</si>
  <si>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</si>
  <si>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</si>
  <si>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</si>
  <si>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</si>
  <si>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</si>
  <si>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</si>
  <si>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</si>
  <si>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</si>
  <si>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</si>
  <si>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</si>
  <si>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</si>
  <si>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</si>
  <si>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</si>
  <si>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</si>
  <si>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</si>
  <si>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</si>
  <si>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</si>
  <si>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</si>
  <si>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</si>
  <si>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</si>
  <si>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</si>
  <si>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</si>
  <si>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</si>
  <si>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</si>
  <si>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</si>
  <si>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</si>
  <si>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</si>
  <si>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</si>
  <si>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</si>
  <si>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</si>
  <si>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</si>
  <si>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</si>
  <si>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</si>
  <si>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</si>
  <si>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</si>
  <si>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</si>
  <si>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</si>
  <si>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</si>
  <si>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</si>
  <si>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</si>
  <si>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</si>
  <si>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</si>
  <si>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</si>
  <si>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</si>
  <si>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</si>
  <si>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</si>
  <si>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</si>
  <si>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</si>
  <si>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</si>
  <si>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</si>
  <si>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</si>
  <si>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</si>
  <si>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</si>
  <si>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</si>
  <si>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</si>
  <si>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</si>
  <si>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</si>
  <si>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</si>
  <si>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</si>
  <si>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</si>
  <si>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</si>
  <si>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</si>
  <si>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</si>
  <si>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</si>
  <si>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</si>
  <si>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</si>
  <si>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</si>
  <si>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</si>
  <si>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</si>
  <si>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</si>
  <si>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</si>
  <si>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</si>
  <si>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</si>
  <si>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</si>
  <si>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</si>
  <si>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</si>
  <si>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</si>
  <si>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</si>
  <si>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</si>
  <si>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</si>
  <si>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</si>
  <si>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</si>
  <si>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</si>
  <si>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</si>
  <si>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</si>
  <si>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</si>
  <si>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</si>
  <si>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</si>
  <si>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</si>
  <si>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</si>
  <si>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</si>
  <si>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</si>
  <si>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</si>
  <si>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</si>
  <si>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</si>
  <si>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</si>
  <si>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</si>
  <si>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</si>
  <si>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</si>
  <si>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</si>
  <si>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</si>
  <si>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</si>
  <si>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</si>
  <si>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</si>
  <si>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</si>
  <si>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</si>
  <si>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</si>
  <si>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</si>
  <si>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</si>
  <si>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</si>
  <si>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</si>
  <si>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</si>
  <si>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</si>
  <si>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</si>
  <si>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</si>
  <si>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</si>
  <si>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</si>
  <si>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</si>
  <si>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</si>
  <si>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</si>
  <si>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</si>
  <si>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</si>
  <si>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</si>
  <si>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</si>
  <si>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</si>
  <si>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</si>
  <si>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</si>
  <si>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</si>
  <si>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</si>
  <si>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</si>
  <si>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</si>
  <si>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</si>
  <si>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</si>
  <si>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</si>
  <si>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</si>
  <si>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</si>
  <si>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</si>
  <si>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</si>
  <si>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</si>
  <si>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</si>
  <si>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</si>
  <si>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</si>
  <si>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</si>
  <si>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</si>
  <si>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</si>
  <si>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</si>
  <si>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</si>
  <si>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</si>
  <si>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</si>
  <si>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</si>
  <si>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</si>
  <si>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</si>
  <si>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</si>
  <si>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</si>
  <si>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</si>
  <si>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</si>
  <si>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</si>
  <si>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</si>
  <si>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</si>
  <si>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</si>
  <si>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</si>
  <si>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</si>
  <si>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</si>
  <si>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</si>
  <si>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</si>
  <si>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</si>
  <si>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</si>
  <si>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</si>
  <si>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</si>
  <si>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</si>
  <si>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</si>
  <si>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</si>
  <si>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</si>
  <si>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</si>
  <si>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</si>
  <si>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</si>
  <si>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</si>
  <si>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</si>
  <si>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</si>
  <si>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</si>
  <si>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</si>
  <si>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</si>
  <si>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</si>
  <si>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</si>
  <si>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</si>
  <si>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</si>
  <si>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</si>
  <si>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</si>
  <si>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</si>
  <si>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</si>
  <si>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</si>
  <si>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</si>
  <si>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</si>
  <si>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</si>
  <si>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</si>
  <si>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</si>
  <si>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</si>
  <si>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</si>
  <si>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</si>
  <si>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</si>
  <si>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</si>
  <si>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</si>
  <si>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</si>
  <si>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</si>
  <si>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</si>
  <si>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</si>
  <si>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</si>
  <si>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</si>
  <si>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</si>
  <si>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</si>
  <si>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</si>
  <si>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</si>
  <si>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</si>
  <si>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</si>
  <si>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</si>
  <si>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</si>
  <si>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</si>
  <si>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</si>
  <si>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</si>
  <si>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</si>
  <si>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</si>
  <si>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</si>
  <si>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</si>
  <si>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</si>
  <si>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</si>
  <si>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</si>
  <si>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</si>
  <si>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</si>
  <si>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</si>
  <si>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</si>
  <si>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</si>
  <si>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</si>
  <si>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</si>
  <si>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</si>
  <si>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</si>
  <si>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</si>
  <si>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</si>
  <si>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</si>
  <si>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</si>
  <si>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</si>
  <si>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</si>
  <si>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</si>
  <si>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</si>
  <si>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</si>
  <si>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</si>
  <si>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</si>
  <si>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</si>
  <si>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</si>
  <si>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</si>
  <si>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</si>
  <si>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</si>
  <si>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</si>
  <si>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</si>
  <si>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</si>
  <si>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</si>
  <si>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</si>
  <si>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</si>
  <si>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</si>
  <si>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</si>
  <si>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</si>
  <si>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</si>
  <si>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</si>
  <si>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</si>
  <si>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</si>
  <si>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</si>
  <si>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</si>
  <si>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</si>
  <si>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</si>
  <si>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</si>
  <si>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</si>
  <si>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</si>
  <si>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</si>
  <si>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</si>
  <si>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</si>
  <si>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</si>
  <si>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</si>
  <si>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</si>
  <si>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</si>
  <si>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</si>
  <si>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</si>
  <si>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</si>
  <si>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</si>
  <si>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</si>
  <si>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</si>
  <si>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</si>
  <si>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</si>
  <si>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</si>
  <si>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</si>
  <si>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</si>
  <si>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</si>
  <si>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</si>
  <si>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</si>
  <si>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</si>
  <si>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</si>
  <si>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</si>
  <si>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</si>
  <si>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</si>
  <si>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</si>
  <si>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</si>
  <si>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</si>
  <si>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</si>
  <si>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</si>
  <si>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</si>
  <si>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</si>
  <si>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</si>
  <si>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</si>
  <si>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</si>
  <si>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</si>
  <si>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</si>
  <si>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</si>
  <si>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</si>
  <si>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</si>
  <si>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</si>
  <si>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</si>
  <si>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</si>
  <si>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</si>
  <si>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</si>
  <si>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</si>
  <si>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</si>
  <si>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</si>
  <si>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</si>
  <si>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</si>
  <si>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</si>
  <si>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</si>
  <si>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</si>
  <si>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</si>
  <si>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</si>
  <si>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</si>
  <si>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</si>
  <si>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</si>
  <si>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</si>
  <si>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</si>
  <si>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</si>
  <si>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</si>
  <si>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</si>
  <si>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</si>
  <si>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</si>
  <si>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</si>
  <si>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</si>
  <si>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</si>
  <si>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</si>
  <si>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</si>
  <si>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</si>
  <si>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</si>
  <si>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</si>
  <si>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</si>
  <si>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</si>
  <si>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</si>
  <si>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</si>
  <si>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</si>
  <si>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</si>
  <si>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</si>
  <si>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</si>
  <si>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</si>
  <si>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</si>
  <si>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</si>
  <si>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</si>
  <si>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</si>
  <si>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</si>
  <si>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</si>
  <si>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</si>
  <si>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</si>
  <si>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</si>
  <si>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</si>
  <si>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</si>
  <si>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</si>
  <si>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</si>
  <si>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</si>
  <si>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</si>
  <si>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</si>
  <si>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</si>
  <si>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</si>
  <si>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</si>
  <si>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</si>
  <si>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</si>
  <si>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</si>
  <si>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</si>
  <si>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</si>
  <si>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</si>
  <si>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</si>
  <si>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</si>
  <si>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</si>
  <si>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</si>
  <si>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</si>
  <si>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</si>
  <si>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</si>
  <si>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</si>
  <si>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</si>
  <si>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</si>
  <si>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</si>
  <si>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</si>
  <si>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</si>
  <si>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</si>
  <si>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</si>
  <si>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</si>
  <si>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</si>
  <si>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</si>
  <si>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</si>
  <si>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</si>
  <si>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</si>
  <si>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</si>
  <si>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</si>
  <si>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</si>
  <si>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</si>
  <si>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</si>
  <si>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</si>
  <si>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</si>
  <si>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</si>
  <si>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</si>
  <si>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</si>
  <si>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</si>
  <si>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</si>
  <si>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</si>
  <si>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</si>
  <si>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</si>
  <si>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</si>
  <si>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</si>
  <si>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</si>
  <si>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</si>
  <si>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</si>
  <si>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</si>
  <si>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</si>
  <si>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</si>
  <si>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</si>
  <si>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</si>
  <si>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</si>
  <si>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</si>
  <si>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</si>
  <si>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</si>
  <si>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</si>
  <si>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</si>
  <si>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</si>
  <si>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</si>
  <si>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</si>
  <si>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</si>
  <si>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</si>
  <si>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</si>
  <si>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</si>
  <si>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</si>
  <si>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</si>
  <si>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</si>
  <si>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</si>
  <si>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</si>
  <si>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</si>
  <si>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</si>
  <si>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</si>
  <si>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</si>
  <si>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</si>
  <si>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</si>
  <si>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</si>
  <si>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</si>
  <si>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</si>
  <si>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</si>
  <si>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</si>
  <si>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</si>
  <si>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</si>
  <si>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</si>
  <si>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</si>
  <si>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</si>
  <si>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</si>
  <si>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</si>
  <si>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</si>
  <si>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</si>
  <si>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</si>
  <si>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</si>
  <si>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</si>
  <si>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</si>
  <si>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</si>
  <si>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</si>
  <si>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</si>
  <si>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</si>
  <si>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</si>
  <si>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</si>
  <si>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</si>
  <si>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</si>
  <si>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</si>
  <si>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</si>
  <si>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</si>
  <si>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</si>
  <si>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</si>
  <si>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</si>
  <si>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</si>
  <si>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</si>
  <si>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</si>
  <si>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</si>
  <si>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</si>
  <si>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</si>
  <si>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</si>
  <si>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</si>
  <si>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</si>
  <si>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</si>
  <si>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</si>
  <si>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</si>
  <si>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</si>
  <si>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</si>
  <si>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</si>
  <si>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</si>
  <si>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</si>
  <si>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</si>
  <si>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</si>
  <si>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</si>
  <si>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</si>
  <si>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</si>
  <si>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</si>
  <si>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</si>
  <si>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</si>
  <si>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</si>
  <si>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</si>
  <si>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</si>
  <si>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</si>
  <si>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</si>
  <si>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</si>
  <si>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</si>
  <si>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</si>
  <si>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</si>
  <si>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</si>
  <si>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</si>
  <si>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</si>
  <si>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</si>
  <si>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</si>
  <si>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</si>
  <si>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</si>
  <si>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</si>
  <si>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</si>
  <si>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</si>
  <si>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</si>
  <si>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</si>
  <si>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</si>
  <si>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</si>
  <si>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</si>
  <si>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</si>
  <si>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</si>
  <si>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</si>
  <si>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</si>
  <si>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</si>
  <si>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</si>
  <si>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</si>
  <si>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</si>
  <si>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</si>
  <si>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</si>
  <si>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</si>
  <si>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</si>
  <si>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</si>
  <si>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</si>
  <si>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</si>
  <si>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</si>
  <si>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</si>
  <si>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</si>
  <si>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</si>
  <si>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</si>
  <si>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</si>
  <si>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</si>
  <si>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</si>
  <si>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</si>
  <si>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</si>
  <si>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</si>
  <si>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</si>
  <si>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</si>
  <si>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</si>
  <si>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</si>
  <si>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</si>
  <si>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</si>
  <si>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</si>
  <si>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</si>
  <si>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</si>
  <si>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</si>
  <si>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</si>
  <si>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</si>
  <si>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</si>
  <si>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</si>
  <si>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</si>
  <si>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</si>
  <si>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</si>
  <si>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</si>
  <si>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</si>
  <si>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</si>
  <si>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</si>
  <si>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</si>
  <si>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</si>
  <si>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</si>
  <si>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</si>
  <si>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</si>
  <si>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</si>
  <si>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</si>
  <si>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</si>
  <si>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</si>
  <si>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</si>
  <si>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</si>
  <si>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</si>
  <si>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</si>
  <si>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</si>
  <si>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</si>
  <si>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</si>
  <si>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</si>
  <si>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</si>
  <si>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</si>
  <si>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</si>
  <si>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</si>
  <si>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</si>
  <si>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</si>
  <si>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</si>
  <si>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</si>
  <si>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</si>
  <si>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</si>
  <si>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</si>
  <si>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</si>
  <si>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</si>
  <si>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</si>
  <si>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</si>
  <si>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</si>
  <si>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</si>
  <si>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</si>
  <si>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</si>
  <si>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</si>
  <si>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</si>
  <si>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</si>
  <si>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</si>
  <si>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</si>
  <si>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</si>
  <si>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</si>
  <si>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</si>
  <si>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</si>
  <si>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</si>
  <si>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</si>
  <si>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</si>
  <si>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</si>
  <si>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</si>
  <si>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</si>
  <si>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</si>
  <si>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</si>
  <si>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</si>
  <si>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</si>
  <si>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</si>
  <si>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</si>
  <si>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</si>
  <si>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</si>
  <si>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</si>
  <si>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</si>
  <si>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</si>
  <si>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</si>
  <si>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</si>
  <si>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</si>
  <si>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</si>
  <si>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</si>
  <si>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</si>
  <si>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</si>
  <si>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</si>
  <si>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</si>
  <si>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</si>
  <si>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</si>
  <si>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</si>
  <si>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</si>
  <si>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</si>
  <si>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</si>
  <si>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</si>
  <si>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</si>
  <si>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</si>
  <si>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</si>
  <si>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</si>
  <si>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</si>
  <si>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</si>
  <si>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</si>
  <si>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</si>
  <si>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</si>
  <si>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</si>
  <si>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</si>
  <si>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</si>
  <si>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</si>
  <si>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</si>
  <si>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</si>
  <si>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</si>
  <si>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</si>
  <si>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</si>
  <si>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</si>
  <si>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</si>
  <si>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</si>
  <si>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</si>
  <si>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</si>
  <si>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</si>
  <si>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</si>
  <si>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</si>
  <si>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</si>
  <si>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</si>
  <si>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</si>
  <si>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</si>
  <si>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</si>
  <si>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</si>
  <si>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</si>
  <si>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</si>
  <si>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</si>
  <si>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</si>
  <si>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</si>
  <si>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</si>
  <si>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</si>
  <si>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</si>
  <si>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</si>
  <si>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</si>
  <si>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</si>
  <si>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</si>
  <si>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</si>
  <si>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</si>
  <si>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</si>
  <si>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</si>
  <si>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</si>
  <si>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</si>
  <si>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</si>
  <si>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</si>
  <si>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</si>
  <si>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</si>
  <si>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</si>
  <si>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</si>
  <si>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</si>
  <si>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</si>
  <si>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</si>
  <si>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</si>
  <si>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</si>
  <si>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</si>
  <si>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</si>
  <si>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</si>
  <si>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</si>
  <si>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</si>
  <si>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</si>
  <si>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</si>
  <si>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</si>
  <si>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</si>
  <si>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</si>
  <si>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</si>
  <si>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</si>
  <si>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</si>
  <si>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</si>
  <si>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</si>
  <si>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</si>
  <si>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</si>
  <si>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</si>
  <si>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</si>
  <si>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</si>
  <si>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</si>
  <si>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</si>
  <si>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</si>
  <si>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</si>
  <si>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</si>
  <si>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</si>
  <si>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</si>
  <si>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</si>
  <si>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</si>
  <si>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</si>
  <si>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</si>
  <si>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</si>
  <si>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</si>
  <si>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</si>
  <si>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</si>
  <si>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</si>
  <si>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</si>
  <si>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</si>
  <si>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</si>
  <si>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</si>
  <si>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</si>
  <si>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</si>
  <si>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</si>
  <si>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</si>
  <si>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</si>
  <si>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</si>
  <si>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</si>
  <si>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</si>
  <si>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</si>
  <si>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</si>
  <si>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</si>
  <si>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</si>
  <si>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</si>
  <si>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</si>
  <si>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</si>
  <si>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</si>
  <si>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</si>
  <si>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</si>
  <si>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</si>
  <si>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</si>
  <si>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</si>
  <si>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</si>
  <si>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</si>
  <si>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</si>
  <si>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</si>
  <si>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</si>
  <si>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</si>
  <si>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</si>
  <si>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</si>
  <si>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</si>
  <si>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</si>
  <si>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</si>
  <si>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</si>
  <si>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</si>
  <si>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</si>
  <si>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</si>
  <si>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</si>
  <si>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</si>
  <si>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</si>
  <si>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</si>
  <si>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</si>
  <si>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</si>
  <si>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</si>
  <si>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</si>
  <si>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</si>
  <si>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</si>
  <si>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</si>
  <si>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</si>
  <si>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</si>
  <si>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</si>
  <si>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</si>
  <si>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</si>
  <si>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</si>
  <si>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</si>
  <si>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</si>
  <si>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</si>
  <si>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</si>
  <si>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</si>
  <si>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</si>
  <si>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</si>
  <si>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</si>
  <si>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</si>
  <si>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</si>
  <si>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</si>
  <si>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</si>
  <si>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</si>
  <si>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</si>
  <si>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</si>
  <si>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</si>
  <si>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</si>
  <si>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</si>
  <si>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</si>
  <si>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</si>
  <si>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</si>
  <si>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</si>
  <si>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</si>
  <si>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</si>
  <si>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</si>
  <si>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</si>
  <si>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</si>
  <si>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</si>
  <si>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</si>
  <si>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</si>
  <si>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</si>
  <si>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</si>
  <si>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</si>
  <si>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</si>
  <si>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</si>
  <si>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</si>
  <si>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</si>
  <si>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</si>
  <si>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</si>
  <si>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</si>
  <si>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</si>
  <si>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</si>
  <si>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</si>
  <si>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</si>
  <si>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</si>
  <si>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</si>
  <si>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</si>
  <si>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</si>
  <si>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</si>
  <si>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</si>
  <si>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</si>
  <si>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</si>
  <si>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</si>
  <si>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</si>
  <si>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</si>
  <si>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</si>
  <si>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</si>
  <si>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</si>
  <si>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</si>
  <si>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</si>
  <si>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</si>
  <si>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</si>
  <si>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</si>
  <si>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</si>
  <si>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</si>
  <si>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</si>
  <si>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</si>
  <si>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</si>
  <si>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</si>
  <si>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</si>
  <si>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</si>
  <si>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</si>
  <si>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</si>
  <si>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</si>
  <si>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</si>
  <si>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</si>
  <si>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</si>
  <si>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</si>
  <si>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</si>
  <si>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</si>
  <si>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</si>
  <si>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</si>
  <si>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</si>
  <si>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</si>
  <si>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</si>
  <si>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</si>
  <si>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</si>
  <si>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</si>
  <si>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</si>
  <si>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</si>
  <si>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</si>
  <si>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</si>
  <si>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</si>
  <si>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</si>
  <si>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</si>
  <si>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</si>
  <si>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</si>
  <si>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</si>
  <si>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</si>
  <si>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</si>
  <si>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</si>
  <si>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</si>
  <si>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</si>
  <si>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</si>
  <si>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</si>
  <si>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</si>
  <si>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</si>
  <si>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</si>
  <si>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</si>
  <si>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</si>
  <si>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</si>
  <si>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</si>
  <si>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</si>
  <si>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</si>
  <si>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</si>
  <si>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</si>
  <si>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</si>
  <si>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</si>
  <si>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</si>
  <si>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</si>
  <si>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</si>
  <si>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</si>
  <si>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</si>
  <si>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</si>
  <si>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</si>
  <si>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</si>
  <si>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</si>
  <si>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</si>
  <si>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</si>
  <si>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</si>
  <si>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</si>
  <si>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</si>
  <si>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</si>
  <si>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</si>
  <si>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</si>
  <si>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</si>
  <si>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</si>
  <si>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</si>
  <si>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</si>
  <si>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</si>
  <si>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</si>
  <si>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</si>
  <si>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</si>
  <si>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</si>
  <si>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</si>
  <si>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</si>
  <si>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</si>
  <si>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</si>
  <si>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</si>
  <si>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</si>
  <si>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</si>
  <si>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</si>
  <si>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</si>
  <si>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</si>
  <si>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</si>
  <si>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</si>
  <si>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</si>
  <si>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</si>
  <si>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</si>
  <si>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</si>
  <si>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</si>
  <si>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</si>
  <si>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</si>
  <si>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</si>
  <si>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</si>
  <si>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</si>
  <si>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</si>
  <si>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</si>
  <si>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</si>
  <si>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</si>
  <si>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</si>
  <si>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</si>
  <si>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</si>
  <si>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</si>
  <si>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</si>
  <si>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</si>
  <si>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</si>
  <si>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</si>
  <si>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</si>
  <si>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</si>
  <si>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</si>
  <si>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</si>
  <si>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</si>
  <si>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</si>
  <si>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</si>
  <si>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</si>
  <si>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</si>
  <si>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</si>
  <si>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</si>
  <si>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</si>
  <si>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</si>
  <si>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</si>
  <si>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</si>
  <si>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</si>
  <si>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</si>
  <si>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</si>
  <si>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</si>
  <si>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</si>
  <si>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</si>
  <si>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</si>
  <si>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</si>
  <si>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</si>
  <si>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</si>
  <si>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</si>
  <si>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</si>
  <si>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</si>
  <si>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</si>
  <si>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</si>
  <si>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</si>
  <si>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</si>
  <si>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</si>
  <si>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</si>
  <si>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</si>
  <si>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</si>
  <si>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</si>
  <si>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</si>
  <si>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</si>
  <si>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</si>
  <si>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</si>
  <si>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</si>
  <si>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</si>
  <si>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</si>
  <si>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</si>
  <si>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</si>
  <si>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</si>
  <si>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</si>
  <si>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</si>
  <si>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</si>
  <si>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</si>
  <si>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</si>
  <si>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</si>
  <si>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</si>
  <si>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</si>
  <si>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</si>
  <si>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</si>
  <si>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</si>
  <si>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</si>
  <si>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</si>
  <si>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</si>
  <si>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</si>
  <si>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</si>
  <si>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</si>
  <si>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</si>
  <si>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</si>
  <si>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</si>
  <si>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</si>
  <si>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</si>
  <si>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</si>
  <si>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</si>
  <si>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</si>
  <si>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</si>
  <si>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</si>
  <si>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</si>
  <si>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</si>
  <si>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</si>
  <si>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</si>
  <si>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</si>
  <si>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</si>
  <si>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</si>
  <si>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</si>
  <si>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</si>
  <si>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</si>
  <si>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</si>
  <si>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</si>
  <si>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</si>
  <si>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</si>
  <si>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</si>
  <si>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</si>
  <si>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</si>
  <si>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</si>
  <si>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</si>
  <si>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</si>
  <si>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</si>
  <si>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</si>
  <si>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</si>
  <si>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</si>
  <si>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</si>
  <si>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</si>
  <si>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</si>
  <si>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</si>
  <si>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</si>
  <si>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</si>
  <si>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</si>
  <si>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</si>
  <si>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</si>
  <si>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</si>
  <si>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</si>
  <si>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</si>
  <si>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</si>
  <si>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</si>
  <si>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</si>
  <si>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</si>
  <si>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</si>
  <si>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</si>
  <si>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</si>
  <si>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</si>
  <si>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</si>
  <si>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</si>
  <si>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</si>
  <si>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</si>
  <si>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</si>
  <si>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</si>
  <si>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</si>
  <si>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</si>
  <si>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</si>
  <si>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</si>
  <si>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</si>
  <si>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</si>
  <si>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</si>
  <si>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</si>
  <si>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</si>
  <si>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</si>
  <si>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</si>
  <si>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</si>
  <si>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</si>
  <si>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</si>
  <si>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</si>
  <si>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</si>
  <si>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</si>
  <si>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</si>
  <si>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</si>
  <si>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</si>
  <si>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</si>
  <si>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</si>
  <si>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</si>
  <si>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</si>
  <si>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</si>
  <si>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</si>
  <si>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</si>
  <si>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</si>
  <si>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</si>
  <si>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</si>
  <si>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</si>
  <si>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</si>
  <si>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</si>
  <si>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</si>
  <si>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</si>
  <si>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</si>
  <si>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</si>
  <si>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</si>
  <si>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</si>
  <si>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</si>
  <si>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</si>
  <si>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</si>
  <si>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</si>
  <si>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</si>
  <si>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</si>
  <si>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</si>
  <si>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</si>
  <si>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</si>
  <si>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</si>
  <si>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</si>
  <si>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</si>
  <si>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</si>
  <si>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</si>
  <si>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</si>
  <si>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</si>
  <si>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</si>
  <si>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</si>
  <si>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</si>
  <si>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</si>
  <si>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</si>
  <si>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</si>
  <si>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</si>
  <si>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</si>
  <si>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</si>
  <si>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</si>
  <si>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</si>
  <si>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</si>
  <si>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</si>
  <si>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</si>
  <si>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</si>
  <si>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</si>
  <si>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</si>
  <si>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</si>
  <si>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</si>
  <si>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</si>
  <si>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</si>
  <si>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</si>
  <si>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</si>
  <si>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</si>
  <si>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</si>
  <si>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</si>
  <si>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</si>
  <si>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</si>
  <si>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</si>
  <si>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</si>
  <si>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</si>
  <si>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</si>
  <si>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</si>
  <si>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</si>
  <si>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</si>
  <si>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</si>
  <si>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</si>
  <si>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</si>
  <si>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</si>
  <si>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</si>
  <si>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</si>
  <si>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</si>
  <si>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</si>
  <si>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</si>
  <si>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</si>
  <si>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</si>
  <si>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</si>
  <si>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</si>
  <si>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</si>
  <si>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</si>
  <si>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</si>
  <si>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</si>
  <si>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</si>
  <si>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</si>
  <si>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</si>
  <si>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</si>
  <si>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</si>
  <si>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</si>
  <si>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</si>
  <si>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</si>
  <si>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</si>
  <si>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</si>
  <si>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</si>
  <si>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</si>
  <si>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</si>
  <si>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</si>
  <si>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</si>
  <si>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</si>
  <si>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</si>
  <si>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</si>
  <si>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</si>
  <si>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</si>
  <si>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</si>
  <si>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</si>
  <si>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</si>
  <si>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</si>
  <si>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</si>
  <si>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</si>
  <si>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</si>
  <si>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</si>
  <si>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</si>
  <si>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</si>
  <si>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</si>
  <si>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</si>
  <si>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</si>
  <si>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</si>
  <si>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</si>
  <si>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</si>
  <si>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</si>
  <si>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</si>
  <si>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</si>
  <si>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</si>
  <si>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</si>
  <si>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</si>
  <si>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</si>
  <si>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</si>
  <si>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</si>
  <si>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</si>
  <si>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</si>
  <si>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</si>
  <si>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</si>
  <si>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</si>
  <si>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</si>
  <si>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</si>
  <si>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</si>
  <si>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</si>
  <si>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</si>
  <si>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</si>
  <si>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</si>
  <si>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</si>
  <si>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</si>
  <si>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</si>
  <si>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</si>
  <si>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</si>
  <si>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</si>
  <si>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</si>
  <si>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</si>
  <si>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</si>
  <si>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</si>
  <si>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</si>
  <si>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</si>
  <si>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</si>
  <si>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</si>
  <si>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</si>
  <si>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</si>
  <si>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</si>
  <si>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</si>
  <si>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</si>
  <si>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</si>
  <si>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</si>
  <si>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</si>
  <si>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</si>
  <si>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</si>
  <si>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</si>
  <si>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</si>
  <si>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</si>
  <si>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</si>
  <si>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</si>
  <si>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</si>
  <si>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</si>
  <si>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</si>
  <si>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</si>
  <si>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</si>
  <si>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</si>
  <si>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</si>
  <si>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</si>
  <si>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</si>
  <si>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</si>
  <si>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</si>
  <si>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</si>
  <si>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</si>
  <si>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</si>
  <si>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</si>
  <si>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</si>
  <si>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</si>
  <si>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</si>
  <si>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</si>
  <si>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</si>
  <si>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</si>
  <si>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</si>
  <si>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</si>
  <si>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</si>
  <si>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</si>
  <si>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</si>
  <si>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</si>
  <si>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</si>
  <si>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</si>
  <si>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</si>
  <si>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</si>
  <si>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</si>
  <si>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</si>
  <si>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</si>
  <si>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</si>
  <si>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</si>
  <si>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</si>
  <si>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</si>
  <si>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</si>
  <si>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</si>
  <si>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</si>
  <si>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</si>
  <si>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</si>
  <si>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</si>
  <si>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</si>
  <si>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</si>
  <si>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</si>
  <si>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</si>
  <si>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</si>
  <si>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</si>
  <si>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</si>
  <si>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</si>
  <si>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</si>
  <si>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</si>
  <si>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</si>
  <si>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</si>
  <si>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</si>
  <si>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</si>
  <si>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</si>
  <si>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</si>
  <si>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</si>
  <si>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</si>
  <si>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</si>
  <si>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</si>
  <si>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</si>
  <si>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</si>
  <si>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</si>
  <si>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</si>
  <si>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</si>
  <si>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</si>
  <si>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</si>
  <si>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</si>
  <si>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</si>
  <si>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</si>
  <si>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</si>
  <si>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</si>
  <si>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</si>
  <si>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</si>
  <si>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</si>
  <si>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</si>
  <si>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</si>
  <si>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</si>
  <si>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</si>
  <si>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</si>
  <si>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</si>
  <si>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</si>
  <si>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</si>
  <si>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</si>
  <si>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</si>
  <si>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</si>
  <si>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</si>
  <si>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</si>
  <si>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</si>
  <si>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</si>
  <si>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</si>
  <si>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</si>
  <si>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</si>
  <si>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</si>
  <si>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</si>
  <si>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</si>
  <si>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</si>
  <si>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</si>
  <si>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</si>
  <si>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</si>
  <si>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</si>
  <si>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</si>
  <si>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</si>
  <si>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</si>
  <si>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</si>
  <si>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</si>
  <si>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</si>
  <si>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</si>
  <si>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</si>
  <si>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</si>
  <si>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</si>
  <si>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</si>
  <si>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</si>
  <si>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</si>
  <si>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</si>
  <si>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</si>
  <si>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</si>
  <si>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</si>
  <si>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</si>
  <si>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</si>
  <si>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</si>
  <si>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</si>
  <si>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</si>
  <si>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</si>
  <si>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</si>
  <si>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</si>
  <si>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</si>
  <si>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</si>
  <si>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</si>
  <si>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</si>
  <si>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</si>
  <si>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</si>
  <si>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</si>
  <si>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</si>
  <si>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</si>
  <si>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</si>
  <si>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</si>
  <si>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</si>
  <si>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</si>
  <si>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</si>
  <si>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</si>
  <si>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</si>
  <si>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</si>
  <si>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</si>
  <si>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</si>
  <si>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</si>
  <si>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</si>
  <si>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</si>
  <si>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</si>
  <si>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</si>
  <si>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</si>
  <si>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</si>
  <si>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</si>
  <si>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</si>
  <si>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</si>
  <si>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</si>
  <si>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</si>
  <si>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</si>
  <si>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</si>
  <si>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</si>
  <si>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</si>
  <si>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</si>
  <si>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</si>
  <si>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</si>
  <si>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</si>
  <si>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</si>
  <si>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</si>
  <si>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</si>
  <si>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</si>
  <si>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</si>
  <si>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</si>
  <si>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</si>
  <si>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</si>
  <si>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</si>
  <si>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</si>
  <si>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</si>
  <si>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</si>
  <si>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</si>
  <si>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</si>
  <si>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</si>
  <si>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</si>
  <si>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</si>
  <si>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</si>
  <si>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</si>
  <si>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</si>
  <si>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</si>
  <si>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</si>
  <si>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</si>
  <si>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</si>
  <si>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</si>
  <si>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</si>
  <si>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</si>
  <si>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</si>
  <si>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</si>
  <si>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</si>
  <si>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</si>
  <si>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</si>
  <si>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</si>
  <si>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</si>
  <si>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</si>
  <si>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</si>
  <si>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</si>
  <si>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</si>
  <si>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</si>
  <si>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</si>
  <si>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</si>
  <si>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</si>
  <si>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</si>
  <si>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</si>
  <si>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</si>
  <si>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</si>
  <si>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</si>
  <si>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</si>
  <si>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</si>
  <si>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</si>
  <si>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</si>
  <si>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</si>
  <si>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</si>
  <si>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</si>
  <si>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</si>
  <si>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</si>
  <si>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</si>
  <si>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</si>
  <si>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</si>
  <si>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</si>
  <si>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</si>
  <si>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</si>
  <si>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</si>
  <si>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</si>
  <si>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</si>
  <si>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</si>
  <si>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</si>
  <si>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</si>
  <si>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</si>
  <si>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</si>
  <si>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</si>
  <si>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</si>
  <si>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</si>
  <si>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</si>
  <si>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</si>
  <si>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</si>
  <si>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</si>
  <si>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</si>
  <si>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</si>
  <si>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</si>
  <si>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</si>
  <si>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</si>
  <si>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</si>
  <si>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</si>
  <si>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</si>
  <si>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</si>
  <si>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</si>
  <si>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</si>
  <si>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</si>
  <si>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</si>
  <si>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</si>
  <si>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</si>
  <si>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</si>
  <si>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</si>
  <si>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</si>
  <si>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</si>
  <si>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</si>
  <si>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</si>
  <si>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</si>
  <si>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</si>
  <si>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</si>
  <si>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</si>
  <si>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</si>
  <si>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</si>
  <si>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</si>
  <si>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</si>
  <si>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</si>
  <si>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</si>
  <si>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</si>
  <si>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</si>
  <si>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</si>
  <si>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</si>
  <si>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</si>
  <si>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</si>
  <si>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</si>
  <si>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</si>
  <si>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</si>
  <si>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</si>
  <si>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</si>
  <si>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</si>
  <si>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</si>
  <si>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</si>
  <si>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</si>
  <si>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</si>
  <si>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</si>
  <si>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</si>
  <si>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</si>
  <si>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</si>
  <si>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</si>
  <si>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</si>
  <si>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</si>
  <si>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</si>
  <si>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</si>
  <si>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</si>
  <si>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</si>
  <si>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</si>
  <si>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</si>
  <si>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</si>
  <si>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</si>
  <si>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</si>
  <si>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</si>
  <si>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</si>
  <si>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</si>
  <si>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</si>
  <si>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</si>
  <si>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</si>
  <si>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</si>
  <si>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</si>
  <si>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</si>
  <si>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</si>
  <si>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</si>
  <si>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</si>
  <si>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</si>
  <si>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</si>
  <si>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</si>
  <si>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</si>
  <si>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</si>
  <si>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</si>
  <si>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</si>
  <si>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</si>
  <si>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</si>
  <si>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</si>
  <si>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</si>
  <si>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</si>
  <si>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</si>
  <si>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</si>
  <si>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</si>
  <si>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</si>
  <si>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</si>
  <si>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</si>
  <si>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</si>
  <si>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</si>
  <si>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</si>
  <si>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</si>
  <si>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</si>
  <si>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</si>
  <si>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</si>
  <si>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</si>
  <si>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</si>
  <si>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</si>
  <si>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</si>
  <si>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</si>
  <si>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</si>
  <si>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</si>
  <si>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</si>
  <si>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</si>
  <si>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</si>
  <si>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</si>
  <si>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</si>
  <si>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</si>
  <si>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</si>
  <si>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</si>
  <si>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</si>
  <si>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</si>
  <si>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</si>
  <si>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</si>
  <si>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</si>
  <si>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</si>
  <si>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</si>
  <si>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</si>
  <si>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</si>
  <si>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</si>
  <si>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</si>
  <si>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</si>
  <si>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</si>
  <si>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</si>
  <si>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</si>
  <si>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</si>
  <si>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</si>
  <si>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</si>
  <si>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</si>
  <si>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</si>
  <si>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</si>
  <si>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</si>
  <si>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</si>
  <si>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</si>
  <si>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</si>
  <si>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</si>
  <si>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</si>
  <si>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</si>
  <si>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</si>
  <si>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</si>
  <si>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</si>
  <si>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</si>
  <si>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</si>
  <si>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</si>
  <si>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</si>
  <si>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</si>
  <si>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</si>
  <si>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</si>
  <si>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</si>
  <si>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</si>
  <si>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</si>
  <si>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</si>
  <si>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</si>
  <si>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</si>
  <si>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</si>
  <si>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</si>
  <si>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</si>
  <si>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</si>
  <si>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</si>
  <si>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</si>
  <si>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</si>
  <si>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</si>
  <si>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</si>
  <si>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</si>
  <si>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</si>
  <si>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</si>
  <si>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</si>
  <si>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</si>
  <si>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</si>
  <si>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</si>
  <si>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</si>
  <si>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</si>
  <si>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</si>
  <si>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</si>
  <si>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</si>
  <si>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</si>
  <si>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</si>
  <si>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</si>
  <si>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</si>
  <si>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</si>
  <si>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</si>
  <si>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</si>
  <si>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</si>
  <si>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</si>
  <si>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</si>
  <si>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</si>
  <si>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</si>
  <si>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</si>
  <si>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</si>
  <si>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</si>
  <si>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</si>
  <si>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</si>
  <si>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</si>
  <si>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</si>
  <si>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</si>
  <si>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</si>
  <si>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</si>
  <si>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</si>
  <si>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</si>
  <si>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</si>
  <si>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</si>
  <si>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</si>
  <si>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</si>
  <si>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</si>
  <si>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</si>
  <si>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</si>
  <si>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</si>
  <si>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</si>
  <si>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</si>
  <si>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</si>
  <si>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</si>
  <si>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</si>
  <si>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</si>
  <si>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</si>
  <si>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</si>
  <si>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</si>
  <si>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</si>
  <si>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</si>
  <si>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</si>
  <si>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</si>
  <si>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</si>
  <si>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</si>
  <si>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</si>
  <si>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</si>
  <si>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</si>
  <si>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</si>
  <si>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</si>
  <si>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</si>
  <si>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</si>
  <si>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</si>
  <si>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</si>
  <si>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</si>
  <si>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</si>
  <si>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</si>
  <si>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</si>
  <si>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</si>
  <si>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</si>
  <si>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</si>
  <si>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</si>
  <si>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</si>
  <si>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</si>
  <si>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</si>
  <si>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</si>
  <si>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</si>
  <si>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</si>
  <si>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</si>
  <si>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</si>
  <si>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</si>
  <si>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</si>
  <si>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</si>
  <si>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</si>
  <si>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</si>
  <si>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</si>
  <si>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</si>
  <si>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</si>
  <si>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</si>
  <si>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</si>
  <si>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</si>
  <si>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</si>
  <si>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</si>
  <si>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</si>
  <si>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</si>
  <si>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</si>
  <si>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</si>
  <si>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</si>
  <si>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</si>
  <si>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</si>
  <si>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</si>
  <si>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</si>
  <si>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</si>
  <si>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</si>
  <si>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</si>
  <si>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</si>
  <si>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</si>
  <si>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</si>
  <si>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</si>
  <si>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</si>
  <si>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</si>
  <si>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</si>
  <si>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</si>
  <si>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</si>
  <si>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</si>
  <si>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</si>
  <si>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</si>
  <si>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</si>
  <si>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</si>
  <si>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</si>
  <si>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</si>
  <si>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</si>
  <si>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</si>
  <si>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</si>
  <si>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</si>
  <si>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</si>
  <si>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</si>
  <si>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</si>
  <si>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</si>
  <si>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</si>
  <si>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</si>
  <si>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</si>
  <si>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</si>
  <si>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</si>
  <si>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</si>
  <si>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</si>
  <si>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</si>
  <si>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</si>
  <si>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</si>
  <si>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</si>
  <si>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</si>
  <si>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</si>
  <si>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</si>
  <si>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</si>
  <si>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</si>
  <si>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</si>
  <si>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</si>
  <si>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</si>
  <si>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</si>
  <si>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</si>
  <si>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</si>
  <si>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</si>
  <si>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</si>
  <si>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</si>
  <si>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</si>
  <si>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</si>
  <si>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</si>
  <si>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</si>
  <si>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</si>
  <si>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</si>
  <si>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</si>
  <si>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</si>
  <si>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</si>
  <si>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</si>
  <si>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</si>
  <si>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</si>
  <si>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</si>
  <si>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</si>
  <si>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</si>
  <si>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</si>
  <si>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</si>
  <si>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</si>
  <si>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</si>
  <si>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</si>
  <si>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</si>
  <si>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</si>
  <si>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</si>
  <si>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</si>
  <si>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</si>
  <si>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</si>
  <si>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</si>
  <si>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</si>
  <si>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</si>
  <si>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</si>
  <si>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</si>
  <si>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</si>
  <si>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</si>
  <si>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</si>
  <si>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</si>
  <si>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</si>
  <si>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</si>
  <si>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</si>
  <si>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</si>
  <si>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</si>
  <si>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</si>
  <si>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</si>
  <si>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</si>
  <si>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</si>
  <si>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</si>
  <si>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</si>
  <si>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</si>
  <si>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</si>
  <si>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</si>
  <si>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</si>
  <si>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</si>
  <si>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</si>
  <si>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</si>
  <si>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</si>
  <si>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</si>
  <si>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</si>
  <si>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</si>
  <si>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</si>
  <si>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</si>
  <si>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</si>
  <si>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</si>
  <si>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</si>
  <si>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</si>
  <si>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</si>
  <si>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</si>
  <si>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</si>
  <si>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</si>
  <si>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</si>
  <si>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</si>
  <si>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</si>
  <si>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</si>
  <si>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</si>
  <si>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</si>
  <si>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</si>
  <si>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</si>
  <si>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</si>
  <si>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</si>
  <si>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</si>
  <si>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</si>
  <si>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</si>
  <si>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</si>
  <si>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</si>
  <si>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</si>
  <si>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</si>
  <si>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</si>
  <si>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</si>
  <si>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</si>
  <si>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</si>
  <si>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</si>
  <si>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</si>
  <si>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</si>
  <si>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</si>
  <si>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</si>
  <si>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</si>
  <si>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</si>
  <si>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</si>
  <si>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</si>
  <si>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</si>
  <si>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</si>
  <si>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</si>
  <si>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</si>
  <si>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</si>
  <si>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</si>
  <si>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</si>
  <si>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</si>
  <si>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</si>
  <si>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</si>
  <si>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</si>
  <si>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</si>
  <si>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</si>
  <si>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</si>
  <si>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</si>
  <si>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</si>
  <si>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</si>
  <si>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</si>
  <si>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</si>
  <si>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</si>
  <si>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</si>
  <si>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</si>
  <si>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</si>
  <si>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</si>
  <si>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</si>
  <si>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</si>
  <si>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</si>
  <si>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</si>
  <si>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</si>
  <si>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</si>
  <si>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</si>
  <si>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</si>
  <si>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</si>
  <si>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</si>
  <si>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</si>
  <si>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</si>
  <si>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</si>
  <si>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</si>
  <si>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</si>
  <si>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</si>
  <si>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</si>
  <si>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</si>
  <si>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</si>
  <si>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</si>
  <si>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</si>
  <si>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</si>
  <si>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</si>
  <si>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</si>
  <si>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</si>
  <si>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</si>
  <si>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</si>
  <si>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</si>
  <si>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</si>
  <si>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</si>
  <si>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</si>
  <si>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</si>
  <si>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</si>
  <si>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</si>
  <si>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</si>
  <si>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</si>
  <si>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</si>
  <si>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</si>
  <si>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</si>
  <si>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</si>
  <si>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</si>
  <si>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</si>
  <si>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</si>
  <si>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</si>
  <si>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</si>
  <si>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</si>
  <si>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</si>
  <si>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</si>
  <si>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</si>
  <si>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</si>
  <si>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</si>
  <si>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</si>
  <si>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</si>
  <si>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</si>
  <si>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</si>
  <si>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</si>
  <si>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</si>
  <si>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</si>
  <si>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</si>
  <si>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</si>
  <si>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</si>
  <si>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</si>
  <si>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</si>
  <si>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</si>
  <si>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</si>
  <si>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</si>
  <si>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</si>
  <si>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</si>
  <si>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</si>
  <si>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</si>
  <si>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</si>
  <si>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</si>
  <si>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</si>
  <si>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</si>
  <si>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</si>
  <si>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</si>
  <si>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</si>
  <si>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</si>
  <si>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</si>
  <si>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</si>
  <si>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</si>
  <si>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</si>
  <si>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</si>
  <si>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</si>
  <si>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</si>
  <si>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</si>
  <si>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</si>
  <si>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</si>
  <si>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</si>
  <si>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</si>
  <si>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</si>
  <si>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</si>
  <si>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</si>
  <si>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</si>
  <si>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</si>
  <si>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</si>
  <si>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</si>
  <si>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</si>
  <si>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</si>
  <si>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</si>
  <si>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</si>
  <si>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</si>
  <si>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</si>
  <si>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</si>
  <si>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</si>
  <si>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</si>
  <si>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</si>
  <si>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</si>
  <si>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</si>
  <si>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</si>
  <si>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</si>
  <si>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</si>
  <si>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</si>
  <si>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</si>
  <si>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</si>
  <si>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</si>
  <si>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</si>
  <si>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</si>
  <si>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</si>
  <si>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</si>
  <si>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</si>
  <si>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</si>
  <si>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</si>
  <si>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</si>
  <si>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</si>
  <si>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</si>
  <si>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</si>
  <si>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</si>
  <si>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</si>
  <si>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</si>
  <si>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</si>
  <si>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</si>
  <si>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</si>
  <si>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</si>
  <si>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</si>
  <si>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</si>
  <si>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</si>
  <si>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</si>
  <si>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</si>
  <si>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</si>
  <si>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</si>
  <si>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</si>
  <si>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</si>
  <si>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</si>
  <si>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</si>
  <si>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</si>
  <si>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</si>
  <si>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</si>
  <si>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</si>
  <si>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</si>
  <si>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</si>
  <si>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</si>
  <si>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</si>
  <si>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</si>
  <si>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</si>
  <si>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</si>
  <si>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</si>
  <si>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</si>
  <si>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</si>
  <si>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</si>
  <si>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</si>
  <si>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</si>
  <si>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</si>
  <si>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</si>
  <si>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</si>
  <si>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</si>
  <si>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</si>
  <si>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</si>
  <si>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</si>
  <si>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</si>
  <si>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</si>
  <si>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</si>
  <si>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</si>
  <si>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</si>
  <si>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</si>
  <si>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</si>
  <si>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</si>
  <si>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</si>
  <si>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</si>
  <si>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</si>
  <si>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</si>
  <si>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</si>
  <si>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</si>
  <si>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</si>
  <si>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</si>
  <si>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</si>
  <si>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</si>
  <si>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</si>
  <si>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</si>
  <si>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</si>
  <si>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</si>
  <si>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</si>
  <si>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</si>
  <si>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</si>
  <si>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</si>
  <si>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</si>
  <si>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</si>
  <si>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</si>
  <si>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</si>
  <si>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</si>
  <si>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</si>
  <si>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</si>
  <si>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</si>
  <si>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</si>
  <si>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</si>
  <si>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</si>
  <si>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</si>
  <si>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</si>
  <si>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</si>
  <si>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</si>
  <si>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</si>
  <si>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</si>
  <si>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</si>
  <si>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</si>
  <si>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</si>
  <si>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</si>
  <si>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</si>
  <si>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</si>
  <si>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</si>
  <si>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</si>
  <si>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</si>
  <si>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</si>
  <si>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</si>
  <si>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</si>
  <si>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</si>
  <si>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</si>
  <si>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</si>
  <si>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</si>
  <si>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</si>
  <si>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</si>
  <si>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</si>
  <si>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</si>
  <si>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</si>
  <si>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</si>
  <si>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</si>
  <si>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</si>
  <si>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</si>
  <si>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</si>
  <si>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</si>
  <si>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</si>
  <si>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</si>
  <si>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</si>
  <si>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</si>
  <si>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</si>
  <si>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</si>
  <si>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</si>
  <si>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</si>
  <si>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</si>
  <si>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</si>
  <si>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</si>
  <si>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</si>
  <si>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</si>
  <si>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</si>
  <si>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</si>
  <si>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</si>
  <si>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</si>
  <si>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</si>
  <si>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</si>
  <si>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</si>
  <si>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</si>
  <si>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</si>
  <si>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</si>
  <si>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</si>
  <si>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</si>
  <si>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</si>
  <si>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</si>
  <si>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</si>
  <si>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</si>
  <si>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</si>
  <si>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</si>
  <si>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</si>
  <si>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</si>
  <si>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</si>
  <si>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</si>
  <si>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</si>
  <si>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</si>
  <si>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</si>
  <si>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</si>
  <si>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</si>
  <si>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</si>
  <si>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</si>
  <si>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</si>
  <si>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</si>
  <si>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</si>
  <si>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</si>
  <si>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</si>
  <si>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</si>
  <si>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</si>
  <si>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</si>
  <si>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</si>
  <si>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</si>
  <si>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</si>
  <si>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</si>
  <si>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</si>
  <si>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</si>
  <si>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</si>
  <si>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</si>
  <si>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</si>
  <si>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</si>
  <si>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</si>
  <si>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</si>
  <si>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</si>
  <si>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</si>
  <si>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</si>
  <si>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</si>
  <si>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</si>
  <si>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</si>
  <si>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</si>
  <si>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</si>
  <si>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</si>
  <si>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</si>
  <si>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</si>
  <si>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</si>
  <si>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</si>
  <si>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</si>
  <si>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</si>
  <si>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</si>
  <si>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</si>
  <si>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</si>
  <si>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</si>
  <si>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</si>
  <si>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</si>
  <si>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</si>
  <si>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</si>
  <si>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</si>
  <si>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</si>
  <si>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</si>
  <si>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</si>
  <si>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</si>
  <si>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</si>
  <si>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</si>
  <si>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</si>
  <si>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</si>
  <si>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</si>
  <si>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</si>
  <si>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</si>
  <si>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</si>
  <si>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</si>
  <si>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</si>
  <si>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</si>
  <si>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</si>
  <si>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</si>
  <si>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</si>
  <si>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</si>
  <si>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</si>
  <si>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</si>
  <si>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</si>
  <si>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</si>
  <si>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</si>
  <si>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</si>
  <si>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</si>
  <si>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</si>
  <si>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</si>
  <si>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</si>
  <si>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</si>
  <si>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</si>
  <si>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</si>
  <si>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</si>
  <si>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</si>
  <si>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</si>
  <si>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</si>
  <si>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</si>
  <si>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</si>
  <si>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</si>
  <si>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</si>
  <si>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</si>
  <si>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</si>
  <si>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</si>
  <si>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</si>
  <si>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</si>
  <si>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</si>
  <si>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</si>
  <si>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</si>
  <si>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</si>
  <si>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</si>
  <si>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</si>
  <si>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</si>
  <si>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</si>
  <si>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</si>
  <si>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</si>
  <si>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</si>
  <si>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</si>
  <si>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</si>
  <si>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</si>
  <si>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</si>
  <si>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</si>
  <si>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</si>
  <si>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</si>
  <si>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</si>
  <si>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</si>
  <si>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</si>
  <si>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</si>
  <si>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</si>
  <si>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</si>
  <si>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</si>
  <si>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</si>
  <si>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</si>
  <si>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</si>
  <si>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</si>
  <si>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</si>
  <si>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</si>
  <si>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</si>
  <si>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</si>
  <si>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</si>
  <si>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</si>
  <si>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</si>
  <si>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</si>
  <si>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</si>
  <si>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</si>
  <si>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</si>
  <si>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</si>
  <si>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</si>
  <si>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</si>
  <si>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</si>
  <si>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</si>
  <si>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</si>
  <si>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</si>
  <si>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</si>
  <si>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</si>
  <si>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</si>
  <si>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</si>
  <si>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</si>
  <si>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</si>
  <si>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</si>
  <si>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</si>
  <si>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</si>
  <si>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</si>
  <si>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</si>
  <si>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</si>
  <si>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</si>
  <si>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</si>
  <si>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</si>
  <si>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</si>
  <si>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</si>
  <si>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</si>
  <si>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</si>
  <si>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</si>
  <si>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</si>
  <si>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</si>
  <si>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</si>
  <si>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</si>
  <si>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</si>
  <si>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</si>
  <si>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</si>
  <si>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</si>
  <si>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</si>
  <si>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</si>
  <si>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</si>
  <si>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</si>
  <si>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</si>
  <si>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</si>
  <si>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</si>
  <si>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</si>
  <si>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</si>
  <si>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</si>
  <si>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</si>
  <si>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</si>
  <si>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</si>
  <si>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</si>
  <si>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</si>
  <si>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</si>
  <si>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</si>
  <si>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</si>
  <si>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</si>
  <si>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</si>
  <si>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</si>
  <si>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</si>
  <si>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</si>
  <si>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</si>
  <si>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</si>
  <si>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</si>
  <si>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</si>
  <si>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</si>
  <si>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</si>
  <si>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</si>
  <si>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</si>
  <si>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</si>
  <si>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</si>
  <si>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</si>
  <si>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</si>
  <si>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</si>
  <si>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</si>
  <si>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</si>
  <si>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</si>
  <si>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</si>
  <si>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</si>
  <si>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</si>
  <si>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</si>
  <si>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</si>
  <si>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</si>
  <si>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</si>
  <si>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</si>
  <si>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</si>
  <si>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</si>
  <si>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</si>
  <si>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</si>
  <si>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</si>
  <si>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</si>
  <si>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</si>
  <si>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</si>
  <si>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</si>
  <si>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</si>
  <si>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</si>
  <si>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</si>
  <si>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</si>
  <si>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</si>
  <si>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</si>
  <si>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</si>
  <si>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</si>
  <si>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</si>
  <si>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</si>
  <si>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</si>
  <si>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</si>
  <si>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</si>
  <si>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</si>
  <si>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</si>
  <si>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</si>
  <si>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</si>
  <si>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</si>
  <si>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</si>
  <si>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</si>
  <si>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</si>
  <si>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</si>
  <si>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</si>
  <si>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</si>
  <si>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</si>
  <si>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</si>
  <si>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</si>
  <si>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</si>
  <si>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</si>
  <si>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</si>
  <si>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</si>
  <si>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</si>
  <si>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</si>
  <si>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</si>
  <si>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</si>
  <si>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</si>
  <si>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</si>
  <si>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</si>
  <si>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</si>
  <si>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</si>
  <si>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</si>
  <si>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</si>
  <si>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</si>
  <si>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</si>
  <si>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</si>
  <si>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</si>
  <si>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</si>
  <si>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</si>
  <si>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</si>
  <si>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</si>
  <si>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</si>
  <si>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</si>
  <si>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</si>
  <si>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</si>
  <si>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</si>
  <si>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</si>
  <si>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</si>
  <si>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</si>
  <si>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</si>
  <si>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</si>
  <si>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</si>
  <si>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</si>
  <si>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</si>
  <si>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</si>
  <si>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</si>
  <si>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</si>
  <si>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</si>
  <si>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</si>
  <si>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</si>
  <si>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</si>
  <si>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</si>
  <si>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</si>
  <si>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</si>
  <si>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</si>
  <si>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</si>
  <si>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</si>
  <si>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</si>
  <si>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</si>
  <si>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</si>
  <si>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</si>
  <si>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</si>
  <si>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</si>
  <si>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</si>
  <si>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</si>
  <si>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</si>
  <si>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</si>
  <si>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</si>
  <si>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</si>
  <si>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</si>
  <si>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</si>
  <si>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</si>
  <si>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</si>
  <si>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</si>
  <si>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</si>
  <si>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</si>
  <si>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</si>
  <si>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</si>
  <si>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</si>
  <si>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</si>
  <si>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</si>
  <si>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</si>
  <si>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</si>
  <si>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</si>
  <si>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</si>
  <si>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</si>
  <si>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</si>
  <si>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</si>
  <si>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</si>
  <si>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</si>
  <si>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</si>
  <si>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</si>
  <si>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</si>
  <si>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</si>
  <si>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</si>
  <si>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</si>
  <si>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</si>
  <si>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</si>
  <si>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</si>
  <si>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</si>
  <si>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</si>
  <si>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</si>
  <si>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</si>
  <si>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</si>
  <si>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</si>
  <si>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</si>
  <si>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</si>
  <si>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</si>
  <si>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</si>
  <si>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</si>
  <si>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</si>
  <si>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</si>
  <si>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</si>
  <si>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</si>
  <si>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</si>
  <si>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</si>
  <si>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</si>
  <si>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</si>
  <si>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</si>
  <si>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</si>
  <si>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</si>
  <si>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</si>
  <si>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</si>
  <si>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</si>
  <si>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</si>
  <si>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</si>
  <si>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</si>
  <si>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</si>
  <si>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</si>
  <si>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</si>
  <si>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</si>
  <si>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</si>
  <si>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</si>
  <si>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</si>
  <si>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</si>
  <si>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</si>
  <si>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</si>
  <si>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</si>
  <si>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</si>
  <si>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</si>
  <si>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</si>
  <si>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</si>
  <si>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</si>
  <si>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</si>
  <si>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</si>
  <si>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</si>
  <si>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</si>
  <si>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</si>
  <si>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</si>
  <si>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</si>
  <si>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</si>
  <si>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</si>
  <si>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</si>
  <si>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</si>
  <si>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</si>
  <si>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</si>
  <si>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</si>
  <si>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</si>
  <si>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</si>
  <si>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</si>
  <si>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</si>
  <si>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</si>
  <si>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</si>
  <si>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</si>
  <si>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</si>
  <si>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</si>
  <si>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</si>
  <si>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</si>
  <si>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</si>
  <si>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</si>
  <si>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</si>
  <si>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</si>
  <si>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</si>
  <si>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</si>
  <si>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</si>
  <si>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</si>
  <si>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</si>
  <si>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</si>
  <si>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</si>
  <si>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</si>
  <si>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</si>
  <si>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</si>
  <si>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</si>
  <si>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</si>
  <si>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</si>
  <si>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</si>
  <si>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</si>
  <si>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</si>
  <si>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</si>
  <si>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</si>
  <si>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</si>
  <si>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</si>
  <si>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</si>
  <si>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</si>
  <si>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</si>
  <si>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</si>
  <si>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</si>
  <si>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</si>
  <si>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</si>
  <si>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</si>
  <si>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</si>
  <si>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</si>
  <si>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</si>
  <si>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</si>
  <si>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</si>
  <si>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</si>
  <si>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</si>
  <si>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</si>
  <si>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</si>
  <si>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</si>
  <si>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</si>
  <si>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</si>
  <si>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</si>
  <si>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</si>
  <si>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</si>
  <si>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</si>
  <si>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</si>
  <si>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</si>
  <si>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</si>
  <si>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</si>
  <si>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</si>
  <si>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</si>
  <si>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</si>
  <si>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</si>
  <si>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</si>
  <si>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</si>
  <si>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</si>
  <si>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</si>
  <si>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</si>
  <si>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</si>
  <si>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</si>
  <si>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</si>
  <si>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</si>
  <si>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</si>
  <si>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</si>
  <si>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</si>
  <si>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</si>
  <si>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</si>
  <si>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</si>
  <si>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</si>
  <si>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</si>
  <si>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</si>
  <si>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</si>
  <si>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</si>
  <si>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</si>
  <si>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</si>
  <si>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</si>
  <si>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</si>
  <si>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</si>
  <si>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</si>
  <si>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</si>
  <si>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</si>
  <si>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</si>
  <si>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</si>
  <si>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</si>
  <si>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</si>
  <si>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</si>
  <si>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</si>
  <si>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</si>
  <si>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</si>
  <si>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</si>
  <si>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</si>
  <si>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</si>
  <si>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</si>
  <si>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</si>
  <si>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</si>
  <si>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</si>
  <si>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</si>
  <si>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</si>
  <si>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</si>
  <si>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</si>
  <si>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</si>
  <si>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</si>
  <si>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</si>
  <si>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</si>
  <si>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</si>
  <si>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</si>
  <si>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</si>
  <si>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</si>
  <si>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</si>
  <si>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</si>
  <si>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</si>
  <si>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</si>
  <si>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</si>
  <si>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</si>
  <si>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</si>
  <si>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</si>
  <si>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</si>
  <si>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</si>
  <si>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</si>
  <si>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</si>
  <si>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</si>
  <si>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</si>
  <si>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</si>
  <si>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</si>
  <si>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</si>
  <si>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</si>
  <si>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</si>
  <si>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</si>
  <si>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</si>
  <si>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</si>
  <si>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</si>
  <si>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</si>
  <si>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</si>
  <si>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</si>
  <si>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</si>
  <si>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</si>
  <si>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</si>
  <si>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</si>
  <si>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</si>
  <si>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</si>
  <si>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</si>
  <si>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</si>
  <si>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</si>
  <si>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</si>
  <si>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</si>
  <si>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</si>
  <si>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</si>
  <si>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</si>
  <si>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</si>
  <si>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</si>
  <si>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</si>
  <si>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</si>
  <si>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</si>
  <si>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</si>
  <si>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</si>
  <si>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</si>
  <si>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</si>
  <si>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</si>
  <si>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</si>
  <si>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</si>
  <si>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</si>
  <si>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</si>
  <si>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</si>
  <si>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</si>
  <si>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</si>
  <si>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</si>
  <si>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</si>
  <si>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</si>
  <si>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</si>
  <si>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</si>
  <si>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</si>
  <si>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</si>
  <si>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</si>
  <si>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</si>
  <si>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</si>
  <si>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</si>
  <si>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</si>
  <si>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</si>
  <si>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</si>
  <si>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</si>
  <si>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</si>
  <si>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</si>
  <si>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</si>
  <si>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</si>
  <si>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</si>
  <si>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</si>
  <si>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</si>
  <si>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</si>
  <si>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</si>
  <si>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</si>
  <si>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</si>
  <si>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</si>
  <si>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</si>
  <si>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</si>
  <si>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</si>
  <si>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</si>
  <si>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</si>
  <si>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</si>
  <si>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</si>
  <si>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</si>
  <si>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</si>
  <si>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</si>
  <si>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</si>
  <si>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</si>
  <si>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</si>
  <si>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</si>
  <si>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</si>
  <si>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</si>
  <si>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</si>
  <si>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</si>
  <si>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</si>
  <si>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</si>
  <si>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</si>
  <si>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</si>
  <si>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</si>
  <si>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</si>
  <si>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</si>
  <si>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</si>
  <si>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</si>
  <si>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</si>
  <si>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</si>
  <si>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</si>
  <si>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</si>
  <si>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</si>
  <si>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</si>
  <si>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</si>
  <si>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</si>
  <si>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</si>
  <si>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</si>
  <si>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</si>
  <si>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</si>
  <si>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</si>
  <si>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</si>
  <si>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</si>
  <si>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</si>
  <si>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</si>
  <si>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</si>
  <si>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</si>
  <si>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</si>
  <si>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</si>
  <si>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</si>
  <si>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</si>
  <si>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</si>
  <si>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</si>
  <si>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</si>
  <si>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</si>
  <si>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</si>
  <si>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</si>
  <si>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</si>
  <si>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</si>
  <si>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</si>
  <si>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</si>
  <si>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</si>
  <si>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</si>
  <si>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</si>
  <si>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</si>
  <si>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</si>
  <si>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</si>
  <si>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</si>
  <si>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</si>
  <si>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</si>
  <si>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</si>
  <si>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</si>
  <si>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</si>
  <si>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</si>
  <si>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</si>
  <si>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</si>
  <si>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</si>
  <si>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</si>
  <si>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</si>
  <si>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</si>
  <si>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</si>
  <si>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</si>
  <si>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</si>
  <si>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</si>
  <si>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</si>
  <si>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</si>
  <si>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</si>
  <si>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</si>
  <si>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</si>
  <si>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</si>
  <si>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</si>
  <si>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</si>
  <si>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</si>
  <si>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</si>
  <si>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</si>
  <si>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</si>
  <si>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</si>
  <si>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</si>
  <si>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</si>
  <si>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</si>
  <si>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</si>
  <si>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</si>
  <si>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</si>
  <si>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</si>
  <si>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</si>
  <si>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</si>
  <si>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</si>
  <si>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</si>
  <si>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</si>
  <si>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</si>
  <si>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</si>
  <si>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</si>
  <si>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</si>
  <si>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</si>
  <si>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</si>
  <si>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</si>
  <si>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</si>
  <si>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</si>
  <si>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</si>
  <si>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</si>
  <si>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</si>
  <si>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</si>
  <si>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</si>
  <si>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</si>
  <si>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</si>
  <si>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</si>
  <si>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</si>
  <si>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</si>
  <si>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</si>
  <si>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</si>
  <si>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</si>
  <si>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</si>
  <si>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</si>
  <si>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</si>
  <si>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</si>
  <si>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</si>
  <si>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</si>
  <si>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</si>
  <si>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</si>
  <si>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</si>
  <si>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</si>
  <si>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</si>
  <si>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</si>
  <si>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</si>
  <si>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</si>
  <si>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</si>
  <si>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</si>
  <si>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</si>
  <si>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</si>
  <si>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</si>
  <si>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</si>
  <si>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</si>
  <si>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</si>
  <si>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</si>
  <si>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</si>
  <si>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</si>
  <si>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</si>
  <si>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</si>
  <si>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</si>
  <si>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</si>
  <si>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</si>
  <si>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</si>
  <si>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</si>
  <si>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</si>
  <si>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</si>
  <si>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</si>
  <si>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</si>
  <si>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</si>
  <si>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</si>
  <si>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</si>
  <si>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</si>
  <si>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</si>
  <si>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</si>
  <si>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</si>
  <si>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</si>
  <si>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</si>
  <si>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</si>
  <si>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</si>
  <si>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</si>
  <si>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</si>
  <si>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</si>
  <si>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</si>
  <si>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</si>
  <si>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</si>
  <si>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</si>
  <si>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</si>
  <si>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</si>
  <si>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</si>
  <si>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</si>
  <si>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</si>
  <si>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</si>
  <si>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</si>
  <si>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</si>
  <si>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</si>
  <si>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</si>
  <si>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</si>
  <si>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</si>
  <si>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</si>
  <si>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</si>
  <si>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</si>
  <si>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</si>
  <si>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</si>
  <si>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</si>
  <si>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</si>
  <si>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</si>
  <si>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</si>
  <si>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</si>
  <si>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</si>
  <si>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</si>
  <si>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</si>
  <si>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</si>
  <si>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</si>
  <si>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</si>
  <si>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</si>
  <si>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</si>
  <si>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</si>
  <si>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</si>
  <si>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</si>
  <si>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</si>
  <si>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</si>
  <si>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</si>
  <si>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</si>
  <si>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</si>
  <si>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</si>
  <si>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</si>
  <si>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</si>
  <si>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</si>
  <si>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</si>
  <si>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</si>
  <si>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</si>
  <si>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</si>
  <si>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</si>
  <si>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</si>
  <si>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</si>
  <si>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</si>
  <si>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</si>
  <si>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</si>
  <si>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</si>
  <si>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</si>
  <si>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</si>
  <si>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</si>
  <si>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</si>
  <si>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</si>
  <si>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</si>
  <si>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</si>
  <si>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</si>
  <si>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</si>
  <si>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</si>
  <si>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</si>
  <si>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</si>
  <si>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</si>
  <si>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</si>
  <si>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</si>
  <si>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</si>
  <si>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</si>
  <si>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</si>
  <si>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</si>
  <si>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</si>
  <si>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</si>
  <si>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</si>
  <si>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</si>
  <si>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</si>
  <si>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</si>
  <si>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</si>
  <si>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</si>
  <si>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</si>
  <si>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</si>
  <si>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</si>
  <si>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</si>
  <si>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</si>
  <si>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</si>
  <si>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</si>
  <si>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</si>
  <si>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</si>
  <si>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</si>
  <si>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</si>
  <si>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</si>
  <si>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</si>
  <si>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</si>
  <si>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</si>
  <si>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</si>
  <si>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</si>
  <si>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</si>
  <si>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</si>
  <si>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</si>
  <si>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</si>
  <si>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</si>
  <si>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</si>
  <si>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</si>
  <si>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</si>
  <si>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</si>
  <si>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</si>
  <si>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</si>
  <si>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</si>
  <si>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</si>
  <si>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</si>
  <si>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</si>
  <si>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</si>
  <si>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</si>
  <si>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</si>
  <si>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</si>
  <si>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</si>
  <si>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</si>
  <si>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</si>
  <si>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</si>
  <si>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</si>
  <si>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</si>
  <si>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</si>
  <si>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</si>
  <si>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</si>
  <si>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</si>
  <si>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</si>
  <si>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</si>
  <si>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</si>
  <si>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</si>
  <si>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</si>
  <si>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</si>
  <si>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</si>
  <si>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</si>
  <si>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</si>
  <si>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</si>
  <si>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</si>
  <si>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</si>
  <si>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</si>
  <si>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</si>
  <si>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</si>
  <si>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</si>
  <si>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</si>
  <si>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</si>
  <si>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</si>
  <si>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</si>
  <si>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</si>
  <si>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</si>
  <si>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</si>
  <si>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</si>
  <si>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</si>
  <si>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</si>
  <si>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</si>
  <si>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</si>
  <si>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</si>
  <si>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</si>
  <si>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</si>
  <si>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</si>
  <si>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</si>
  <si>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</si>
  <si>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</si>
  <si>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</si>
  <si>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</si>
  <si>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</si>
  <si>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</si>
  <si>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</si>
  <si>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</si>
  <si>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</si>
  <si>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</si>
  <si>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</si>
  <si>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</si>
  <si>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</si>
  <si>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</si>
  <si>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</si>
  <si>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</si>
  <si>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</si>
  <si>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</si>
  <si>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</si>
  <si>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</si>
  <si>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</si>
  <si>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</si>
  <si>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</si>
  <si>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</si>
  <si>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</si>
  <si>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</si>
  <si>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</si>
  <si>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</si>
  <si>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</si>
  <si>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</si>
  <si>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</si>
  <si>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</si>
  <si>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</si>
  <si>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</si>
  <si>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</si>
  <si>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</si>
  <si>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</si>
  <si>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</si>
  <si>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</si>
  <si>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</si>
  <si>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</si>
  <si>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</si>
  <si>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</si>
  <si>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</si>
  <si>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</si>
  <si>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</si>
  <si>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</si>
  <si>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</si>
  <si>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</si>
  <si>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</si>
  <si>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</si>
  <si>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</si>
  <si>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</si>
  <si>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</si>
  <si>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</si>
  <si>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</si>
  <si>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</si>
  <si>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</si>
  <si>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</si>
  <si>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</si>
  <si>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</si>
  <si>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</si>
  <si>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</si>
  <si>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</si>
  <si>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</si>
  <si>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</si>
  <si>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</si>
  <si>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</si>
  <si>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</si>
  <si>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</si>
  <si>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</si>
  <si>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</si>
  <si>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</si>
  <si>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</si>
  <si>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</si>
  <si>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</si>
  <si>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</si>
  <si>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</si>
  <si>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</si>
  <si>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</si>
  <si>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</si>
  <si>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</si>
  <si>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</si>
  <si>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</si>
  <si>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</si>
  <si>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</si>
  <si>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</si>
  <si>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</si>
  <si>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</si>
  <si>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</si>
  <si>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</si>
  <si>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</si>
  <si>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</si>
  <si>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</si>
  <si>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</si>
  <si>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</si>
  <si>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</si>
  <si>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</si>
  <si>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</si>
  <si>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</si>
  <si>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</si>
  <si>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</si>
  <si>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</si>
  <si>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</si>
  <si>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</si>
  <si>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</si>
  <si>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</si>
  <si>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</si>
  <si>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</si>
  <si>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</si>
  <si>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</si>
  <si>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</si>
  <si>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</si>
  <si>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</si>
  <si>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</si>
  <si>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</si>
  <si>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</si>
  <si>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</si>
  <si>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</si>
  <si>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</si>
  <si>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</si>
  <si>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</si>
  <si>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</si>
  <si>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</si>
  <si>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</si>
  <si>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</si>
  <si>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</si>
  <si>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</si>
  <si>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</si>
  <si>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</si>
  <si>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</si>
  <si>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</si>
  <si>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</si>
  <si>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</si>
  <si>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</si>
  <si>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</si>
  <si>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</si>
  <si>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</si>
  <si>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</si>
  <si>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</si>
  <si>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</si>
  <si>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</si>
  <si>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</si>
  <si>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</si>
  <si>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</si>
  <si>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</si>
  <si>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</si>
  <si>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</si>
  <si>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</si>
  <si>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</si>
  <si>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</si>
  <si>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</si>
  <si>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</si>
  <si>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</si>
  <si>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</si>
  <si>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</si>
  <si>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</si>
  <si>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</si>
  <si>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</si>
  <si>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</si>
  <si>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</si>
  <si>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</si>
  <si>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</si>
  <si>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</si>
  <si>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</si>
  <si>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</si>
  <si>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</si>
  <si>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</si>
  <si>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</si>
  <si>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</si>
  <si>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</si>
  <si>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</si>
  <si>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</si>
  <si>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</si>
  <si>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</si>
  <si>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</si>
  <si>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</si>
  <si>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</si>
  <si>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</si>
  <si>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</si>
  <si>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</si>
  <si>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</si>
  <si>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</si>
  <si>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</si>
  <si>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</si>
  <si>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</si>
  <si>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</si>
  <si>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</si>
  <si>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</si>
  <si>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</si>
  <si>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</si>
  <si>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</si>
  <si>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</si>
  <si>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</si>
  <si>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</si>
  <si>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</si>
  <si>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</si>
  <si>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</si>
  <si>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</si>
  <si>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</si>
  <si>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</si>
  <si>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</si>
  <si>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</si>
  <si>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</si>
  <si>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</si>
  <si>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</si>
  <si>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</si>
  <si>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</si>
  <si>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</si>
  <si>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</si>
  <si>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</si>
  <si>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</si>
  <si>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</si>
  <si>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</si>
  <si>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</si>
  <si>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</si>
  <si>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</si>
  <si>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</si>
  <si>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</si>
  <si>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</si>
  <si>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</si>
  <si>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</si>
  <si>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</si>
  <si>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</si>
  <si>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</si>
  <si>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</si>
  <si>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</si>
  <si>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</si>
  <si>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</si>
  <si>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</si>
  <si>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</si>
  <si>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</si>
  <si>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</si>
  <si>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</si>
  <si>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</si>
  <si>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</si>
  <si>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</si>
  <si>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</si>
  <si>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</si>
  <si>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</si>
  <si>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</si>
  <si>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</si>
  <si>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</si>
  <si>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</si>
  <si>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</si>
  <si>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</si>
  <si>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</si>
  <si>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</si>
  <si>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</si>
  <si>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</si>
  <si>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</si>
  <si>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</si>
  <si>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</si>
  <si>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</si>
  <si>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</si>
  <si>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</si>
  <si>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</si>
  <si>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</si>
  <si>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</si>
  <si>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</si>
  <si>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</si>
  <si>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</si>
  <si>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</si>
  <si>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</si>
  <si>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</si>
  <si>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</si>
  <si>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</si>
  <si>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</si>
  <si>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</si>
  <si>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</si>
  <si>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</si>
  <si>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</si>
  <si>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</si>
  <si>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</si>
  <si>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</si>
  <si>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</si>
  <si>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</si>
  <si>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</si>
  <si>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</si>
  <si>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</si>
  <si>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</si>
  <si>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</si>
  <si>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</si>
  <si>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</si>
  <si>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</si>
  <si>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</si>
  <si>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</si>
  <si>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</si>
  <si>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</si>
  <si>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</si>
  <si>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</si>
  <si>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</si>
  <si>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</si>
  <si>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</si>
  <si>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</si>
  <si>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</si>
  <si>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</si>
  <si>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</si>
  <si>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</si>
  <si>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</si>
  <si>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</si>
  <si>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</si>
  <si>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</si>
  <si>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</si>
  <si>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</si>
  <si>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</si>
  <si>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</si>
  <si>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</si>
  <si>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</si>
  <si>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</si>
  <si>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</si>
  <si>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</si>
  <si>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</si>
  <si>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</si>
  <si>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</si>
  <si>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</si>
  <si>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</si>
  <si>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</si>
  <si>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</si>
  <si>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</si>
  <si>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</si>
  <si>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</si>
  <si>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</si>
  <si>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</si>
  <si>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</si>
  <si>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</si>
  <si>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</si>
  <si>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</si>
  <si>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</si>
  <si>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</si>
  <si>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</si>
  <si>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</si>
  <si>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</si>
  <si>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</si>
  <si>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</si>
  <si>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</si>
  <si>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</si>
  <si>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</si>
  <si>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</si>
  <si>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</si>
  <si>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</si>
  <si>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</si>
  <si>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</si>
  <si>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</si>
  <si>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</si>
  <si>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</si>
  <si>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</si>
  <si>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</si>
  <si>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</si>
  <si>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</si>
  <si>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</si>
  <si>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</si>
  <si>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</si>
  <si>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</si>
  <si>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</si>
  <si>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</si>
  <si>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</si>
  <si>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</si>
  <si>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</si>
  <si>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</si>
  <si>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</si>
  <si>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</si>
  <si>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</si>
  <si>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</si>
  <si>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</si>
  <si>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</si>
  <si>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</si>
  <si>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</si>
  <si>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</si>
  <si>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</si>
  <si>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</si>
  <si>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</si>
  <si>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</si>
  <si>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</si>
  <si>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</si>
  <si>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</si>
  <si>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</si>
  <si>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</si>
  <si>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</si>
  <si>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</si>
  <si>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</si>
  <si>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</si>
  <si>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</si>
  <si>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</si>
  <si>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</si>
  <si>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</si>
  <si>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</si>
  <si>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</si>
  <si>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</si>
  <si>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</si>
  <si>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</si>
  <si>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</si>
  <si>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</si>
  <si>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</si>
  <si>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</si>
  <si>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</si>
  <si>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</si>
  <si>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</si>
  <si>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</si>
  <si>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</si>
  <si>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</si>
  <si>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</si>
  <si>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</si>
  <si>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</si>
  <si>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</si>
  <si>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</si>
  <si>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</si>
  <si>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</si>
  <si>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</si>
  <si>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</si>
  <si>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</si>
  <si>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</si>
  <si>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</si>
  <si>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</si>
  <si>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</si>
  <si>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</si>
  <si>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</si>
  <si>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</si>
  <si>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</si>
  <si>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</si>
  <si>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</si>
  <si>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</si>
  <si>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</si>
  <si>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</si>
  <si>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</si>
  <si>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</si>
  <si>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</si>
  <si>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</si>
  <si>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</si>
  <si>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</si>
  <si>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</si>
  <si>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</si>
  <si>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</si>
  <si>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</si>
  <si>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</si>
  <si>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</si>
  <si>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</si>
  <si>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</si>
  <si>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</si>
  <si>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</si>
  <si>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</si>
  <si>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</si>
  <si>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</si>
  <si>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</si>
  <si>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</si>
  <si>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</si>
  <si>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</si>
  <si>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</si>
  <si>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</si>
  <si>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</si>
  <si>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</si>
  <si>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</si>
  <si>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</si>
  <si>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</si>
  <si>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</si>
  <si>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</si>
  <si>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</si>
  <si>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</si>
  <si>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</si>
  <si>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</si>
  <si>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</si>
  <si>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</si>
  <si>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</si>
  <si>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</si>
  <si>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</si>
  <si>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</si>
  <si>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</si>
  <si>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</si>
  <si>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</si>
  <si>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</si>
  <si>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</si>
  <si>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</si>
  <si>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</si>
  <si>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</si>
  <si>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</si>
  <si>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</si>
  <si>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</si>
  <si>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</si>
  <si>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</si>
  <si>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</si>
  <si>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</si>
  <si>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</si>
  <si>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</si>
  <si>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</si>
  <si>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</si>
  <si>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</si>
  <si>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</si>
  <si>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</si>
  <si>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</si>
  <si>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</si>
  <si>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</si>
  <si>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</si>
  <si>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</si>
  <si>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</si>
  <si>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</si>
  <si>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</si>
  <si>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</si>
  <si>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</si>
  <si>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</si>
  <si>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</si>
  <si>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</si>
  <si>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</si>
  <si>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</si>
  <si>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</si>
  <si>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</si>
  <si>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</si>
  <si>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</si>
  <si>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</si>
  <si>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</si>
  <si>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</si>
  <si>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</si>
  <si>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</si>
  <si>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</si>
  <si>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</si>
  <si>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</si>
  <si>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</si>
  <si>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</si>
  <si>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</si>
  <si>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</si>
  <si>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</si>
  <si>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</si>
  <si>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</si>
  <si>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</si>
  <si>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</si>
  <si>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</si>
  <si>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</si>
  <si>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</si>
  <si>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</si>
  <si>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</si>
  <si>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</si>
  <si>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</si>
  <si>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</si>
  <si>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</si>
  <si>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</si>
  <si>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</si>
  <si>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</si>
  <si>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</si>
  <si>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</si>
  <si>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</si>
  <si>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</si>
  <si>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</si>
  <si>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</si>
  <si>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</si>
  <si>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</si>
  <si>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</si>
  <si>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</si>
  <si>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</si>
  <si>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</si>
  <si>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</si>
  <si>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</si>
  <si>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</si>
  <si>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</si>
  <si>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</si>
  <si>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</si>
  <si>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</si>
  <si>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</si>
  <si>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</si>
  <si>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</si>
  <si>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</si>
  <si>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</si>
  <si>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</si>
  <si>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</si>
  <si>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</si>
  <si>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</si>
  <si>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</si>
  <si>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</si>
  <si>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</si>
  <si>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</si>
  <si>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</si>
  <si>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</si>
  <si>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</si>
  <si>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</si>
  <si>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</si>
  <si>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</si>
  <si>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</si>
  <si>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</si>
  <si>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</si>
  <si>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</si>
  <si>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</si>
  <si>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</si>
  <si>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</si>
  <si>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</si>
  <si>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</si>
  <si>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</si>
  <si>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</si>
  <si>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</si>
  <si>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</si>
  <si>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</si>
  <si>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</si>
  <si>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</si>
  <si>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</si>
  <si>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</si>
  <si>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</si>
  <si>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</si>
  <si>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</si>
  <si>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</si>
  <si>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</si>
  <si>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</si>
  <si>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</si>
  <si>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</si>
  <si>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</si>
  <si>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</si>
  <si>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</si>
  <si>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</si>
  <si>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</si>
  <si>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</si>
  <si>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</si>
  <si>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</si>
  <si>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</si>
  <si>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</si>
  <si>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</si>
  <si>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</si>
  <si>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</si>
  <si>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</si>
  <si>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</si>
  <si>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</si>
  <si>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</si>
  <si>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</si>
  <si>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</si>
  <si>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</si>
  <si>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</si>
  <si>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</si>
  <si>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</si>
  <si>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</si>
  <si>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</si>
  <si>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</si>
  <si>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</si>
  <si>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</si>
  <si>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</si>
  <si>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</si>
  <si>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</si>
  <si>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</si>
  <si>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</si>
  <si>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</si>
  <si>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</si>
  <si>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</si>
  <si>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</si>
  <si>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</si>
  <si>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</si>
  <si>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</si>
  <si>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</si>
  <si>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</si>
  <si>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</si>
  <si>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</si>
  <si>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</si>
  <si>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</si>
  <si>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</si>
  <si>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</si>
  <si>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</si>
  <si>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</si>
  <si>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</si>
  <si>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</si>
  <si>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</si>
  <si>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</si>
  <si>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</si>
  <si>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</si>
  <si>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</si>
  <si>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</si>
  <si>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</si>
  <si>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</si>
  <si>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</si>
  <si>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</si>
  <si>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</si>
  <si>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</si>
  <si>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</si>
  <si>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</si>
  <si>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</si>
  <si>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</si>
  <si>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</si>
  <si>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</si>
  <si>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</si>
  <si>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</si>
  <si>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</si>
  <si>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</si>
  <si>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</si>
  <si>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</si>
  <si>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</si>
  <si>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</si>
  <si>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</si>
  <si>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</si>
  <si>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</si>
  <si>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</si>
  <si>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</si>
  <si>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</si>
  <si>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</si>
  <si>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</si>
  <si>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</si>
  <si>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</si>
  <si>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</si>
  <si>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</si>
  <si>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</si>
  <si>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</si>
  <si>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</si>
  <si>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</si>
  <si>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</si>
  <si>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</si>
  <si>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</si>
  <si>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</si>
  <si>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</si>
  <si>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</si>
  <si>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</si>
  <si>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</si>
  <si>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</si>
  <si>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</si>
  <si>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</si>
  <si>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</si>
  <si>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</si>
  <si>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</si>
  <si>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</si>
  <si>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</si>
  <si>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</si>
  <si>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</si>
  <si>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</si>
  <si>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</si>
  <si>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</si>
  <si>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</si>
  <si>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</si>
  <si>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</si>
  <si>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</si>
  <si>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</si>
  <si>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</si>
  <si>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</si>
  <si>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</si>
  <si>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</si>
  <si>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</si>
  <si>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</si>
  <si>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</si>
  <si>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</si>
  <si>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</si>
  <si>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</si>
  <si>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</si>
  <si>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</si>
  <si>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</si>
  <si>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</si>
  <si>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</si>
  <si>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</si>
  <si>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</si>
  <si>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</si>
  <si>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</si>
  <si>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</si>
  <si>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</si>
  <si>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</si>
  <si>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</si>
  <si>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</si>
  <si>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</si>
  <si>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</si>
  <si>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</si>
  <si>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</si>
  <si>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</si>
  <si>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</si>
  <si>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</si>
  <si>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</si>
  <si>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</si>
  <si>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</si>
  <si>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</si>
  <si>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</si>
  <si>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</si>
  <si>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</si>
  <si>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</si>
  <si>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</si>
  <si>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</si>
  <si>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</si>
  <si>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</si>
  <si>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</si>
  <si>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</si>
  <si>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</si>
  <si>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</si>
  <si>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</si>
  <si>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</si>
  <si>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</si>
  <si>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</si>
  <si>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</si>
  <si>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</si>
  <si>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</si>
  <si>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</si>
  <si>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</si>
  <si>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</si>
  <si>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</si>
  <si>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</si>
  <si>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</si>
  <si>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</si>
  <si>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</si>
  <si>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</si>
  <si>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</si>
  <si>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</si>
  <si>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</si>
  <si>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</si>
  <si>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</si>
  <si>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</si>
  <si>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</si>
  <si>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</si>
  <si>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</si>
  <si>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</si>
  <si>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</si>
  <si>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</si>
  <si>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</si>
  <si>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</si>
  <si>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</si>
  <si>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</si>
  <si>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</si>
  <si>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</si>
  <si>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</si>
  <si>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</si>
  <si>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</si>
  <si>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</si>
  <si>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</si>
  <si>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</si>
  <si>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</si>
  <si>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</si>
  <si>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</si>
  <si>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</si>
  <si>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</si>
  <si>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</si>
  <si>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</si>
  <si>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</si>
  <si>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</si>
  <si>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</si>
  <si>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</si>
  <si>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</si>
  <si>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</si>
  <si>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</si>
  <si>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</si>
  <si>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</si>
  <si>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</si>
  <si>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</si>
  <si>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</si>
  <si>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</si>
  <si>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</si>
  <si>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</si>
  <si>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</si>
  <si>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</si>
  <si>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</si>
  <si>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</si>
  <si>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</si>
  <si>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</si>
  <si>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</si>
  <si>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</si>
  <si>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</si>
  <si>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</si>
  <si>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</si>
  <si>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</si>
  <si>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</si>
  <si>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</si>
  <si>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</si>
  <si>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</si>
  <si>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</si>
  <si>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</si>
  <si>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</si>
  <si>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</si>
  <si>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</si>
  <si>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</si>
  <si>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</si>
  <si>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</si>
  <si>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</si>
  <si>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</si>
  <si>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</si>
  <si>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</si>
  <si>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</si>
  <si>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</si>
  <si>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</si>
  <si>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</si>
  <si>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</si>
  <si>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</si>
  <si>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</si>
  <si>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</si>
  <si>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</si>
  <si>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</si>
  <si>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</si>
  <si>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</si>
  <si>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</si>
  <si>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</si>
  <si>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</si>
  <si>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</si>
  <si>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</si>
  <si>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</si>
  <si>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</si>
  <si>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</si>
  <si>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</si>
  <si>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</si>
  <si>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</si>
  <si>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</si>
  <si>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</si>
  <si>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</si>
  <si>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</si>
  <si>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</si>
  <si>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</si>
  <si>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</si>
  <si>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</si>
  <si>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</si>
  <si>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</si>
  <si>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</si>
  <si>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</si>
  <si>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</si>
  <si>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</si>
  <si>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</si>
  <si>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</si>
  <si>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</si>
  <si>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</si>
  <si>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</si>
  <si>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</si>
  <si>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</si>
  <si>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</si>
  <si>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</si>
  <si>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</si>
  <si>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</si>
  <si>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</si>
  <si>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</si>
  <si>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</si>
  <si>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</si>
  <si>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</si>
  <si>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</si>
  <si>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</si>
  <si>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</si>
  <si>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</si>
  <si>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</si>
  <si>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</si>
  <si>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</si>
  <si>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</si>
  <si>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</si>
  <si>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</si>
  <si>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</si>
  <si>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</si>
  <si>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</si>
  <si>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</si>
  <si>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</si>
  <si>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</si>
  <si>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</si>
  <si>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</si>
  <si>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</si>
  <si>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</si>
  <si>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</si>
  <si>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</si>
  <si>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</si>
  <si>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</si>
  <si>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</si>
  <si>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</si>
  <si>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</si>
  <si>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</si>
  <si>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</si>
  <si>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</si>
  <si>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</si>
  <si>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</si>
  <si>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</si>
  <si>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</si>
  <si>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</si>
  <si>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</si>
  <si>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</si>
  <si>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</si>
  <si>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</si>
  <si>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</si>
  <si>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</si>
  <si>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</si>
  <si>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</si>
  <si>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</si>
  <si>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</si>
  <si>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</si>
  <si>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</si>
  <si>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</si>
  <si>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</si>
  <si>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</si>
  <si>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</si>
  <si>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</si>
  <si>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</si>
  <si>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</si>
  <si>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</si>
  <si>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</si>
  <si>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</si>
  <si>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</si>
  <si>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</si>
  <si>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</si>
  <si>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</si>
  <si>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</si>
  <si>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</si>
  <si>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</si>
  <si>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</si>
  <si>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</si>
  <si>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</si>
  <si>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</si>
  <si>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</si>
  <si>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</si>
  <si>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</si>
  <si>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</si>
  <si>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</si>
  <si>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</si>
  <si>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</si>
  <si>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</si>
  <si>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</si>
  <si>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</si>
  <si>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</si>
  <si>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</si>
  <si>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</si>
  <si>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</si>
  <si>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</si>
  <si>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</si>
  <si>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</si>
  <si>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</si>
  <si>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</si>
  <si>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</si>
  <si>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</si>
  <si>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</si>
  <si>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</si>
  <si>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</si>
  <si>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</si>
  <si>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</si>
  <si>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</si>
  <si>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</si>
  <si>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</si>
  <si>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</si>
  <si>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</si>
  <si>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</si>
  <si>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</si>
  <si>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</si>
  <si>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</si>
  <si>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</si>
  <si>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</si>
  <si>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</si>
  <si>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</si>
  <si>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</si>
  <si>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</si>
  <si>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</si>
  <si>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</si>
  <si>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</si>
  <si>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</si>
  <si>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</si>
  <si>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</si>
  <si>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</si>
  <si>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</si>
  <si>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</si>
  <si>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</si>
  <si>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</si>
  <si>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</si>
  <si>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</si>
  <si>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</si>
  <si>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</si>
  <si>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</si>
  <si>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</si>
  <si>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</si>
  <si>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</si>
  <si>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</si>
  <si>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</si>
  <si>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</si>
  <si>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</si>
  <si>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</si>
  <si>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</si>
  <si>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</si>
  <si>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</si>
  <si>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</si>
  <si>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</si>
  <si>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</si>
  <si>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</si>
  <si>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</si>
  <si>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</si>
  <si>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</si>
  <si>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</si>
  <si>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</si>
  <si>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</si>
  <si>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</si>
  <si>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</si>
  <si>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</si>
  <si>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</si>
  <si>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</si>
  <si>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</si>
  <si>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</si>
  <si>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</si>
  <si>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</si>
  <si>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</si>
  <si>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</si>
  <si>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</si>
  <si>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</si>
  <si>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</si>
  <si>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</si>
  <si>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</si>
  <si>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</si>
  <si>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</si>
  <si>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</si>
  <si>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</si>
  <si>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</si>
  <si>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</si>
  <si>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</si>
  <si>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</si>
  <si>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</si>
  <si>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</si>
  <si>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</si>
  <si>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</si>
  <si>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</si>
  <si>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</si>
  <si>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</si>
  <si>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</si>
  <si>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</si>
  <si>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</si>
  <si>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</si>
  <si>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</si>
  <si>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</si>
  <si>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</si>
  <si>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</si>
  <si>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</si>
  <si>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</si>
  <si>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</si>
  <si>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</si>
  <si>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</si>
  <si>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</si>
  <si>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</si>
  <si>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</si>
  <si>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</si>
  <si>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</si>
  <si>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</si>
  <si>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</si>
  <si>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</si>
  <si>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</si>
  <si>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</si>
  <si>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</si>
  <si>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</si>
  <si>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</si>
  <si>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</si>
  <si>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</si>
  <si>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</si>
  <si>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</si>
  <si>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</si>
  <si>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</si>
  <si>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</si>
  <si>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</si>
  <si>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</si>
  <si>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</si>
  <si>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</si>
  <si>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</si>
  <si>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</si>
  <si>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</si>
  <si>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</si>
  <si>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</si>
  <si>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</si>
  <si>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</si>
  <si>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</si>
  <si>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</si>
  <si>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</si>
  <si>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</si>
  <si>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</si>
  <si>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</si>
  <si>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</si>
  <si>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</si>
  <si>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</si>
  <si>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</si>
  <si>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</si>
  <si>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</si>
  <si>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</si>
  <si>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</si>
  <si>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</si>
  <si>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</si>
  <si>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</si>
  <si>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</si>
  <si>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</si>
  <si>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</si>
  <si>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</si>
  <si>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</si>
  <si>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</si>
  <si>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</si>
  <si>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</si>
  <si>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</si>
  <si>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</si>
  <si>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</si>
  <si>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</si>
  <si>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</si>
  <si>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</si>
  <si>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</si>
  <si>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</si>
  <si>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</si>
  <si>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</si>
  <si>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</si>
  <si>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</si>
  <si>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</si>
  <si>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</si>
  <si>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</si>
  <si>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</si>
  <si>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</si>
  <si>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</si>
  <si>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</si>
  <si>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</si>
  <si>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</si>
  <si>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</si>
  <si>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</si>
  <si>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</si>
  <si>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</si>
  <si>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</si>
  <si>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</si>
  <si>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</si>
  <si>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</si>
  <si>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</si>
  <si>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</si>
  <si>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</si>
  <si>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</si>
  <si>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</si>
  <si>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</si>
  <si>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</si>
  <si>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</si>
  <si>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</si>
  <si>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</si>
  <si>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</si>
  <si>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</si>
  <si>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</si>
  <si>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</si>
  <si>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</si>
  <si>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</si>
  <si>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</si>
  <si>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</si>
  <si>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</si>
  <si>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</si>
  <si>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</si>
  <si>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</si>
  <si>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</si>
  <si>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</si>
  <si>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</si>
  <si>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</si>
  <si>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</si>
  <si>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</si>
  <si>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</si>
  <si>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</si>
  <si>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</si>
  <si>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</si>
  <si>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</si>
  <si>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</si>
  <si>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</si>
  <si>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</si>
  <si>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</si>
  <si>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</si>
  <si>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</si>
  <si>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</si>
  <si>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</si>
  <si>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</si>
  <si>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</si>
  <si>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</si>
  <si>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</si>
  <si>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</si>
  <si>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</si>
  <si>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</si>
  <si>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</si>
  <si>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</si>
  <si>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</si>
  <si>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</si>
  <si>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</si>
  <si>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</si>
  <si>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</si>
  <si>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</si>
  <si>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</si>
  <si>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</si>
  <si>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</si>
  <si>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</si>
  <si>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</si>
  <si>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</si>
  <si>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</si>
  <si>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</si>
  <si>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</si>
  <si>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</si>
  <si>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</si>
  <si>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</si>
  <si>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</si>
  <si>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</si>
  <si>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</si>
  <si>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</si>
  <si>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</si>
  <si>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</si>
  <si>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</si>
  <si>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</si>
  <si>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</si>
  <si>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</si>
  <si>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</si>
  <si>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</si>
  <si>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</si>
  <si>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</si>
  <si>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</si>
  <si>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</si>
  <si>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</si>
  <si>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</si>
  <si>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</si>
  <si>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</si>
  <si>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</si>
  <si>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</si>
  <si>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</si>
  <si>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</si>
  <si>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</si>
  <si>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</si>
  <si>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</si>
  <si>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</si>
  <si>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</si>
  <si>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</si>
  <si>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</si>
  <si>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</si>
  <si>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</si>
  <si>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</si>
  <si>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</si>
  <si>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</si>
  <si>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</si>
  <si>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</si>
  <si>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</si>
  <si>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</si>
  <si>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</si>
  <si>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</si>
  <si>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</si>
  <si>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</si>
  <si>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</si>
  <si>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</si>
  <si>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</si>
  <si>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</si>
  <si>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</si>
  <si>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</si>
  <si>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</si>
  <si>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</si>
  <si>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</si>
  <si>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</si>
  <si>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</si>
  <si>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</si>
  <si>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</si>
  <si>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</si>
  <si>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</si>
  <si>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</si>
  <si>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</si>
  <si>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</si>
  <si>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</si>
  <si>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</si>
  <si>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</si>
  <si>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</si>
  <si>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</si>
  <si>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</si>
  <si>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</si>
  <si>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</si>
  <si>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</si>
  <si>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</si>
  <si>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</si>
  <si>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</si>
  <si>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</si>
  <si>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</si>
  <si>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</si>
  <si>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</si>
  <si>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</si>
  <si>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</si>
  <si>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</si>
  <si>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</si>
  <si>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</si>
  <si>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</si>
  <si>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</si>
  <si>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</si>
  <si>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</si>
  <si>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</si>
  <si>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</si>
  <si>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</si>
  <si>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</si>
  <si>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</si>
  <si>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</si>
  <si>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</si>
  <si>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</si>
  <si>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</si>
  <si>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</si>
  <si>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</si>
  <si>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</si>
  <si>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</si>
  <si>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</si>
  <si>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</si>
  <si>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</si>
  <si>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</si>
  <si>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</si>
  <si>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</si>
  <si>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</si>
  <si>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</si>
  <si>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</si>
  <si>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</si>
  <si>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</si>
  <si>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</si>
  <si>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</si>
  <si>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</si>
  <si>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</si>
  <si>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</si>
  <si>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</si>
  <si>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</si>
  <si>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</si>
  <si>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</si>
  <si>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</si>
  <si>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</si>
  <si>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</si>
  <si>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</si>
  <si>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</si>
  <si>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</si>
  <si>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</si>
  <si>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</si>
  <si>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</si>
  <si>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</si>
  <si>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</si>
  <si>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</si>
  <si>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</si>
  <si>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</si>
  <si>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</si>
  <si>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</si>
  <si>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</si>
  <si>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</si>
  <si>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</si>
  <si>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</si>
  <si>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</si>
  <si>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</si>
  <si>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</si>
  <si>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</si>
  <si>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</si>
  <si>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</si>
  <si>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</si>
  <si>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</si>
  <si>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</si>
  <si>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</si>
  <si>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</si>
  <si>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</si>
  <si>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</si>
  <si>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</si>
  <si>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</si>
  <si>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</si>
  <si>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</si>
  <si>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</si>
  <si>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</si>
  <si>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</si>
  <si>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</si>
  <si>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</si>
  <si>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</si>
  <si>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</si>
  <si>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</si>
  <si>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</si>
  <si>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</si>
  <si>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</si>
  <si>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</si>
  <si>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</si>
  <si>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</si>
  <si>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</si>
  <si>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</si>
  <si>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</si>
  <si>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</si>
  <si>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</si>
  <si>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</si>
  <si>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</si>
  <si>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</si>
  <si>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</si>
  <si>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</si>
  <si>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</si>
  <si>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</si>
  <si>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</si>
  <si>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</si>
  <si>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</si>
  <si>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</si>
  <si>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</si>
  <si>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</si>
  <si>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</si>
  <si>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</si>
  <si>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</si>
  <si>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</si>
  <si>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</si>
  <si>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</si>
  <si>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</si>
  <si>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</si>
  <si>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</si>
  <si>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</si>
  <si>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</si>
  <si>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</si>
  <si>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</si>
  <si>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</si>
  <si>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</si>
  <si>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</si>
  <si>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</si>
  <si>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</si>
  <si>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</si>
  <si>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</si>
  <si>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</si>
  <si>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</si>
  <si>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</si>
  <si>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</si>
  <si>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</si>
  <si>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</si>
  <si>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</si>
  <si>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</si>
  <si>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</si>
  <si>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</si>
  <si>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</si>
  <si>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</si>
  <si>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</si>
  <si>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</si>
  <si>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</si>
  <si>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</si>
  <si>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</si>
  <si>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</si>
  <si>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</si>
  <si>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</si>
  <si>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</si>
  <si>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</si>
  <si>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</si>
  <si>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</si>
  <si>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</si>
  <si>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</si>
  <si>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</si>
  <si>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</si>
  <si>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</si>
  <si>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</si>
  <si>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</si>
  <si>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</si>
  <si>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</si>
  <si>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</si>
  <si>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</si>
  <si>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</si>
  <si>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</si>
  <si>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</si>
  <si>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</si>
  <si>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</si>
  <si>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</si>
  <si>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</si>
  <si>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</si>
  <si>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</si>
  <si>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</si>
  <si>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</si>
  <si>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</si>
  <si>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</si>
  <si>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</si>
  <si>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</si>
  <si>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</si>
  <si>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</si>
  <si>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</si>
  <si>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</si>
  <si>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</si>
  <si>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</si>
  <si>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</si>
  <si>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</si>
  <si>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</si>
  <si>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</si>
  <si>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</si>
  <si>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</si>
  <si>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</si>
  <si>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</si>
  <si>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</si>
  <si>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</si>
  <si>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</si>
  <si>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</si>
  <si>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</si>
  <si>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</si>
  <si>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</si>
  <si>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</si>
  <si>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</si>
  <si>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</si>
  <si>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</si>
  <si>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</si>
  <si>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</si>
  <si>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</si>
  <si>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</si>
  <si>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</si>
  <si>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</si>
  <si>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</si>
  <si>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</si>
  <si>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</si>
  <si>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</si>
  <si>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</si>
  <si>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</si>
  <si>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</si>
  <si>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</si>
  <si>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</si>
  <si>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</si>
  <si>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</si>
  <si>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</si>
  <si>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</si>
  <si>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</si>
  <si>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</si>
  <si>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</si>
  <si>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</si>
  <si>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</si>
  <si>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</si>
  <si>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</si>
  <si>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</si>
  <si>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</si>
  <si>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</si>
  <si>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</si>
  <si>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</si>
  <si>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</si>
  <si>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</si>
  <si>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</si>
  <si>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</si>
  <si>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</si>
  <si>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</si>
  <si>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</si>
  <si>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</si>
  <si>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</si>
  <si>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</si>
  <si>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</si>
  <si>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</si>
  <si>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</si>
  <si>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</si>
  <si>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</si>
  <si>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</si>
  <si>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</si>
  <si>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</si>
  <si>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</si>
  <si>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</si>
  <si>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</si>
  <si>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</si>
  <si>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</si>
  <si>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</si>
  <si>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</si>
  <si>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</si>
  <si>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</si>
  <si>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</si>
  <si>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</si>
  <si>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</si>
  <si>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</si>
  <si>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</si>
  <si>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</si>
  <si>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</si>
  <si>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</si>
  <si>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</si>
  <si>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</si>
  <si>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</si>
  <si>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</si>
  <si>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</si>
  <si>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</si>
  <si>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</si>
  <si>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</si>
  <si>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</si>
  <si>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</si>
  <si>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</si>
  <si>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</si>
  <si>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</si>
  <si>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</si>
  <si>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</si>
  <si>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</si>
  <si>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</si>
  <si>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</si>
  <si>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</si>
  <si>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</si>
  <si>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</si>
  <si>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</si>
  <si>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</si>
  <si>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</si>
  <si>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</si>
  <si>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</si>
  <si>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</si>
  <si>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</si>
  <si>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</si>
  <si>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</si>
  <si>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</si>
  <si>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</si>
  <si>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</si>
  <si>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</si>
  <si>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</si>
  <si>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</si>
  <si>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</si>
  <si>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</si>
  <si>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</si>
  <si>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</si>
  <si>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</si>
  <si>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</si>
  <si>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</si>
  <si>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</si>
  <si>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</si>
  <si>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</si>
  <si>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</si>
  <si>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</si>
  <si>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</si>
  <si>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</si>
  <si>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</si>
  <si>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</si>
  <si>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</si>
  <si>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</si>
  <si>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</si>
  <si>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</si>
  <si>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</si>
  <si>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</si>
  <si>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</si>
  <si>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</si>
  <si>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</si>
  <si>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</si>
  <si>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</si>
  <si>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</si>
  <si>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</si>
  <si>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</si>
  <si>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</si>
  <si>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</si>
  <si>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</si>
  <si>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</si>
  <si>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</si>
  <si>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</si>
  <si>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</si>
  <si>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</si>
  <si>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</si>
  <si>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</si>
  <si>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</si>
  <si>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</si>
  <si>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</si>
  <si>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</si>
  <si>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</si>
  <si>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</si>
  <si>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</si>
  <si>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</si>
  <si>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</si>
  <si>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</si>
  <si>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</si>
  <si>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</si>
  <si>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</si>
  <si>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</si>
  <si>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</si>
  <si>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</si>
  <si>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</si>
  <si>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</si>
  <si>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</si>
  <si>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</si>
  <si>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</si>
  <si>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</si>
  <si>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</si>
  <si>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</si>
  <si>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</si>
  <si>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</si>
  <si>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</si>
  <si>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</si>
  <si>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</si>
  <si>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</si>
  <si>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</si>
  <si>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</si>
  <si>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</si>
  <si>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</si>
  <si>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</si>
  <si>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</si>
  <si>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</si>
  <si>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</si>
  <si>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</si>
  <si>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</si>
  <si>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</si>
  <si>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</si>
  <si>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</si>
  <si>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</si>
  <si>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</si>
  <si>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</si>
  <si>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</si>
  <si>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</si>
  <si>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</si>
  <si>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</si>
  <si>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</si>
  <si>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</si>
  <si>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</si>
  <si>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</si>
  <si>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</si>
  <si>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</si>
  <si>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</si>
  <si>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</si>
  <si>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</si>
  <si>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</si>
  <si>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</si>
  <si>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</si>
  <si>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</si>
  <si>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</si>
  <si>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</si>
  <si>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</si>
  <si>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</si>
  <si>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</si>
  <si>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</si>
  <si>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</si>
  <si>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</si>
  <si>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</si>
  <si>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</si>
  <si>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</si>
  <si>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</si>
  <si>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</si>
  <si>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</si>
  <si>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</si>
  <si>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</si>
  <si>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</si>
  <si>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</si>
  <si>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</si>
  <si>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</si>
  <si>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</si>
  <si>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</si>
  <si>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</si>
  <si>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</si>
  <si>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</si>
  <si>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</si>
  <si>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</si>
  <si>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</si>
  <si>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</si>
  <si>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</si>
  <si>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</si>
  <si>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</si>
  <si>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</si>
  <si>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</si>
  <si>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</si>
  <si>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</si>
  <si>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</si>
  <si>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</si>
  <si>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</si>
  <si>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</si>
  <si>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</si>
  <si>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</si>
  <si>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</si>
  <si>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</si>
  <si>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</si>
  <si>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</si>
  <si>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</si>
  <si>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</si>
  <si>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</si>
  <si>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</si>
  <si>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</si>
  <si>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</si>
  <si>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</si>
  <si>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</si>
  <si>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</si>
  <si>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</si>
  <si>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</si>
  <si>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</si>
  <si>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</si>
  <si>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</si>
  <si>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</si>
  <si>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</si>
  <si>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</si>
  <si>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</si>
  <si>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</si>
  <si>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</si>
  <si>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</si>
  <si>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</si>
  <si>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</si>
  <si>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</si>
  <si>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</si>
  <si>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</si>
  <si>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</si>
  <si>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</si>
  <si>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</si>
  <si>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</si>
  <si>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</si>
  <si>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</si>
  <si>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</si>
  <si>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</si>
  <si>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</si>
  <si>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</si>
  <si>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</si>
  <si>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</si>
  <si>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</si>
  <si>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</si>
  <si>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</si>
  <si>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</si>
  <si>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</si>
  <si>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</si>
  <si>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</si>
  <si>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</si>
  <si>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</si>
  <si>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</si>
  <si>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</si>
  <si>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</si>
  <si>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</si>
  <si>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</si>
  <si>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</si>
  <si>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</si>
  <si>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</si>
  <si>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</si>
  <si>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</si>
  <si>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</si>
  <si>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</si>
  <si>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</si>
  <si>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</si>
  <si>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</si>
  <si>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</si>
  <si>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</si>
  <si>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</si>
  <si>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</si>
  <si>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</si>
  <si>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</si>
  <si>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</si>
  <si>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</si>
  <si>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</si>
  <si>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</si>
  <si>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</si>
  <si>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</si>
  <si>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</si>
  <si>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</si>
  <si>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</si>
  <si>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</si>
  <si>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</si>
  <si>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</si>
  <si>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</si>
  <si>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</si>
  <si>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</si>
  <si>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</si>
  <si>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</si>
  <si>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</si>
  <si>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</si>
  <si>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</si>
  <si>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</si>
  <si>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</si>
  <si>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</si>
  <si>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</si>
  <si>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</si>
  <si>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</si>
  <si>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</si>
  <si>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</si>
  <si>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</si>
  <si>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</si>
  <si>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</si>
  <si>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</si>
  <si>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</si>
  <si>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</si>
  <si>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</si>
  <si>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</si>
  <si>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</si>
  <si>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</si>
  <si>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</si>
  <si>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</si>
  <si>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</si>
  <si>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</si>
  <si>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</si>
  <si>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</si>
  <si>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</si>
  <si>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</si>
  <si>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</si>
  <si>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</si>
  <si>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</si>
  <si>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</si>
  <si>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</si>
  <si>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</si>
  <si>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</si>
  <si>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</si>
  <si>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</si>
  <si>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</si>
  <si>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</si>
  <si>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</si>
  <si>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</si>
  <si>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</si>
  <si>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</si>
  <si>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</si>
  <si>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</si>
  <si>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</si>
  <si>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</si>
  <si>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</si>
  <si>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</si>
  <si>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</si>
  <si>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</si>
  <si>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</si>
  <si>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</si>
  <si>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</si>
  <si>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</si>
  <si>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</si>
  <si>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</si>
  <si>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</si>
  <si>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</si>
  <si>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</si>
  <si>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</si>
  <si>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</si>
  <si>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</si>
  <si>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</si>
  <si>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</si>
  <si>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</si>
  <si>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</si>
  <si>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</si>
  <si>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</si>
  <si>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</si>
  <si>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</si>
  <si>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</si>
  <si>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</si>
  <si>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</si>
  <si>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</si>
  <si>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</si>
  <si>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</si>
  <si>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</si>
  <si>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</si>
  <si>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</si>
  <si>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</si>
  <si>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</si>
  <si>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</si>
  <si>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</si>
  <si>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</si>
  <si>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</si>
  <si>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</si>
  <si>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</si>
  <si>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</si>
  <si>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</si>
  <si>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</si>
  <si>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</si>
  <si>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</si>
  <si>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</si>
  <si>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</si>
  <si>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</si>
  <si>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</si>
  <si>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</si>
  <si>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</si>
  <si>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</si>
  <si>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</si>
  <si>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</si>
  <si>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</si>
  <si>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</si>
  <si>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</si>
  <si>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</si>
  <si>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</si>
  <si>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</si>
  <si>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</si>
  <si>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</si>
  <si>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</si>
  <si>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</si>
  <si>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</si>
  <si>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</si>
  <si>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</si>
  <si>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</si>
  <si>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</si>
  <si>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</si>
  <si>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</si>
  <si>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</si>
  <si>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</si>
  <si>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</si>
  <si>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</si>
  <si>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</si>
  <si>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</si>
  <si>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</si>
  <si>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</si>
  <si>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</si>
  <si>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</si>
  <si>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</si>
  <si>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</si>
  <si>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</si>
  <si>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</si>
  <si>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</si>
  <si>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</si>
  <si>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</si>
  <si>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</si>
  <si>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</si>
  <si>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</si>
  <si>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</si>
  <si>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</si>
  <si>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</si>
  <si>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</si>
  <si>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</si>
  <si>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</si>
  <si>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</si>
  <si>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</si>
  <si>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</si>
  <si>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</si>
  <si>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</si>
  <si>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</si>
  <si>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</si>
  <si>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</si>
  <si>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</si>
  <si>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</si>
  <si>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</si>
  <si>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</si>
  <si>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</si>
  <si>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</si>
  <si>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</si>
  <si>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</si>
  <si>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</si>
  <si>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</si>
  <si>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</si>
  <si>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</si>
  <si>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</si>
  <si>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</si>
  <si>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</si>
  <si>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</si>
  <si>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</si>
  <si>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</si>
  <si>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</si>
  <si>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</si>
  <si>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</si>
  <si>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</si>
  <si>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</si>
  <si>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</si>
  <si>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</si>
  <si>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</si>
  <si>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</si>
  <si>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</si>
  <si>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</si>
  <si>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</si>
  <si>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</si>
  <si>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</si>
  <si>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</si>
  <si>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</si>
  <si>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</si>
  <si>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</si>
  <si>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</si>
  <si>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</si>
  <si>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</si>
  <si>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</si>
  <si>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</si>
  <si>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</si>
  <si>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</si>
  <si>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</si>
  <si>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</si>
  <si>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</si>
  <si>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</si>
  <si>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</si>
  <si>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</si>
  <si>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</si>
  <si>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</si>
  <si>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</si>
  <si>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</si>
  <si>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</si>
  <si>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</si>
  <si>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</si>
  <si>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</si>
  <si>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</si>
  <si>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</si>
  <si>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</si>
  <si>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</si>
  <si>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</si>
  <si>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</si>
  <si>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</si>
  <si>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</si>
  <si>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</si>
  <si>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</si>
  <si>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</si>
  <si>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</si>
  <si>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</si>
  <si>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</si>
  <si>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</si>
  <si>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</si>
  <si>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</si>
  <si>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</si>
  <si>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</si>
  <si>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</si>
  <si>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</si>
  <si>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</si>
  <si>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</si>
  <si>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</si>
  <si>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</si>
  <si>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</si>
  <si>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</si>
  <si>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</si>
  <si>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</si>
  <si>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</si>
  <si>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</si>
  <si>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</si>
  <si>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</si>
  <si>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</si>
  <si>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</si>
  <si>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</si>
  <si>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</si>
  <si>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</si>
  <si>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</si>
  <si>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</si>
  <si>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</si>
  <si>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</si>
  <si>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</si>
  <si>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</si>
  <si>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</si>
  <si>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</si>
  <si>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</si>
  <si>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</si>
  <si>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</si>
  <si>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</si>
  <si>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</si>
  <si>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</si>
  <si>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</si>
  <si>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</si>
  <si>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</si>
  <si>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</si>
  <si>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</si>
  <si>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</si>
  <si>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</si>
  <si>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</si>
  <si>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</si>
  <si>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</si>
  <si>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</si>
  <si>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</si>
  <si>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</si>
  <si>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</si>
  <si>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</si>
  <si>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</si>
  <si>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</si>
  <si>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</si>
  <si>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</si>
  <si>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</si>
  <si>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</si>
  <si>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</si>
  <si>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</si>
  <si>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</si>
  <si>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</si>
  <si>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</si>
  <si>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</si>
  <si>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</si>
  <si>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</si>
  <si>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</si>
  <si>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</si>
  <si>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</si>
  <si>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</si>
  <si>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</si>
  <si>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</si>
  <si>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</si>
  <si>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</si>
  <si>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</si>
  <si>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</si>
  <si>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</si>
  <si>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</si>
  <si>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</si>
  <si>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</si>
  <si>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</si>
  <si>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</si>
  <si>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</si>
  <si>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</si>
  <si>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</si>
  <si>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</si>
  <si>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</si>
  <si>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</si>
  <si>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</si>
  <si>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</si>
  <si>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</si>
  <si>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</si>
  <si>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</si>
  <si>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</si>
  <si>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</si>
  <si>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</si>
  <si>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</si>
  <si>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</si>
  <si>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</si>
  <si>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</si>
  <si>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</si>
  <si>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</si>
  <si>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</si>
  <si>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</si>
  <si>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</si>
  <si>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</si>
  <si>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</si>
  <si>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</si>
  <si>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</si>
  <si>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</si>
  <si>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</si>
  <si>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</si>
  <si>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</si>
  <si>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</si>
  <si>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</si>
  <si>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</si>
  <si>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</si>
  <si>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</si>
  <si>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</si>
  <si>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</si>
  <si>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</si>
  <si>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</si>
  <si>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</si>
  <si>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</si>
  <si>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</si>
  <si>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</si>
  <si>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</si>
  <si>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</si>
  <si>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</si>
  <si>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</si>
  <si>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</si>
  <si>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</si>
  <si>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</si>
  <si>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</si>
  <si>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</si>
  <si>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</si>
  <si>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</si>
  <si>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</si>
  <si>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</si>
  <si>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</si>
  <si>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</si>
  <si>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</si>
  <si>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</si>
  <si>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</si>
  <si>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</si>
  <si>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</si>
  <si>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</si>
  <si>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</si>
  <si>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</si>
  <si>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</si>
  <si>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</si>
  <si>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</si>
  <si>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</si>
  <si>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</si>
  <si>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</si>
  <si>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</si>
  <si>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</si>
  <si>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</si>
  <si>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</si>
  <si>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</si>
  <si>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</si>
  <si>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</si>
  <si>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</si>
  <si>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</si>
  <si>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</si>
  <si>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</si>
  <si>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</si>
  <si>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</si>
  <si>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</si>
  <si>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</si>
  <si>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</si>
  <si>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</si>
  <si>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</si>
  <si>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</si>
  <si>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</si>
  <si>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</si>
  <si>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</si>
  <si>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</si>
  <si>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</si>
  <si>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</si>
  <si>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</si>
  <si>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</si>
  <si>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</si>
  <si>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</si>
  <si>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</si>
  <si>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</si>
  <si>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</si>
  <si>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</si>
  <si>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</si>
  <si>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</si>
  <si>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</si>
  <si>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</si>
  <si>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</si>
  <si>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</si>
  <si>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</si>
  <si>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</si>
  <si>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</si>
  <si>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</si>
  <si>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</si>
  <si>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</si>
  <si>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</si>
  <si>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</si>
  <si>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</si>
  <si>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</si>
  <si>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</si>
  <si>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</si>
  <si>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</si>
  <si>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</si>
  <si>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</si>
  <si>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</si>
  <si>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</si>
  <si>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</si>
  <si>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</si>
  <si>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</si>
  <si>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</si>
  <si>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</si>
  <si>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</si>
  <si>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</si>
  <si>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</si>
  <si>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</si>
  <si>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</si>
  <si>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</si>
  <si>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</si>
  <si>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</si>
  <si>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</si>
  <si>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</si>
  <si>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</si>
  <si>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</si>
  <si>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</si>
  <si>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</si>
  <si>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</si>
  <si>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</si>
  <si>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</si>
  <si>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</si>
  <si>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</si>
  <si>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</si>
  <si>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</si>
  <si>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</si>
  <si>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</si>
  <si>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</si>
  <si>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</si>
  <si>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</si>
  <si>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</si>
  <si>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</si>
  <si>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</si>
  <si>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</si>
  <si>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</si>
  <si>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</si>
  <si>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</si>
  <si>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</si>
  <si>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</si>
  <si>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</si>
  <si>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</si>
  <si>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</si>
  <si>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</si>
  <si>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</si>
  <si>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</si>
  <si>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</si>
  <si>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</si>
  <si>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</si>
  <si>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</si>
  <si>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</si>
  <si>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</si>
  <si>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</si>
  <si>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</si>
  <si>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</si>
  <si>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</si>
  <si>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</si>
  <si>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</si>
  <si>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</si>
  <si>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</si>
  <si>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</si>
  <si>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</si>
  <si>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</si>
  <si>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</si>
  <si>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</si>
  <si>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</si>
  <si>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</si>
  <si>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</si>
  <si>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</si>
  <si>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</si>
  <si>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</si>
  <si>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</si>
  <si>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</si>
  <si>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</si>
  <si>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</si>
  <si>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</si>
  <si>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</si>
  <si>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</si>
  <si>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</si>
  <si>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</si>
  <si>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</si>
  <si>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</si>
  <si>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</si>
  <si>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</si>
  <si>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</si>
  <si>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</si>
  <si>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</si>
  <si>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</si>
  <si>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</si>
  <si>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</si>
  <si>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</si>
  <si>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</si>
  <si>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</si>
  <si>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</si>
  <si>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</si>
  <si>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</si>
  <si>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</si>
  <si>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</si>
  <si>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</si>
  <si>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</si>
  <si>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</si>
  <si>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</si>
  <si>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</si>
  <si>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</si>
  <si>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</si>
  <si>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</si>
  <si>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</si>
  <si>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</si>
  <si>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</si>
  <si>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</si>
  <si>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</si>
  <si>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</si>
  <si>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</si>
  <si>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</si>
  <si>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</si>
  <si>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</si>
  <si>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</si>
  <si>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</si>
  <si>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</si>
  <si>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</si>
  <si>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</si>
  <si>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</si>
  <si>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</si>
  <si>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</si>
  <si>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</si>
  <si>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</si>
  <si>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</si>
  <si>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</si>
  <si>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</si>
  <si>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</si>
  <si>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</si>
  <si>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</si>
  <si>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</si>
  <si>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</si>
  <si>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</si>
  <si>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</si>
  <si>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</si>
  <si>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</si>
  <si>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</si>
  <si>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</si>
  <si>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</si>
  <si>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</si>
  <si>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</si>
  <si>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</si>
  <si>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</si>
  <si>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</si>
  <si>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</si>
  <si>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</si>
  <si>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</si>
  <si>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</si>
  <si>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</si>
  <si>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</si>
  <si>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</si>
  <si>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</si>
  <si>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</si>
  <si>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</si>
  <si>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</si>
  <si>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</si>
  <si>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</si>
  <si>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</si>
  <si>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</si>
  <si>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</si>
  <si>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</si>
  <si>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</si>
  <si>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</si>
  <si>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</si>
  <si>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</si>
  <si>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</si>
  <si>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</si>
  <si>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</si>
  <si>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</si>
  <si>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</si>
  <si>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</si>
  <si>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</si>
  <si>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</si>
  <si>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</si>
  <si>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</si>
  <si>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</si>
  <si>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</si>
  <si>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</si>
  <si>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</si>
  <si>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</si>
  <si>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</si>
  <si>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</si>
  <si>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</si>
  <si>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</si>
  <si>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</si>
  <si>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</si>
  <si>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</si>
  <si>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</si>
  <si>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</si>
  <si>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</si>
  <si>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</si>
  <si>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</si>
  <si>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</si>
  <si>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</si>
  <si>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</si>
  <si>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</si>
  <si>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</si>
  <si>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</si>
  <si>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</si>
  <si>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</si>
  <si>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</si>
  <si>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</si>
  <si>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</si>
  <si>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</si>
  <si>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</si>
  <si>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</si>
  <si>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</si>
  <si>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</si>
  <si>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</si>
  <si>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</si>
  <si>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</si>
  <si>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</si>
  <si>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</si>
  <si>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</si>
  <si>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</si>
  <si>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</si>
  <si>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</si>
  <si>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</si>
  <si>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</si>
  <si>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</si>
  <si>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</si>
  <si>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</si>
  <si>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</si>
  <si>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</si>
  <si>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</si>
  <si>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</si>
  <si>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</si>
  <si>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</si>
  <si>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</si>
  <si>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</si>
  <si>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</si>
  <si>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</si>
  <si>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</si>
  <si>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</si>
  <si>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</si>
  <si>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</si>
  <si>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</si>
  <si>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</si>
  <si>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</si>
  <si>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</si>
  <si>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</si>
  <si>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</si>
  <si>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</si>
  <si>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</si>
  <si>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</si>
  <si>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</si>
  <si>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</si>
  <si>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</si>
  <si>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</si>
  <si>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</si>
  <si>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</si>
  <si>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</si>
  <si>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</si>
  <si>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</si>
  <si>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</si>
  <si>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</si>
  <si>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</si>
  <si>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</si>
  <si>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</si>
  <si>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</si>
  <si>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</si>
  <si>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</si>
  <si>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</si>
  <si>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</si>
  <si>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</si>
  <si>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</si>
  <si>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</si>
  <si>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</si>
  <si>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</si>
  <si>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</si>
  <si>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</si>
  <si>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</si>
  <si>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</si>
  <si>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</si>
  <si>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</si>
  <si>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</si>
  <si>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</si>
  <si>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</si>
  <si>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</si>
  <si>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</si>
  <si>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</si>
  <si>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</si>
  <si>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</si>
  <si>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</si>
  <si>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</si>
  <si>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</si>
  <si>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</si>
  <si>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</si>
  <si>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</si>
  <si>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</si>
  <si>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</si>
  <si>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</si>
  <si>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</si>
  <si>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</si>
  <si>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</si>
  <si>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</si>
  <si>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</si>
  <si>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</si>
  <si>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</si>
  <si>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</si>
  <si>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</si>
  <si>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</si>
  <si>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</si>
  <si>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</si>
  <si>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</si>
  <si>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</si>
  <si>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</si>
  <si>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</si>
  <si>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</si>
  <si>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</si>
  <si>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</si>
  <si>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</si>
  <si>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</si>
  <si>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</si>
  <si>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</si>
  <si>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</si>
  <si>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</si>
  <si>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</si>
  <si>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</si>
  <si>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</si>
  <si>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</si>
  <si>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</si>
  <si>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</si>
  <si>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</si>
  <si>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</si>
  <si>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</si>
  <si>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</si>
  <si>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</si>
  <si>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</si>
  <si>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</si>
  <si>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</si>
  <si>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</si>
  <si>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</si>
  <si>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</si>
  <si>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</si>
  <si>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</si>
  <si>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</si>
  <si>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</si>
  <si>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</si>
  <si>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</si>
  <si>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</si>
  <si>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</si>
  <si>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</si>
  <si>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</si>
  <si>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</si>
  <si>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</si>
  <si>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</si>
  <si>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</si>
  <si>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</si>
  <si>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</si>
  <si>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</si>
  <si>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</si>
  <si>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</si>
  <si>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</si>
  <si>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</si>
  <si>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</si>
  <si>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</si>
  <si>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</si>
  <si>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</si>
  <si>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</si>
  <si>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</si>
  <si>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</si>
  <si>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</si>
  <si>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</si>
  <si>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</si>
  <si>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</si>
  <si>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</si>
  <si>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</si>
  <si>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</si>
  <si>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</si>
  <si>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</si>
  <si>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</si>
  <si>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</si>
  <si>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</si>
  <si>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</si>
  <si>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</si>
  <si>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</si>
  <si>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</si>
  <si>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</si>
  <si>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</si>
  <si>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</si>
  <si>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</si>
  <si>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</si>
  <si>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</si>
  <si>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</si>
  <si>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</si>
  <si>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</si>
  <si>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</si>
  <si>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</si>
  <si>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</si>
  <si>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</si>
  <si>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</si>
  <si>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</si>
  <si>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</si>
  <si>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</si>
  <si>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</si>
  <si>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</si>
  <si>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</si>
  <si>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</si>
  <si>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</si>
  <si>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</si>
  <si>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</si>
  <si>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</si>
  <si>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</si>
  <si>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</si>
  <si>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</si>
  <si>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</si>
  <si>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</si>
  <si>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</si>
  <si>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</si>
  <si>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</si>
  <si>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</si>
  <si>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</si>
  <si>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</si>
  <si>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</si>
  <si>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</si>
  <si>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</si>
  <si>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</si>
  <si>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</si>
  <si>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</si>
  <si>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</si>
  <si>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</si>
  <si>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</si>
  <si>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</si>
  <si>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</si>
  <si>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</si>
  <si>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</si>
  <si>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</si>
  <si>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</si>
  <si>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</si>
  <si>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</si>
  <si>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</si>
  <si>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</si>
  <si>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</si>
  <si>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</si>
  <si>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</si>
  <si>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</si>
  <si>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</si>
  <si>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</si>
  <si>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</si>
  <si>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</si>
  <si>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</si>
  <si>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</si>
  <si>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</si>
  <si>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</si>
  <si>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</si>
  <si>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</si>
  <si>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</si>
  <si>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</si>
  <si>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</si>
  <si>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</si>
  <si>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</si>
  <si>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</si>
  <si>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</si>
  <si>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</si>
  <si>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</si>
  <si>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</si>
  <si>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</si>
  <si>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</si>
  <si>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</si>
  <si>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</si>
  <si>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</si>
  <si>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</si>
  <si>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</si>
  <si>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</si>
  <si>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</si>
  <si>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</si>
  <si>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</si>
  <si>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</si>
  <si>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</si>
  <si>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</si>
  <si>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</si>
  <si>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</si>
  <si>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</si>
  <si>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</si>
  <si>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</si>
  <si>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</si>
  <si>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</si>
  <si>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</si>
  <si>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</si>
  <si>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</si>
  <si>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</si>
  <si>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</si>
  <si>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</si>
  <si>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</si>
  <si>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</si>
  <si>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</si>
  <si>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</si>
  <si>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</si>
  <si>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</si>
  <si>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</si>
  <si>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</si>
  <si>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</si>
  <si>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</si>
  <si>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</si>
  <si>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</si>
  <si>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</si>
  <si>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</si>
  <si>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</si>
  <si>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</si>
  <si>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</si>
  <si>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</si>
  <si>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</si>
  <si>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</si>
  <si>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</si>
  <si>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</si>
  <si>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</si>
  <si>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</si>
  <si>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</si>
  <si>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</si>
  <si>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</si>
  <si>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</si>
  <si>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</si>
  <si>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</si>
  <si>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</si>
  <si>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</si>
  <si>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</si>
  <si>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</si>
  <si>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</si>
  <si>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</si>
  <si>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</si>
  <si>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</si>
  <si>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</si>
  <si>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</si>
  <si>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</si>
  <si>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</si>
  <si>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</si>
  <si>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</si>
  <si>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</si>
  <si>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</si>
  <si>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</si>
  <si>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</si>
  <si>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</si>
  <si>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</si>
  <si>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</si>
  <si>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</si>
  <si>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</si>
  <si>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</si>
  <si>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</si>
  <si>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</si>
  <si>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</si>
  <si>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</si>
  <si>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</si>
  <si>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</si>
  <si>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</si>
  <si>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</si>
  <si>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</si>
  <si>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</si>
  <si>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</si>
  <si>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</si>
  <si>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</si>
  <si>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</si>
  <si>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</si>
  <si>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</si>
  <si>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</si>
  <si>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</si>
  <si>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</si>
  <si>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</si>
  <si>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</si>
  <si>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</si>
  <si>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</si>
  <si>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</si>
  <si>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</si>
  <si>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</si>
  <si>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</si>
  <si>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</si>
  <si>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</si>
  <si>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</si>
  <si>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</si>
  <si>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</si>
  <si>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</si>
  <si>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</si>
  <si>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</si>
  <si>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</si>
  <si>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</si>
  <si>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</si>
  <si>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</si>
  <si>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</si>
  <si>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</si>
  <si>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</si>
  <si>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</si>
  <si>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</si>
  <si>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</si>
  <si>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</si>
  <si>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</si>
  <si>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</si>
  <si>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</si>
  <si>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</si>
  <si>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</si>
  <si>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</si>
  <si>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</si>
  <si>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</si>
  <si>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</si>
  <si>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</si>
  <si>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</si>
  <si>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</si>
  <si>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</si>
  <si>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</si>
  <si>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</si>
  <si>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</si>
  <si>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</si>
  <si>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</si>
  <si>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</si>
  <si>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</si>
  <si>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</si>
  <si>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</si>
  <si>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</si>
  <si>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</si>
  <si>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</si>
  <si>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</si>
  <si>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</si>
  <si>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</si>
  <si>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</si>
  <si>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</si>
  <si>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</si>
  <si>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</si>
  <si>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</si>
  <si>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</si>
  <si>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</si>
  <si>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</si>
  <si>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</si>
  <si>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</si>
  <si>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</si>
  <si>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</si>
  <si>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</si>
  <si>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</si>
  <si>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</si>
  <si>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</si>
  <si>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</si>
  <si>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</si>
  <si>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</si>
  <si>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</si>
  <si>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</si>
  <si>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</si>
  <si>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</si>
  <si>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</si>
  <si>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</si>
  <si>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</si>
  <si>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</si>
  <si>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</si>
  <si>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</si>
  <si>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</si>
  <si>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</si>
  <si>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</si>
  <si>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</si>
  <si>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</si>
  <si>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</si>
  <si>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</si>
  <si>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</si>
  <si>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</si>
  <si>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</si>
  <si>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</si>
  <si>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</si>
  <si>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</si>
  <si>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</si>
  <si>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</si>
  <si>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</si>
  <si>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</si>
  <si>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</si>
  <si>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</si>
  <si>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</si>
  <si>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</si>
  <si>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</si>
  <si>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</si>
  <si>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</si>
  <si>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</si>
  <si>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</si>
  <si>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</si>
  <si>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</si>
  <si>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</si>
  <si>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</si>
  <si>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</si>
  <si>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</si>
  <si>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</si>
  <si>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</si>
  <si>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</si>
  <si>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</si>
  <si>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</si>
  <si>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</si>
  <si>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</si>
  <si>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</si>
  <si>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</si>
  <si>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</si>
  <si>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</si>
  <si>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</si>
  <si>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</si>
  <si>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</si>
  <si>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</si>
  <si>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</si>
  <si>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</si>
  <si>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</si>
  <si>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</si>
  <si>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</si>
  <si>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</si>
  <si>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</si>
  <si>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</si>
  <si>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</si>
  <si>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</si>
  <si>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</si>
  <si>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</si>
  <si>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</si>
  <si>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</si>
  <si>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</si>
  <si>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</si>
  <si>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</si>
  <si>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</si>
  <si>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</si>
  <si>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</si>
  <si>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</si>
  <si>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</si>
  <si>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</si>
  <si>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</si>
  <si>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</si>
  <si>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</si>
  <si>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</si>
  <si>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</si>
  <si>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</si>
  <si>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</si>
  <si>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</si>
  <si>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</si>
  <si>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</si>
  <si>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</si>
  <si>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</si>
  <si>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</si>
  <si>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</si>
  <si>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</si>
  <si>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</si>
  <si>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</si>
  <si>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</si>
  <si>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</si>
  <si>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</si>
  <si>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</si>
  <si>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</si>
  <si>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</si>
  <si>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</si>
  <si>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</si>
  <si>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</si>
  <si>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</si>
  <si>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</si>
  <si>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</si>
  <si>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</si>
  <si>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</si>
  <si>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</si>
  <si>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</si>
  <si>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</si>
  <si>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</si>
  <si>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</si>
  <si>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</si>
  <si>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</si>
  <si>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</si>
  <si>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</si>
  <si>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</si>
  <si>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</si>
  <si>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</si>
  <si>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</si>
  <si>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</si>
  <si>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</si>
  <si>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</si>
  <si>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</si>
  <si>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</si>
  <si>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</si>
  <si>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</si>
  <si>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</si>
  <si>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</si>
  <si>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</si>
  <si>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</si>
  <si>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</si>
  <si>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</si>
  <si>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</si>
  <si>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</si>
  <si>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</si>
  <si>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</si>
  <si>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</si>
  <si>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</si>
  <si>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</si>
  <si>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</si>
  <si>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</si>
  <si>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</si>
  <si>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</si>
  <si>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</si>
  <si>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</si>
  <si>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</si>
  <si>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</si>
  <si>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</si>
  <si>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</si>
  <si>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</si>
  <si>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</si>
  <si>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</si>
  <si>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</si>
  <si>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</si>
  <si>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</si>
  <si>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</si>
  <si>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</si>
  <si>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</si>
  <si>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</si>
  <si>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</si>
  <si>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</si>
  <si>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</si>
  <si>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</si>
  <si>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</si>
  <si>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</si>
  <si>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</si>
  <si>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</si>
  <si>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</si>
  <si>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</si>
  <si>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</si>
  <si>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</si>
  <si>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</si>
  <si>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</si>
  <si>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</si>
  <si>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</si>
  <si>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</si>
  <si>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</si>
  <si>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</si>
  <si>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</si>
  <si>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</si>
  <si>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</si>
  <si>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</si>
  <si>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</si>
  <si>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</si>
  <si>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</si>
  <si>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</si>
  <si>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</si>
  <si>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</si>
  <si>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</si>
  <si>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</si>
  <si>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</si>
  <si>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</si>
  <si>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</si>
  <si>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</si>
  <si>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</si>
  <si>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</si>
  <si>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</si>
  <si>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</si>
  <si>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</si>
  <si>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</si>
  <si>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</si>
  <si>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</si>
  <si>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</si>
  <si>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</si>
  <si>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</si>
  <si>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</si>
  <si>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</si>
  <si>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</si>
  <si>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</si>
  <si>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</si>
  <si>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</si>
  <si>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</si>
  <si>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</si>
  <si>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</si>
  <si>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</si>
  <si>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</si>
  <si>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</si>
  <si>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</si>
  <si>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</si>
  <si>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</si>
  <si>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</si>
  <si>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</si>
  <si>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</si>
  <si>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</si>
  <si>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</si>
  <si>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</si>
  <si>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</si>
  <si>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</si>
  <si>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</si>
  <si>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</si>
  <si>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</si>
  <si>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</si>
  <si>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</si>
  <si>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</si>
  <si>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</si>
  <si>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</si>
  <si>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</si>
  <si>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</si>
  <si>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</si>
  <si>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</si>
  <si>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</si>
  <si>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</si>
  <si>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</si>
  <si>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</si>
  <si>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</si>
  <si>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</si>
  <si>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</si>
  <si>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</si>
  <si>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</si>
  <si>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</si>
  <si>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</si>
  <si>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</si>
  <si>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</si>
  <si>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</si>
  <si>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</si>
  <si>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</si>
  <si>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</si>
  <si>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</si>
  <si>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</si>
  <si>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</si>
  <si>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</si>
  <si>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</si>
  <si>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</si>
  <si>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</si>
  <si>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</si>
  <si>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</si>
  <si>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</si>
  <si>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</si>
  <si>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</si>
  <si>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</si>
  <si>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</si>
  <si>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</si>
  <si>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</si>
  <si>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</si>
  <si>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</si>
  <si>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</si>
  <si>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</si>
  <si>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</si>
  <si>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</si>
  <si>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</si>
  <si>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</si>
  <si>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</si>
  <si>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</si>
  <si>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</si>
  <si>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</si>
  <si>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</si>
  <si>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</si>
  <si>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</si>
  <si>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</si>
  <si>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</si>
  <si>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</si>
  <si>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</si>
  <si>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</si>
  <si>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</si>
  <si>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</si>
  <si>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</si>
  <si>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</si>
  <si>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</si>
  <si>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</si>
  <si>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</si>
  <si>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</si>
  <si>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</si>
  <si>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</si>
  <si>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</si>
  <si>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</si>
  <si>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</si>
  <si>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</si>
  <si>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</si>
  <si>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</si>
  <si>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</si>
  <si>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</si>
  <si>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</si>
  <si>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</si>
  <si>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</si>
  <si>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</si>
  <si>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</si>
  <si>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</si>
  <si>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</si>
  <si>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</si>
  <si>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</si>
  <si>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</si>
  <si>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</si>
  <si>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</si>
  <si>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</si>
  <si>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</si>
  <si>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</si>
  <si>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</si>
  <si>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</si>
  <si>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</si>
  <si>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</si>
  <si>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</si>
  <si>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</si>
  <si>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</si>
  <si>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</si>
  <si>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</si>
  <si>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</si>
  <si>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</si>
  <si>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</si>
  <si>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</si>
  <si>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</si>
  <si>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</si>
  <si>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</si>
  <si>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</si>
  <si>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</si>
  <si>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</si>
  <si>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</si>
  <si>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</si>
  <si>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</si>
  <si>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</si>
  <si>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</si>
  <si>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</si>
  <si>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</si>
  <si>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</si>
  <si>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</si>
  <si>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</si>
  <si>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</si>
  <si>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</si>
  <si>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</si>
  <si>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</si>
  <si>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</si>
  <si>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</si>
  <si>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</si>
  <si>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</si>
  <si>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</si>
  <si>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</si>
  <si>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</si>
  <si>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</si>
  <si>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</si>
  <si>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</si>
  <si>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</si>
  <si>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</si>
  <si>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</si>
  <si>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</si>
  <si>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</si>
  <si>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</si>
  <si>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</si>
  <si>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</si>
  <si>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</si>
  <si>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</si>
  <si>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</si>
  <si>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</si>
  <si>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</si>
  <si>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</si>
  <si>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</si>
  <si>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</si>
  <si>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</si>
  <si>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</si>
  <si>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</si>
  <si>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</si>
  <si>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</si>
  <si>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</si>
  <si>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</si>
  <si>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</si>
  <si>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</si>
  <si>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</si>
  <si>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</si>
  <si>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</si>
  <si>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</si>
  <si>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</si>
  <si>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</si>
  <si>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</si>
  <si>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</si>
  <si>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</si>
  <si>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</si>
  <si>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</si>
  <si>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</si>
  <si>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</si>
  <si>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</si>
  <si>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</si>
  <si>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</si>
  <si>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</si>
  <si>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</si>
  <si>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</si>
  <si>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</si>
  <si>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</si>
  <si>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</si>
  <si>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</si>
  <si>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</si>
  <si>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</si>
  <si>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</si>
  <si>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</si>
  <si>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</si>
  <si>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</si>
  <si>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</si>
  <si>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</si>
  <si>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</si>
  <si>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</si>
  <si>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</si>
  <si>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</si>
  <si>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</si>
  <si>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</si>
  <si>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</si>
  <si>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</si>
  <si>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</si>
  <si>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</si>
  <si>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</si>
  <si>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</si>
  <si>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</si>
  <si>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</si>
  <si>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</si>
  <si>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</si>
  <si>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</si>
  <si>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</si>
  <si>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</si>
  <si>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</si>
  <si>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</si>
  <si>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</si>
  <si>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</si>
  <si>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</si>
  <si>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</si>
  <si>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</si>
  <si>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</si>
  <si>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</si>
  <si>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</si>
  <si>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</si>
  <si>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</si>
  <si>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</si>
  <si>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</si>
  <si>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</si>
  <si>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</si>
  <si>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</si>
  <si>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</si>
  <si>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</si>
  <si>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</si>
  <si>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</si>
  <si>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</si>
  <si>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</si>
  <si>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</si>
  <si>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</si>
  <si>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</si>
  <si>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</si>
  <si>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</si>
  <si>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</si>
  <si>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</si>
  <si>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</si>
  <si>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</si>
  <si>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</si>
  <si>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</si>
  <si>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</si>
  <si>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</si>
  <si>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</si>
  <si>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</si>
  <si>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</si>
  <si>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</si>
  <si>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</si>
  <si>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</si>
  <si>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</si>
  <si>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</si>
  <si>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</si>
  <si>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</si>
  <si>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</si>
  <si>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</si>
  <si>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</si>
  <si>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</si>
  <si>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</si>
  <si>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</si>
  <si>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</si>
  <si>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</si>
  <si>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</si>
  <si>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</si>
  <si>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</si>
  <si>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</si>
  <si>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</si>
  <si>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</si>
  <si>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</si>
  <si>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</si>
  <si>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</si>
  <si>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</si>
  <si>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</si>
  <si>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</si>
  <si>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</si>
  <si>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</si>
  <si>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</si>
  <si>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</si>
  <si>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</si>
  <si>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</si>
  <si>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</si>
  <si>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</si>
  <si>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</si>
  <si>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</si>
  <si>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</si>
  <si>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</si>
  <si>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</si>
  <si>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</si>
  <si>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</si>
  <si>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</si>
  <si>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</si>
  <si>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</si>
  <si>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</si>
  <si>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</si>
  <si>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</si>
  <si>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</si>
  <si>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</si>
  <si>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</si>
  <si>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</si>
  <si>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</si>
  <si>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</si>
  <si>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</si>
  <si>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</si>
  <si>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</si>
  <si>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</si>
  <si>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</si>
  <si>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</si>
  <si>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</si>
  <si>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</si>
  <si>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</si>
  <si>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</si>
  <si>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</si>
  <si>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</si>
  <si>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</si>
  <si>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</si>
  <si>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</si>
  <si>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</si>
  <si>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</si>
  <si>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</si>
  <si>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</si>
  <si>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</si>
  <si>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</si>
  <si>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</si>
  <si>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</si>
  <si>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</si>
  <si>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</si>
  <si>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</si>
  <si>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</si>
  <si>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</si>
  <si>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</si>
  <si>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</si>
  <si>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</si>
  <si>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</si>
  <si>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</si>
  <si>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</si>
  <si>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</si>
  <si>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</si>
  <si>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</si>
  <si>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</si>
  <si>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</si>
  <si>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</si>
  <si>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</si>
  <si>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</si>
  <si>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</si>
  <si>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</si>
  <si>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</si>
  <si>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</si>
  <si>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</si>
  <si>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</si>
  <si>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</si>
  <si>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</si>
  <si>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</si>
  <si>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</si>
  <si>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</si>
  <si>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</si>
  <si>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</si>
  <si>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</si>
  <si>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</si>
  <si>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</si>
  <si>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</si>
  <si>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</si>
  <si>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</si>
  <si>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</si>
  <si>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</si>
  <si>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</si>
  <si>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</si>
  <si>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</si>
  <si>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</si>
  <si>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</si>
  <si>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</si>
  <si>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</si>
  <si>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</si>
  <si>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</si>
  <si>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</si>
  <si>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</si>
  <si>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</si>
  <si>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</si>
  <si>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</si>
  <si>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</si>
  <si>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</si>
  <si>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</si>
  <si>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</si>
  <si>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</si>
  <si>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</si>
  <si>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</si>
  <si>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</si>
  <si>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</si>
  <si>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</si>
  <si>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</si>
  <si>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</si>
  <si>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</si>
  <si>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</si>
  <si>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</si>
  <si>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</si>
  <si>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</si>
  <si>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</si>
  <si>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</si>
  <si>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</si>
  <si>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</si>
  <si>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</si>
  <si>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</si>
  <si>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</si>
  <si>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</si>
  <si>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</si>
  <si>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</si>
  <si>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</si>
  <si>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</si>
  <si>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</si>
  <si>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</si>
  <si>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</si>
  <si>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</si>
  <si>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</si>
  <si>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</si>
  <si>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</si>
  <si>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</si>
  <si>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</si>
  <si>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</si>
  <si>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</si>
  <si>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</si>
  <si>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</si>
  <si>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</si>
  <si>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</si>
  <si>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</si>
  <si>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</si>
  <si>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</si>
  <si>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</si>
  <si>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</si>
  <si>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</si>
  <si>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</si>
  <si>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</si>
  <si>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</si>
  <si>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</si>
  <si>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</si>
  <si>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</si>
  <si>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</si>
  <si>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</si>
  <si>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</si>
  <si>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</si>
  <si>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</si>
  <si>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</si>
  <si>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</si>
  <si>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</si>
  <si>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</si>
  <si>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</si>
  <si>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</si>
  <si>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</si>
  <si>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</si>
  <si>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</si>
  <si>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</si>
  <si>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</si>
  <si>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</si>
  <si>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</si>
  <si>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</si>
  <si>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</si>
  <si>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</si>
  <si>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</si>
  <si>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</si>
  <si>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</si>
  <si>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</si>
  <si>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</si>
  <si>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</si>
  <si>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</si>
  <si>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</si>
  <si>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</si>
  <si>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</si>
  <si>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</si>
  <si>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</si>
  <si>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</si>
  <si>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</si>
  <si>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</si>
  <si>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</si>
  <si>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</si>
  <si>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</si>
  <si>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</si>
  <si>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</si>
  <si>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</si>
  <si>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</si>
  <si>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</si>
  <si>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</si>
  <si>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</si>
  <si>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</si>
  <si>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</si>
  <si>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</si>
  <si>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</si>
  <si>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</si>
  <si>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</si>
  <si>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</si>
  <si>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</si>
  <si>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</si>
  <si>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</si>
  <si>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</si>
  <si>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</si>
  <si>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</si>
  <si>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</si>
  <si>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</si>
  <si>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</si>
  <si>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</si>
  <si>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</si>
  <si>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</si>
  <si>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</si>
  <si>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</si>
  <si>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</si>
  <si>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</si>
  <si>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</si>
  <si>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</si>
  <si>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</si>
  <si>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</si>
  <si>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</si>
  <si>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</si>
  <si>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</si>
  <si>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</si>
  <si>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</si>
  <si>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</si>
  <si>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</si>
  <si>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</si>
  <si>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</si>
  <si>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</si>
  <si>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</si>
  <si>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</si>
  <si>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</si>
  <si>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</si>
  <si>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</si>
  <si>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</si>
  <si>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</si>
  <si>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</si>
  <si>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</si>
  <si>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</si>
  <si>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</si>
  <si>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</si>
  <si>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</si>
  <si>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</si>
  <si>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</si>
  <si>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</si>
  <si>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</si>
  <si>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</si>
  <si>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</si>
  <si>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</si>
  <si>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</si>
  <si>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</si>
  <si>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</si>
  <si>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</si>
  <si>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</si>
  <si>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</si>
  <si>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</si>
  <si>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</si>
  <si>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</si>
  <si>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</si>
  <si>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</si>
  <si>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</si>
  <si>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</si>
  <si>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</si>
  <si>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</si>
  <si>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</si>
  <si>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</si>
  <si>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</si>
  <si>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</si>
  <si>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</si>
  <si>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</si>
  <si>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</si>
  <si>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</si>
  <si>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</si>
  <si>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</si>
  <si>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</si>
  <si>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</si>
  <si>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</si>
  <si>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</si>
  <si>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</si>
  <si>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</si>
  <si>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</si>
  <si>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</si>
  <si>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</si>
  <si>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</si>
  <si>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</si>
  <si>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</si>
  <si>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</si>
  <si>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</si>
  <si>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</si>
  <si>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</si>
  <si>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</si>
  <si>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</si>
  <si>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</si>
  <si>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</si>
  <si>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</si>
  <si>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</si>
  <si>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</si>
  <si>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</si>
  <si>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</si>
  <si>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</si>
  <si>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</si>
  <si>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</si>
  <si>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</si>
  <si>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</si>
  <si>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</si>
  <si>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</si>
  <si>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</si>
  <si>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</si>
  <si>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</si>
  <si>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</si>
  <si>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</si>
  <si>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</si>
  <si>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</si>
  <si>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</si>
  <si>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</si>
  <si>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</si>
  <si>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</si>
  <si>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</si>
  <si>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</si>
  <si>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</si>
  <si>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</si>
  <si>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</si>
  <si>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</si>
  <si>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</si>
  <si>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</si>
  <si>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</si>
  <si>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</si>
  <si>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</si>
  <si>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</si>
  <si>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</si>
  <si>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</si>
  <si>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</si>
  <si>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</si>
  <si>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</si>
  <si>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</si>
  <si>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</si>
  <si>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</si>
  <si>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</si>
  <si>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</si>
  <si>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</si>
  <si>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</si>
  <si>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</si>
  <si>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</si>
  <si>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</si>
  <si>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</si>
  <si>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</si>
  <si>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</si>
  <si>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</si>
  <si>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</si>
  <si>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</si>
  <si>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</si>
  <si>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</si>
  <si>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</si>
  <si>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</si>
  <si>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</si>
  <si>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</si>
  <si>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</si>
  <si>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</si>
  <si>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</si>
  <si>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</si>
  <si>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</si>
  <si>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</si>
  <si>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</si>
  <si>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</si>
  <si>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</si>
  <si>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</si>
  <si>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</si>
  <si>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</si>
  <si>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</si>
  <si>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</si>
  <si>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</si>
  <si>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</si>
  <si>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</si>
  <si>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</si>
  <si>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</si>
  <si>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</si>
  <si>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</si>
  <si>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</si>
  <si>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</si>
  <si>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</si>
  <si>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</si>
  <si>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</si>
  <si>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</si>
  <si>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</si>
  <si>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</si>
  <si>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</si>
  <si>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</si>
  <si>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</si>
  <si>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</si>
  <si>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</si>
  <si>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</si>
  <si>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</si>
  <si>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</si>
  <si>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</si>
  <si>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</si>
  <si>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</si>
  <si>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</si>
  <si>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</si>
  <si>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</si>
  <si>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</si>
  <si>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</si>
  <si>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</si>
  <si>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</si>
  <si>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</si>
  <si>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</si>
  <si>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</si>
  <si>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</si>
  <si>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</si>
  <si>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</si>
  <si>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</si>
  <si>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</si>
  <si>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</si>
  <si>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</si>
  <si>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</si>
  <si>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</si>
  <si>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</si>
  <si>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</si>
  <si>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</si>
  <si>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</si>
  <si>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</si>
  <si>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</si>
  <si>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</si>
  <si>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</si>
  <si>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</si>
  <si>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</si>
  <si>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</si>
  <si>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</si>
  <si>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</si>
  <si>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</si>
  <si>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</si>
  <si>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</si>
  <si>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</si>
  <si>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</si>
  <si>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</si>
  <si>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</si>
  <si>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</si>
  <si>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</si>
  <si>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</si>
  <si>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</si>
  <si>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</si>
  <si>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</si>
  <si>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</si>
  <si>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</si>
  <si>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</si>
  <si>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</si>
  <si>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</si>
  <si>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</si>
  <si>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</si>
  <si>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</si>
  <si>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</si>
  <si>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</si>
  <si>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</si>
  <si>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</si>
  <si>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</si>
  <si>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</si>
  <si>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</si>
  <si>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</si>
  <si>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</si>
  <si>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</si>
  <si>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</si>
  <si>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</si>
  <si>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</si>
  <si>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</si>
  <si>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</si>
  <si>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</si>
  <si>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</si>
  <si>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</si>
  <si>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</si>
  <si>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</si>
  <si>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</si>
  <si>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</si>
  <si>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</si>
  <si>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</si>
  <si>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</si>
  <si>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</si>
  <si>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</si>
  <si>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</si>
  <si>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</si>
  <si>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</si>
  <si>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</si>
  <si>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</si>
  <si>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</si>
  <si>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</si>
  <si>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</si>
  <si>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</si>
  <si>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</si>
  <si>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</si>
  <si>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</si>
  <si>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</si>
  <si>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</si>
  <si>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</si>
  <si>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</si>
  <si>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</si>
  <si>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</si>
  <si>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</si>
  <si>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</si>
  <si>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</si>
  <si>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</si>
  <si>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</si>
  <si>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</si>
  <si>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</si>
  <si>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</si>
  <si>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</si>
  <si>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</si>
  <si>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</si>
  <si>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</si>
  <si>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</si>
  <si>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</si>
  <si>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</si>
  <si>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</si>
  <si>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</si>
  <si>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</si>
  <si>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</si>
  <si>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</si>
  <si>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</si>
  <si>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</si>
  <si>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</si>
  <si>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</si>
  <si>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</si>
  <si>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</si>
  <si>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</si>
  <si>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</si>
  <si>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</si>
  <si>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</si>
  <si>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</si>
  <si>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</si>
  <si>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</si>
  <si>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</si>
  <si>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</si>
  <si>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</si>
  <si>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</si>
  <si>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</si>
  <si>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</si>
  <si>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</si>
  <si>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</si>
  <si>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</si>
  <si>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</si>
  <si>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</si>
  <si>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</si>
  <si>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</si>
  <si>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</si>
  <si>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</si>
  <si>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</si>
  <si>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</si>
  <si>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</si>
  <si>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</si>
  <si>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</si>
  <si>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</si>
  <si>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</si>
  <si>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</si>
  <si>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</si>
  <si>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</si>
  <si>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</si>
  <si>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</si>
  <si>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</si>
  <si>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</si>
  <si>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</si>
  <si>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</si>
  <si>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</si>
  <si>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</si>
  <si>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</si>
  <si>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</si>
  <si>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</si>
  <si>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</si>
  <si>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</si>
  <si>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</si>
  <si>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</si>
  <si>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</si>
  <si>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</si>
  <si>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</si>
  <si>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</si>
  <si>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</si>
  <si>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</si>
  <si>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</si>
  <si>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</si>
  <si>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</si>
  <si>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</si>
  <si>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</si>
  <si>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</si>
  <si>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</si>
  <si>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</si>
  <si>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</si>
  <si>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</si>
  <si>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</si>
  <si>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</si>
  <si>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</si>
  <si>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</si>
  <si>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</si>
  <si>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</si>
  <si>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</si>
  <si>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</si>
  <si>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</si>
  <si>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</si>
  <si>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</si>
  <si>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</si>
  <si>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</si>
  <si>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</si>
  <si>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</si>
  <si>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</si>
  <si>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</si>
  <si>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</si>
  <si>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</si>
  <si>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</si>
  <si>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</si>
  <si>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</si>
  <si>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</si>
  <si>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</si>
  <si>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</si>
  <si>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</si>
  <si>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</si>
  <si>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</si>
  <si>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</si>
  <si>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</si>
  <si>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</si>
  <si>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</si>
  <si>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</si>
  <si>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</si>
  <si>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</si>
  <si>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</si>
  <si>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</si>
  <si>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</si>
  <si>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</si>
  <si>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</si>
  <si>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</si>
  <si>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</si>
  <si>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</si>
  <si>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</si>
  <si>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</si>
  <si>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</si>
  <si>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</si>
  <si>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</si>
  <si>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</si>
  <si>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</si>
  <si>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</si>
  <si>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</si>
  <si>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</si>
  <si>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</si>
  <si>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</si>
  <si>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</si>
  <si>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</si>
  <si>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</si>
  <si>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</si>
  <si>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</si>
  <si>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</si>
  <si>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</si>
  <si>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</si>
  <si>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</si>
  <si>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</si>
  <si>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</si>
  <si>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</si>
  <si>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</si>
  <si>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</si>
  <si>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</si>
  <si>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</si>
  <si>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</si>
  <si>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</si>
  <si>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</si>
  <si>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</si>
  <si>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</si>
  <si>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</si>
  <si>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</si>
  <si>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</si>
  <si>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</si>
  <si>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</si>
  <si>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</si>
  <si>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</si>
  <si>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</si>
  <si>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</si>
  <si>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</si>
  <si>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</si>
  <si>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</si>
  <si>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</si>
  <si>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</si>
  <si>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</si>
  <si>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</si>
  <si>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</si>
  <si>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</si>
  <si>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</si>
  <si>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</si>
  <si>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</si>
  <si>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</si>
  <si>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</si>
  <si>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</si>
  <si>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</si>
  <si>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</si>
  <si>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</si>
  <si>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</si>
  <si>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</si>
  <si>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</si>
  <si>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</si>
  <si>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</si>
  <si>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</si>
  <si>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</si>
  <si>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</si>
  <si>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</si>
  <si>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</si>
  <si>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</si>
  <si>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</si>
  <si>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</si>
  <si>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</si>
  <si>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</si>
  <si>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</si>
  <si>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</si>
  <si>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</si>
  <si>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</si>
  <si>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</si>
  <si>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</si>
  <si>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</si>
  <si>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</si>
  <si>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</si>
  <si>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</si>
  <si>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</si>
  <si>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</si>
  <si>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</si>
  <si>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</si>
  <si>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</si>
  <si>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</si>
  <si>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</si>
  <si>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</si>
  <si>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</si>
  <si>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</si>
  <si>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</si>
  <si>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</si>
  <si>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</si>
  <si>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</si>
  <si>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</si>
  <si>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</si>
  <si>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</si>
  <si>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</si>
  <si>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</si>
  <si>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</si>
  <si>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</si>
  <si>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</si>
  <si>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</si>
  <si>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</si>
  <si>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</si>
  <si>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</si>
  <si>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</si>
  <si>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</si>
  <si>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</si>
  <si>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</si>
  <si>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</si>
  <si>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</si>
  <si>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</si>
  <si>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</si>
  <si>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</si>
  <si>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</si>
  <si>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</si>
  <si>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</si>
  <si>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</si>
  <si>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</si>
  <si>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</si>
  <si>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</si>
  <si>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</si>
  <si>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</si>
  <si>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</si>
  <si>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</si>
  <si>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</si>
  <si>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</si>
  <si>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</si>
  <si>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</si>
  <si>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</si>
  <si>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</si>
  <si>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</si>
  <si>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</si>
  <si>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</si>
  <si>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</si>
  <si>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</si>
  <si>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</si>
  <si>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</si>
  <si>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</si>
  <si>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</si>
  <si>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</si>
  <si>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</si>
  <si>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</si>
  <si>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</si>
  <si>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</si>
  <si>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</si>
  <si>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</si>
  <si>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</si>
  <si>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</si>
  <si>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</si>
  <si>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</si>
  <si>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</si>
  <si>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</si>
  <si>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</si>
  <si>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</si>
  <si>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</si>
  <si>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</si>
  <si>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</si>
  <si>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</si>
  <si>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</si>
  <si>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</si>
  <si>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</si>
  <si>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</si>
  <si>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</si>
  <si>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</si>
  <si>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</si>
  <si>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</si>
  <si>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</si>
  <si>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</si>
  <si>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</si>
  <si>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</si>
  <si>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</si>
  <si>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</si>
  <si>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</si>
  <si>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</si>
  <si>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</si>
  <si>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</si>
  <si>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</si>
  <si>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</si>
  <si>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</si>
  <si>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</si>
  <si>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</si>
  <si>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</si>
  <si>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</si>
  <si>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</si>
  <si>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</si>
  <si>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</si>
  <si>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</si>
  <si>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</si>
  <si>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</si>
  <si>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</si>
  <si>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</si>
  <si>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</si>
  <si>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</si>
  <si>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</si>
  <si>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</si>
  <si>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</si>
  <si>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</si>
  <si>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</si>
  <si>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</si>
  <si>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</si>
  <si>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</si>
  <si>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</si>
  <si>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</si>
  <si>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</si>
  <si>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</si>
  <si>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</si>
  <si>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</si>
  <si>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</si>
  <si>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</si>
  <si>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</si>
  <si>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</si>
  <si>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</si>
  <si>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</si>
  <si>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</si>
  <si>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</si>
  <si>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</si>
  <si>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</si>
  <si>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</si>
  <si>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</si>
  <si>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</si>
  <si>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</si>
  <si>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</si>
  <si>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</si>
  <si>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</si>
  <si>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</si>
  <si>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</si>
  <si>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</si>
  <si>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</si>
  <si>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</si>
  <si>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</si>
  <si>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</si>
  <si>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</si>
  <si>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</si>
  <si>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</si>
  <si>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</si>
  <si>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</si>
  <si>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</si>
  <si>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</si>
  <si>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</si>
  <si>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</si>
  <si>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</si>
  <si>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</si>
  <si>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</si>
  <si>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</si>
  <si>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</si>
  <si>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</si>
  <si>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</si>
  <si>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</si>
  <si>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</si>
  <si>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</si>
  <si>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</si>
  <si>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</si>
  <si>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</si>
  <si>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</si>
  <si>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</si>
  <si>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</si>
  <si>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</si>
  <si>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</si>
  <si>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</si>
  <si>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</si>
  <si>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</si>
  <si>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</si>
  <si>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</si>
  <si>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</si>
  <si>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</si>
  <si>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</si>
  <si>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</si>
  <si>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</si>
  <si>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</si>
  <si>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</si>
  <si>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</si>
  <si>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</si>
  <si>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</si>
  <si>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</si>
  <si>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</si>
  <si>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</si>
  <si>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</si>
  <si>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</si>
  <si>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</si>
  <si>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</si>
  <si>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</si>
  <si>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</si>
  <si>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</si>
  <si>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</si>
  <si>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</si>
  <si>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</si>
  <si>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</si>
  <si>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</si>
  <si>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</si>
  <si>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</si>
  <si>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</si>
  <si>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</si>
  <si>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</si>
  <si>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</si>
  <si>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</si>
  <si>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</si>
  <si>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</si>
  <si>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</si>
  <si>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</si>
  <si>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</si>
  <si>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</si>
  <si>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</si>
  <si>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</si>
  <si>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</si>
  <si>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</si>
  <si>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</si>
  <si>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</si>
  <si>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</si>
  <si>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</si>
  <si>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</si>
  <si>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</si>
  <si>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</si>
  <si>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</si>
  <si>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</si>
  <si>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</si>
  <si>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</si>
  <si>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</si>
  <si>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</si>
  <si>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</si>
  <si>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</si>
  <si>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</si>
  <si>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</si>
  <si>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</si>
  <si>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</si>
  <si>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</si>
  <si>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</si>
  <si>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</si>
  <si>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</si>
  <si>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</si>
  <si>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</si>
  <si>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</si>
  <si>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</si>
  <si>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</si>
  <si>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</si>
  <si>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</si>
  <si>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</si>
  <si>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</si>
  <si>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</si>
  <si>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</si>
  <si>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</si>
  <si>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</si>
  <si>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</si>
  <si>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</si>
  <si>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</si>
  <si>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</si>
  <si>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</si>
  <si>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</si>
  <si>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</si>
  <si>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</si>
  <si>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</si>
  <si>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</si>
  <si>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</si>
  <si>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</si>
  <si>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</si>
  <si>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</si>
  <si>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</si>
  <si>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</si>
  <si>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</si>
  <si>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</si>
  <si>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</si>
  <si>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</si>
  <si>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</si>
  <si>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</si>
  <si>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</si>
  <si>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</si>
  <si>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</si>
  <si>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</si>
  <si>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</si>
  <si>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</si>
  <si>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</si>
  <si>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</si>
  <si>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</si>
  <si>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</si>
  <si>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</si>
  <si>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</si>
  <si>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</si>
  <si>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</si>
  <si>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</si>
  <si>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</si>
  <si>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</si>
  <si>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</si>
  <si>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</si>
  <si>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</si>
  <si>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</si>
  <si>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</si>
  <si>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</si>
  <si>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</si>
  <si>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</si>
  <si>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</si>
  <si>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</si>
  <si>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</si>
  <si>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</si>
  <si>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</si>
  <si>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</si>
  <si>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</si>
  <si>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</si>
  <si>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</si>
  <si>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</si>
  <si>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</si>
  <si>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</si>
  <si>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</si>
  <si>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</si>
  <si>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</si>
  <si>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</si>
  <si>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</si>
  <si>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</si>
  <si>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</si>
  <si>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</si>
  <si>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</si>
  <si>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</si>
  <si>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</si>
  <si>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</si>
  <si>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</si>
  <si>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</si>
  <si>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</si>
  <si>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</si>
  <si>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</si>
  <si>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</si>
  <si>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</si>
  <si>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</si>
  <si>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</si>
  <si>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</si>
  <si>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</si>
  <si>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</si>
  <si>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</si>
  <si>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</si>
  <si>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</si>
  <si>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</si>
  <si>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</si>
  <si>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</si>
  <si>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</si>
  <si>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</si>
  <si>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</si>
  <si>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</si>
  <si>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</si>
  <si>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</si>
  <si>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</si>
  <si>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</si>
  <si>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</si>
  <si>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</si>
  <si>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</si>
  <si>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</si>
  <si>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</si>
  <si>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</si>
  <si>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</si>
  <si>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</si>
  <si>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</si>
  <si>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</si>
  <si>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</si>
  <si>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</si>
  <si>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</si>
  <si>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</si>
  <si>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</si>
  <si>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</si>
  <si>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</si>
  <si>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</si>
  <si>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</si>
  <si>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</si>
  <si>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</si>
  <si>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</si>
  <si>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</si>
  <si>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</si>
  <si>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</si>
  <si>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</si>
  <si>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</si>
  <si>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</si>
  <si>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</si>
  <si>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</si>
  <si>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</si>
  <si>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</si>
  <si>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</si>
  <si>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</si>
  <si>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</si>
  <si>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</si>
  <si>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</si>
  <si>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</si>
  <si>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</si>
  <si>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</si>
  <si>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</si>
  <si>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</si>
  <si>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</si>
  <si>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</si>
  <si>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</si>
  <si>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</si>
  <si>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</si>
  <si>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</si>
  <si>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</si>
  <si>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</si>
  <si>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</si>
  <si>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</si>
  <si>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</si>
  <si>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</si>
  <si>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</si>
  <si>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</si>
  <si>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</si>
  <si>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</si>
  <si>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</si>
  <si>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</si>
  <si>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</si>
  <si>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</si>
  <si>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</si>
  <si>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</si>
  <si>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</si>
  <si>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</si>
  <si>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</si>
  <si>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</si>
  <si>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</si>
  <si>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</si>
  <si>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</si>
  <si>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</si>
  <si>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</si>
  <si>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</si>
  <si>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</si>
  <si>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</si>
  <si>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</si>
  <si>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</si>
  <si>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</si>
  <si>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</si>
  <si>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</si>
  <si>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</si>
  <si>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</si>
  <si>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</si>
  <si>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</si>
  <si>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</si>
  <si>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</si>
  <si>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</si>
  <si>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</si>
  <si>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</si>
  <si>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</si>
  <si>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</si>
  <si>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</si>
  <si>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</si>
  <si>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</si>
  <si>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</si>
  <si>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</si>
  <si>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</si>
  <si>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</si>
  <si>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</si>
  <si>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</si>
  <si>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</si>
  <si>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</si>
  <si>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</si>
  <si>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</si>
  <si>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</si>
  <si>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</si>
  <si>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</si>
  <si>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</si>
  <si>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</si>
  <si>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</si>
  <si>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</si>
  <si>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</si>
  <si>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</si>
  <si>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</si>
  <si>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</si>
  <si>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</si>
  <si>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</si>
  <si>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</si>
  <si>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</si>
  <si>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</si>
  <si>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</si>
  <si>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</si>
  <si>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</si>
  <si>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</si>
  <si>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</si>
  <si>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</si>
  <si>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</si>
  <si>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</si>
  <si>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</si>
  <si>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</si>
  <si>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</si>
  <si>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</si>
  <si>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</si>
  <si>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</si>
  <si>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</si>
  <si>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</si>
  <si>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</si>
  <si>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</si>
  <si>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</si>
  <si>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</si>
  <si>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</si>
  <si>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</si>
  <si>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</si>
  <si>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</si>
  <si>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</si>
  <si>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</si>
  <si>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</si>
  <si>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</si>
  <si>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</si>
  <si>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</si>
  <si>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</si>
  <si>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</si>
  <si>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</si>
  <si>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</si>
  <si>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</si>
  <si>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</si>
  <si>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</si>
  <si>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</si>
  <si>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</si>
  <si>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</si>
  <si>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</si>
  <si>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</si>
  <si>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</si>
  <si>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</si>
  <si>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</si>
  <si>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</si>
  <si>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</si>
  <si>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</si>
  <si>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</si>
  <si>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</si>
  <si>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</si>
  <si>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</si>
  <si>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</si>
  <si>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</si>
  <si>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</si>
  <si>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</si>
  <si>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</si>
  <si>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</si>
  <si>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</si>
  <si>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</si>
  <si>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</si>
  <si>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</si>
  <si>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</si>
  <si>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</si>
  <si>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</si>
  <si>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</si>
  <si>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</si>
  <si>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</si>
  <si>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</si>
  <si>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</si>
  <si>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</si>
  <si>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</si>
  <si>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</si>
  <si>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</si>
  <si>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</si>
  <si>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</si>
  <si>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</si>
  <si>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</si>
  <si>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</si>
  <si>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</si>
  <si>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</si>
  <si>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</si>
  <si>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</si>
  <si>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</si>
  <si>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</si>
  <si>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</si>
  <si>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</si>
  <si>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</si>
  <si>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</si>
  <si>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</si>
  <si>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</si>
  <si>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</si>
  <si>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</si>
  <si>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</si>
  <si>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</si>
  <si>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</si>
  <si>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</si>
  <si>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</si>
  <si>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</si>
  <si>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</si>
  <si>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</si>
  <si>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</si>
  <si>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</si>
  <si>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</si>
  <si>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</si>
  <si>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</si>
  <si>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</si>
  <si>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</si>
  <si>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</si>
  <si>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</si>
  <si>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</si>
  <si>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</si>
  <si>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</si>
  <si>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</si>
  <si>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</si>
  <si>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</si>
  <si>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</si>
  <si>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</si>
  <si>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</si>
  <si>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</si>
  <si>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</si>
  <si>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</si>
  <si>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</si>
  <si>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</si>
  <si>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</si>
  <si>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</si>
  <si>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</si>
  <si>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</si>
  <si>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</si>
  <si>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</si>
  <si>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</si>
  <si>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</si>
  <si>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</si>
  <si>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</si>
  <si>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</si>
  <si>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</si>
  <si>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</si>
  <si>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</si>
  <si>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</si>
  <si>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</si>
  <si>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</si>
  <si>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</si>
  <si>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</si>
  <si>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</si>
  <si>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</si>
  <si>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</si>
  <si>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</si>
  <si>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</si>
  <si>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</si>
  <si>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</si>
  <si>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</si>
  <si>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</si>
  <si>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</si>
  <si>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</si>
  <si>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</si>
  <si>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</si>
  <si>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</si>
  <si>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</si>
  <si>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</si>
  <si>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</si>
  <si>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</si>
  <si>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</si>
  <si>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</si>
  <si>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</si>
  <si>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</si>
  <si>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</si>
  <si>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</si>
  <si>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</si>
  <si>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</si>
  <si>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</si>
  <si>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</si>
  <si>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</si>
  <si>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</si>
  <si>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</si>
  <si>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</si>
  <si>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</si>
  <si>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</si>
  <si>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</si>
  <si>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</si>
  <si>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</si>
  <si>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</si>
  <si>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</si>
  <si>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</si>
  <si>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</si>
  <si>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</si>
  <si>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</si>
  <si>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</si>
  <si>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</si>
  <si>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</si>
  <si>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</si>
  <si>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</si>
  <si>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</si>
  <si>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</si>
  <si>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</si>
  <si>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</si>
  <si>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</si>
  <si>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</si>
  <si>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</si>
  <si>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</si>
  <si>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</si>
  <si>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</si>
  <si>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</si>
  <si>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</si>
  <si>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</si>
  <si>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</si>
  <si>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</si>
  <si>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</si>
  <si>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</si>
  <si>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</si>
  <si>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</si>
  <si>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</si>
  <si>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</si>
  <si>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</si>
  <si>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</si>
  <si>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</si>
  <si>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</si>
  <si>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</si>
  <si>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</si>
  <si>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</si>
  <si>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</si>
  <si>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</si>
  <si>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</si>
  <si>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</si>
  <si>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</si>
  <si>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</si>
  <si>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</si>
  <si>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</si>
  <si>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</si>
  <si>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</si>
  <si>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</si>
  <si>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</si>
  <si>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</si>
  <si>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</si>
  <si>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</si>
  <si>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</si>
  <si>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</si>
  <si>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</si>
  <si>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</si>
  <si>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</si>
  <si>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</si>
  <si>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</si>
  <si>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</si>
  <si>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</si>
  <si>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</si>
  <si>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</si>
  <si>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</si>
  <si>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</si>
  <si>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</si>
  <si>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</si>
  <si>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</si>
  <si>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</si>
  <si>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</si>
  <si>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</si>
  <si>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</si>
  <si>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</si>
  <si>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</si>
  <si>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</si>
  <si>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</si>
  <si>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</si>
  <si>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</si>
  <si>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</si>
  <si>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</si>
  <si>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</si>
  <si>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</si>
  <si>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</si>
  <si>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</si>
  <si>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</si>
  <si>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</si>
  <si>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</si>
  <si>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</si>
  <si>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</si>
  <si>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</si>
  <si>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</si>
  <si>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</si>
  <si>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</si>
  <si>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</si>
  <si>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</si>
  <si>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</si>
  <si>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</si>
  <si>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</si>
  <si>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</si>
  <si>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</si>
  <si>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</si>
  <si>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</si>
  <si>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</si>
  <si>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</si>
  <si>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</si>
  <si>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</si>
  <si>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</si>
  <si>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</si>
  <si>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</si>
  <si>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</si>
  <si>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</si>
  <si>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</si>
  <si>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</si>
  <si>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</si>
  <si>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</si>
  <si>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</si>
  <si>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</si>
  <si>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</si>
  <si>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</si>
  <si>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</si>
  <si>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</si>
  <si>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</si>
  <si>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</si>
  <si>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</si>
  <si>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</si>
  <si>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</si>
  <si>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</si>
  <si>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</si>
  <si>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</si>
  <si>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</si>
  <si>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</si>
  <si>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</si>
  <si>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</si>
  <si>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</si>
  <si>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</si>
  <si>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</si>
  <si>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</si>
  <si>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</si>
  <si>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</si>
  <si>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</si>
  <si>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</si>
  <si>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</si>
  <si>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</si>
  <si>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</si>
  <si>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</si>
  <si>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</si>
  <si>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</si>
  <si>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</si>
  <si>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</si>
  <si>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</si>
  <si>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</si>
  <si>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</si>
  <si>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</si>
  <si>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</si>
  <si>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</si>
  <si>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</si>
  <si>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</si>
  <si>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</si>
  <si>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</si>
  <si>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</si>
  <si>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</si>
  <si>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</si>
  <si>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</si>
  <si>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</si>
  <si>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</si>
  <si>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</si>
  <si>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</si>
  <si>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</si>
  <si>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</si>
  <si>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</si>
  <si>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</si>
  <si>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</si>
  <si>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</si>
  <si>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</si>
  <si>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</si>
  <si>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</si>
  <si>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</si>
  <si>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</si>
  <si>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</si>
  <si>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</si>
  <si>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</si>
  <si>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</si>
  <si>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</si>
  <si>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</si>
  <si>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</si>
  <si>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</si>
  <si>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</si>
  <si>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</si>
  <si>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</si>
  <si>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</si>
  <si>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</si>
  <si>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</si>
  <si>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</si>
  <si>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</si>
  <si>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</si>
  <si>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</si>
  <si>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</si>
  <si>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</si>
  <si>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</si>
  <si>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</si>
  <si>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</si>
  <si>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</si>
  <si>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</si>
  <si>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</si>
  <si>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</si>
  <si>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</si>
  <si>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</si>
  <si>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</si>
  <si>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</si>
  <si>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</si>
  <si>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</si>
  <si>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</si>
  <si>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</si>
  <si>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</si>
  <si>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</si>
  <si>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</si>
  <si>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</si>
  <si>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</si>
  <si>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</si>
  <si>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</si>
  <si>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</si>
  <si>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</si>
  <si>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</si>
  <si>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</si>
  <si>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</si>
  <si>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</si>
  <si>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</si>
  <si>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</si>
  <si>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</si>
  <si>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</si>
  <si>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</si>
  <si>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</si>
  <si>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</si>
  <si>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</si>
  <si>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</si>
  <si>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</si>
  <si>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</si>
  <si>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</si>
  <si>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</si>
  <si>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</si>
  <si>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</si>
  <si>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</si>
  <si>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</si>
  <si>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</si>
  <si>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</si>
  <si>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</si>
  <si>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</si>
  <si>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</si>
  <si>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</si>
  <si>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</si>
  <si>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</si>
  <si>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</si>
  <si>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</si>
  <si>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</si>
  <si>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</si>
  <si>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</si>
  <si>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</si>
  <si>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</si>
  <si>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</si>
  <si>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</si>
  <si>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</si>
  <si>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</si>
  <si>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</si>
  <si>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</si>
  <si>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</si>
  <si>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</si>
  <si>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</si>
  <si>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</si>
  <si>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</si>
  <si>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</si>
  <si>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</si>
  <si>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</si>
  <si>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</si>
  <si>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</si>
  <si>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</si>
  <si>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</si>
  <si>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</si>
  <si>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</si>
  <si>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</si>
  <si>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</si>
  <si>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</si>
  <si>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</si>
  <si>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</si>
  <si>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</si>
  <si>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</si>
  <si>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</si>
  <si>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</si>
  <si>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</si>
  <si>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</si>
  <si>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</si>
  <si>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</si>
  <si>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</si>
  <si>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</si>
  <si>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</si>
  <si>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</si>
  <si>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</si>
  <si>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</si>
  <si>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</si>
  <si>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</si>
  <si>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</si>
  <si>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</si>
  <si>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</si>
  <si>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</si>
  <si>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</si>
  <si>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</si>
  <si>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</si>
  <si>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</si>
  <si>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</si>
  <si>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</si>
  <si>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</si>
  <si>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</si>
  <si>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</si>
  <si>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</si>
  <si>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</si>
  <si>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</si>
  <si>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</si>
  <si>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</si>
  <si>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</si>
  <si>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</si>
  <si>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</si>
  <si>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</si>
  <si>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</si>
  <si>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</si>
  <si>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</si>
  <si>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</si>
  <si>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</si>
  <si>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</si>
  <si>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</si>
  <si>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</si>
  <si>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</si>
  <si>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</si>
  <si>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</si>
  <si>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</si>
  <si>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</si>
  <si>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</si>
  <si>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</si>
  <si>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</si>
  <si>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</si>
  <si>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</si>
  <si>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</si>
  <si>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</si>
  <si>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</si>
  <si>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</si>
  <si>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</si>
  <si>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</si>
  <si>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</si>
  <si>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</si>
  <si>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</si>
  <si>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</si>
  <si>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</si>
  <si>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</si>
  <si>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</si>
  <si>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</si>
  <si>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</si>
  <si>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</si>
  <si>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</si>
  <si>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</si>
  <si>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</si>
  <si>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</si>
  <si>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</si>
  <si>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</si>
  <si>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</si>
  <si>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</si>
  <si>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</si>
  <si>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</si>
  <si>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</si>
  <si>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</si>
  <si>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</si>
  <si>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</si>
  <si>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</si>
  <si>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</si>
  <si>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</si>
  <si>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</si>
  <si>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</si>
  <si>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</si>
  <si>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</si>
  <si>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</si>
  <si>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</si>
  <si>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</si>
  <si>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</si>
  <si>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</si>
  <si>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</si>
  <si>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</si>
  <si>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</si>
  <si>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</si>
  <si>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</si>
  <si>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</si>
  <si>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</si>
  <si>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</si>
  <si>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</si>
  <si>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</si>
  <si>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</si>
  <si>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</si>
  <si>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</si>
  <si>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</si>
  <si>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</si>
  <si>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</si>
  <si>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</si>
  <si>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</si>
  <si>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</si>
  <si>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</si>
  <si>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</si>
  <si>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</si>
  <si>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</si>
  <si>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</si>
  <si>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</si>
  <si>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</si>
  <si>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</si>
  <si>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</si>
  <si>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</si>
  <si>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</si>
  <si>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</si>
  <si>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</si>
  <si>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</si>
  <si>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</si>
  <si>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</si>
  <si>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</si>
  <si>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</si>
  <si>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</si>
  <si>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</si>
  <si>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</si>
  <si>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</si>
  <si>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</si>
  <si>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</si>
  <si>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</si>
  <si>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</si>
  <si>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</si>
  <si>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</si>
  <si>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</si>
  <si>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</si>
  <si>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</si>
  <si>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</si>
  <si>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</si>
  <si>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</si>
  <si>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</si>
  <si>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</si>
  <si>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</si>
  <si>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</si>
  <si>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</si>
  <si>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</si>
  <si>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</si>
  <si>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</si>
  <si>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</si>
  <si>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</si>
  <si>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</si>
  <si>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</si>
  <si>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</si>
  <si>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</si>
  <si>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</si>
  <si>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</si>
  <si>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</si>
  <si>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</si>
  <si>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</si>
  <si>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</si>
  <si>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</si>
  <si>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</si>
  <si>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</si>
  <si>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</si>
  <si>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</si>
  <si>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</si>
  <si>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</si>
  <si>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</si>
  <si>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</si>
  <si>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</si>
  <si>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</si>
  <si>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</si>
  <si>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</si>
  <si>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</si>
  <si>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</si>
  <si>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</si>
  <si>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</si>
  <si>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</si>
  <si>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</si>
  <si>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</si>
  <si>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</si>
  <si>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</si>
  <si>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</si>
  <si>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</si>
  <si>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</si>
  <si>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</si>
  <si>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</si>
  <si>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</si>
  <si>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</si>
  <si>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</si>
  <si>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</si>
  <si>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</si>
  <si>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</si>
  <si>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</si>
  <si>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</si>
  <si>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</si>
  <si>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</si>
  <si>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</si>
  <si>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</si>
  <si>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</si>
  <si>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</si>
  <si>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</si>
  <si>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</si>
  <si>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</si>
  <si>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</si>
  <si>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</si>
  <si>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</si>
  <si>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</si>
  <si>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</si>
  <si>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</si>
  <si>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</si>
  <si>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</si>
  <si>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</si>
  <si>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</si>
  <si>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</si>
  <si>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</si>
  <si>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</si>
  <si>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</si>
  <si>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</si>
  <si>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</si>
  <si>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</si>
  <si>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</si>
  <si>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</si>
  <si>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</si>
  <si>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</si>
  <si>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</si>
  <si>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</si>
  <si>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</si>
  <si>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</si>
  <si>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</si>
  <si>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</si>
  <si>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</si>
  <si>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</si>
  <si>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</si>
  <si>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</si>
  <si>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</si>
  <si>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</si>
  <si>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</si>
  <si>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</si>
  <si>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</si>
  <si>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</si>
  <si>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</si>
  <si>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</si>
  <si>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</si>
  <si>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</si>
  <si>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</si>
  <si>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</si>
  <si>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</si>
  <si>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</si>
  <si>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</si>
  <si>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</si>
  <si>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</si>
  <si>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</si>
  <si>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</si>
  <si>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</si>
  <si>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</si>
  <si>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</si>
  <si>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</si>
  <si>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</si>
  <si>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</si>
  <si>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</si>
  <si>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</si>
  <si>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</si>
  <si>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</si>
  <si>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</si>
  <si>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</si>
  <si>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</si>
  <si>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</si>
  <si>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</si>
  <si>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</si>
  <si>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</si>
  <si>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</si>
  <si>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</si>
  <si>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</si>
  <si>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</si>
  <si>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</si>
  <si>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</si>
  <si>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</si>
  <si>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</si>
  <si>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</si>
  <si>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</si>
  <si>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</si>
  <si>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</si>
  <si>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</si>
  <si>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</si>
  <si>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</si>
  <si>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</si>
  <si>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</si>
  <si>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</si>
  <si>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</si>
  <si>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</si>
  <si>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</si>
  <si>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</si>
  <si>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</si>
  <si>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</si>
  <si>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</si>
  <si>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</si>
  <si>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</si>
  <si>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</si>
  <si>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</si>
  <si>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</si>
  <si>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</si>
  <si>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</si>
  <si>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</si>
  <si>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</si>
  <si>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</si>
  <si>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</si>
  <si>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</si>
  <si>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</si>
  <si>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</si>
  <si>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</si>
  <si>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</si>
  <si>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</si>
  <si>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</si>
  <si>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</si>
  <si>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</si>
  <si>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</si>
  <si>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</si>
  <si>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</si>
  <si>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</si>
  <si>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</si>
  <si>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</si>
  <si>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</si>
  <si>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</si>
  <si>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</si>
  <si>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</si>
  <si>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</si>
  <si>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</si>
  <si>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</si>
  <si>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</si>
  <si>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</si>
  <si>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</si>
  <si>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</si>
  <si>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</si>
  <si>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</si>
  <si>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</si>
  <si>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</si>
  <si>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</si>
  <si>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</si>
  <si>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</si>
  <si>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</si>
  <si>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</si>
  <si>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</si>
  <si>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</si>
  <si>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</si>
  <si>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</si>
  <si>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</si>
  <si>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</si>
  <si>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</si>
  <si>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</si>
  <si>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</si>
  <si>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</si>
  <si>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</si>
  <si>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</si>
  <si>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</si>
  <si>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</si>
  <si>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</si>
  <si>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</si>
  <si>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</si>
  <si>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</si>
  <si>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</si>
  <si>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</si>
  <si>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</si>
  <si>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</si>
  <si>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</si>
  <si>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</si>
  <si>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</si>
  <si>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</si>
  <si>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</si>
  <si>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</si>
  <si>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</si>
  <si>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</si>
  <si>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</si>
  <si>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</si>
  <si>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</si>
  <si>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</si>
  <si>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</si>
  <si>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</si>
  <si>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</si>
  <si>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</si>
  <si>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</si>
  <si>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</si>
  <si>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</si>
  <si>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</si>
  <si>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</si>
  <si>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</si>
  <si>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</si>
  <si>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</si>
  <si>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</si>
  <si>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</si>
  <si>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</si>
  <si>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</si>
  <si>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</si>
  <si>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</si>
  <si>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</si>
  <si>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</si>
  <si>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</si>
  <si>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</si>
  <si>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</si>
  <si>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</si>
  <si>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</si>
  <si>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</si>
  <si>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</si>
  <si>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</si>
  <si>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</si>
  <si>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</si>
  <si>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</si>
  <si>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</si>
  <si>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</si>
  <si>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</si>
  <si>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</si>
  <si>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</si>
  <si>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</si>
  <si>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</si>
  <si>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</si>
  <si>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</si>
  <si>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</si>
  <si>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</si>
  <si>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</si>
  <si>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</si>
  <si>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</si>
  <si>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</si>
  <si>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</si>
  <si>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</si>
  <si>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</si>
  <si>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</si>
  <si>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</si>
  <si>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</si>
  <si>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</si>
  <si>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</si>
  <si>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</si>
  <si>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</si>
  <si>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</si>
  <si>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</si>
  <si>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</si>
  <si>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</si>
  <si>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</si>
  <si>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</si>
  <si>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</si>
  <si>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</si>
  <si>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</si>
  <si>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</si>
  <si>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</si>
  <si>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</si>
  <si>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</si>
  <si>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</si>
  <si>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</si>
  <si>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</si>
  <si>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</si>
  <si>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</si>
  <si>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</si>
  <si>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</si>
  <si>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</si>
  <si>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</si>
  <si>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</si>
  <si>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</si>
  <si>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</si>
  <si>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</si>
  <si>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</si>
  <si>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</si>
  <si>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</si>
  <si>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</si>
  <si>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</si>
  <si>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</si>
  <si>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</si>
  <si>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</si>
  <si>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</si>
  <si>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</si>
  <si>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</si>
  <si>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</si>
  <si>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</si>
  <si>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</si>
  <si>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</si>
  <si>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</si>
  <si>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</si>
  <si>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</si>
  <si>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</si>
  <si>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</si>
  <si>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</si>
  <si>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</si>
  <si>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</si>
  <si>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</si>
  <si>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</si>
  <si>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</si>
  <si>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</si>
  <si>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</si>
  <si>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</si>
  <si>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</si>
  <si>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</si>
  <si>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</si>
  <si>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</si>
  <si>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</si>
  <si>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</si>
  <si>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</si>
  <si>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</si>
  <si>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</si>
  <si>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</si>
  <si>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</si>
  <si>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</si>
  <si>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</si>
  <si>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</si>
  <si>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</si>
  <si>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</si>
  <si>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</si>
  <si>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</si>
  <si>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</si>
  <si>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</si>
  <si>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</si>
  <si>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</si>
  <si>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</si>
  <si>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</si>
  <si>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</si>
  <si>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</si>
  <si>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</si>
  <si>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</si>
  <si>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</si>
  <si>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</si>
  <si>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</si>
  <si>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</si>
  <si>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</si>
  <si>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</si>
  <si>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</si>
  <si>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</si>
  <si>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</si>
  <si>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</si>
  <si>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</si>
  <si>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</si>
  <si>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</si>
  <si>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</si>
  <si>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</si>
  <si>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</si>
  <si>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</si>
  <si>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</si>
  <si>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</si>
  <si>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</si>
  <si>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</si>
  <si>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</si>
  <si>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</si>
  <si>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</si>
  <si>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</si>
  <si>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</si>
  <si>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</si>
  <si>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</si>
  <si>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</si>
  <si>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</si>
  <si>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</si>
  <si>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</si>
  <si>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</si>
  <si>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</si>
  <si>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</si>
  <si>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</si>
  <si>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</si>
  <si>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</si>
  <si>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</si>
  <si>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</si>
  <si>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</si>
  <si>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</si>
  <si>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</si>
  <si>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</si>
  <si>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</si>
  <si>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</si>
  <si>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</si>
  <si>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</si>
  <si>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</si>
  <si>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</si>
  <si>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</si>
  <si>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</si>
  <si>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</si>
  <si>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</si>
  <si>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</si>
  <si>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</si>
  <si>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</si>
  <si>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</si>
  <si>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</si>
  <si>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</si>
  <si>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</si>
  <si>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</si>
  <si>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</si>
  <si>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</si>
  <si>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</si>
  <si>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</si>
  <si>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</si>
  <si>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</si>
  <si>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</si>
  <si>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</si>
  <si>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</si>
  <si>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</si>
  <si>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</si>
  <si>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</si>
  <si>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</si>
  <si>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</si>
  <si>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</si>
  <si>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</si>
  <si>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</si>
  <si>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</si>
  <si>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</si>
  <si>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</si>
  <si>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</si>
  <si>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</si>
  <si>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</si>
  <si>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</si>
  <si>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</si>
  <si>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</si>
  <si>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</si>
  <si>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</si>
  <si>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</si>
  <si>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</si>
  <si>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</si>
  <si>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</si>
  <si>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</si>
  <si>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</si>
  <si>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</si>
  <si>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</si>
  <si>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</si>
  <si>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</si>
  <si>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</si>
  <si>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</si>
  <si>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</si>
  <si>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</si>
  <si>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</si>
  <si>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</si>
  <si>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</si>
  <si>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</si>
  <si>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</si>
  <si>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</si>
  <si>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</si>
  <si>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</si>
  <si>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</si>
  <si>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</si>
  <si>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</si>
  <si>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</si>
  <si>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</si>
  <si>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</si>
  <si>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</si>
  <si>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</si>
  <si>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</si>
  <si>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</si>
  <si>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</si>
  <si>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</si>
  <si>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</si>
  <si>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</si>
  <si>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</si>
  <si>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</si>
  <si>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</si>
  <si>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</si>
  <si>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</si>
  <si>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</si>
  <si>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</si>
  <si>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</si>
  <si>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</si>
  <si>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</si>
  <si>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</si>
  <si>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</si>
  <si>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</si>
  <si>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</si>
  <si>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</si>
  <si>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</si>
  <si>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</si>
  <si>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</si>
  <si>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</si>
  <si>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</si>
  <si>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</si>
  <si>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</si>
  <si>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</si>
  <si>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</si>
  <si>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</si>
  <si>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</si>
  <si>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</si>
  <si>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</si>
  <si>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</si>
  <si>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</si>
  <si>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</si>
  <si>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</si>
  <si>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</si>
  <si>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</si>
  <si>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</si>
  <si>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</si>
  <si>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</si>
  <si>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</si>
  <si>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</si>
  <si>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</si>
  <si>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</si>
  <si>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</si>
  <si>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</si>
  <si>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</si>
  <si>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</si>
  <si>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</si>
  <si>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</si>
  <si>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</si>
  <si>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</si>
  <si>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</si>
  <si>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</si>
  <si>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</si>
  <si>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</si>
  <si>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</si>
  <si>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</si>
  <si>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</si>
  <si>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</si>
  <si>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</si>
  <si>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</si>
  <si>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</si>
  <si>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</si>
  <si>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</si>
  <si>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</si>
  <si>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</si>
  <si>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</si>
  <si>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</si>
  <si>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</si>
  <si>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</si>
  <si>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</si>
  <si>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</si>
  <si>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</si>
  <si>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</si>
  <si>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</si>
  <si>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</si>
  <si>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</si>
  <si>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</si>
  <si>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</si>
  <si>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</si>
  <si>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</si>
  <si>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</si>
  <si>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</si>
  <si>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</si>
  <si>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</si>
  <si>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</si>
  <si>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</si>
  <si>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</si>
  <si>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</si>
  <si>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</si>
  <si>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</si>
  <si>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</si>
  <si>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</si>
  <si>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</si>
  <si>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</si>
  <si>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</si>
  <si>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</si>
  <si>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</si>
  <si>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</si>
  <si>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</si>
  <si>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</si>
  <si>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</si>
  <si>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</si>
  <si>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</si>
  <si>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</si>
  <si>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</si>
  <si>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</si>
  <si>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</si>
  <si>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</si>
  <si>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</si>
  <si>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</si>
  <si>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</si>
  <si>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</si>
  <si>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</si>
  <si>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</si>
  <si>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</si>
  <si>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</si>
  <si>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</si>
  <si>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</si>
  <si>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</si>
  <si>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</si>
  <si>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</si>
  <si>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</si>
  <si>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</si>
  <si>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</si>
  <si>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</si>
  <si>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</si>
  <si>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</si>
  <si>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</si>
  <si>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</si>
  <si>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</si>
  <si>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</si>
  <si>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</si>
  <si>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</si>
  <si>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</si>
  <si>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</si>
  <si>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</si>
  <si>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</si>
  <si>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</si>
  <si>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</si>
  <si>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</si>
  <si>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</si>
  <si>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</si>
  <si>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</si>
  <si>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</si>
  <si>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</si>
  <si>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</si>
  <si>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</si>
  <si>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</si>
  <si>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</si>
  <si>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</si>
  <si>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</si>
  <si>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</si>
  <si>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</si>
  <si>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</si>
  <si>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</si>
  <si>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</si>
  <si>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</si>
  <si>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</si>
  <si>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</si>
  <si>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</si>
  <si>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</si>
  <si>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</si>
  <si>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</si>
  <si>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</si>
  <si>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</si>
  <si>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</si>
  <si>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</si>
  <si>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</si>
  <si>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</si>
  <si>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</si>
  <si>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</si>
  <si>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</si>
  <si>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</si>
  <si>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</si>
  <si>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</si>
  <si>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</si>
  <si>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</si>
  <si>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</si>
  <si>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</si>
  <si>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</si>
  <si>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</si>
  <si>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</si>
  <si>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</si>
  <si>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</si>
  <si>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</si>
  <si>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</si>
  <si>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</si>
  <si>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</si>
  <si>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</si>
  <si>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</si>
  <si>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</si>
  <si>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</si>
  <si>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</si>
  <si>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</si>
  <si>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</si>
  <si>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</si>
  <si>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</si>
  <si>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</si>
  <si>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</si>
  <si>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</si>
  <si>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</si>
  <si>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</si>
  <si>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</si>
  <si>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</si>
  <si>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</si>
  <si>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</si>
  <si>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</si>
  <si>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</si>
  <si>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</si>
  <si>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</si>
  <si>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</si>
  <si>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</si>
  <si>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</si>
  <si>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</si>
  <si>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</si>
  <si>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</si>
  <si>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</si>
  <si>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</si>
  <si>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</si>
  <si>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</si>
  <si>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</si>
  <si>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</si>
  <si>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</si>
  <si>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</si>
  <si>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</si>
  <si>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</si>
  <si>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</si>
  <si>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</si>
  <si>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</si>
  <si>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</si>
  <si>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</si>
  <si>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</si>
  <si>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</si>
  <si>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</si>
  <si>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</si>
  <si>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</si>
  <si>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</si>
  <si>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</si>
  <si>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</si>
  <si>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</si>
  <si>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</si>
  <si>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</si>
  <si>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</si>
  <si>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</si>
  <si>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</si>
  <si>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</si>
  <si>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</si>
  <si>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</si>
  <si>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</si>
  <si>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</si>
  <si>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</si>
  <si>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</si>
  <si>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</si>
  <si>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</si>
  <si>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</si>
  <si>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</si>
  <si>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</si>
  <si>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</si>
  <si>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</si>
  <si>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</si>
  <si>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</si>
  <si>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</si>
  <si>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</si>
  <si>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</si>
  <si>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</si>
  <si>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</si>
  <si>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</si>
  <si>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</si>
  <si>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</si>
  <si>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</si>
  <si>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</si>
  <si>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</si>
  <si>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</si>
  <si>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</si>
  <si>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</si>
  <si>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</si>
  <si>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</si>
  <si>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</si>
  <si>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</si>
  <si>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</si>
  <si>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</si>
  <si>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</si>
  <si>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</si>
  <si>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</si>
  <si>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</si>
  <si>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</si>
  <si>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</si>
  <si>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</si>
  <si>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</si>
  <si>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</si>
  <si>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</si>
  <si>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</si>
  <si>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</si>
  <si>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</si>
  <si>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</si>
  <si>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</si>
  <si>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</si>
  <si>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</si>
  <si>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</si>
  <si>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</si>
  <si>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</si>
  <si>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</si>
  <si>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</si>
  <si>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</si>
  <si>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</si>
  <si>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</si>
  <si>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</si>
  <si>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</si>
  <si>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</si>
  <si>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</si>
  <si>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</si>
  <si>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</si>
  <si>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</si>
  <si>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</si>
  <si>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</si>
  <si>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</si>
  <si>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</si>
  <si>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</si>
  <si>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</si>
  <si>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</si>
  <si>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</si>
  <si>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</si>
  <si>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</si>
  <si>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</si>
  <si>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</si>
  <si>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</si>
  <si>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</si>
  <si>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</si>
  <si>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</si>
  <si>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</si>
  <si>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</si>
  <si>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</si>
  <si>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</si>
  <si>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</si>
  <si>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</si>
  <si>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</si>
  <si>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</si>
  <si>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</si>
  <si>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</si>
  <si>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</si>
  <si>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</si>
  <si>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</si>
  <si>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</si>
  <si>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</si>
  <si>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</si>
  <si>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</si>
  <si>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</si>
  <si>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</si>
  <si>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</si>
  <si>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</si>
  <si>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</si>
  <si>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</si>
  <si>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</si>
  <si>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</si>
  <si>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</si>
  <si>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</si>
  <si>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</si>
  <si>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</si>
  <si>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</si>
  <si>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</si>
  <si>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</si>
  <si>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</si>
  <si>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</si>
  <si>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</si>
  <si>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</si>
  <si>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</si>
  <si>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</si>
  <si>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</si>
  <si>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</si>
  <si>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</si>
  <si>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</si>
  <si>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</si>
  <si>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</si>
  <si>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</si>
  <si>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</si>
  <si>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</si>
  <si>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</si>
  <si>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</si>
  <si>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</si>
  <si>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</si>
  <si>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</si>
  <si>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</si>
  <si>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</si>
  <si>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</si>
  <si>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</si>
  <si>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</si>
  <si>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</si>
  <si>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</si>
  <si>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</si>
  <si>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</si>
  <si>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</si>
  <si>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</si>
  <si>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</si>
  <si>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</si>
  <si>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</si>
  <si>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</si>
  <si>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</si>
  <si>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</si>
  <si>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</si>
  <si>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</si>
  <si>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</si>
  <si>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</si>
  <si>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</si>
  <si>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</si>
  <si>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</si>
  <si>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</si>
  <si>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</si>
  <si>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</si>
  <si>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</si>
  <si>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</si>
  <si>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</si>
  <si>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</si>
  <si>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</si>
  <si>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</si>
  <si>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</si>
  <si>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</si>
  <si>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</si>
  <si>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</si>
  <si>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</si>
  <si>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</si>
  <si>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</si>
  <si>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</si>
  <si>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</si>
  <si>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</si>
  <si>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</si>
  <si>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</si>
  <si>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</si>
  <si>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</si>
  <si>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</si>
  <si>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</si>
  <si>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</si>
  <si>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</si>
  <si>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</si>
  <si>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</si>
  <si>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</si>
  <si>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</si>
  <si>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</si>
  <si>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</si>
  <si>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</si>
  <si>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</si>
  <si>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</si>
  <si>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</si>
  <si>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</si>
  <si>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</si>
  <si>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</si>
  <si>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</si>
  <si>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</si>
  <si>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</si>
  <si>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</si>
  <si>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</si>
  <si>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</si>
  <si>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</si>
  <si>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</si>
  <si>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</si>
  <si>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</si>
  <si>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</si>
  <si>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</si>
  <si>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</si>
  <si>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</si>
  <si>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</si>
  <si>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</si>
  <si>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</si>
  <si>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</si>
  <si>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</si>
  <si>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</si>
  <si>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</si>
  <si>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</si>
  <si>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</si>
  <si>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</si>
  <si>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</si>
  <si>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</si>
  <si>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</si>
  <si>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</si>
  <si>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</si>
  <si>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</si>
  <si>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</si>
  <si>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</si>
  <si>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</si>
  <si>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</si>
  <si>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</si>
  <si>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</si>
  <si>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</si>
  <si>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</si>
  <si>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</si>
  <si>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</si>
  <si>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</si>
  <si>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</si>
  <si>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</si>
  <si>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</si>
  <si>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</si>
  <si>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</si>
  <si>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</si>
  <si>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</si>
  <si>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</si>
  <si>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</si>
  <si>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</si>
  <si>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</si>
  <si>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</si>
  <si>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</si>
  <si>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</si>
  <si>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</si>
  <si>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</si>
  <si>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</si>
  <si>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</si>
  <si>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</si>
  <si>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</si>
  <si>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</si>
  <si>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</si>
  <si>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</si>
  <si>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</si>
  <si>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</si>
  <si>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</si>
  <si>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</si>
  <si>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</si>
  <si>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</si>
  <si>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</si>
  <si>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</si>
  <si>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</si>
  <si>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</si>
  <si>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</si>
  <si>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</si>
  <si>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</si>
  <si>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</si>
  <si>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</si>
  <si>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</si>
  <si>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</si>
  <si>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</si>
  <si>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</si>
  <si>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</si>
  <si>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</si>
  <si>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</si>
  <si>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</si>
  <si>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</si>
  <si>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</si>
  <si>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</si>
  <si>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</si>
  <si>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</si>
  <si>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</si>
  <si>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</si>
  <si>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</si>
  <si>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</si>
  <si>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</si>
  <si>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</si>
  <si>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</si>
  <si>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</si>
  <si>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</si>
  <si>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</si>
  <si>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</si>
  <si>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</si>
  <si>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</si>
  <si>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</si>
  <si>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</si>
  <si>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</si>
  <si>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</si>
  <si>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</si>
  <si>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</si>
  <si>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</si>
  <si>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</si>
  <si>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</si>
  <si>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</si>
  <si>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</si>
  <si>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</si>
  <si>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</si>
  <si>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</si>
  <si>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</si>
  <si>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</si>
  <si>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</si>
  <si>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</si>
  <si>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</si>
  <si>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</si>
  <si>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</si>
  <si>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</si>
  <si>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</si>
  <si>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</si>
  <si>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</si>
  <si>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</si>
  <si>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</si>
  <si>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</si>
  <si>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</si>
  <si>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</si>
  <si>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</si>
  <si>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</si>
  <si>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</si>
  <si>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</si>
  <si>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</si>
  <si>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</si>
  <si>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</si>
  <si>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</si>
  <si>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</si>
  <si>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</si>
  <si>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</si>
  <si>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</si>
  <si>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</si>
  <si>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</si>
  <si>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</si>
  <si>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</si>
  <si>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</si>
  <si>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</si>
  <si>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</si>
  <si>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</si>
  <si>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</si>
  <si>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</si>
  <si>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</si>
  <si>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</si>
  <si>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</si>
  <si>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</si>
  <si>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</si>
  <si>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</si>
  <si>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</si>
  <si>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</si>
  <si>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</si>
  <si>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</si>
  <si>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</si>
  <si>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</si>
  <si>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</si>
  <si>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</si>
  <si>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</si>
  <si>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</si>
  <si>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</si>
  <si>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</si>
  <si>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</si>
  <si>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</si>
  <si>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</si>
  <si>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</si>
  <si>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</si>
  <si>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</si>
  <si>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</si>
  <si>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</si>
  <si>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</si>
  <si>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</si>
  <si>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</si>
  <si>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</si>
  <si>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</si>
  <si>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</si>
  <si>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</si>
  <si>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</si>
  <si>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</si>
  <si>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</si>
  <si>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</si>
  <si>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</si>
  <si>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</si>
  <si>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</si>
  <si>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</si>
  <si>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</si>
  <si>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</si>
  <si>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</si>
  <si>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</si>
  <si>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</si>
  <si>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</si>
  <si>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</si>
  <si>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</si>
  <si>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</si>
  <si>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</si>
  <si>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</si>
  <si>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</si>
  <si>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</si>
  <si>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</si>
  <si>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</si>
  <si>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</si>
  <si>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</si>
  <si>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</si>
  <si>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</si>
  <si>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</si>
  <si>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</si>
  <si>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</si>
  <si>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</si>
  <si>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</si>
  <si>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</si>
  <si>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</si>
  <si>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</si>
  <si>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</si>
  <si>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</si>
  <si>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</si>
  <si>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</si>
  <si>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</si>
  <si>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</si>
  <si>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</si>
  <si>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</si>
  <si>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</si>
  <si>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</si>
  <si>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</si>
  <si>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</si>
  <si>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</si>
  <si>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</si>
  <si>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</si>
  <si>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</si>
  <si>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</si>
  <si>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</si>
  <si>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</si>
  <si>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</si>
  <si>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</si>
  <si>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</si>
  <si>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</si>
  <si>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</si>
  <si>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</si>
  <si>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</si>
  <si>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</si>
  <si>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</si>
  <si>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</si>
  <si>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</si>
  <si>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</si>
  <si>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</si>
  <si>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</si>
  <si>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</si>
  <si>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</si>
  <si>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</si>
  <si>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</si>
  <si>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</si>
  <si>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</si>
  <si>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</si>
  <si>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</si>
  <si>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</si>
  <si>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</si>
  <si>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</si>
  <si>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</si>
  <si>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</si>
  <si>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</si>
  <si>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</si>
  <si>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</si>
  <si>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</si>
  <si>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</si>
  <si>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</si>
  <si>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</si>
  <si>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</si>
  <si>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</si>
  <si>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</si>
  <si>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</si>
  <si>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</si>
  <si>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</si>
  <si>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</si>
  <si>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</si>
  <si>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</si>
  <si>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</si>
  <si>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</si>
  <si>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</si>
  <si>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</si>
  <si>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</si>
  <si>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</si>
  <si>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</si>
  <si>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</si>
  <si>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</si>
  <si>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</si>
  <si>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</si>
  <si>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</si>
  <si>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</si>
  <si>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</si>
  <si>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</si>
  <si>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</si>
  <si>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</si>
  <si>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</si>
  <si>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</si>
  <si>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</si>
  <si>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</si>
  <si>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</si>
  <si>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</si>
  <si>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</si>
  <si>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</si>
  <si>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</si>
  <si>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</si>
  <si>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</si>
  <si>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</si>
  <si>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</si>
  <si>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</si>
  <si>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</si>
  <si>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</si>
  <si>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</si>
  <si>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</si>
  <si>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</si>
  <si>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</si>
  <si>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</si>
  <si>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</si>
  <si>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</si>
  <si>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</si>
  <si>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</si>
  <si>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</si>
  <si>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</si>
  <si>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</si>
  <si>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</si>
  <si>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</si>
  <si>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</si>
  <si>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</si>
  <si>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</si>
  <si>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</si>
  <si>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</si>
  <si>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</si>
  <si>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</si>
  <si>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</si>
  <si>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</si>
  <si>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</si>
  <si>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</si>
  <si>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</si>
  <si>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</si>
  <si>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</si>
  <si>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</si>
  <si>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</si>
  <si>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</si>
  <si>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</si>
  <si>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</si>
  <si>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</si>
  <si>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</si>
  <si>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</si>
  <si>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</si>
  <si>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</si>
  <si>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</si>
  <si>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</si>
  <si>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</si>
  <si>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</si>
  <si>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</si>
  <si>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</si>
  <si>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</si>
  <si>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</si>
  <si>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</si>
  <si>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</si>
  <si>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</si>
  <si>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</si>
  <si>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</si>
  <si>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</si>
  <si>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</si>
  <si>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</si>
  <si>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</si>
  <si>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</si>
  <si>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</si>
  <si>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</si>
  <si>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</si>
  <si>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</si>
  <si>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</si>
  <si>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</si>
  <si>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</si>
  <si>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</si>
  <si>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</si>
  <si>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</si>
  <si>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</si>
  <si>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</si>
  <si>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</si>
  <si>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</si>
  <si>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</si>
  <si>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</si>
  <si>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</si>
  <si>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</si>
  <si>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</si>
  <si>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</si>
  <si>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</si>
  <si>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</si>
  <si>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</si>
  <si>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</si>
  <si>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</si>
  <si>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</si>
  <si>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</si>
  <si>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</si>
  <si>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</si>
  <si>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</si>
  <si>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</si>
  <si>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</si>
  <si>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</si>
  <si>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</si>
  <si>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</si>
  <si>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</si>
  <si>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</si>
  <si>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</si>
  <si>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</si>
  <si>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</si>
  <si>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</si>
  <si>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</si>
  <si>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</si>
  <si>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</si>
  <si>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</si>
  <si>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</si>
  <si>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</si>
  <si>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</si>
  <si>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</si>
  <si>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</si>
  <si>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</si>
  <si>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</si>
  <si>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</si>
  <si>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</si>
  <si>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</si>
  <si>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</si>
  <si>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</si>
  <si>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</si>
  <si>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</si>
  <si>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</si>
  <si>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</si>
  <si>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</si>
  <si>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</si>
  <si>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</si>
  <si>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</si>
  <si>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</si>
  <si>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</si>
  <si>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</si>
  <si>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</si>
  <si>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</si>
  <si>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</si>
  <si>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</si>
  <si>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</si>
  <si>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</si>
  <si>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</si>
  <si>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</si>
  <si>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</si>
  <si>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</si>
  <si>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</si>
  <si>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</si>
  <si>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</si>
  <si>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</si>
  <si>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</si>
  <si>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</si>
  <si>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</si>
  <si>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</si>
  <si>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</si>
  <si>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</si>
  <si>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</si>
  <si>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</si>
  <si>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</si>
  <si>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</si>
  <si>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</si>
  <si>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</si>
  <si>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</si>
  <si>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</si>
  <si>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</si>
  <si>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</si>
  <si>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</si>
  <si>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</si>
  <si>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</si>
  <si>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</si>
  <si>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</si>
  <si>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</si>
  <si>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</si>
  <si>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</si>
  <si>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</si>
  <si>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</si>
  <si>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</si>
  <si>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</si>
  <si>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</si>
  <si>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</si>
  <si>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</si>
  <si>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</si>
  <si>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</si>
  <si>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</si>
  <si>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</si>
  <si>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</si>
  <si>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</si>
  <si>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</si>
  <si>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</si>
  <si>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</si>
  <si>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</si>
  <si>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</si>
  <si>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</si>
  <si>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</si>
  <si>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</si>
  <si>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</si>
  <si>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</si>
  <si>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</si>
  <si>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</si>
  <si>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</si>
  <si>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</si>
  <si>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</si>
  <si>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</si>
  <si>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</si>
  <si>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</si>
  <si>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</si>
  <si>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</si>
  <si>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</si>
  <si>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</si>
  <si>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</si>
  <si>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</si>
  <si>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</si>
  <si>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</si>
  <si>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</si>
  <si>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</si>
  <si>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</si>
  <si>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</si>
  <si>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</si>
  <si>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</si>
  <si>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</si>
  <si>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</si>
  <si>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</si>
  <si>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</si>
  <si>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</si>
  <si>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</si>
  <si>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</si>
  <si>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</si>
  <si>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</si>
  <si>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</si>
  <si>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</si>
  <si>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</si>
  <si>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</si>
  <si>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</si>
  <si>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</si>
  <si>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</si>
  <si>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</si>
  <si>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</si>
  <si>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</si>
  <si>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</si>
  <si>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</si>
  <si>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</si>
  <si>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</si>
  <si>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</si>
  <si>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</si>
  <si>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</si>
  <si>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</si>
  <si>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</si>
  <si>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</si>
  <si>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</si>
  <si>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</si>
  <si>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</si>
  <si>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</si>
  <si>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</si>
  <si>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</si>
  <si>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</si>
  <si>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</si>
  <si>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</si>
  <si>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</si>
  <si>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</si>
  <si>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</si>
  <si>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</si>
  <si>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</si>
  <si>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</si>
  <si>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</si>
  <si>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</si>
  <si>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</si>
  <si>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</si>
  <si>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</si>
  <si>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</si>
  <si>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</si>
  <si>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</si>
  <si>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</si>
  <si>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</si>
  <si>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</si>
  <si>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</si>
  <si>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</si>
  <si>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</si>
  <si>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</si>
  <si>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</si>
  <si>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</si>
  <si>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</si>
  <si>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</si>
  <si>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</si>
  <si>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</si>
  <si>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</si>
  <si>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</si>
  <si>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</si>
  <si>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</si>
  <si>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</si>
  <si>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</si>
  <si>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</si>
  <si>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</si>
  <si>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</si>
  <si>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</si>
  <si>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</si>
  <si>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</si>
  <si>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</si>
  <si>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</si>
  <si>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</si>
  <si>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</si>
  <si>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</si>
  <si>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</si>
  <si>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</si>
  <si>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</si>
  <si>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</si>
  <si>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</si>
  <si>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</si>
  <si>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</si>
  <si>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</si>
  <si>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</si>
  <si>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</si>
  <si>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</si>
  <si>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</si>
  <si>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</si>
  <si>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</si>
  <si>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</si>
  <si>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</si>
  <si>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</si>
  <si>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</si>
  <si>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</si>
  <si>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</si>
  <si>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</si>
  <si>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</si>
  <si>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</si>
  <si>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</si>
  <si>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</si>
  <si>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</si>
  <si>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</si>
  <si>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</si>
  <si>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</si>
  <si>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</si>
  <si>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</si>
  <si>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</si>
  <si>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</si>
  <si>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</si>
  <si>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</si>
  <si>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</si>
  <si>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</si>
  <si>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</si>
  <si>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</si>
  <si>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</si>
  <si>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</si>
  <si>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</si>
  <si>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</si>
  <si>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</si>
  <si>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</si>
  <si>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</si>
  <si>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</si>
  <si>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</si>
  <si>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</si>
  <si>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</si>
  <si>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</si>
  <si>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</si>
  <si>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</si>
  <si>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</si>
  <si>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</si>
  <si>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</si>
  <si>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</si>
  <si>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</si>
  <si>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</si>
  <si>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</si>
  <si>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</si>
  <si>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</si>
  <si>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</si>
  <si>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</si>
  <si>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</si>
  <si>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</si>
  <si>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</si>
  <si>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</si>
  <si>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</si>
  <si>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</si>
  <si>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</si>
  <si>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</si>
  <si>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</si>
  <si>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</si>
  <si>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</si>
  <si>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</si>
  <si>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</si>
  <si>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</si>
  <si>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</si>
  <si>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</si>
  <si>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</si>
  <si>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</si>
  <si>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</si>
  <si>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</si>
  <si>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</si>
  <si>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</si>
  <si>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</si>
  <si>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</si>
  <si>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</si>
  <si>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</si>
  <si>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</si>
  <si>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</si>
  <si>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</si>
  <si>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</si>
  <si>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</si>
  <si>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</si>
  <si>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</si>
  <si>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</si>
  <si>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</si>
  <si>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</si>
  <si>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</si>
  <si>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</si>
  <si>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</si>
  <si>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</si>
  <si>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</si>
  <si>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</si>
  <si>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</si>
  <si>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</si>
  <si>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</si>
  <si>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</si>
  <si>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</si>
  <si>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</si>
  <si>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</si>
  <si>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</si>
  <si>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</si>
  <si>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</si>
  <si>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</si>
  <si>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</si>
  <si>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</si>
  <si>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</si>
  <si>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</si>
  <si>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</si>
  <si>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</si>
  <si>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</si>
  <si>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</si>
  <si>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</si>
  <si>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</si>
  <si>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</si>
  <si>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</si>
  <si>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</si>
  <si>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</si>
  <si>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</si>
  <si>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</si>
  <si>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</si>
  <si>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</si>
  <si>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</si>
  <si>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</si>
  <si>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</si>
  <si>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</si>
  <si>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</si>
  <si>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</si>
  <si>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</si>
  <si>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</si>
  <si>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</si>
  <si>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</si>
  <si>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</si>
  <si>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</si>
  <si>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</si>
  <si>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</si>
  <si>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</si>
  <si>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</si>
  <si>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</si>
  <si>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</si>
  <si>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</si>
  <si>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</si>
  <si>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</si>
  <si>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</si>
  <si>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</si>
  <si>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</si>
  <si>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</si>
  <si>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</si>
  <si>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</si>
  <si>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</si>
  <si>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</si>
  <si>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</si>
  <si>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</si>
  <si>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</si>
  <si>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</si>
  <si>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</si>
  <si>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</si>
  <si>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</si>
  <si>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</si>
  <si>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</si>
  <si>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</si>
  <si>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</si>
  <si>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</si>
  <si>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</si>
  <si>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</si>
  <si>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</si>
  <si>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</si>
  <si>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</si>
  <si>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</si>
  <si>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</si>
  <si>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</si>
  <si>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</si>
  <si>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</si>
  <si>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</si>
  <si>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</si>
  <si>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</si>
  <si>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</si>
  <si>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</si>
  <si>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</si>
  <si>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</si>
  <si>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</si>
  <si>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</si>
  <si>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</si>
  <si>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</si>
  <si>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</si>
  <si>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</si>
  <si>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</si>
  <si>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</si>
  <si>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</si>
  <si>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</si>
  <si>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</si>
  <si>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</si>
  <si>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</si>
  <si>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</si>
  <si>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</si>
  <si>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</si>
  <si>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</si>
  <si>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</si>
  <si>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</si>
  <si>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</si>
  <si>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</si>
  <si>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</si>
  <si>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</si>
  <si>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</si>
  <si>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</si>
  <si>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</si>
  <si>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</si>
  <si>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</si>
  <si>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</si>
  <si>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</si>
  <si>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</si>
  <si>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</si>
  <si>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</si>
  <si>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</si>
  <si>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</si>
  <si>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</si>
  <si>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</si>
  <si>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</si>
  <si>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</si>
  <si>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</si>
  <si>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</si>
  <si>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</si>
  <si>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</si>
  <si>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</si>
  <si>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</si>
  <si>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</si>
  <si>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</si>
  <si>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</si>
  <si>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</si>
  <si>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</si>
  <si>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</si>
  <si>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</si>
  <si>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</si>
  <si>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</si>
  <si>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</si>
  <si>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</si>
  <si>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</si>
  <si>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</si>
  <si>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</si>
  <si>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</si>
  <si>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</si>
  <si>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</si>
  <si>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</si>
  <si>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</si>
  <si>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</si>
  <si>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</si>
  <si>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</si>
  <si>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</si>
  <si>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</si>
  <si>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</si>
  <si>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</si>
  <si>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</si>
  <si>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</si>
  <si>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</si>
  <si>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</si>
  <si>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</si>
  <si>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</si>
  <si>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</si>
  <si>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</si>
  <si>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</si>
  <si>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</si>
  <si>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</si>
  <si>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</si>
  <si>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</si>
  <si>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</si>
  <si>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</si>
  <si>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</si>
  <si>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</si>
  <si>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</si>
  <si>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</si>
  <si>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</si>
  <si>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</si>
  <si>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</si>
  <si>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</si>
  <si>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</si>
  <si>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</si>
  <si>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</si>
  <si>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</si>
  <si>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</si>
  <si>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</si>
  <si>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</si>
  <si>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</si>
  <si>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</si>
  <si>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</si>
  <si>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</si>
  <si>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</si>
  <si>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</si>
  <si>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</si>
  <si>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</si>
  <si>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</si>
  <si>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</si>
  <si>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</si>
  <si>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</si>
  <si>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</si>
  <si>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</si>
  <si>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</si>
  <si>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</si>
  <si>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</si>
  <si>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</si>
  <si>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</si>
  <si>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</si>
  <si>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</si>
  <si>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</si>
  <si>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</si>
  <si>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</si>
  <si>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</si>
  <si>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</si>
  <si>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</si>
  <si>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</si>
  <si>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</si>
  <si>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</si>
  <si>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</si>
  <si>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</si>
  <si>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</si>
  <si>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</si>
  <si>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</si>
  <si>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</si>
  <si>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</si>
  <si>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</si>
  <si>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</si>
  <si>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</si>
  <si>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</si>
  <si>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</si>
  <si>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</si>
  <si>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</si>
  <si>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</si>
  <si>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</si>
  <si>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</si>
  <si>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</si>
  <si>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</si>
  <si>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</si>
  <si>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</si>
  <si>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</si>
  <si>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</si>
  <si>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</si>
  <si>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</si>
  <si>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</si>
  <si>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</si>
  <si>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</si>
  <si>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</si>
  <si>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</si>
  <si>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</si>
  <si>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</si>
  <si>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</si>
  <si>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</si>
  <si>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</si>
  <si>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</si>
  <si>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</si>
  <si>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</si>
  <si>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</si>
  <si>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</si>
  <si>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</si>
  <si>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</si>
  <si>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</si>
  <si>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</si>
  <si>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</si>
  <si>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</si>
  <si>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</si>
  <si>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</si>
  <si>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</si>
  <si>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</si>
  <si>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</si>
  <si>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</si>
  <si>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</si>
  <si>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</si>
  <si>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</si>
  <si>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</si>
  <si>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</si>
  <si>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</si>
  <si>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</si>
  <si>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</si>
  <si>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</si>
  <si>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</si>
  <si>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</si>
  <si>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</si>
  <si>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</si>
  <si>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</si>
  <si>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</si>
  <si>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</si>
  <si>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</si>
  <si>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</si>
  <si>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</si>
  <si>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</si>
  <si>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</si>
  <si>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</si>
  <si>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</si>
  <si>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</si>
  <si>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</si>
  <si>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</si>
  <si>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</si>
  <si>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</si>
  <si>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</si>
  <si>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</si>
  <si>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</si>
  <si>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</si>
  <si>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</si>
  <si>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</si>
  <si>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</si>
  <si>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</si>
  <si>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</si>
  <si>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</si>
  <si>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</si>
  <si>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</si>
  <si>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</si>
  <si>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</si>
  <si>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</si>
  <si>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</si>
  <si>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</si>
  <si>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</si>
  <si>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</si>
  <si>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</si>
  <si>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</si>
  <si>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</si>
  <si>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</si>
  <si>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</si>
  <si>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</si>
  <si>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</si>
  <si>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</si>
  <si>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</si>
  <si>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</si>
  <si>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</si>
  <si>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</si>
  <si>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</si>
  <si>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</si>
  <si>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</si>
  <si>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</si>
  <si>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</si>
  <si>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</si>
  <si>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</si>
  <si>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</si>
  <si>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</si>
  <si>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</si>
  <si>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</si>
  <si>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</si>
  <si>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</si>
  <si>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</si>
  <si>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</si>
  <si>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</si>
  <si>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</si>
  <si>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</si>
  <si>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</si>
  <si>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</si>
  <si>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</si>
  <si>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</si>
  <si>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</si>
  <si>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</si>
  <si>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</si>
  <si>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</si>
  <si>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</si>
  <si>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</si>
  <si>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</si>
  <si>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</si>
  <si>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</si>
  <si>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</si>
  <si>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</si>
  <si>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</si>
  <si>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</si>
  <si>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</si>
  <si>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</si>
  <si>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</si>
  <si>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</si>
  <si>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</si>
  <si>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</si>
  <si>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</si>
  <si>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</si>
  <si>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</si>
  <si>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</si>
  <si>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</si>
  <si>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</si>
  <si>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</si>
  <si>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</si>
  <si>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</si>
  <si>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</si>
  <si>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</si>
  <si>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</si>
  <si>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</si>
  <si>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</si>
  <si>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</si>
  <si>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</si>
  <si>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</si>
  <si>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</si>
  <si>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</si>
  <si>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</si>
  <si>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</si>
  <si>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</si>
  <si>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</si>
  <si>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</si>
  <si>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</si>
  <si>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</si>
  <si>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</si>
  <si>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</si>
  <si>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</si>
  <si>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</si>
  <si>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</si>
  <si>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</si>
  <si>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</si>
  <si>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</si>
  <si>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</si>
  <si>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</si>
  <si>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</si>
  <si>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</si>
  <si>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</si>
  <si>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</si>
  <si>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</si>
  <si>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</si>
  <si>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</si>
  <si>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</si>
  <si>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</si>
  <si>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</si>
  <si>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</si>
  <si>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</si>
  <si>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</si>
  <si>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</si>
  <si>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</si>
  <si>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</si>
  <si>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</si>
  <si>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</si>
  <si>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</si>
  <si>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</si>
  <si>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</si>
  <si>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</si>
  <si>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</si>
  <si>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</si>
  <si>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</si>
  <si>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</si>
  <si>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</si>
  <si>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</si>
  <si>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</si>
  <si>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</si>
  <si>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</si>
  <si>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</si>
  <si>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</si>
  <si>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</si>
  <si>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</si>
  <si>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</si>
  <si>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</si>
  <si>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</si>
  <si>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</si>
  <si>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</si>
  <si>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</si>
  <si>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</si>
  <si>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</si>
  <si>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</si>
  <si>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</si>
  <si>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</si>
  <si>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</si>
  <si>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</si>
  <si>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</si>
  <si>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</si>
  <si>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</si>
  <si>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</si>
  <si>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</si>
  <si>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</si>
  <si>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</si>
  <si>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</si>
  <si>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</si>
  <si>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</si>
  <si>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</si>
  <si>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</si>
  <si>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</si>
  <si>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</si>
  <si>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</si>
  <si>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</si>
  <si>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</si>
  <si>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</si>
  <si>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</si>
  <si>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</si>
  <si>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</si>
  <si>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</si>
  <si>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</si>
  <si>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</si>
  <si>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</si>
  <si>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</si>
  <si>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</si>
  <si>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</si>
  <si>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</si>
  <si>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</si>
  <si>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</si>
  <si>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</si>
  <si>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</si>
  <si>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</si>
  <si>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</si>
  <si>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</si>
  <si>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</si>
  <si>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</si>
  <si>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</si>
  <si>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</si>
  <si>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</si>
  <si>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</si>
  <si>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</si>
  <si>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</si>
  <si>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</si>
  <si>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</si>
  <si>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</si>
  <si>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</si>
  <si>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</si>
  <si>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</si>
  <si>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</si>
  <si>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</si>
  <si>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</si>
  <si>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</si>
  <si>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</si>
  <si>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</si>
  <si>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</si>
  <si>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</si>
  <si>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</si>
  <si>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</si>
  <si>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</si>
  <si>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</si>
  <si>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</si>
  <si>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</si>
  <si>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</si>
  <si>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</si>
  <si>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</si>
  <si>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</si>
  <si>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</si>
  <si>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</si>
  <si>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</si>
  <si>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</si>
  <si>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</si>
  <si>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</si>
  <si>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</si>
  <si>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</si>
  <si>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</si>
  <si>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</si>
  <si>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</si>
  <si>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</si>
  <si>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</si>
  <si>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</si>
  <si>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</si>
  <si>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</si>
  <si>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</si>
  <si>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</si>
  <si>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</si>
  <si>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</si>
  <si>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</si>
  <si>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</si>
  <si>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</si>
  <si>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</si>
  <si>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</si>
  <si>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</si>
  <si>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</si>
  <si>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</si>
  <si>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</si>
  <si>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</si>
  <si>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</si>
  <si>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</si>
  <si>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</si>
  <si>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</si>
  <si>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</si>
  <si>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</si>
  <si>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</si>
  <si>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</si>
  <si>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</si>
  <si>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</si>
  <si>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</si>
  <si>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</si>
  <si>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</si>
  <si>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</si>
  <si>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</si>
  <si>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</si>
  <si>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</si>
  <si>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</si>
  <si>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</si>
  <si>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</si>
  <si>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</si>
  <si>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</si>
  <si>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</si>
  <si>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</si>
  <si>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</si>
  <si>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</si>
  <si>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</si>
  <si>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</si>
  <si>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</si>
  <si>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</si>
  <si>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</si>
  <si>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</si>
  <si>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</si>
  <si>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</si>
  <si>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</si>
  <si>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</si>
  <si>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</si>
  <si>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</si>
  <si>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</si>
  <si>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</si>
  <si>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</si>
  <si>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</si>
  <si>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</si>
  <si>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</si>
  <si>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</si>
  <si>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</si>
  <si>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</si>
  <si>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</si>
  <si>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</si>
  <si>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</si>
  <si>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</si>
  <si>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</si>
  <si>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</si>
  <si>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</si>
  <si>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</si>
  <si>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</si>
  <si>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</si>
  <si>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</si>
  <si>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</si>
  <si>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</si>
  <si>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</si>
  <si>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</si>
  <si>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</si>
  <si>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</si>
  <si>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</si>
  <si>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</si>
  <si>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</si>
  <si>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</si>
  <si>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</si>
  <si>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</si>
  <si>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</si>
  <si>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</si>
  <si>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</si>
  <si>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</si>
  <si>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</si>
  <si>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</si>
  <si>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</si>
  <si>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</si>
  <si>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</si>
  <si>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</si>
  <si>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</si>
  <si>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</si>
  <si>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</si>
  <si>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</si>
  <si>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</si>
  <si>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</si>
  <si>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</si>
  <si>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</si>
  <si>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</si>
  <si>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</si>
  <si>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</si>
  <si>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</si>
  <si>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</si>
  <si>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</si>
  <si>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</si>
  <si>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</si>
  <si>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</si>
  <si>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</si>
  <si>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</si>
  <si>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</si>
  <si>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</si>
  <si>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</si>
  <si>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</si>
  <si>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</si>
  <si>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</si>
  <si>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</si>
  <si>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</si>
  <si>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</si>
  <si>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</si>
  <si>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</si>
  <si>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</si>
  <si>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</si>
  <si>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</si>
  <si>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</si>
  <si>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</si>
  <si>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</si>
  <si>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</si>
  <si>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</si>
  <si>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</si>
  <si>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</si>
  <si>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</si>
  <si>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</si>
  <si>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</si>
  <si>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</si>
  <si>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</si>
  <si>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</si>
  <si>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</si>
  <si>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</si>
  <si>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</si>
  <si>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</si>
  <si>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</si>
  <si>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</si>
  <si>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</si>
  <si>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</si>
  <si>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</si>
  <si>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</si>
  <si>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</si>
  <si>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</si>
  <si>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</si>
  <si>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</si>
  <si>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</si>
  <si>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</si>
  <si>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</si>
  <si>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</si>
  <si>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</si>
  <si>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</si>
  <si>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</si>
  <si>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</si>
  <si>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</si>
  <si>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</si>
  <si>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</si>
  <si>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</si>
  <si>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</si>
  <si>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</si>
  <si>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</si>
  <si>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</si>
  <si>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</si>
  <si>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</si>
  <si>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</si>
  <si>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</si>
  <si>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</si>
  <si>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</si>
  <si>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</si>
  <si>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</si>
  <si>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</si>
  <si>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</si>
  <si>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</si>
  <si>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</si>
  <si>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</si>
  <si>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</si>
  <si>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</si>
  <si>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</si>
  <si>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</si>
  <si>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</si>
  <si>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</si>
  <si>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</si>
  <si>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</si>
  <si>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</si>
  <si>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</si>
  <si>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</si>
  <si>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</si>
  <si>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</si>
  <si>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</si>
  <si>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</si>
  <si>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</si>
  <si>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</si>
  <si>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</si>
  <si>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</si>
  <si>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</si>
  <si>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</si>
  <si>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</si>
  <si>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</si>
  <si>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</si>
  <si>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</si>
  <si>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</si>
  <si>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</si>
  <si>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</si>
  <si>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</si>
  <si>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</si>
  <si>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</si>
  <si>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</si>
  <si>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</si>
  <si>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</si>
  <si>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</si>
  <si>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</si>
  <si>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</si>
  <si>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</si>
  <si>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</si>
  <si>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</si>
  <si>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</si>
  <si>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</si>
  <si>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</si>
  <si>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</si>
  <si>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</si>
  <si>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</si>
  <si>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</si>
  <si>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</si>
  <si>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</si>
  <si>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</si>
  <si>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</si>
  <si>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</si>
  <si>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</si>
  <si>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</si>
  <si>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</si>
  <si>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</si>
  <si>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</si>
  <si>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</si>
  <si>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</si>
  <si>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</si>
  <si>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</si>
  <si>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</si>
  <si>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</si>
  <si>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</si>
  <si>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</si>
  <si>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</si>
  <si>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</si>
  <si>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</si>
  <si>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</si>
  <si>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</si>
  <si>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</si>
  <si>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</si>
  <si>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</si>
  <si>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</si>
  <si>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</si>
  <si>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</si>
  <si>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</si>
  <si>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</si>
  <si>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</si>
  <si>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</si>
  <si>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</si>
  <si>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</si>
  <si>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</si>
  <si>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</si>
  <si>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</si>
  <si>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</si>
  <si>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</si>
  <si>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</si>
  <si>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</si>
  <si>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</si>
  <si>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</si>
  <si>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</si>
  <si>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</si>
  <si>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</si>
  <si>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</si>
  <si>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</si>
  <si>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</si>
  <si>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</si>
  <si>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</si>
  <si>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</si>
  <si>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</si>
  <si>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</si>
  <si>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</si>
  <si>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</si>
  <si>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</si>
  <si>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</si>
  <si>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</si>
  <si>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</si>
  <si>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</si>
  <si>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</si>
  <si>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</si>
  <si>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</si>
  <si>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</si>
  <si>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</si>
  <si>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</si>
  <si>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</si>
  <si>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</si>
  <si>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</si>
  <si>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</si>
  <si>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</si>
  <si>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</si>
  <si>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</si>
  <si>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</si>
  <si>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</si>
  <si>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</si>
  <si>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</si>
  <si>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</si>
  <si>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</si>
  <si>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</si>
  <si>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</si>
  <si>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</si>
  <si>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</si>
  <si>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</si>
  <si>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</si>
  <si>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</si>
  <si>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</si>
  <si>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</si>
  <si>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</si>
  <si>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</si>
  <si>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</si>
  <si>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</si>
  <si>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</si>
  <si>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</si>
  <si>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</si>
  <si>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</si>
  <si>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</si>
  <si>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</si>
  <si>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</si>
  <si>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</si>
  <si>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</si>
  <si>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</si>
  <si>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</si>
  <si>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</si>
  <si>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</si>
  <si>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</si>
  <si>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</si>
  <si>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</si>
  <si>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</si>
  <si>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</si>
  <si>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</si>
  <si>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</si>
  <si>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</si>
  <si>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</si>
  <si>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</si>
  <si>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</si>
  <si>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</si>
  <si>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</si>
  <si>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</si>
  <si>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</si>
  <si>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</si>
  <si>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</si>
  <si>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</si>
  <si>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</si>
  <si>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</si>
  <si>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</si>
  <si>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</si>
  <si>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</si>
  <si>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</si>
  <si>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</si>
  <si>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</si>
  <si>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</si>
  <si>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</si>
  <si>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</si>
  <si>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</si>
  <si>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</si>
  <si>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</si>
  <si>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</si>
  <si>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</si>
  <si>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</si>
  <si>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</si>
  <si>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</si>
  <si>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</si>
  <si>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</si>
  <si>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</si>
  <si>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</si>
  <si>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</si>
  <si>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</si>
  <si>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</si>
  <si>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</si>
  <si>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</si>
  <si>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</si>
  <si>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</si>
  <si>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</si>
  <si>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</si>
  <si>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</si>
  <si>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</si>
  <si>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</si>
  <si>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</si>
  <si>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</si>
  <si>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</si>
  <si>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</si>
  <si>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</si>
  <si>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</si>
  <si>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</si>
  <si>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</si>
  <si>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</si>
  <si>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</si>
  <si>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</si>
  <si>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</si>
  <si>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</si>
  <si>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</si>
  <si>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</si>
  <si>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</si>
  <si>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</si>
  <si>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</si>
  <si>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</si>
  <si>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</si>
  <si>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</si>
  <si>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</si>
  <si>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</si>
  <si>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</si>
  <si>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</si>
  <si>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</si>
  <si>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</si>
  <si>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</si>
  <si>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</si>
  <si>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</si>
  <si>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</si>
  <si>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</si>
  <si>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</si>
  <si>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</si>
  <si>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</si>
  <si>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</si>
  <si>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</si>
  <si>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</si>
  <si>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</si>
  <si>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</si>
  <si>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</si>
  <si>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</si>
  <si>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</si>
  <si>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</si>
  <si>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</si>
  <si>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</si>
  <si>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</si>
  <si>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</si>
  <si>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</si>
  <si>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</si>
  <si>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</si>
  <si>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</si>
  <si>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</si>
  <si>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</si>
  <si>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</si>
  <si>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</si>
  <si>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</si>
  <si>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</si>
  <si>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</si>
  <si>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</si>
  <si>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</si>
  <si>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</si>
  <si>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</si>
  <si>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</si>
  <si>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</si>
  <si>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</si>
  <si>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</si>
  <si>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</si>
  <si>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</si>
  <si>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</si>
  <si>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</si>
  <si>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</si>
  <si>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</si>
  <si>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</si>
  <si>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</si>
  <si>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</si>
  <si>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</si>
  <si>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</si>
  <si>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</si>
  <si>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</si>
  <si>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</si>
  <si>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</si>
  <si>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</si>
  <si>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</si>
  <si>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</si>
  <si>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</si>
  <si>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</si>
  <si>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</si>
  <si>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</si>
  <si>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</si>
  <si>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</si>
  <si>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</si>
  <si>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</si>
  <si>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</si>
  <si>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</si>
  <si>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</si>
  <si>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</si>
  <si>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</si>
  <si>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</si>
  <si>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</si>
  <si>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</si>
  <si>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</si>
  <si>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</si>
  <si>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</si>
  <si>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</si>
  <si>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</si>
  <si>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</si>
  <si>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</si>
  <si>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</si>
  <si>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</si>
  <si>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</si>
  <si>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</si>
  <si>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</si>
  <si>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</si>
  <si>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</si>
  <si>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</si>
  <si>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</si>
  <si>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</si>
  <si>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</si>
  <si>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</si>
  <si>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</si>
  <si>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</si>
  <si>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</si>
  <si>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</si>
  <si>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</si>
  <si>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</si>
  <si>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</si>
  <si>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</si>
  <si>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</si>
  <si>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</si>
  <si>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</si>
  <si>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</si>
  <si>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</si>
  <si>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</si>
  <si>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</si>
  <si>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</si>
  <si>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</si>
  <si>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</si>
  <si>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</si>
  <si>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</si>
  <si>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</si>
  <si>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</si>
  <si>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</si>
  <si>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</si>
  <si>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</si>
  <si>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</si>
  <si>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</si>
  <si>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</si>
  <si>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</si>
  <si>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</si>
  <si>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</si>
  <si>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</si>
  <si>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</si>
  <si>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</si>
  <si>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</si>
  <si>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</si>
  <si>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</si>
  <si>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</si>
  <si>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</si>
  <si>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</si>
  <si>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</si>
  <si>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</si>
  <si>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</si>
  <si>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</si>
  <si>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</si>
  <si>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</si>
  <si>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</si>
  <si>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</si>
  <si>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</si>
  <si>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</si>
  <si>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</si>
  <si>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</si>
  <si>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</si>
  <si>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</si>
  <si>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</si>
  <si>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</si>
  <si>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</si>
  <si>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</si>
  <si>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</si>
  <si>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</si>
  <si>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</si>
  <si>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</si>
  <si>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</si>
  <si>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</si>
  <si>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</si>
  <si>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</si>
  <si>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</si>
  <si>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</si>
  <si>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</si>
  <si>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</si>
  <si>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</si>
  <si>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</si>
  <si>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</si>
  <si>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</si>
  <si>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</si>
  <si>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</si>
  <si>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</si>
  <si>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</si>
  <si>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</si>
  <si>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</si>
  <si>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</si>
  <si>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</si>
  <si>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</si>
  <si>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</si>
  <si>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</si>
  <si>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</si>
  <si>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</si>
  <si>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</si>
  <si>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</si>
  <si>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</si>
  <si>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</si>
  <si>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</si>
  <si>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</si>
  <si>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</si>
  <si>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</si>
  <si>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</si>
  <si>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</si>
  <si>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</si>
  <si>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</si>
  <si>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</si>
  <si>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</si>
  <si>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</si>
  <si>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</si>
  <si>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</si>
  <si>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</si>
  <si>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</si>
  <si>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</si>
  <si>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</si>
  <si>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</si>
  <si>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</si>
  <si>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</si>
  <si>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</si>
  <si>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</si>
  <si>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</si>
  <si>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</si>
  <si>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</si>
  <si>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</si>
  <si>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</si>
  <si>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</si>
  <si>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</si>
  <si>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</si>
  <si>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</si>
  <si>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</si>
  <si>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</si>
  <si>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</si>
  <si>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</si>
  <si>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</si>
  <si>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</si>
  <si>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</si>
  <si>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</si>
  <si>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</si>
  <si>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</si>
  <si>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</si>
  <si>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</si>
  <si>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</si>
  <si>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</si>
  <si>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</si>
  <si>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</si>
  <si>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</si>
  <si>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</si>
  <si>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</si>
  <si>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</si>
  <si>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</si>
  <si>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</si>
  <si>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</si>
  <si>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</si>
  <si>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</si>
  <si>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</si>
  <si>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</si>
  <si>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</si>
  <si>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</si>
  <si>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</si>
  <si>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</si>
  <si>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</si>
  <si>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</si>
  <si>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</si>
  <si>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</si>
  <si>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</si>
  <si>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</si>
  <si>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</si>
  <si>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</si>
  <si>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</si>
  <si>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</si>
  <si>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</si>
  <si>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</si>
  <si>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</si>
  <si>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</si>
  <si>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</si>
  <si>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</si>
  <si>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</si>
  <si>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</si>
  <si>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</si>
  <si>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</si>
  <si>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</si>
  <si>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</si>
  <si>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</si>
  <si>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</si>
  <si>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</si>
  <si>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</si>
  <si>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</si>
  <si>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</si>
  <si>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</si>
  <si>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</si>
  <si>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</si>
  <si>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</si>
  <si>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</si>
  <si>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</si>
  <si>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</si>
  <si>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</si>
  <si>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</si>
  <si>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</si>
  <si>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</si>
  <si>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</si>
  <si>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</si>
  <si>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</si>
  <si>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</si>
  <si>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</si>
  <si>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</si>
  <si>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</si>
  <si>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</si>
  <si>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</si>
  <si>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</si>
  <si>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</si>
  <si>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</si>
  <si>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</si>
  <si>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</si>
  <si>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</si>
  <si>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</si>
  <si>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</si>
  <si>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</si>
  <si>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</si>
  <si>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</si>
  <si>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</si>
  <si>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</si>
  <si>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</si>
  <si>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</si>
  <si>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</si>
  <si>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</si>
  <si>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</si>
  <si>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</si>
  <si>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</si>
  <si>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</si>
  <si>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</si>
  <si>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</si>
  <si>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</si>
  <si>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</si>
  <si>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</si>
  <si>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</si>
  <si>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</si>
  <si>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</si>
  <si>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</si>
  <si>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</si>
  <si>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</si>
  <si>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</si>
  <si>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</si>
  <si>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</si>
  <si>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</si>
  <si>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</si>
  <si>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</si>
  <si>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</si>
  <si>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</si>
  <si>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</si>
  <si>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</si>
  <si>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</si>
  <si>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</si>
  <si>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</si>
  <si>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</si>
  <si>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</si>
  <si>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</si>
  <si>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</si>
  <si>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</si>
  <si>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</si>
  <si>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</si>
  <si>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</si>
  <si>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</si>
  <si>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</si>
  <si>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</si>
  <si>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</si>
  <si>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</si>
  <si>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</si>
  <si>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</si>
  <si>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</si>
  <si>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</si>
  <si>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</si>
  <si>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</si>
  <si>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</si>
  <si>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</si>
  <si>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</si>
  <si>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</si>
  <si>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</si>
  <si>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</si>
  <si>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</si>
  <si>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</si>
  <si>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</si>
  <si>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</si>
  <si>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</si>
  <si>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</si>
  <si>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</si>
  <si>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</si>
  <si>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</si>
  <si>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</si>
  <si>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</si>
  <si>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</si>
  <si>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</si>
  <si>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</si>
  <si>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</si>
  <si>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</si>
  <si>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</si>
  <si>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</si>
  <si>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</si>
  <si>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</si>
  <si>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</si>
  <si>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</si>
  <si>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</si>
  <si>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</si>
  <si>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</si>
  <si>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</si>
  <si>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</si>
  <si>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</si>
  <si>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</si>
  <si>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</si>
  <si>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</si>
  <si>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</si>
  <si>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</si>
  <si>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</si>
  <si>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</si>
  <si>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</si>
  <si>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</si>
  <si>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</si>
  <si>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</si>
  <si>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</si>
  <si>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</si>
  <si>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</si>
  <si>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</si>
  <si>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</si>
  <si>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</si>
  <si>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</si>
  <si>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</si>
  <si>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</si>
  <si>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</si>
  <si>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</si>
  <si>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</si>
  <si>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</si>
  <si>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</si>
  <si>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</si>
  <si>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</si>
  <si>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</si>
  <si>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</si>
  <si>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</si>
  <si>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</si>
  <si>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</si>
  <si>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</si>
  <si>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</si>
  <si>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</si>
  <si>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</si>
  <si>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</si>
  <si>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</si>
  <si>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</si>
  <si>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</si>
  <si>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</si>
  <si>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</si>
  <si>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</si>
  <si>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</si>
  <si>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</si>
  <si>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</si>
  <si>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</si>
  <si>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</si>
  <si>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</si>
  <si>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</si>
  <si>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</si>
  <si>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</si>
  <si>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</si>
  <si>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</si>
  <si>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</si>
  <si>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</si>
  <si>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</si>
  <si>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</si>
  <si>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</si>
  <si>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</si>
  <si>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</si>
  <si>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</si>
  <si>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</si>
  <si>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</si>
  <si>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</si>
  <si>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</si>
  <si>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</si>
  <si>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</si>
  <si>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</si>
  <si>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</si>
  <si>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</si>
  <si>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</si>
  <si>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</si>
  <si>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</si>
  <si>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</si>
  <si>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</si>
  <si>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</si>
  <si>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</si>
  <si>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</si>
  <si>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</si>
  <si>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</si>
  <si>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</si>
  <si>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</si>
  <si>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</si>
  <si>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</si>
  <si>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</si>
  <si>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</si>
  <si>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</si>
  <si>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</si>
  <si>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</si>
  <si>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</si>
  <si>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</si>
  <si>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</si>
  <si>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</si>
  <si>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</si>
  <si>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</si>
  <si>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</si>
  <si>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</si>
  <si>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</si>
  <si>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</si>
  <si>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</si>
  <si>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</si>
  <si>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</si>
  <si>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</si>
  <si>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</si>
  <si>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</si>
  <si>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</si>
  <si>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</si>
  <si>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</si>
  <si>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</si>
  <si>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</si>
  <si>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</si>
  <si>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</si>
  <si>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</si>
  <si>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</si>
  <si>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</si>
  <si>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</si>
  <si>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</si>
  <si>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</si>
  <si>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</si>
  <si>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</si>
  <si>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</si>
  <si>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</si>
  <si>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</si>
  <si>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</si>
  <si>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</si>
  <si>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</si>
  <si>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</si>
  <si>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</si>
  <si>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</si>
  <si>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</si>
  <si>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</si>
  <si>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</si>
  <si>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</si>
  <si>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</si>
  <si>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</si>
  <si>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</si>
  <si>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</si>
  <si>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</si>
  <si>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</si>
  <si>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</si>
  <si>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</si>
  <si>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</si>
  <si>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</si>
  <si>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</si>
  <si>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</si>
  <si>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</si>
  <si>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</si>
  <si>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</si>
  <si>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</si>
  <si>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</si>
  <si>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</si>
  <si>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</si>
  <si>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</si>
  <si>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</si>
  <si>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</si>
  <si>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</si>
  <si>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</si>
  <si>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</si>
  <si>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</si>
  <si>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</si>
  <si>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</si>
  <si>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</si>
  <si>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</si>
  <si>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</si>
  <si>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</si>
  <si>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</si>
  <si>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</si>
  <si>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</si>
  <si>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</si>
  <si>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</si>
  <si>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</si>
  <si>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</si>
  <si>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</si>
  <si>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</si>
  <si>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</si>
  <si>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</si>
  <si>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</si>
  <si>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</si>
  <si>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</si>
  <si>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</si>
  <si>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</si>
  <si>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</si>
  <si>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</si>
  <si>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</si>
  <si>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</si>
  <si>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</si>
  <si>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</si>
  <si>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</si>
  <si>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</si>
  <si>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</si>
  <si>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</si>
  <si>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</si>
  <si>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</si>
  <si>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</si>
  <si>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</si>
  <si>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</si>
  <si>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</si>
  <si>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</si>
  <si>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</si>
  <si>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</si>
  <si>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</si>
  <si>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</si>
  <si>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</si>
  <si>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</si>
  <si>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</si>
  <si>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</si>
  <si>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</si>
  <si>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</si>
  <si>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</si>
  <si>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</si>
  <si>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</si>
  <si>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</si>
  <si>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</si>
  <si>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</si>
  <si>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</si>
  <si>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</si>
  <si>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</si>
  <si>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</si>
  <si>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</si>
  <si>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</si>
  <si>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</si>
  <si>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</si>
  <si>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</si>
  <si>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</si>
  <si>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</si>
  <si>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</si>
  <si>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</si>
  <si>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</si>
  <si>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</si>
  <si>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</si>
  <si>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</si>
  <si>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</si>
  <si>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</si>
  <si>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</si>
  <si>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</si>
  <si>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</si>
  <si>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</si>
  <si>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</si>
  <si>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</si>
  <si>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</si>
  <si>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</si>
  <si>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</si>
  <si>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</si>
  <si>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</si>
  <si>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</si>
  <si>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</si>
  <si>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</si>
  <si>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</si>
  <si>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</si>
  <si>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</si>
  <si>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</si>
  <si>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</si>
  <si>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</si>
  <si>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</si>
  <si>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</si>
  <si>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</si>
  <si>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</si>
  <si>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</si>
  <si>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</si>
  <si>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</si>
  <si>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</si>
  <si>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</si>
  <si>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</si>
  <si>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</si>
  <si>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</si>
  <si>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</si>
  <si>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</si>
  <si>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</si>
  <si>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</si>
  <si>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</si>
  <si>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</si>
  <si>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</si>
  <si>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</si>
  <si>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</si>
  <si>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</si>
  <si>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</si>
  <si>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</si>
  <si>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</si>
  <si>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</si>
  <si>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</si>
  <si>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</si>
  <si>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</si>
  <si>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</si>
  <si>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</si>
  <si>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</si>
  <si>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</si>
  <si>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</si>
  <si>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</si>
  <si>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</si>
  <si>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</si>
  <si>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</si>
  <si>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</si>
  <si>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</si>
  <si>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</si>
  <si>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</si>
  <si>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</si>
  <si>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</si>
  <si>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</si>
  <si>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</si>
  <si>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</si>
  <si>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</si>
  <si>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</si>
  <si>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</si>
  <si>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</si>
  <si>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</si>
  <si>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</si>
  <si>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</si>
  <si>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</si>
  <si>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</si>
  <si>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</si>
  <si>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</si>
  <si>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</si>
  <si>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</si>
  <si>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</si>
  <si>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</si>
  <si>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</si>
  <si>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</si>
  <si>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</si>
  <si>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</si>
  <si>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</si>
  <si>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</si>
  <si>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</si>
  <si>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</si>
  <si>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</si>
  <si>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</si>
  <si>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</si>
  <si>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</si>
  <si>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</si>
  <si>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</si>
  <si>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</si>
  <si>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</si>
  <si>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</si>
  <si>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</si>
  <si>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</si>
  <si>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</si>
  <si>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</si>
  <si>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</si>
  <si>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</si>
  <si>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</si>
  <si>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</si>
  <si>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</si>
  <si>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</si>
  <si>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</si>
  <si>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</si>
  <si>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</si>
  <si>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</si>
  <si>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</si>
  <si>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</si>
  <si>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</si>
  <si>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</si>
  <si>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</si>
  <si>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</si>
  <si>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</si>
  <si>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</si>
  <si>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</si>
  <si>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</si>
  <si>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</si>
  <si>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</si>
  <si>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</si>
  <si>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</si>
  <si>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</si>
  <si>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</si>
  <si>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</si>
  <si>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</si>
  <si>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</si>
  <si>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</si>
  <si>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</si>
  <si>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</si>
  <si>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</si>
  <si>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</si>
  <si>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</si>
  <si>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</si>
  <si>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</si>
  <si>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</si>
  <si>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</si>
  <si>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</si>
  <si>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</si>
  <si>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</si>
  <si>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</si>
  <si>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</si>
  <si>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</si>
  <si>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</si>
  <si>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</si>
  <si>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</si>
  <si>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</si>
  <si>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</si>
  <si>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</si>
  <si>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</si>
  <si>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</si>
  <si>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</si>
  <si>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</si>
  <si>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</si>
  <si>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</si>
  <si>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</si>
  <si>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</si>
  <si>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</si>
  <si>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</si>
  <si>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</si>
  <si>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</si>
  <si>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</si>
  <si>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</si>
  <si>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</si>
  <si>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</si>
  <si>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</si>
  <si>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</si>
  <si>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</si>
  <si>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</si>
  <si>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</si>
  <si>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</si>
  <si>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</si>
  <si>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</si>
  <si>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</si>
  <si>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</si>
  <si>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</si>
  <si>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</si>
  <si>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</si>
  <si>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</si>
  <si>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</si>
  <si>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</si>
  <si>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</si>
  <si>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</si>
  <si>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</si>
  <si>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</si>
  <si>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</si>
  <si>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</si>
  <si>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</si>
  <si>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</si>
  <si>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</si>
  <si>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</si>
  <si>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</si>
  <si>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</si>
  <si>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</si>
  <si>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</si>
  <si>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</si>
  <si>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</si>
  <si>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</si>
  <si>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</si>
  <si>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</si>
  <si>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</si>
  <si>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</si>
  <si>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</si>
  <si>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</si>
  <si>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</si>
  <si>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</si>
  <si>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</si>
  <si>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</si>
  <si>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</si>
  <si>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</si>
  <si>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</si>
  <si>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</si>
  <si>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</si>
  <si>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</si>
  <si>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</si>
  <si>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</si>
  <si>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</si>
  <si>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</si>
  <si>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</si>
  <si>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</si>
  <si>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</si>
  <si>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</si>
  <si>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</si>
  <si>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</si>
  <si>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</si>
  <si>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</si>
  <si>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</si>
  <si>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</si>
  <si>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</si>
  <si>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</si>
  <si>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</si>
  <si>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</si>
  <si>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</si>
  <si>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</si>
  <si>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</si>
  <si>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</si>
  <si>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</si>
  <si>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</si>
  <si>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</si>
  <si>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</si>
  <si>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</si>
  <si>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</si>
  <si>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</si>
  <si>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</si>
  <si>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</si>
  <si>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</si>
  <si>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</si>
  <si>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</si>
  <si>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</si>
  <si>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</si>
  <si>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</si>
  <si>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</si>
  <si>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</si>
  <si>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</si>
  <si>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</si>
  <si>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</si>
  <si>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</si>
  <si>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</si>
  <si>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</si>
  <si>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</si>
  <si>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</si>
  <si>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</si>
  <si>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</si>
  <si>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</si>
  <si>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</si>
  <si>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</si>
  <si>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</si>
  <si>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</si>
  <si>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</si>
  <si>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</si>
  <si>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</si>
  <si>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</si>
  <si>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</si>
  <si>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</si>
  <si>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</si>
  <si>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</si>
  <si>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</si>
  <si>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</si>
  <si>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</si>
  <si>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</si>
  <si>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</si>
  <si>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</si>
  <si>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</si>
  <si>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</si>
  <si>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</si>
  <si>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</si>
  <si>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</si>
  <si>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</si>
  <si>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</si>
  <si>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</si>
  <si>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</si>
  <si>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</si>
  <si>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</si>
  <si>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</si>
  <si>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</si>
  <si>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</si>
  <si>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</si>
  <si>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</si>
  <si>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</si>
  <si>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</si>
  <si>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</si>
  <si>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</si>
  <si>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</si>
  <si>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</si>
  <si>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</si>
  <si>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</si>
  <si>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</si>
  <si>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</si>
  <si>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</si>
  <si>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</si>
  <si>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</si>
  <si>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</si>
  <si>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</si>
  <si>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</si>
  <si>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</si>
  <si>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</si>
  <si>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</si>
  <si>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</si>
  <si>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</si>
  <si>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</si>
  <si>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</si>
  <si>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</si>
  <si>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</si>
  <si>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</si>
  <si>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</si>
  <si>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</si>
  <si>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</si>
  <si>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</si>
  <si>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</si>
  <si>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</si>
  <si>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</si>
  <si>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</si>
  <si>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</si>
  <si>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</si>
  <si>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</si>
  <si>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</si>
  <si>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</si>
  <si>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</si>
  <si>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</si>
  <si>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</si>
  <si>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</si>
  <si>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</si>
  <si>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</si>
  <si>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</si>
  <si>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</si>
  <si>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</si>
  <si>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</si>
  <si>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</si>
  <si>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</si>
  <si>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</si>
  <si>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</si>
  <si>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</si>
  <si>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</si>
  <si>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</si>
  <si>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</si>
  <si>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</si>
  <si>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</si>
  <si>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</si>
  <si>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</si>
  <si>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</si>
  <si>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</si>
  <si>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</si>
  <si>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</si>
  <si>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</si>
  <si>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</si>
  <si>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</si>
  <si>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</si>
  <si>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</si>
  <si>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</si>
  <si>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</si>
  <si>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</si>
  <si>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</si>
  <si>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</si>
  <si>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</si>
  <si>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</si>
  <si>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</si>
  <si>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</si>
  <si>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</si>
  <si>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</si>
  <si>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</si>
  <si>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</si>
  <si>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</si>
  <si>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</si>
  <si>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</si>
  <si>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</si>
  <si>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</si>
  <si>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</si>
  <si>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</si>
  <si>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</si>
  <si>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</si>
  <si>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</si>
  <si>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</si>
  <si>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</si>
  <si>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</si>
  <si>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</si>
  <si>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</si>
  <si>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</si>
  <si>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</si>
  <si>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</si>
  <si>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</si>
  <si>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</si>
  <si>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</si>
  <si>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</si>
  <si>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</si>
  <si>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</si>
  <si>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</si>
  <si>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</si>
  <si>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</si>
  <si>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</si>
  <si>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</si>
  <si>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</si>
  <si>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</si>
  <si>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</si>
  <si>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</si>
  <si>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</si>
  <si>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</si>
  <si>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</si>
  <si>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</si>
  <si>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</si>
  <si>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</si>
  <si>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</si>
  <si>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</si>
  <si>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</si>
  <si>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</si>
  <si>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</si>
  <si>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</si>
  <si>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</si>
  <si>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</si>
  <si>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</si>
  <si>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</si>
  <si>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</si>
  <si>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</si>
  <si>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</si>
  <si>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</si>
  <si>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</si>
  <si>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</si>
  <si>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</si>
  <si>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</si>
  <si>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</si>
  <si>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</si>
  <si>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</si>
  <si>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</si>
  <si>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</si>
  <si>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</si>
  <si>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</si>
  <si>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</si>
  <si>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</si>
  <si>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</si>
  <si>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</si>
  <si>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</si>
  <si>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</si>
  <si>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</si>
  <si>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</si>
  <si>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</si>
  <si>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</si>
  <si>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</si>
  <si>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</si>
  <si>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</si>
  <si>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</si>
  <si>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</si>
  <si>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</si>
  <si>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</si>
  <si>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</si>
  <si>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</si>
  <si>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</si>
  <si>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</si>
  <si>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</si>
  <si>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</si>
  <si>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</si>
  <si>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</si>
  <si>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</si>
  <si>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</si>
  <si>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</si>
  <si>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</si>
  <si>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</si>
  <si>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</si>
  <si>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</si>
  <si>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</si>
  <si>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</si>
  <si>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</si>
  <si>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</si>
  <si>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</si>
  <si>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</si>
  <si>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</si>
  <si>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</si>
  <si>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</si>
  <si>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</si>
  <si>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</si>
  <si>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</si>
  <si>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</si>
  <si>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</si>
  <si>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</si>
  <si>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</si>
  <si>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</si>
  <si>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</si>
  <si>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</si>
  <si>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</si>
  <si>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</si>
  <si>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</si>
  <si>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</si>
  <si>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</si>
  <si>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</si>
  <si>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</si>
  <si>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</si>
  <si>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</si>
  <si>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</si>
  <si>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</si>
  <si>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</si>
  <si>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</si>
  <si>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</si>
  <si>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</si>
  <si>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</si>
  <si>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</si>
  <si>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</si>
  <si>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</si>
  <si>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</si>
  <si>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</si>
  <si>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</si>
  <si>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</si>
  <si>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</si>
  <si>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</si>
  <si>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</si>
  <si>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</si>
  <si>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</si>
  <si>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</si>
  <si>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</si>
  <si>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</si>
  <si>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</si>
  <si>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</si>
  <si>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</si>
  <si>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</si>
  <si>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</si>
  <si>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</si>
  <si>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</si>
  <si>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</si>
  <si>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</si>
  <si>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</si>
  <si>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</si>
  <si>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</si>
  <si>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</si>
  <si>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</si>
  <si>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</si>
  <si>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</si>
  <si>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</si>
  <si>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</si>
  <si>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</si>
  <si>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</si>
  <si>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</si>
  <si>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</si>
  <si>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</si>
  <si>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</si>
  <si>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</si>
  <si>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</si>
  <si>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</si>
  <si>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</si>
  <si>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</si>
  <si>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</si>
  <si>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</si>
  <si>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</si>
  <si>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</si>
  <si>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</si>
  <si>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</si>
  <si>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</si>
  <si>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</si>
  <si>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</si>
  <si>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</si>
  <si>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</si>
  <si>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</si>
  <si>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</si>
  <si>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</si>
  <si>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</si>
  <si>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</si>
  <si>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</si>
  <si>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</si>
  <si>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</si>
  <si>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</si>
  <si>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</si>
  <si>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</si>
  <si>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</si>
  <si>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</si>
  <si>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</si>
  <si>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</si>
  <si>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</si>
  <si>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</si>
  <si>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</si>
  <si>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</si>
  <si>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</si>
  <si>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</si>
  <si>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</si>
  <si>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</si>
  <si>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</si>
  <si>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</si>
  <si>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</si>
  <si>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</si>
  <si>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</si>
  <si>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</si>
  <si>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</si>
  <si>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</si>
  <si>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</si>
  <si>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</si>
  <si>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</si>
  <si>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</si>
  <si>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</si>
  <si>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</si>
  <si>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</si>
  <si>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</si>
  <si>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</si>
  <si>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</si>
  <si>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</si>
  <si>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</si>
  <si>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</si>
  <si>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</si>
  <si>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</si>
  <si>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</si>
  <si>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</si>
  <si>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</si>
  <si>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</si>
  <si>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</si>
  <si>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</si>
  <si>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</si>
  <si>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</si>
  <si>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</si>
  <si>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</si>
  <si>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</si>
  <si>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</si>
  <si>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</si>
  <si>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</si>
  <si>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</si>
  <si>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</si>
  <si>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</si>
  <si>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</si>
  <si>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</si>
  <si>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</si>
  <si>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</si>
  <si>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</si>
  <si>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</si>
  <si>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</si>
  <si>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</si>
  <si>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</si>
  <si>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</si>
  <si>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</si>
  <si>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</si>
  <si>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</si>
  <si>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</si>
  <si>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</si>
  <si>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</si>
  <si>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</si>
  <si>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</si>
  <si>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</si>
  <si>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</si>
  <si>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</si>
  <si>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</si>
  <si>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</si>
  <si>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</si>
  <si>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</si>
  <si>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</si>
  <si>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</si>
  <si>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</si>
  <si>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</si>
  <si>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</si>
  <si>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</si>
  <si>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</si>
  <si>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</si>
  <si>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</si>
  <si>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</si>
  <si>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</si>
  <si>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</si>
  <si>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</si>
  <si>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</si>
  <si>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</si>
  <si>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</si>
  <si>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</si>
  <si>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</si>
  <si>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</si>
  <si>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</si>
  <si>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</si>
  <si>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</si>
  <si>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</si>
  <si>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</si>
  <si>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</si>
  <si>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</si>
  <si>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</si>
  <si>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</si>
  <si>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</si>
  <si>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</si>
  <si>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</si>
  <si>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</si>
  <si>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</si>
  <si>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</si>
  <si>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</si>
  <si>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</si>
  <si>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</si>
  <si>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</si>
  <si>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</si>
  <si>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</si>
  <si>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</si>
  <si>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</si>
  <si>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</si>
  <si>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</si>
  <si>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</si>
  <si>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</si>
  <si>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</si>
  <si>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</si>
  <si>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</si>
  <si>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</si>
  <si>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</si>
  <si>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</si>
  <si>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</si>
  <si>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</si>
  <si>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</si>
  <si>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</si>
  <si>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</si>
  <si>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</si>
  <si>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</si>
  <si>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</si>
  <si>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</si>
  <si>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</si>
  <si>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</si>
  <si>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</si>
  <si>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</si>
  <si>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</si>
  <si>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</si>
  <si>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</si>
  <si>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</si>
  <si>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</si>
  <si>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</si>
  <si>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</si>
  <si>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</si>
  <si>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</si>
  <si>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</si>
  <si>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</si>
  <si>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</si>
  <si>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</si>
  <si>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</si>
  <si>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</si>
  <si>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</si>
  <si>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</si>
  <si>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</si>
  <si>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</si>
  <si>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</si>
  <si>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</si>
  <si>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</si>
  <si>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</si>
  <si>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</si>
  <si>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</si>
  <si>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</si>
  <si>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</si>
  <si>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</si>
  <si>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</si>
  <si>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</si>
  <si>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</si>
  <si>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</si>
  <si>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</si>
  <si>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</si>
  <si>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</si>
  <si>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</si>
  <si>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</si>
  <si>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</si>
  <si>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</si>
  <si>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</si>
  <si>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</si>
  <si>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</si>
  <si>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</si>
  <si>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</si>
  <si>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</si>
  <si>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</si>
  <si>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</si>
  <si>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</si>
  <si>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</si>
  <si>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</si>
  <si>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</si>
  <si>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</si>
  <si>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</si>
  <si>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</si>
  <si>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</si>
  <si>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</si>
  <si>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</si>
  <si>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</si>
  <si>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</si>
  <si>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</si>
  <si>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</si>
  <si>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</si>
  <si>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</si>
  <si>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</si>
  <si>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</si>
  <si>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</si>
  <si>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</si>
  <si>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</si>
  <si>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</si>
  <si>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</si>
  <si>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</si>
  <si>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</si>
  <si>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</si>
  <si>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</si>
  <si>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</si>
  <si>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</si>
  <si>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</si>
  <si>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</si>
  <si>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</si>
  <si>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</si>
  <si>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</si>
  <si>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</si>
  <si>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</si>
  <si>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</si>
  <si>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</si>
  <si>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</si>
  <si>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</si>
  <si>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</si>
  <si>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</si>
  <si>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</si>
  <si>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</si>
  <si>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</si>
  <si>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</si>
  <si>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</si>
  <si>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</si>
  <si>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</si>
  <si>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</si>
  <si>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</si>
  <si>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</si>
  <si>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</si>
  <si>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</si>
  <si>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</si>
  <si>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</si>
  <si>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</si>
  <si>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</si>
  <si>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</si>
  <si>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</si>
  <si>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</si>
  <si>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</si>
  <si>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</si>
  <si>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</si>
  <si>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</si>
  <si>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</si>
  <si>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</si>
  <si>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</si>
  <si>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</si>
  <si>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</si>
  <si>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</si>
  <si>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</si>
  <si>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</si>
  <si>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</si>
  <si>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</si>
  <si>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</si>
  <si>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</si>
  <si>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</si>
  <si>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</si>
  <si>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</si>
  <si>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</si>
  <si>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</si>
  <si>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</si>
  <si>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</si>
  <si>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</si>
  <si>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</si>
  <si>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</si>
  <si>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</si>
  <si>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</si>
  <si>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</si>
  <si>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</si>
  <si>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</si>
  <si>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</si>
  <si>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</si>
  <si>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</si>
  <si>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</si>
  <si>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</si>
  <si>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</si>
  <si>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</si>
  <si>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</si>
  <si>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</si>
  <si>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</si>
  <si>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</si>
  <si>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</si>
  <si>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</si>
  <si>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</si>
  <si>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</si>
  <si>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</si>
  <si>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</si>
  <si>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</si>
  <si>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</si>
  <si>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</si>
  <si>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</si>
  <si>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</si>
  <si>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</si>
  <si>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</si>
  <si>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</si>
  <si>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</si>
  <si>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</si>
  <si>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</si>
  <si>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</si>
  <si>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</si>
  <si>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</si>
  <si>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</si>
  <si>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</si>
  <si>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</si>
  <si>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</si>
  <si>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</si>
  <si>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</si>
  <si>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</si>
  <si>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</si>
  <si>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</si>
  <si>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</si>
  <si>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</si>
  <si>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</si>
  <si>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</si>
  <si>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</si>
  <si>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</si>
  <si>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</si>
  <si>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</si>
  <si>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</si>
  <si>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</si>
  <si>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</si>
  <si>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</si>
  <si>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</si>
  <si>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</si>
  <si>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</si>
  <si>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</si>
  <si>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</si>
  <si>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</si>
  <si>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</si>
  <si>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</si>
  <si>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</si>
  <si>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</si>
  <si>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</si>
  <si>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</si>
  <si>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</si>
  <si>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</si>
  <si>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</si>
  <si>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</si>
  <si>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</si>
  <si>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</si>
  <si>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</si>
  <si>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</si>
  <si>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</si>
  <si>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</si>
  <si>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</si>
  <si>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</si>
  <si>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</si>
  <si>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</si>
  <si>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</si>
  <si>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</si>
  <si>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</si>
  <si>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</si>
  <si>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</si>
  <si>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</si>
  <si>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</si>
  <si>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</si>
  <si>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</si>
  <si>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</si>
  <si>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</si>
  <si>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</si>
  <si>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</si>
  <si>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</si>
  <si>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</si>
  <si>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</si>
  <si>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</si>
  <si>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</si>
  <si>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</si>
  <si>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</si>
  <si>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</si>
  <si>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</si>
  <si>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</si>
  <si>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</si>
  <si>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</si>
  <si>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</si>
  <si>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</si>
  <si>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</si>
  <si>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</si>
  <si>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</si>
  <si>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</si>
  <si>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</si>
  <si>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</si>
  <si>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</si>
  <si>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</si>
  <si>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</si>
  <si>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</si>
  <si>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</si>
  <si>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</si>
  <si>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</si>
  <si>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</si>
  <si>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</si>
  <si>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</si>
  <si>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</si>
  <si>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</si>
  <si>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</si>
  <si>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</si>
  <si>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</si>
  <si>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</si>
  <si>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</si>
  <si>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</si>
  <si>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</si>
  <si>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</si>
  <si>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</si>
  <si>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</si>
  <si>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</si>
  <si>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</si>
  <si>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</si>
  <si>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</si>
  <si>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</si>
  <si>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</si>
  <si>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</si>
  <si>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</si>
  <si>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</si>
  <si>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</si>
  <si>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</si>
  <si>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</si>
  <si>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</si>
  <si>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</si>
  <si>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</si>
  <si>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</si>
  <si>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</si>
  <si>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</si>
  <si>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</si>
  <si>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</si>
  <si>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</si>
  <si>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</si>
  <si>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</si>
  <si>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</si>
  <si>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</si>
  <si>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</si>
  <si>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</si>
  <si>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</si>
  <si>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</si>
  <si>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</si>
  <si>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</si>
  <si>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</si>
  <si>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</si>
  <si>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</si>
  <si>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</si>
  <si>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</si>
  <si>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</si>
  <si>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</si>
  <si>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</si>
  <si>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</si>
  <si>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</si>
  <si>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</si>
  <si>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</si>
  <si>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</si>
  <si>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</si>
  <si>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</si>
  <si>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</si>
  <si>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</si>
  <si>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</si>
  <si>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</si>
  <si>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</si>
  <si>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</si>
  <si>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</si>
  <si>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</si>
  <si>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</si>
  <si>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</si>
  <si>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</si>
  <si>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</si>
  <si>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</si>
  <si>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</si>
  <si>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</si>
  <si>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</si>
  <si>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</si>
  <si>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</si>
  <si>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</si>
  <si>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</si>
  <si>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</si>
  <si>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</si>
  <si>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</si>
  <si>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</si>
  <si>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</si>
  <si>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</si>
  <si>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</si>
  <si>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</si>
  <si>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</si>
  <si>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</si>
  <si>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</si>
  <si>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</si>
  <si>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</si>
  <si>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</si>
  <si>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</si>
  <si>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</si>
  <si>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</si>
  <si>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</si>
  <si>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</si>
  <si>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</si>
  <si>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</si>
  <si>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</si>
  <si>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</si>
  <si>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</si>
  <si>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</si>
  <si>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</si>
  <si>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</si>
  <si>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</si>
  <si>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</si>
  <si>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</si>
  <si>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</si>
  <si>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</si>
  <si>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</si>
  <si>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</si>
  <si>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</si>
  <si>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</si>
  <si>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</si>
  <si>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</si>
  <si>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</si>
  <si>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</si>
  <si>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</si>
  <si>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</si>
  <si>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</si>
  <si>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</si>
  <si>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</si>
  <si>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</si>
  <si>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</si>
  <si>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</si>
  <si>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</si>
  <si>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</si>
  <si>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</si>
  <si>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</si>
  <si>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</si>
  <si>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</si>
  <si>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</si>
  <si>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</si>
  <si>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</si>
  <si>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</si>
  <si>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</si>
  <si>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</si>
  <si>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</si>
  <si>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</si>
  <si>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</si>
  <si>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</si>
  <si>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</si>
  <si>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</si>
  <si>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</si>
  <si>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</si>
  <si>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</si>
  <si>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</si>
  <si>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</si>
  <si>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</si>
  <si>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</si>
  <si>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</si>
  <si>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</si>
  <si>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</si>
  <si>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</si>
  <si>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</si>
  <si>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</si>
  <si>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</si>
  <si>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</si>
  <si>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</si>
  <si>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</si>
  <si>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</si>
  <si>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</si>
  <si>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</si>
  <si>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</si>
  <si>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</si>
  <si>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</si>
  <si>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</si>
  <si>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</si>
  <si>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</si>
  <si>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</si>
  <si>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</si>
  <si>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</si>
  <si>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</si>
  <si>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</si>
  <si>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</si>
  <si>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</si>
  <si>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</si>
  <si>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</si>
  <si>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</si>
  <si>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</si>
  <si>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</si>
  <si>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</si>
  <si>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</si>
  <si>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</si>
  <si>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</si>
  <si>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</si>
  <si>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</si>
  <si>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</si>
  <si>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</si>
  <si>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</si>
  <si>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</si>
  <si>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</si>
  <si>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</si>
  <si>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</si>
  <si>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</si>
  <si>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</si>
  <si>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</si>
  <si>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</si>
  <si>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</si>
  <si>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</si>
  <si>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</si>
  <si>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</si>
  <si>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</si>
  <si>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</si>
  <si>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</si>
  <si>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</si>
  <si>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</si>
  <si>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</si>
  <si>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</si>
  <si>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</si>
  <si>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</si>
  <si>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</si>
  <si>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</si>
  <si>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</si>
  <si>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</si>
  <si>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</si>
  <si>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</si>
  <si>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</si>
  <si>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</si>
  <si>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</si>
  <si>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</si>
  <si>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</si>
  <si>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</si>
  <si>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</si>
  <si>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</si>
  <si>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</si>
  <si>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</si>
  <si>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</si>
  <si>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</si>
  <si>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</si>
  <si>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</si>
  <si>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</si>
  <si>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</si>
  <si>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</si>
  <si>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</si>
  <si>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</si>
  <si>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</si>
  <si>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</si>
  <si>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</si>
  <si>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</si>
  <si>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</si>
  <si>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</si>
  <si>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</si>
  <si>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</si>
  <si>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</si>
  <si>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</si>
  <si>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</si>
  <si>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</si>
  <si>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</si>
  <si>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</si>
  <si>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</si>
  <si>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</si>
  <si>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</si>
  <si>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</si>
  <si>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</si>
  <si>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</si>
  <si>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</si>
  <si>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</si>
  <si>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</si>
  <si>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</si>
  <si>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</si>
  <si>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</si>
  <si>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</si>
  <si>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</si>
  <si>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</si>
  <si>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</si>
  <si>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</si>
  <si>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</si>
  <si>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</si>
  <si>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</si>
  <si>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</si>
  <si>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</si>
  <si>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</si>
  <si>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</si>
  <si>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</si>
  <si>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</si>
  <si>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</si>
  <si>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</si>
  <si>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</si>
  <si>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</si>
  <si>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</si>
  <si>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</si>
  <si>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</si>
  <si>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</si>
  <si>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</si>
  <si>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</si>
  <si>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</si>
  <si>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</si>
  <si>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</si>
  <si>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</si>
  <si>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</si>
  <si>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</si>
  <si>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</si>
  <si>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</si>
  <si>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</si>
  <si>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</si>
  <si>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</si>
  <si>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</si>
  <si>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</si>
  <si>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</si>
  <si>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</si>
  <si>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</si>
  <si>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</si>
  <si>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</si>
  <si>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</si>
  <si>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</si>
  <si>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</si>
  <si>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</si>
  <si>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</si>
  <si>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</si>
  <si>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</si>
  <si>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</si>
  <si>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</si>
  <si>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</si>
  <si>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</si>
  <si>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</si>
  <si>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</si>
  <si>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</si>
  <si>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</si>
  <si>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</si>
  <si>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</si>
  <si>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</si>
  <si>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</si>
  <si>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</si>
  <si>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</si>
  <si>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</si>
  <si>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</si>
  <si>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</si>
  <si>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</si>
  <si>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</si>
  <si>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</si>
  <si>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</si>
  <si>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</si>
  <si>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</si>
  <si>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</si>
  <si>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</si>
  <si>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</si>
  <si>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</si>
  <si>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</si>
  <si>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</si>
  <si>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</si>
  <si>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</si>
  <si>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</si>
  <si>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</si>
  <si>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</si>
  <si>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</si>
  <si>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</si>
  <si>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</si>
  <si>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</si>
  <si>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</si>
  <si>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</si>
  <si>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</si>
  <si>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</si>
  <si>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</si>
  <si>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</si>
  <si>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</si>
  <si>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</si>
  <si>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</si>
  <si>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</si>
  <si>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</si>
  <si>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</si>
  <si>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</si>
  <si>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</si>
  <si>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</si>
  <si>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</si>
  <si>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</si>
  <si>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</si>
  <si>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</si>
  <si>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</si>
  <si>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</si>
  <si>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</si>
  <si>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</si>
  <si>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</si>
  <si>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</si>
  <si>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</si>
  <si>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</si>
  <si>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</si>
  <si>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</si>
  <si>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</si>
  <si>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</si>
  <si>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</si>
  <si>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</si>
  <si>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</si>
  <si>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</si>
  <si>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</si>
  <si>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</si>
  <si>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</si>
  <si>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</si>
  <si>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</si>
  <si>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</si>
  <si>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</si>
  <si>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</si>
  <si>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</si>
  <si>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</si>
  <si>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</si>
  <si>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</si>
  <si>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</si>
  <si>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</si>
  <si>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</si>
  <si>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</si>
  <si>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</si>
  <si>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</si>
  <si>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</si>
  <si>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</si>
  <si>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</si>
  <si>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</si>
  <si>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</si>
  <si>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</si>
  <si>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</si>
  <si>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</si>
  <si>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</si>
  <si>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</si>
  <si>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</si>
  <si>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</si>
  <si>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</si>
  <si>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</si>
  <si>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</si>
  <si>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</si>
  <si>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</si>
  <si>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</si>
  <si>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</si>
  <si>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</si>
  <si>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</si>
  <si>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</si>
  <si>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</si>
  <si>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</si>
  <si>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</si>
  <si>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</si>
  <si>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</si>
  <si>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</si>
  <si>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</si>
  <si>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</si>
  <si>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</si>
  <si>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</si>
  <si>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</si>
  <si>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</si>
  <si>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</si>
  <si>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</si>
  <si>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</si>
  <si>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</si>
  <si>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</si>
  <si>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</si>
  <si>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</si>
  <si>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</si>
  <si>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</si>
  <si>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</si>
  <si>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</si>
  <si>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</si>
  <si>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</si>
  <si>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</si>
  <si>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</si>
  <si>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</si>
  <si>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</si>
  <si>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</si>
  <si>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</si>
  <si>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</si>
  <si>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</si>
  <si>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</si>
  <si>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</si>
  <si>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</si>
  <si>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</si>
  <si>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</si>
  <si>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</si>
  <si>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</si>
  <si>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</si>
  <si>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</si>
  <si>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</si>
  <si>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</si>
  <si>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</si>
  <si>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</si>
  <si>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</si>
  <si>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</si>
  <si>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</si>
  <si>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</si>
  <si>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</si>
  <si>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</si>
  <si>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</si>
  <si>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</si>
  <si>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</si>
  <si>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</si>
  <si>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</si>
  <si>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</si>
  <si>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</si>
  <si>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</si>
  <si>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</si>
  <si>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</si>
  <si>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</si>
  <si>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</si>
  <si>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</si>
  <si>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</si>
  <si>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</si>
  <si>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</si>
  <si>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</si>
  <si>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</si>
  <si>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</si>
  <si>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</si>
  <si>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</si>
  <si>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</si>
  <si>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</si>
  <si>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</si>
  <si>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</si>
  <si>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</si>
  <si>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</si>
  <si>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</si>
  <si>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</si>
  <si>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</si>
  <si>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</si>
  <si>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</si>
  <si>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</si>
  <si>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</si>
  <si>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</si>
  <si>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</si>
  <si>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</si>
  <si>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</si>
  <si>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</si>
  <si>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</si>
  <si>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</si>
  <si>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</si>
  <si>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</si>
  <si>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</si>
  <si>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</si>
  <si>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</si>
  <si>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</si>
  <si>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</si>
  <si>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</si>
  <si>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</si>
  <si>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</si>
  <si>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</si>
  <si>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</si>
  <si>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</si>
  <si>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</si>
  <si>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</si>
  <si>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</si>
  <si>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</si>
  <si>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</si>
  <si>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</si>
  <si>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</si>
  <si>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</si>
  <si>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</si>
  <si>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</si>
  <si>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</si>
  <si>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</si>
  <si>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</si>
  <si>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</si>
  <si>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</si>
  <si>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</si>
  <si>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</si>
  <si>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</si>
  <si>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</si>
  <si>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</si>
  <si>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</si>
  <si>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</si>
  <si>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</si>
  <si>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</si>
  <si>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</si>
  <si>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</si>
  <si>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</si>
  <si>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</si>
  <si>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</si>
  <si>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</si>
  <si>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</si>
  <si>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</si>
  <si>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</si>
  <si>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</si>
  <si>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</si>
  <si>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</si>
  <si>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</si>
  <si>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</si>
  <si>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</si>
  <si>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</si>
  <si>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</si>
  <si>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</si>
  <si>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</si>
  <si>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</si>
  <si>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</si>
  <si>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</si>
  <si>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</si>
  <si>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</si>
  <si>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</si>
  <si>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</si>
  <si>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</si>
  <si>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</si>
  <si>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</si>
  <si>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</si>
  <si>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</si>
  <si>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</si>
  <si>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</si>
  <si>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</si>
  <si>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</si>
  <si>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</si>
  <si>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</si>
  <si>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</si>
  <si>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</si>
  <si>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</si>
  <si>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</si>
  <si>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</si>
  <si>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</si>
  <si>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</si>
  <si>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</si>
  <si>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</si>
  <si>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</si>
  <si>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</si>
  <si>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</si>
  <si>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</si>
  <si>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</si>
  <si>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</si>
  <si>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</si>
  <si>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</si>
  <si>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</si>
  <si>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</si>
  <si>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</si>
  <si>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</si>
  <si>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</si>
  <si>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</si>
  <si>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</si>
  <si>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</si>
  <si>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</si>
  <si>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</si>
  <si>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</si>
  <si>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</si>
  <si>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</si>
  <si>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</si>
  <si>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</si>
  <si>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</si>
  <si>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</si>
  <si>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</si>
  <si>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</si>
  <si>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</si>
  <si>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</si>
  <si>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</si>
  <si>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</si>
  <si>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</si>
  <si>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</si>
  <si>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</si>
  <si>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</si>
  <si>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</si>
  <si>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</si>
  <si>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</si>
  <si>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</si>
  <si>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</si>
  <si>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</si>
  <si>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</si>
  <si>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</si>
  <si>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</si>
  <si>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</si>
  <si>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</si>
  <si>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</si>
  <si>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</si>
  <si>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</si>
  <si>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</si>
  <si>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</si>
  <si>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</si>
  <si>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</si>
  <si>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</si>
  <si>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</si>
  <si>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</si>
  <si>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</si>
  <si>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</si>
  <si>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</si>
  <si>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</si>
  <si>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</si>
  <si>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</si>
  <si>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</si>
  <si>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</si>
  <si>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</si>
  <si>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</si>
  <si>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</si>
  <si>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</si>
  <si>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</si>
  <si>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</si>
  <si>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</si>
  <si>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</si>
  <si>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</si>
  <si>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</si>
  <si>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</si>
  <si>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</si>
  <si>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</si>
  <si>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</si>
  <si>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</si>
  <si>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</si>
  <si>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</si>
  <si>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</si>
  <si>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</si>
  <si>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</si>
  <si>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</si>
  <si>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</si>
  <si>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</si>
  <si>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</si>
  <si>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</si>
  <si>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</si>
  <si>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</si>
  <si>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</si>
  <si>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</si>
  <si>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</si>
  <si>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</si>
  <si>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</si>
  <si>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</si>
  <si>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</si>
  <si>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</si>
  <si>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</si>
  <si>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</si>
  <si>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</si>
  <si>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</si>
  <si>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</si>
  <si>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</si>
  <si>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</si>
  <si>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</si>
  <si>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</si>
  <si>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</si>
  <si>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</si>
  <si>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</si>
  <si>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</si>
  <si>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</si>
  <si>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</si>
  <si>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</si>
  <si>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</si>
  <si>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</si>
  <si>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</si>
  <si>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</si>
  <si>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</si>
  <si>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</si>
  <si>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</si>
  <si>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</si>
  <si>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</si>
  <si>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</si>
  <si>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</si>
  <si>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</si>
  <si>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</si>
  <si>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</si>
  <si>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</si>
  <si>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</si>
  <si>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</si>
  <si>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</si>
  <si>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</si>
  <si>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</si>
  <si>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</si>
  <si>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</si>
  <si>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</si>
  <si>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</si>
  <si>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</si>
  <si>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</si>
  <si>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</si>
  <si>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</si>
  <si>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</si>
  <si>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</si>
  <si>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</si>
  <si>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</si>
  <si>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</si>
  <si>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</si>
  <si>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</si>
  <si>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</si>
  <si>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</si>
  <si>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</si>
  <si>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</si>
  <si>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</si>
  <si>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</si>
  <si>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</si>
  <si>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</si>
  <si>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</si>
  <si>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</si>
  <si>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</si>
  <si>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</si>
  <si>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</si>
  <si>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</si>
  <si>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</si>
  <si>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</si>
  <si>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</si>
  <si>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</si>
  <si>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</si>
  <si>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</si>
  <si>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</si>
  <si>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</si>
  <si>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</si>
  <si>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</si>
  <si>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</si>
  <si>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</si>
  <si>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</si>
  <si>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</si>
  <si>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</si>
  <si>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</si>
  <si>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</si>
  <si>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</si>
  <si>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</si>
  <si>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</si>
  <si>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</si>
  <si>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</si>
  <si>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</si>
  <si>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</si>
  <si>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</si>
  <si>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</si>
  <si>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</si>
  <si>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</si>
  <si>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</si>
  <si>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</si>
  <si>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</si>
  <si>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</si>
  <si>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</si>
  <si>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</si>
  <si>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</si>
  <si>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</si>
  <si>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</si>
  <si>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</si>
  <si>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</si>
  <si>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</si>
  <si>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</si>
  <si>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</si>
  <si>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</si>
  <si>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</si>
  <si>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</si>
  <si>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</si>
  <si>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</si>
  <si>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</si>
  <si>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</si>
  <si>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</si>
  <si>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</si>
  <si>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</si>
  <si>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</si>
  <si>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</si>
  <si>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</si>
  <si>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</si>
  <si>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</si>
  <si>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</si>
  <si>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</si>
  <si>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</si>
  <si>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</si>
  <si>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</si>
  <si>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</si>
  <si>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</si>
  <si>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</si>
  <si>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</si>
  <si>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</si>
  <si>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</si>
  <si>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</si>
  <si>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</si>
  <si>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</si>
  <si>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</si>
  <si>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</si>
  <si>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</si>
  <si>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</si>
  <si>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</si>
  <si>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</si>
  <si>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</si>
  <si>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</si>
  <si>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</si>
  <si>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</si>
  <si>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</si>
  <si>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</si>
  <si>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</si>
  <si>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</si>
  <si>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</si>
  <si>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</si>
  <si>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</si>
  <si>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</si>
  <si>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</si>
  <si>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</si>
  <si>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</si>
  <si>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</si>
  <si>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</si>
  <si>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</si>
  <si>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</si>
  <si>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</si>
  <si>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</si>
  <si>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</si>
  <si>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</si>
  <si>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</si>
  <si>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</si>
  <si>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</si>
  <si>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</si>
  <si>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</si>
  <si>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</si>
  <si>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</si>
  <si>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</si>
  <si>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</si>
  <si>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</si>
  <si>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</si>
  <si>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</si>
  <si>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</si>
  <si>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</si>
  <si>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</si>
  <si>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</si>
  <si>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</si>
  <si>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</si>
  <si>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</si>
  <si>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</si>
  <si>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</si>
  <si>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</si>
  <si>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</si>
  <si>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</si>
  <si>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</si>
  <si>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</si>
  <si>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</si>
  <si>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</si>
  <si>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</si>
  <si>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</si>
  <si>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</si>
  <si>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</si>
  <si>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</si>
  <si>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</si>
  <si>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</si>
  <si>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</si>
  <si>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</si>
  <si>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</si>
  <si>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</si>
  <si>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</si>
  <si>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</si>
  <si>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</si>
  <si>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</si>
  <si>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</si>
  <si>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</si>
  <si>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</si>
  <si>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</si>
  <si>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</si>
  <si>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</si>
  <si>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</si>
  <si>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</si>
  <si>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</si>
  <si>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</si>
  <si>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</si>
  <si>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</si>
  <si>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</si>
  <si>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</si>
  <si>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</si>
  <si>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</si>
  <si>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</si>
  <si>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</si>
  <si>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</si>
  <si>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</si>
  <si>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</si>
  <si>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</si>
  <si>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</si>
  <si>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</si>
  <si>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</si>
  <si>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</si>
  <si>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</si>
  <si>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</si>
  <si>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</si>
  <si>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</si>
  <si>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</si>
  <si>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</si>
  <si>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</si>
  <si>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</si>
  <si>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</si>
  <si>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</si>
  <si>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</si>
  <si>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</si>
  <si>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</si>
  <si>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</si>
  <si>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</si>
  <si>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</si>
  <si>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</si>
  <si>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</si>
  <si>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</si>
  <si>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</si>
  <si>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</si>
  <si>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</si>
  <si>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</si>
  <si>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</si>
  <si>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</si>
  <si>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</si>
  <si>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</si>
  <si>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</si>
  <si>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</si>
  <si>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</si>
  <si>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</si>
  <si>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</si>
  <si>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</si>
  <si>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</si>
  <si>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</si>
  <si>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</si>
  <si>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</si>
  <si>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</si>
  <si>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</si>
  <si>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</si>
  <si>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</si>
  <si>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</si>
  <si>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</si>
  <si>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</si>
  <si>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</si>
  <si>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</si>
  <si>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</si>
  <si>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</si>
  <si>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</si>
  <si>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</si>
  <si>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</si>
  <si>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</si>
  <si>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</si>
  <si>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</si>
  <si>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</si>
  <si>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</si>
  <si>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</si>
  <si>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</si>
  <si>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</si>
  <si>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</si>
  <si>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</si>
  <si>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</si>
  <si>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</si>
  <si>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</si>
  <si>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</si>
  <si>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</si>
  <si>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</si>
  <si>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</si>
  <si>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</si>
  <si>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</si>
  <si>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</si>
  <si>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</si>
  <si>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</si>
  <si>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</si>
  <si>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</si>
  <si>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</si>
  <si>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</si>
  <si>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</si>
  <si>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</si>
  <si>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</si>
  <si>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</si>
  <si>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</si>
  <si>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</si>
  <si>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</si>
  <si>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</si>
  <si>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</si>
  <si>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</si>
  <si>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</si>
  <si>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</si>
  <si>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</si>
  <si>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</si>
  <si>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</si>
  <si>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</si>
  <si>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</si>
  <si>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</si>
  <si>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</si>
  <si>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</si>
  <si>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</si>
  <si>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</si>
  <si>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</si>
  <si>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</si>
  <si>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</si>
  <si>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</si>
  <si>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</si>
  <si>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</si>
  <si>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</si>
  <si>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</si>
  <si>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</si>
  <si>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</si>
  <si>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</si>
  <si>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</si>
  <si>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</si>
  <si>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</si>
  <si>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</si>
  <si>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</si>
  <si>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</si>
  <si>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</si>
  <si>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</si>
  <si>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</si>
  <si>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</si>
  <si>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</si>
  <si>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</si>
  <si>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</si>
  <si>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</si>
  <si>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</si>
  <si>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</si>
  <si>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</si>
  <si>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</si>
  <si>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</si>
  <si>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</si>
  <si>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</si>
  <si>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</si>
  <si>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</si>
  <si>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</si>
  <si>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</si>
  <si>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</si>
  <si>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</si>
  <si>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</si>
  <si>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</si>
  <si>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</si>
  <si>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</si>
  <si>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</si>
  <si>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</si>
  <si>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</si>
  <si>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</si>
  <si>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</si>
  <si>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</si>
  <si>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</si>
  <si>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</si>
  <si>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</si>
  <si>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</si>
  <si>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</si>
  <si>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</si>
  <si>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</si>
  <si>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</si>
  <si>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</si>
  <si>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</si>
  <si>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</si>
  <si>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</si>
  <si>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</si>
  <si>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</si>
  <si>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</si>
  <si>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</si>
  <si>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</si>
  <si>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</si>
  <si>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</si>
  <si>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</si>
  <si>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</si>
  <si>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</si>
  <si>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</si>
  <si>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</si>
  <si>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</si>
  <si>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</si>
  <si>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</si>
  <si>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</si>
  <si>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</si>
  <si>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</si>
  <si>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</si>
  <si>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</si>
  <si>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</si>
  <si>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</si>
  <si>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</si>
  <si>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</si>
  <si>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</si>
  <si>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</si>
  <si>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</si>
  <si>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</si>
  <si>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</si>
  <si>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</si>
  <si>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</si>
  <si>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</si>
  <si>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</si>
  <si>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</si>
  <si>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</si>
  <si>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</si>
  <si>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</si>
  <si>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</si>
  <si>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</si>
  <si>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</si>
  <si>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</si>
  <si>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</si>
  <si>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</si>
  <si>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</si>
  <si>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</si>
  <si>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</si>
  <si>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</si>
  <si>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</si>
  <si>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</si>
  <si>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</si>
  <si>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</si>
  <si>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</si>
  <si>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</si>
  <si>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</si>
  <si>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</si>
  <si>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</si>
  <si>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</si>
  <si>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</si>
  <si>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</si>
  <si>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</si>
  <si>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</si>
  <si>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</si>
  <si>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</si>
  <si>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</si>
  <si>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</si>
  <si>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</si>
  <si>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</si>
  <si>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</si>
  <si>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</si>
  <si>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</si>
  <si>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</si>
  <si>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</si>
  <si>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</si>
  <si>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</si>
  <si>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</si>
  <si>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</si>
  <si>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</si>
  <si>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</si>
  <si>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</si>
  <si>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</si>
  <si>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</si>
  <si>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</si>
  <si>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</si>
  <si>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</si>
  <si>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</si>
  <si>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</si>
  <si>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</si>
  <si>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</si>
  <si>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</si>
  <si>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</si>
  <si>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</si>
  <si>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</si>
  <si>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</si>
  <si>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</si>
  <si>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</si>
  <si>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</si>
  <si>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</si>
  <si>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</si>
  <si>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</si>
  <si>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</si>
  <si>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</si>
  <si>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</si>
  <si>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</si>
  <si>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</si>
  <si>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</si>
  <si>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</si>
  <si>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</si>
  <si>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</si>
  <si>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</si>
  <si>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</si>
  <si>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</si>
  <si>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</si>
  <si>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</si>
  <si>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</si>
  <si>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</si>
  <si>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</si>
  <si>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</si>
  <si>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</si>
  <si>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</si>
  <si>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</si>
  <si>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</si>
  <si>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</si>
  <si>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</si>
  <si>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</si>
  <si>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</si>
  <si>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</si>
  <si>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</si>
  <si>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</si>
  <si>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</si>
  <si>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</si>
  <si>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</si>
  <si>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</si>
  <si>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</si>
  <si>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</si>
  <si>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</si>
  <si>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</si>
  <si>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</si>
  <si>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</si>
  <si>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</si>
  <si>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</si>
  <si>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</si>
  <si>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</si>
  <si>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</si>
  <si>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</si>
  <si>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</si>
  <si>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</si>
  <si>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</si>
  <si>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</si>
  <si>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</si>
  <si>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</si>
  <si>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</si>
  <si>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</si>
  <si>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</si>
  <si>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</si>
  <si>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</si>
  <si>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</si>
  <si>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</si>
  <si>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</si>
  <si>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</si>
  <si>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</si>
  <si>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</si>
  <si>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</si>
  <si>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</si>
  <si>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</si>
  <si>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</si>
  <si>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</si>
  <si>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</si>
  <si>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</si>
  <si>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</si>
  <si>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</si>
  <si>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</si>
  <si>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</si>
  <si>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</si>
  <si>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</si>
  <si>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</si>
  <si>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</si>
  <si>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</si>
  <si>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</si>
  <si>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</si>
  <si>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</si>
  <si>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</si>
  <si>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</si>
  <si>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</si>
  <si>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</si>
  <si>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</si>
  <si>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</si>
  <si>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</si>
  <si>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</si>
  <si>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</si>
  <si>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</si>
  <si>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</si>
  <si>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</si>
  <si>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</si>
  <si>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</si>
  <si>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</si>
  <si>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</si>
  <si>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</si>
  <si>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</si>
  <si>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</si>
  <si>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</si>
  <si>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</si>
  <si>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</si>
  <si>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</si>
  <si>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</si>
  <si>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</si>
  <si>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</si>
  <si>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</si>
  <si>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</si>
  <si>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</si>
  <si>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</si>
  <si>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</si>
  <si>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</si>
  <si>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</si>
  <si>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</si>
  <si>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</si>
  <si>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</si>
  <si>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</si>
  <si>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</si>
  <si>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</si>
  <si>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</si>
  <si>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</si>
  <si>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</si>
  <si>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</si>
  <si>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</si>
  <si>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</si>
  <si>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</si>
  <si>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</si>
  <si>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</si>
  <si>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</si>
  <si>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</si>
  <si>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</si>
  <si>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</si>
  <si>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</si>
  <si>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</si>
  <si>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</si>
  <si>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</si>
  <si>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</si>
  <si>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</si>
  <si>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</si>
  <si>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</si>
  <si>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</si>
  <si>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</si>
  <si>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</si>
  <si>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</si>
  <si>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</si>
  <si>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</si>
  <si>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</si>
  <si>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</si>
  <si>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</si>
  <si>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</si>
  <si>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</si>
  <si>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</si>
  <si>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</si>
  <si>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</si>
  <si>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</si>
  <si>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</si>
  <si>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</si>
  <si>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</si>
  <si>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</si>
  <si>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</si>
  <si>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</si>
  <si>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</si>
  <si>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</si>
  <si>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</si>
  <si>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</si>
  <si>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</si>
  <si>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</si>
  <si>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</si>
  <si>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</si>
  <si>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</si>
  <si>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</si>
  <si>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</si>
  <si>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</si>
  <si>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</si>
  <si>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</si>
  <si>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</si>
  <si>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</si>
  <si>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</si>
  <si>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</si>
  <si>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</si>
  <si>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</si>
  <si>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</si>
  <si>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</si>
  <si>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</si>
  <si>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</si>
  <si>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</si>
  <si>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</si>
  <si>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</si>
  <si>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</si>
  <si>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</si>
  <si>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</si>
  <si>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</si>
  <si>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</si>
  <si>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</si>
  <si>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</si>
  <si>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</si>
  <si>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</si>
  <si>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</si>
  <si>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</si>
  <si>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</si>
  <si>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</si>
  <si>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</si>
  <si>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</si>
  <si>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</si>
  <si>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</si>
  <si>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</si>
  <si>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</si>
  <si>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</si>
  <si>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</si>
  <si>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</si>
  <si>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</si>
  <si>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</si>
  <si>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</si>
  <si>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</si>
  <si>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</si>
  <si>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</si>
  <si>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</si>
  <si>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</si>
  <si>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</si>
  <si>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</si>
  <si>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</si>
  <si>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</si>
  <si>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</si>
  <si>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</si>
  <si>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</si>
  <si>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</si>
  <si>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</si>
  <si>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</si>
  <si>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</si>
  <si>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</si>
  <si>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</si>
  <si>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</si>
  <si>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</si>
  <si>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</si>
  <si>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</si>
  <si>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</si>
  <si>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</si>
  <si>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</si>
  <si>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</si>
  <si>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</si>
  <si>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</si>
  <si>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</si>
  <si>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</si>
  <si>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</si>
  <si>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</si>
  <si>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</si>
  <si>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</si>
  <si>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</si>
  <si>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</si>
  <si>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</si>
  <si>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</si>
  <si>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</si>
  <si>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</si>
  <si>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</si>
  <si>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</si>
  <si>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</si>
  <si>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</si>
  <si>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</si>
  <si>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</si>
  <si>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</si>
  <si>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</si>
  <si>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</si>
  <si>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</si>
  <si>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</si>
  <si>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</si>
  <si>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</si>
  <si>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</si>
  <si>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</si>
  <si>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</si>
  <si>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</si>
  <si>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</si>
  <si>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</si>
  <si>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</si>
  <si>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</si>
  <si>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</si>
  <si>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</si>
  <si>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</si>
  <si>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</si>
  <si>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</si>
  <si>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</si>
  <si>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</si>
  <si>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</si>
  <si>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</si>
  <si>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</si>
  <si>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</si>
  <si>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</si>
  <si>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</si>
  <si>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</si>
  <si>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</si>
  <si>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</si>
  <si>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</si>
  <si>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</si>
  <si>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</si>
  <si>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</si>
  <si>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</si>
  <si>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</si>
  <si>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</si>
  <si>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</si>
  <si>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</si>
  <si>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</si>
  <si>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</si>
  <si>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</si>
  <si>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</si>
  <si>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</si>
  <si>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</si>
  <si>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</si>
  <si>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</si>
  <si>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</si>
  <si>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</si>
  <si>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</si>
  <si>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</si>
  <si>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</si>
  <si>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</si>
  <si>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</si>
  <si>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</si>
  <si>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</si>
  <si>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</si>
  <si>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</si>
  <si>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</si>
  <si>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</si>
  <si>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</si>
  <si>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</si>
  <si>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</si>
  <si>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</si>
  <si>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</si>
  <si>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</si>
  <si>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</si>
  <si>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</si>
  <si>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</si>
  <si>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</si>
  <si>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</si>
  <si>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</si>
  <si>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</si>
  <si>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</si>
  <si>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</si>
  <si>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</si>
  <si>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</si>
  <si>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</si>
  <si>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</si>
  <si>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</si>
  <si>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</si>
  <si>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</si>
  <si>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</si>
  <si>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</si>
  <si>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</si>
  <si>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</si>
  <si>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</si>
  <si>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</si>
  <si>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</si>
  <si>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</si>
  <si>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</si>
  <si>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</si>
  <si>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</si>
  <si>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</si>
  <si>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</si>
  <si>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</si>
  <si>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</si>
  <si>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</si>
  <si>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</si>
  <si>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</si>
  <si>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</si>
  <si>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</si>
  <si>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</si>
  <si>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</si>
  <si>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</si>
  <si>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</si>
  <si>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</si>
  <si>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</si>
  <si>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</si>
  <si>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</si>
  <si>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</si>
  <si>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</si>
  <si>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</si>
  <si>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</si>
  <si>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</si>
  <si>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</si>
  <si>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</si>
  <si>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</si>
  <si>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</si>
  <si>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</si>
  <si>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</si>
  <si>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</si>
  <si>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</si>
  <si>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</si>
  <si>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</si>
  <si>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</si>
  <si>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</si>
  <si>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</si>
  <si>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</si>
  <si>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</si>
  <si>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</si>
  <si>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</si>
  <si>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</si>
  <si>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</si>
  <si>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</si>
  <si>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</si>
  <si>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</si>
  <si>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</si>
  <si>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</si>
  <si>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</si>
  <si>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</si>
  <si>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</si>
  <si>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</si>
  <si>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</si>
  <si>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</si>
  <si>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</si>
  <si>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</si>
  <si>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</si>
  <si>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</si>
  <si>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</si>
  <si>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</si>
  <si>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</si>
  <si>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</si>
  <si>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</si>
  <si>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</si>
  <si>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</si>
  <si>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</si>
  <si>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</si>
  <si>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</si>
  <si>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</si>
  <si>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</si>
  <si>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</si>
  <si>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</si>
  <si>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</si>
  <si>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</si>
  <si>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</si>
  <si>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</si>
  <si>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</si>
  <si>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</si>
  <si>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</si>
  <si>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</si>
  <si>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</si>
  <si>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</si>
  <si>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</si>
  <si>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</si>
  <si>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</si>
  <si>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</si>
  <si>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</si>
  <si>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</si>
  <si>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</si>
  <si>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</si>
  <si>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</si>
  <si>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</si>
  <si>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</si>
  <si>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</si>
  <si>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</si>
  <si>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</si>
  <si>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</si>
  <si>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</si>
  <si>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</si>
  <si>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</si>
  <si>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</si>
  <si>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</si>
  <si>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</si>
  <si>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</si>
  <si>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</si>
  <si>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</si>
  <si>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</si>
  <si>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</si>
  <si>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</si>
  <si>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</si>
  <si>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</si>
  <si>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</si>
  <si>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</si>
  <si>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</si>
  <si>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</si>
  <si>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</si>
  <si>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</si>
  <si>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</si>
  <si>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</si>
  <si>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</si>
  <si>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</si>
  <si>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</si>
  <si>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</si>
  <si>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</si>
  <si>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</si>
  <si>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</si>
  <si>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</si>
  <si>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</si>
  <si>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</si>
  <si>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</si>
  <si>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</si>
  <si>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</si>
  <si>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</si>
  <si>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</si>
  <si>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</si>
  <si>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</si>
  <si>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</si>
  <si>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</si>
  <si>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</si>
  <si>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</si>
  <si>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</si>
  <si>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</si>
  <si>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</si>
  <si>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</si>
  <si>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</si>
  <si>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</si>
  <si>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</si>
  <si>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</si>
  <si>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</si>
  <si>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</si>
  <si>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</si>
  <si>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</si>
  <si>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</si>
  <si>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</si>
  <si>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</si>
  <si>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</si>
  <si>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</si>
  <si>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</si>
  <si>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</si>
  <si>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</si>
  <si>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</si>
  <si>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</si>
  <si>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</si>
  <si>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</si>
  <si>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</si>
  <si>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</si>
  <si>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</si>
  <si>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</si>
  <si>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</si>
  <si>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</si>
  <si>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</si>
  <si>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</si>
  <si>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</si>
  <si>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</si>
  <si>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</si>
  <si>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</si>
  <si>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</si>
  <si>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</si>
  <si>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</si>
  <si>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</si>
  <si>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</si>
  <si>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</si>
  <si>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</si>
  <si>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</si>
  <si>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</si>
  <si>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</si>
  <si>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</si>
  <si>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</si>
  <si>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</si>
  <si>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</si>
  <si>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</si>
  <si>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</si>
  <si>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</si>
  <si>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</si>
  <si>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</si>
  <si>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</si>
  <si>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</si>
  <si>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</si>
  <si>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</si>
  <si>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</si>
  <si>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</si>
  <si>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</si>
  <si>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</si>
  <si>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</si>
  <si>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</si>
  <si>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</si>
  <si>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</si>
  <si>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</si>
  <si>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</si>
  <si>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</si>
  <si>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</si>
  <si>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</si>
  <si>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</si>
  <si>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</si>
  <si>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</si>
  <si>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</si>
  <si>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</si>
  <si>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</si>
  <si>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</si>
  <si>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</si>
  <si>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</si>
  <si>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</si>
  <si>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</si>
  <si>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</si>
  <si>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</si>
  <si>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</si>
  <si>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</si>
  <si>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</si>
  <si>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</si>
  <si>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</si>
  <si>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</si>
  <si>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</si>
  <si>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</si>
  <si>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</si>
  <si>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</si>
  <si>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</si>
  <si>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</si>
  <si>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</si>
  <si>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</si>
  <si>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</si>
  <si>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</si>
  <si>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</si>
  <si>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</si>
  <si>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</si>
  <si>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</si>
  <si>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</si>
  <si>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</si>
  <si>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</si>
  <si>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</si>
  <si>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</si>
  <si>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</si>
  <si>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</si>
  <si>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</si>
  <si>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</si>
  <si>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</si>
  <si>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</si>
  <si>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</si>
  <si>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</si>
  <si>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</si>
  <si>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</si>
  <si>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</si>
  <si>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</si>
  <si>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</si>
  <si>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</si>
  <si>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</si>
  <si>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</si>
  <si>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</si>
  <si>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</si>
  <si>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</si>
  <si>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</si>
  <si>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</si>
  <si>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</si>
  <si>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</si>
  <si>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</si>
  <si>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</si>
  <si>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</si>
  <si>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</si>
  <si>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</si>
  <si>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</si>
  <si>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</si>
  <si>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</si>
  <si>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</si>
  <si>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</si>
  <si>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</si>
  <si>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</si>
  <si>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</si>
  <si>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</si>
  <si>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</si>
  <si>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</si>
  <si>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</si>
  <si>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</si>
  <si>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</si>
  <si>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</si>
  <si>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</si>
  <si>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</si>
  <si>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</si>
  <si>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</si>
  <si>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</si>
  <si>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</si>
  <si>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</si>
  <si>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</si>
  <si>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</si>
  <si>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</si>
  <si>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</si>
  <si>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</si>
  <si>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</si>
  <si>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</si>
  <si>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</si>
  <si>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</si>
  <si>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</si>
  <si>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</si>
  <si>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</si>
  <si>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</si>
  <si>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</si>
  <si>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</si>
  <si>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</si>
  <si>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</si>
  <si>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</si>
  <si>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</si>
  <si>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</si>
  <si>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</si>
  <si>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</si>
  <si>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</si>
  <si>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</si>
  <si>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</si>
  <si>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</si>
  <si>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</si>
  <si>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</si>
  <si>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</si>
  <si>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</si>
  <si>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</si>
  <si>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</si>
  <si>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</si>
  <si>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</si>
  <si>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</si>
  <si>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</si>
  <si>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</si>
  <si>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</si>
  <si>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</si>
  <si>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</si>
  <si>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</si>
  <si>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</si>
  <si>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</si>
  <si>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</si>
  <si>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</si>
  <si>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</si>
  <si>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</si>
  <si>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</si>
  <si>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</si>
  <si>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</si>
  <si>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</si>
  <si>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</si>
  <si>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</si>
  <si>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</si>
  <si>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</si>
  <si>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</si>
  <si>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</si>
  <si>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</si>
  <si>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</si>
  <si>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</si>
  <si>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</si>
  <si>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</si>
  <si>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</si>
  <si>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</si>
  <si>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</si>
  <si>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</si>
  <si>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</si>
  <si>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</si>
  <si>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</si>
  <si>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</si>
  <si>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</si>
  <si>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</si>
  <si>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</si>
  <si>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</si>
  <si>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</si>
  <si>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</si>
  <si>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</si>
  <si>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</si>
  <si>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</si>
  <si>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</si>
  <si>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</si>
  <si>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</si>
  <si>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</si>
  <si>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</si>
  <si>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</si>
  <si>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</si>
  <si>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</si>
  <si>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</si>
  <si>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</si>
  <si>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</si>
  <si>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</si>
  <si>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</si>
  <si>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</si>
  <si>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</si>
  <si>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</si>
  <si>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</si>
  <si>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</si>
  <si>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</si>
  <si>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</si>
  <si>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</si>
  <si>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</si>
  <si>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</si>
  <si>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</si>
  <si>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</si>
  <si>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</si>
  <si>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</si>
  <si>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</si>
  <si>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</si>
  <si>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</si>
  <si>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</si>
  <si>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</si>
  <si>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</si>
  <si>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</si>
  <si>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</si>
  <si>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</si>
  <si>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</si>
  <si>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</si>
  <si>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</si>
  <si>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</si>
  <si>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</si>
  <si>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</si>
  <si>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</si>
  <si>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</si>
  <si>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</si>
  <si>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</si>
  <si>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</si>
  <si>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</si>
  <si>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</si>
  <si>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</si>
  <si>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</si>
  <si>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</si>
  <si>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</si>
  <si>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</si>
  <si>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</si>
  <si>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</si>
  <si>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</si>
  <si>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</si>
  <si>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</si>
  <si>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</si>
  <si>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</si>
  <si>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</si>
  <si>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</si>
  <si>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</si>
  <si>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</si>
  <si>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</si>
  <si>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</si>
  <si>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</si>
  <si>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</si>
  <si>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</si>
  <si>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</si>
  <si>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</si>
  <si>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</si>
  <si>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</si>
  <si>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</si>
  <si>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</si>
  <si>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</si>
  <si>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</si>
  <si>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</si>
  <si>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</si>
  <si>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</si>
  <si>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</si>
  <si>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</si>
  <si>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</si>
  <si>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</si>
  <si>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</si>
  <si>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</si>
  <si>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</si>
  <si>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</si>
  <si>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</si>
  <si>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</si>
  <si>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</si>
  <si>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</si>
  <si>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</si>
  <si>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</si>
  <si>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</si>
  <si>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</si>
  <si>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</si>
  <si>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</si>
  <si>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</si>
  <si>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</si>
  <si>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</si>
  <si>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</si>
  <si>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</si>
  <si>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</si>
  <si>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</si>
  <si>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</si>
  <si>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</si>
  <si>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</si>
  <si>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</si>
  <si>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</si>
  <si>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</si>
  <si>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</si>
  <si>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</si>
  <si>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</si>
  <si>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</si>
  <si>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</si>
  <si>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</si>
  <si>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</si>
  <si>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</si>
  <si>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</si>
  <si>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</si>
  <si>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</si>
  <si>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</si>
  <si>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</si>
  <si>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</si>
  <si>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</si>
  <si>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</si>
  <si>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</si>
  <si>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</si>
  <si>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</si>
  <si>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</si>
  <si>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</si>
  <si>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</si>
  <si>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</si>
  <si>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</si>
  <si>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</si>
  <si>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</si>
  <si>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</si>
  <si>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</si>
  <si>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</si>
  <si>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</si>
  <si>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</si>
  <si>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</si>
  <si>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</si>
  <si>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</si>
  <si>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</si>
  <si>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</si>
  <si>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</si>
  <si>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</si>
  <si>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</si>
  <si>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</si>
  <si>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</si>
  <si>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</si>
  <si>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</si>
  <si>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</si>
  <si>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</si>
  <si>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</si>
  <si>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</si>
  <si>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</si>
  <si>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</si>
  <si>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</si>
  <si>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</si>
  <si>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</si>
  <si>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</si>
  <si>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</si>
  <si>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</si>
  <si>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</si>
  <si>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</si>
  <si>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</si>
  <si>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</si>
  <si>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</si>
  <si>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</si>
  <si>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</si>
  <si>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</si>
  <si>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</si>
  <si>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</si>
  <si>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</si>
  <si>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</si>
  <si>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</si>
  <si>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</si>
  <si>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</si>
  <si>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</si>
  <si>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</si>
  <si>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</si>
  <si>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</si>
  <si>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</si>
  <si>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</si>
  <si>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</si>
  <si>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</si>
  <si>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</si>
  <si>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</si>
  <si>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</si>
  <si>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</si>
  <si>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</si>
  <si>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</si>
  <si>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</si>
  <si>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</si>
  <si>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</si>
  <si>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</si>
  <si>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</si>
  <si>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</si>
  <si>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</si>
  <si>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</si>
  <si>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</si>
  <si>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</si>
  <si>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</si>
  <si>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</si>
  <si>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</si>
  <si>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</si>
  <si>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</si>
  <si>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</si>
  <si>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</si>
  <si>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</si>
  <si>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</si>
  <si>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</si>
  <si>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</si>
  <si>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</si>
  <si>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</si>
  <si>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</si>
  <si>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</si>
  <si>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</si>
  <si>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</si>
  <si>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</si>
  <si>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</si>
  <si>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</si>
  <si>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</si>
  <si>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</si>
  <si>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</si>
  <si>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</si>
  <si>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</si>
  <si>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</si>
  <si>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</si>
  <si>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</si>
  <si>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</si>
  <si>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</si>
  <si>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</si>
  <si>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</si>
  <si>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</si>
  <si>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</si>
  <si>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</si>
  <si>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</si>
  <si>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</si>
  <si>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</si>
  <si>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</si>
  <si>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</si>
  <si>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</si>
  <si>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</si>
  <si>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</si>
  <si>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</si>
  <si>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</si>
  <si>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</si>
  <si>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</si>
  <si>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</si>
  <si>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</si>
  <si>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</si>
  <si>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</si>
  <si>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</si>
  <si>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</si>
  <si>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</si>
  <si>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</si>
  <si>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</si>
  <si>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</si>
  <si>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</si>
  <si>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</si>
  <si>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</si>
  <si>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</si>
  <si>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</si>
  <si>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</si>
  <si>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</si>
  <si>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</si>
  <si>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</si>
  <si>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</si>
  <si>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</si>
  <si>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</si>
  <si>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</si>
  <si>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</si>
  <si>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</si>
  <si>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</si>
  <si>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</si>
  <si>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</si>
  <si>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</si>
  <si>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</si>
  <si>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</si>
  <si>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</si>
  <si>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</si>
  <si>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</si>
  <si>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</si>
  <si>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</si>
  <si>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</si>
  <si>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</si>
  <si>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</si>
  <si>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</si>
  <si>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</si>
  <si>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</si>
  <si>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</si>
  <si>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</si>
  <si>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</si>
  <si>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</si>
  <si>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</si>
  <si>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</si>
  <si>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</si>
  <si>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</si>
  <si>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</si>
  <si>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</si>
  <si>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</si>
  <si>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</si>
  <si>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</si>
  <si>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</si>
  <si>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</si>
  <si>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</si>
  <si>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</si>
  <si>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</si>
  <si>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</si>
  <si>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</si>
  <si>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</si>
  <si>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</si>
  <si>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</si>
  <si>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</si>
  <si>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</si>
  <si>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</si>
  <si>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</si>
  <si>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</si>
  <si>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</si>
  <si>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</si>
  <si>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</si>
  <si>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</si>
  <si>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</si>
  <si>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</si>
  <si>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</si>
  <si>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</si>
  <si>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</si>
  <si>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</si>
  <si>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</si>
  <si>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</si>
  <si>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</si>
  <si>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</si>
  <si>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</si>
  <si>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</si>
  <si>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</si>
  <si>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</si>
  <si>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</si>
  <si>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</si>
  <si>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</si>
  <si>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</si>
  <si>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</si>
  <si>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</si>
  <si>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</si>
  <si>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</si>
  <si>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</si>
  <si>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</si>
  <si>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</si>
  <si>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</si>
  <si>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</si>
  <si>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</si>
  <si>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</si>
  <si>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</si>
  <si>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</si>
  <si>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</si>
  <si>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</si>
  <si>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</si>
  <si>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</si>
  <si>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</si>
  <si>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</si>
  <si>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</si>
  <si>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</si>
  <si>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</si>
  <si>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</si>
  <si>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</si>
  <si>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</si>
  <si>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</si>
  <si>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</si>
  <si>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</si>
  <si>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</si>
  <si>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</si>
  <si>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</si>
  <si>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</si>
  <si>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</si>
  <si>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</si>
  <si>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</si>
  <si>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</si>
  <si>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</si>
  <si>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</si>
  <si>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</si>
  <si>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</si>
  <si>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</si>
  <si>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</si>
  <si>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</si>
  <si>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</si>
  <si>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</si>
  <si>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</si>
  <si>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</si>
  <si>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</si>
  <si>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</si>
  <si>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</si>
  <si>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</si>
  <si>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</si>
  <si>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</si>
  <si>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</si>
  <si>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</si>
  <si>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</si>
  <si>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</si>
  <si>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</si>
  <si>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</si>
  <si>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</si>
  <si>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</si>
  <si>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</si>
  <si>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</si>
  <si>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</si>
  <si>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</si>
  <si>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</si>
  <si>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</si>
  <si>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</si>
  <si>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</si>
  <si>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</si>
  <si>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</si>
  <si>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</si>
  <si>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</si>
  <si>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</si>
  <si>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</si>
  <si>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</si>
  <si>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</si>
  <si>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</si>
  <si>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</si>
  <si>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</si>
  <si>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</si>
  <si>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</si>
  <si>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</si>
  <si>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</si>
  <si>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</si>
  <si>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</si>
  <si>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</si>
  <si>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</si>
  <si>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</si>
  <si>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</si>
  <si>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</si>
  <si>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</si>
  <si>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</si>
  <si>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</si>
  <si>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</si>
  <si>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</si>
  <si>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</si>
  <si>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</si>
  <si>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</si>
  <si>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</si>
  <si>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</si>
  <si>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</si>
  <si>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</si>
  <si>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</si>
  <si>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</si>
  <si>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</si>
  <si>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</si>
  <si>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</si>
  <si>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</si>
  <si>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</si>
  <si>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</si>
  <si>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</si>
  <si>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</si>
  <si>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</si>
  <si>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</si>
  <si>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</si>
  <si>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</si>
  <si>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</si>
  <si>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</si>
  <si>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</si>
  <si>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</si>
  <si>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</si>
  <si>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</si>
  <si>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</si>
  <si>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</si>
  <si>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</si>
  <si>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</si>
  <si>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</si>
  <si>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</si>
  <si>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</si>
  <si>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</si>
  <si>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</si>
  <si>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</si>
  <si>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</si>
  <si>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</si>
  <si>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</si>
  <si>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</si>
  <si>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</si>
  <si>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</si>
  <si>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</si>
  <si>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</si>
  <si>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</si>
  <si>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</si>
  <si>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</si>
  <si>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</si>
  <si>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</si>
  <si>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</si>
  <si>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</si>
  <si>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</si>
  <si>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</si>
  <si>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</si>
  <si>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</si>
  <si>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</si>
  <si>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</si>
  <si>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</si>
  <si>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</si>
  <si>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</si>
  <si>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</si>
  <si>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</si>
  <si>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</si>
  <si>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</si>
  <si>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</si>
  <si>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</si>
  <si>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</si>
  <si>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</si>
  <si>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</si>
  <si>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</si>
  <si>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</si>
  <si>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</si>
  <si>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</si>
  <si>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</si>
  <si>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</si>
  <si>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</si>
  <si>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</si>
  <si>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</si>
  <si>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</si>
  <si>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</si>
  <si>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</si>
  <si>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</si>
  <si>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</si>
  <si>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</si>
  <si>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</si>
  <si>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</si>
  <si>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</si>
  <si>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</si>
  <si>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</si>
  <si>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</si>
  <si>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</si>
  <si>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</si>
  <si>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</si>
  <si>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</si>
  <si>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</si>
  <si>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</si>
  <si>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</si>
  <si>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</si>
  <si>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</si>
  <si>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</si>
  <si>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</si>
  <si>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</si>
  <si>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</si>
  <si>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</si>
  <si>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</si>
  <si>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</si>
  <si>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</si>
  <si>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</si>
  <si>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</si>
  <si>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</si>
  <si>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</si>
  <si>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</si>
  <si>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</si>
  <si>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</si>
  <si>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</si>
  <si>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</si>
  <si>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</si>
  <si>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</si>
  <si>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</si>
  <si>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</si>
  <si>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</si>
  <si>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</si>
  <si>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</si>
  <si>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</si>
  <si>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</si>
  <si>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</si>
  <si>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</si>
  <si>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</si>
  <si>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</si>
  <si>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</si>
  <si>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</si>
  <si>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</si>
  <si>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</si>
  <si>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</si>
  <si>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</si>
  <si>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</si>
  <si>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</si>
  <si>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</si>
  <si>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</si>
  <si>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</si>
  <si>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</si>
  <si>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</si>
  <si>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</si>
  <si>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</si>
  <si>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</si>
  <si>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</si>
  <si>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</si>
  <si>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</si>
  <si>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</si>
  <si>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</si>
  <si>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</si>
  <si>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</si>
  <si>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</si>
  <si>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</si>
  <si>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</si>
  <si>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</si>
  <si>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</si>
  <si>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</si>
  <si>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</si>
  <si>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</si>
  <si>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</si>
  <si>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</si>
  <si>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</si>
  <si>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</si>
  <si>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</si>
  <si>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</si>
  <si>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</si>
  <si>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</si>
  <si>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</si>
  <si>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</si>
  <si>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</si>
  <si>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</si>
  <si>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</si>
  <si>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</si>
  <si>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</si>
  <si>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</si>
  <si>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</si>
  <si>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</si>
  <si>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</si>
  <si>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</si>
  <si>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</si>
  <si>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</si>
  <si>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</si>
  <si>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</si>
  <si>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</si>
  <si>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</si>
  <si>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</si>
  <si>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</si>
  <si>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</si>
  <si>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</si>
  <si>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</si>
  <si>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</si>
  <si>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</si>
  <si>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</si>
  <si>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</si>
  <si>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</si>
  <si>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</si>
  <si>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</si>
  <si>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</si>
  <si>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</si>
  <si>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</si>
  <si>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</si>
  <si>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</si>
  <si>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</si>
  <si>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</si>
  <si>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</si>
  <si>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</si>
  <si>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</si>
  <si>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</si>
  <si>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</si>
  <si>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</si>
  <si>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</si>
  <si>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</si>
  <si>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</si>
  <si>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</si>
  <si>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</si>
  <si>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</si>
  <si>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</si>
  <si>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</si>
  <si>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</si>
  <si>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</si>
  <si>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</si>
  <si>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</si>
  <si>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</si>
  <si>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</si>
  <si>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</si>
  <si>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</si>
  <si>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</si>
  <si>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</si>
  <si>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</si>
  <si>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</si>
  <si>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</si>
  <si>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</si>
  <si>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</si>
  <si>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</si>
  <si>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</si>
  <si>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</si>
  <si>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</si>
  <si>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</si>
  <si>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</si>
  <si>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</si>
  <si>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</si>
  <si>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</si>
  <si>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</si>
  <si>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</si>
  <si>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</si>
  <si>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</si>
  <si>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</si>
  <si>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</si>
  <si>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</si>
  <si>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</si>
  <si>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</si>
  <si>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</si>
  <si>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</si>
  <si>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</si>
  <si>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</si>
  <si>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</si>
  <si>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</si>
  <si>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</si>
  <si>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</si>
  <si>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</si>
  <si>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</si>
  <si>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</si>
  <si>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</si>
  <si>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</si>
  <si>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</si>
  <si>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</si>
  <si>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</si>
  <si>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</si>
  <si>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</si>
  <si>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</si>
  <si>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</si>
  <si>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</si>
  <si>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</si>
  <si>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</si>
  <si>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</si>
  <si>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</si>
  <si>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</si>
  <si>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</si>
  <si>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</si>
  <si>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</si>
  <si>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</si>
  <si>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</si>
  <si>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</si>
  <si>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</si>
  <si>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</si>
  <si>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</si>
  <si>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</si>
  <si>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</si>
  <si>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</si>
  <si>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</si>
  <si>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</si>
  <si>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</si>
  <si>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</si>
  <si>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</si>
  <si>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</si>
  <si>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</si>
  <si>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</si>
  <si>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</si>
  <si>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</si>
  <si>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</si>
  <si>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</si>
  <si>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</si>
  <si>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</si>
  <si>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</si>
  <si>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</si>
  <si>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</si>
  <si>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</si>
  <si>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</si>
  <si>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</si>
  <si>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</si>
  <si>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</si>
  <si>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</si>
  <si>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</si>
  <si>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</si>
  <si>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</si>
  <si>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</si>
  <si>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</si>
  <si>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</si>
  <si>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</si>
  <si>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</si>
  <si>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</si>
  <si>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</si>
  <si>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</si>
  <si>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</si>
  <si>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</si>
  <si>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</si>
  <si>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</si>
  <si>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</si>
  <si>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</si>
  <si>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</si>
  <si>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</si>
  <si>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</si>
  <si>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</si>
  <si>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</si>
  <si>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</si>
  <si>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</si>
  <si>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</si>
  <si>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</si>
  <si>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</si>
  <si>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</si>
  <si>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</si>
  <si>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</si>
  <si>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</si>
  <si>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</si>
  <si>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</si>
  <si>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</si>
  <si>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</si>
  <si>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</si>
  <si>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</si>
  <si>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</si>
  <si>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</si>
  <si>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</si>
  <si>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</si>
  <si>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</si>
  <si>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</si>
  <si>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</si>
  <si>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</si>
  <si>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</si>
  <si>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</si>
  <si>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</si>
  <si>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</si>
  <si>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</si>
  <si>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</si>
  <si>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</si>
  <si>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</si>
  <si>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</si>
  <si>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</si>
  <si>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</si>
  <si>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</si>
  <si>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</si>
  <si>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</si>
  <si>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</si>
  <si>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</si>
  <si>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</si>
  <si>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</si>
  <si>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</si>
  <si>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</si>
  <si>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</si>
  <si>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</si>
  <si>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</si>
  <si>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</si>
  <si>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</si>
  <si>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</si>
  <si>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</si>
  <si>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</si>
  <si>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</si>
  <si>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</si>
  <si>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</si>
  <si>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</si>
  <si>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</si>
  <si>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</si>
  <si>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</si>
  <si>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</si>
  <si>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</si>
  <si>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</si>
  <si>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</si>
  <si>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</si>
  <si>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</si>
  <si>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</si>
  <si>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</si>
  <si>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</si>
  <si>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</si>
  <si>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</si>
  <si>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</si>
  <si>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</si>
  <si>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</si>
  <si>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</si>
  <si>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</si>
  <si>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</si>
  <si>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</si>
  <si>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</si>
  <si>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</si>
  <si>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</si>
  <si>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</si>
  <si>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</si>
  <si>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</si>
  <si>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</si>
  <si>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</si>
  <si>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</si>
  <si>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</si>
  <si>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</si>
  <si>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</si>
  <si>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</si>
  <si>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</si>
  <si>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</si>
  <si>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</si>
  <si>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</si>
  <si>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</si>
  <si>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</si>
  <si>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</si>
  <si>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</si>
  <si>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</si>
  <si>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</si>
  <si>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</si>
  <si>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</si>
  <si>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</si>
  <si>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</si>
  <si>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</si>
  <si>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</si>
  <si>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</si>
  <si>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</si>
  <si>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</si>
  <si>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</si>
  <si>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</si>
  <si>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</si>
  <si>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</si>
  <si>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</si>
  <si>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</si>
  <si>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</si>
  <si>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</si>
  <si>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</si>
  <si>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</si>
  <si>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</si>
  <si>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</si>
  <si>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</si>
  <si>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</si>
  <si>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</si>
  <si>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</si>
  <si>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</si>
  <si>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</si>
  <si>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</si>
  <si>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</si>
  <si>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</si>
  <si>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</si>
  <si>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</si>
  <si>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</si>
  <si>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</si>
  <si>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</si>
  <si>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</si>
  <si>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</si>
  <si>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</si>
  <si>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</si>
  <si>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</si>
  <si>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</si>
  <si>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</si>
  <si>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</si>
  <si>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</si>
  <si>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</si>
  <si>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</si>
  <si>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</si>
  <si>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</si>
  <si>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</si>
  <si>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</si>
  <si>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</si>
  <si>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</si>
  <si>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</si>
  <si>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</si>
  <si>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</si>
  <si>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</si>
  <si>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</si>
  <si>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</si>
  <si>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</si>
  <si>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</si>
  <si>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</si>
  <si>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</si>
  <si>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</si>
  <si>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</si>
  <si>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</si>
  <si>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</si>
  <si>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</si>
  <si>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</si>
  <si>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</si>
  <si>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</si>
  <si>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</si>
  <si>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</si>
  <si>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</si>
  <si>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</si>
  <si>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</si>
  <si>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</si>
  <si>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</si>
  <si>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</si>
  <si>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</si>
  <si>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</si>
  <si>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</si>
  <si>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</si>
  <si>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</si>
  <si>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</si>
  <si>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</si>
  <si>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</si>
  <si>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</si>
  <si>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</si>
  <si>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</si>
  <si>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</si>
  <si>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</si>
  <si>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</si>
  <si>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</si>
  <si>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</si>
  <si>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</si>
  <si>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</si>
  <si>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</si>
  <si>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</si>
  <si>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</si>
  <si>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</si>
  <si>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</si>
  <si>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</si>
  <si>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</si>
  <si>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</si>
  <si>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</si>
  <si>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</si>
  <si>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</si>
  <si>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</si>
  <si>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</si>
  <si>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</si>
  <si>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</si>
  <si>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</si>
  <si>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</si>
  <si>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</si>
  <si>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</si>
  <si>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</si>
  <si>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</si>
  <si>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</si>
  <si>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</si>
  <si>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</si>
  <si>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</si>
  <si>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</si>
  <si>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</si>
  <si>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</si>
  <si>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</si>
  <si>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</si>
  <si>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</si>
  <si>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</si>
  <si>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</si>
  <si>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</si>
  <si>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</si>
  <si>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</si>
  <si>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</si>
  <si>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</si>
  <si>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</si>
  <si>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</si>
  <si>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</si>
  <si>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</si>
  <si>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</si>
  <si>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</si>
  <si>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</si>
  <si>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</si>
  <si>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</si>
  <si>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</si>
  <si>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</si>
  <si>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</si>
  <si>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</si>
  <si>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</si>
  <si>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</si>
  <si>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</si>
  <si>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</si>
  <si>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</si>
  <si>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</si>
  <si>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</si>
  <si>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</si>
  <si>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</si>
  <si>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</si>
  <si>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</si>
  <si>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</si>
  <si>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</si>
  <si>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</si>
  <si>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</si>
  <si>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</si>
  <si>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</si>
  <si>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</si>
  <si>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</si>
  <si>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</si>
  <si>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</si>
  <si>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</si>
  <si>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</si>
  <si>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</si>
  <si>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</si>
  <si>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</si>
  <si>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</si>
  <si>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</si>
  <si>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</si>
  <si>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</si>
  <si>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</si>
  <si>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</si>
  <si>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</si>
  <si>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</si>
  <si>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</si>
  <si>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</si>
  <si>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</si>
  <si>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</si>
  <si>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</si>
  <si>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</si>
  <si>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</si>
  <si>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</si>
  <si>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</si>
  <si>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</si>
  <si>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</si>
  <si>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</si>
  <si>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</si>
  <si>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</si>
  <si>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</si>
  <si>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</si>
  <si>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</si>
  <si>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</si>
  <si>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</si>
  <si>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</si>
  <si>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</si>
  <si>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</si>
  <si>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</si>
  <si>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</si>
  <si>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</si>
  <si>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</si>
  <si>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</si>
  <si>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</si>
  <si>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</si>
  <si>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</si>
  <si>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</si>
  <si>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</si>
  <si>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</si>
  <si>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</si>
  <si>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</si>
  <si>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</si>
  <si>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</si>
  <si>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</si>
  <si>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</si>
  <si>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</si>
  <si>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</si>
  <si>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</si>
  <si>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</si>
  <si>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</si>
  <si>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</si>
  <si>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</si>
  <si>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</si>
  <si>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</si>
  <si>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</si>
  <si>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</si>
  <si>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</si>
  <si>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</si>
  <si>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</si>
  <si>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</si>
  <si>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</si>
  <si>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</si>
  <si>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</si>
  <si>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</si>
  <si>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</si>
  <si>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</si>
  <si>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</si>
  <si>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</si>
  <si>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</si>
  <si>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</si>
  <si>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</si>
  <si>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</si>
  <si>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</si>
  <si>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</si>
  <si>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</si>
  <si>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</si>
  <si>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</si>
  <si>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</si>
  <si>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</si>
  <si>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</si>
  <si>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</si>
  <si>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</si>
  <si>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</si>
  <si>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</si>
  <si>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</si>
  <si>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</si>
  <si>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</si>
  <si>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</si>
  <si>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</si>
  <si>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</si>
  <si>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</si>
  <si>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</si>
  <si>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</si>
  <si>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</si>
  <si>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</si>
  <si>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</si>
  <si>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</si>
  <si>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</si>
  <si>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</si>
  <si>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</si>
  <si>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</si>
  <si>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</si>
  <si>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</si>
  <si>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</si>
  <si>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</si>
  <si>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</si>
  <si>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</si>
  <si>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</si>
  <si>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</si>
  <si>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</si>
  <si>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</si>
  <si>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</si>
  <si>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</si>
  <si>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</si>
  <si>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</si>
  <si>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</si>
  <si>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</si>
  <si>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</si>
  <si>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</si>
  <si>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</si>
  <si>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</si>
  <si>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</si>
  <si>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</si>
  <si>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</si>
  <si>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</si>
  <si>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</si>
  <si>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</si>
  <si>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</si>
  <si>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</si>
  <si>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</si>
  <si>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</si>
  <si>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</si>
  <si>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</si>
  <si>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</si>
  <si>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</si>
  <si>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</si>
  <si>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</si>
  <si>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</si>
  <si>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</si>
  <si>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</si>
  <si>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</si>
  <si>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</si>
  <si>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</si>
  <si>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</si>
  <si>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</si>
  <si>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</si>
  <si>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</si>
  <si>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</si>
  <si>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</si>
  <si>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</si>
  <si>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</si>
  <si>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</si>
  <si>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</si>
  <si>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</si>
  <si>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</si>
  <si>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</si>
  <si>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</si>
  <si>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</si>
  <si>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</si>
  <si>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</si>
  <si>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</si>
  <si>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</si>
  <si>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</si>
  <si>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</si>
  <si>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</si>
  <si>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</si>
  <si>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</si>
  <si>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</si>
  <si>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</si>
  <si>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</si>
  <si>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</si>
  <si>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</si>
  <si>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</si>
  <si>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</si>
  <si>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</si>
  <si>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</si>
  <si>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</si>
  <si>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</si>
  <si>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</si>
  <si>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</si>
  <si>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</si>
  <si>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</si>
  <si>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</si>
  <si>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</si>
  <si>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</si>
  <si>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</si>
  <si>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</si>
  <si>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</si>
  <si>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</si>
  <si>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</si>
  <si>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</si>
  <si>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</si>
  <si>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</si>
  <si>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</si>
  <si>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</si>
  <si>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</si>
  <si>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</si>
  <si>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</si>
  <si>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</si>
  <si>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</si>
  <si>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</si>
  <si>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</si>
  <si>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</si>
  <si>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</si>
  <si>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</si>
  <si>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</si>
  <si>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</si>
  <si>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</si>
  <si>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</si>
  <si>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</si>
  <si>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</si>
  <si>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</si>
  <si>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</si>
  <si>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</si>
  <si>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</si>
  <si>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</si>
  <si>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</si>
  <si>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</si>
  <si>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</si>
  <si>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</si>
  <si>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</si>
  <si>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</si>
  <si>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</si>
  <si>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</si>
  <si>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</si>
  <si>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</si>
  <si>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</si>
  <si>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</si>
  <si>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</si>
  <si>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</si>
  <si>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</si>
  <si>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</si>
  <si>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</si>
  <si>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</si>
  <si>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</si>
  <si>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</si>
  <si>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</si>
  <si>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</si>
  <si>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</si>
  <si>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</si>
  <si>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</si>
  <si>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</si>
  <si>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</si>
  <si>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</si>
  <si>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</si>
  <si>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</si>
  <si>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</si>
  <si>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</si>
  <si>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</si>
  <si>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</si>
  <si>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</si>
  <si>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</si>
  <si>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</si>
  <si>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</si>
  <si>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</si>
  <si>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</si>
  <si>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</si>
  <si>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</si>
  <si>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</si>
  <si>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</si>
  <si>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</si>
  <si>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</si>
  <si>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</si>
  <si>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</si>
  <si>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</si>
  <si>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</si>
  <si>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</si>
  <si>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</si>
  <si>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</si>
  <si>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</si>
  <si>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</si>
  <si>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</si>
  <si>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</si>
  <si>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</si>
  <si>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</si>
  <si>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</si>
  <si>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</si>
  <si>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</si>
  <si>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</si>
  <si>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</si>
  <si>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</si>
  <si>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</si>
  <si>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</si>
  <si>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</si>
  <si>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</si>
  <si>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</si>
  <si>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</si>
  <si>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</si>
  <si>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</si>
  <si>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</si>
  <si>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</si>
  <si>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</si>
  <si>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</si>
  <si>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</si>
  <si>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</si>
  <si>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</si>
  <si>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</si>
  <si>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</si>
  <si>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</si>
  <si>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</si>
  <si>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</si>
  <si>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</si>
  <si>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</si>
  <si>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</si>
  <si>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</si>
  <si>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</si>
  <si>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</si>
  <si>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</si>
  <si>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</si>
  <si>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</si>
  <si>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</si>
  <si>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</si>
  <si>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</si>
  <si>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</si>
  <si>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</si>
  <si>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</si>
  <si>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</si>
  <si>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</si>
  <si>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</si>
  <si>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</si>
  <si>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</si>
  <si>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</si>
  <si>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</si>
  <si>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</si>
  <si>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</si>
  <si>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</si>
  <si>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</si>
  <si>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</si>
  <si>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</si>
  <si>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</si>
  <si>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</si>
  <si>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</si>
  <si>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</si>
  <si>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</si>
  <si>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</si>
  <si>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</si>
  <si>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</si>
  <si>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</si>
  <si>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</si>
  <si>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</si>
  <si>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</si>
  <si>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</si>
  <si>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</si>
  <si>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</si>
  <si>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</si>
  <si>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</si>
  <si>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</si>
  <si>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</si>
  <si>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</si>
  <si>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</si>
  <si>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</si>
  <si>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</si>
  <si>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</si>
  <si>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</si>
  <si>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</si>
  <si>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</si>
  <si>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</si>
  <si>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</si>
  <si>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</si>
  <si>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</si>
  <si>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</si>
  <si>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</si>
  <si>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</si>
  <si>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</si>
  <si>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</si>
  <si>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</si>
  <si>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</si>
  <si>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</si>
  <si>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</si>
  <si>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</si>
  <si>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</si>
  <si>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</si>
  <si>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</si>
  <si>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</si>
  <si>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</si>
  <si>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</si>
  <si>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</si>
  <si>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</si>
  <si>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</si>
  <si>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</si>
  <si>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</si>
  <si>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</si>
  <si>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</si>
  <si>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</si>
  <si>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</si>
  <si>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</si>
  <si>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</si>
  <si>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</si>
  <si>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</si>
  <si>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</si>
  <si>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</si>
  <si>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</si>
  <si>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</si>
  <si>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</si>
  <si>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</si>
  <si>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</si>
  <si>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</si>
  <si>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</si>
  <si>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</si>
  <si>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</si>
  <si>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</si>
  <si>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</si>
  <si>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</si>
  <si>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</si>
  <si>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</si>
  <si>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</si>
  <si>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</si>
  <si>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</si>
  <si>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</si>
  <si>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</si>
  <si>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</si>
  <si>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</si>
  <si>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</si>
  <si>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</si>
  <si>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</si>
  <si>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</si>
  <si>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</si>
  <si>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</si>
  <si>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</si>
  <si>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</si>
  <si>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</si>
  <si>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</si>
  <si>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</si>
  <si>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</si>
  <si>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</si>
  <si>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</si>
  <si>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</si>
  <si>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</si>
  <si>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</si>
  <si>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</si>
  <si>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</si>
  <si>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</si>
  <si>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</si>
  <si>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</si>
  <si>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</si>
  <si>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</si>
  <si>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</si>
  <si>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</si>
  <si>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</si>
  <si>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</si>
  <si>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</si>
  <si>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</si>
  <si>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</si>
  <si>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</si>
  <si>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</si>
  <si>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</si>
  <si>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</si>
  <si>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</si>
  <si>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</si>
  <si>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</si>
  <si>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</si>
  <si>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</si>
  <si>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</si>
  <si>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</si>
  <si>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</si>
  <si>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</si>
  <si>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</si>
  <si>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</si>
  <si>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</si>
  <si>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</si>
  <si>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</si>
  <si>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</si>
  <si>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</si>
  <si>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</si>
  <si>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</si>
  <si>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</si>
  <si>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</si>
  <si>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</si>
  <si>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</si>
  <si>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</si>
  <si>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</si>
  <si>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</si>
  <si>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</si>
  <si>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</si>
  <si>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</si>
  <si>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</si>
  <si>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</si>
  <si>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</si>
  <si>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</si>
  <si>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</si>
  <si>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</si>
  <si>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</si>
  <si>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</si>
  <si>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</si>
  <si>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</si>
  <si>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</si>
  <si>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</si>
  <si>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</si>
  <si>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</si>
  <si>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</si>
  <si>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</si>
  <si>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</si>
  <si>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</si>
  <si>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</si>
  <si>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</si>
  <si>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</si>
  <si>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</si>
  <si>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</si>
  <si>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</si>
  <si>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</si>
  <si>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</si>
  <si>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</si>
  <si>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</si>
  <si>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</si>
  <si>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</si>
  <si>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</si>
  <si>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</si>
  <si>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</si>
  <si>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</si>
  <si>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</si>
  <si>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</si>
  <si>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</si>
  <si>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</si>
  <si>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</si>
  <si>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</si>
  <si>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</si>
  <si>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</si>
  <si>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</si>
  <si>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</si>
  <si>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</si>
  <si>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</si>
  <si>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</si>
  <si>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</si>
  <si>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</si>
  <si>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</si>
  <si>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</si>
  <si>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</si>
  <si>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</si>
  <si>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</si>
  <si>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</si>
  <si>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</si>
  <si>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</si>
  <si>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</si>
  <si>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</si>
  <si>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</si>
  <si>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</si>
  <si>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</si>
  <si>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</si>
  <si>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</si>
  <si>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</si>
  <si>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</si>
  <si>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</si>
  <si>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</si>
  <si>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</si>
  <si>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</si>
  <si>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</si>
  <si>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</si>
  <si>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</si>
  <si>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</si>
  <si>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</si>
  <si>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</si>
  <si>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</si>
  <si>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</si>
  <si>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</si>
  <si>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</si>
  <si>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</si>
  <si>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</si>
  <si>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</si>
  <si>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</si>
  <si>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</si>
  <si>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</si>
  <si>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</si>
  <si>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</si>
  <si>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</si>
  <si>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</si>
  <si>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</si>
  <si>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</si>
  <si>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</si>
  <si>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</si>
  <si>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</si>
  <si>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</si>
  <si>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</si>
  <si>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</si>
  <si>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</si>
  <si>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</si>
  <si>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</si>
  <si>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</si>
  <si>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</si>
  <si>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</si>
  <si>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</si>
  <si>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</si>
  <si>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</si>
  <si>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</si>
  <si>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</si>
  <si>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</si>
  <si>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</si>
  <si>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</si>
  <si>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</si>
  <si>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</si>
  <si>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</si>
  <si>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</si>
  <si>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</si>
  <si>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</si>
  <si>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</si>
  <si>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</si>
  <si>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</si>
  <si>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</si>
  <si>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</si>
  <si>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</si>
  <si>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</si>
  <si>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</si>
  <si>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</si>
  <si>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</si>
  <si>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</si>
  <si>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</si>
  <si>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</si>
  <si>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</si>
  <si>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</si>
  <si>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</si>
  <si>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</si>
  <si>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</si>
  <si>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</si>
  <si>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</si>
  <si>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</si>
  <si>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</si>
  <si>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</si>
  <si>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</si>
  <si>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</si>
  <si>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</si>
  <si>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</si>
  <si>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</si>
  <si>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</si>
  <si>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</si>
  <si>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</si>
  <si>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</si>
  <si>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</si>
  <si>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</si>
  <si>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</si>
  <si>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</si>
  <si>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</si>
  <si>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</si>
  <si>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</si>
  <si>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</si>
  <si>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</si>
  <si>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</si>
  <si>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</si>
  <si>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</si>
  <si>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</si>
  <si>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</si>
  <si>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</si>
  <si>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</si>
  <si>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</si>
  <si>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</si>
  <si>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</si>
  <si>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</si>
  <si>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</si>
  <si>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</si>
  <si>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</si>
  <si>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</si>
  <si>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</si>
  <si>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</si>
  <si>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</si>
  <si>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</si>
  <si>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</si>
  <si>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</si>
  <si>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</si>
  <si>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</si>
  <si>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</si>
  <si>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</si>
  <si>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</si>
  <si>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</si>
  <si>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</si>
  <si>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</si>
  <si>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</si>
  <si>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</si>
  <si>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</si>
  <si>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</si>
  <si>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</si>
  <si>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</si>
  <si>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</si>
  <si>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</si>
  <si>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</si>
  <si>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</si>
  <si>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</si>
  <si>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</si>
  <si>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</si>
  <si>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</si>
  <si>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</si>
  <si>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</si>
  <si>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</si>
  <si>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</si>
  <si>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</si>
  <si>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</si>
  <si>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</si>
  <si>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</si>
  <si>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</si>
  <si>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</si>
  <si>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</si>
  <si>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</si>
  <si>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</si>
  <si>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</si>
  <si>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</si>
  <si>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</si>
  <si>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</si>
  <si>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</si>
  <si>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</si>
  <si>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</si>
  <si>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</si>
  <si>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</si>
  <si>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</si>
  <si>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</si>
  <si>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</si>
  <si>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</si>
  <si>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</si>
  <si>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</si>
  <si>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</si>
  <si>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</si>
  <si>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</si>
  <si>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</si>
  <si>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</si>
  <si>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</si>
  <si>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</si>
  <si>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</si>
  <si>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</si>
  <si>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</si>
  <si>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</si>
  <si>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</si>
  <si>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</si>
  <si>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</si>
  <si>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</si>
  <si>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</si>
  <si>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</si>
  <si>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</si>
  <si>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</si>
  <si>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</si>
  <si>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</si>
  <si>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</si>
  <si>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</si>
  <si>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</si>
  <si>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</si>
  <si>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</si>
  <si>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</si>
  <si>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</si>
  <si>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</si>
  <si>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</si>
  <si>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</si>
  <si>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</si>
  <si>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</si>
  <si>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</si>
  <si>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</si>
  <si>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</si>
  <si>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</si>
  <si>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</si>
  <si>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</si>
  <si>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</si>
  <si>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</si>
  <si>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</si>
  <si>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</si>
  <si>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</si>
  <si>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</si>
  <si>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</si>
  <si>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</si>
  <si>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</si>
  <si>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</si>
  <si>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</si>
  <si>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</si>
  <si>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</si>
  <si>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</si>
  <si>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</si>
  <si>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</si>
  <si>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</si>
  <si>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</si>
  <si>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</si>
  <si>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</si>
  <si>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</si>
  <si>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</si>
  <si>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</si>
  <si>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</si>
  <si>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</si>
  <si>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</si>
  <si>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</si>
  <si>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</si>
  <si>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</si>
  <si>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</si>
  <si>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</si>
  <si>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</si>
  <si>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</si>
  <si>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</si>
  <si>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</si>
  <si>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</si>
  <si>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</si>
  <si>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</si>
  <si>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</si>
  <si>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</si>
  <si>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</si>
  <si>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</si>
  <si>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</si>
  <si>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</si>
  <si>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</si>
  <si>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</si>
  <si>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</si>
  <si>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</si>
  <si>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</si>
  <si>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</si>
  <si>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</si>
  <si>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</si>
  <si>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</si>
  <si>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</si>
  <si>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</si>
  <si>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</si>
  <si>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</si>
  <si>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</si>
  <si>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</si>
  <si>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</si>
  <si>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</si>
  <si>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</si>
  <si>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</si>
  <si>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</si>
  <si>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</si>
  <si>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</si>
  <si>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</si>
  <si>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</si>
  <si>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</si>
  <si>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</si>
  <si>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</si>
  <si>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</si>
  <si>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</si>
  <si>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</si>
  <si>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</si>
  <si>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</si>
  <si>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</si>
  <si>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</si>
  <si>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</si>
  <si>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</si>
  <si>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</si>
  <si>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</si>
  <si>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</si>
  <si>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</si>
  <si>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</si>
  <si>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</si>
  <si>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</si>
  <si>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</si>
  <si>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</si>
  <si>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</si>
  <si>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</si>
  <si>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</si>
  <si>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</si>
  <si>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</si>
  <si>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</si>
  <si>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</si>
  <si>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</si>
  <si>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</si>
  <si>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</si>
  <si>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</si>
  <si>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</si>
  <si>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</si>
  <si>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</si>
  <si>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</si>
  <si>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</si>
  <si>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</si>
  <si>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</si>
  <si>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</si>
  <si>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</si>
  <si>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</si>
  <si>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</si>
  <si>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</si>
  <si>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</si>
  <si>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</si>
  <si>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</si>
  <si>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</si>
  <si>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</si>
  <si>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</si>
  <si>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</si>
  <si>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</si>
  <si>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</si>
  <si>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</si>
  <si>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</si>
  <si>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</si>
  <si>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</si>
  <si>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</si>
  <si>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</si>
  <si>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</si>
  <si>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</si>
  <si>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</si>
  <si>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</si>
  <si>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</si>
  <si>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</si>
  <si>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</si>
  <si>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</si>
  <si>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</si>
  <si>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</si>
  <si>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</si>
  <si>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</si>
  <si>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</si>
  <si>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</si>
  <si>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</si>
  <si>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</si>
  <si>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</si>
  <si>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</si>
  <si>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</si>
  <si>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</si>
  <si>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</si>
  <si>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</si>
  <si>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</si>
  <si>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</si>
  <si>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</si>
  <si>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</si>
  <si>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</si>
  <si>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</si>
  <si>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</si>
  <si>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</si>
  <si>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</si>
  <si>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</si>
  <si>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</si>
  <si>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</si>
  <si>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</si>
  <si>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</si>
  <si>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</si>
  <si>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</si>
  <si>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</si>
  <si>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</si>
  <si>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</si>
  <si>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</si>
  <si>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</si>
  <si>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</si>
  <si>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</si>
  <si>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</si>
  <si>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</si>
  <si>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</si>
  <si>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</si>
  <si>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</si>
  <si>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</si>
  <si>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</si>
  <si>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</si>
  <si>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</si>
  <si>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</si>
  <si>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</si>
  <si>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</si>
  <si>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</si>
  <si>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</si>
  <si>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</si>
  <si>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</si>
  <si>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</si>
  <si>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</si>
  <si>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</si>
  <si>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</si>
  <si>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</si>
  <si>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</si>
  <si>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</si>
  <si>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</si>
  <si>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</si>
  <si>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</si>
  <si>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</si>
  <si>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</si>
  <si>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</si>
  <si>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</si>
  <si>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</si>
  <si>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</si>
  <si>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</si>
  <si>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</si>
  <si>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</si>
  <si>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</si>
  <si>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</si>
  <si>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</si>
  <si>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</si>
  <si>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</si>
  <si>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</si>
  <si>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</si>
  <si>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</si>
  <si>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</si>
  <si>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</si>
  <si>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</si>
  <si>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</si>
  <si>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</si>
  <si>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</si>
  <si>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</si>
  <si>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</si>
  <si>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</si>
  <si>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</si>
  <si>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</si>
  <si>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</si>
  <si>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</si>
  <si>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</si>
  <si>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</si>
  <si>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</si>
  <si>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</si>
  <si>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</si>
  <si>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</si>
  <si>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</si>
  <si>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</si>
  <si>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</si>
  <si>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</si>
  <si>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</si>
  <si>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</si>
  <si>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</si>
  <si>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</si>
  <si>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</si>
  <si>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</si>
  <si>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</si>
  <si>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</si>
  <si>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</si>
  <si>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</si>
  <si>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</si>
  <si>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</si>
  <si>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</si>
  <si>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</si>
  <si>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</si>
  <si>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</si>
  <si>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</si>
  <si>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</si>
  <si>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</si>
  <si>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</si>
  <si>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</si>
  <si>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</si>
  <si>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</si>
  <si>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</si>
  <si>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</si>
  <si>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</si>
  <si>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</si>
  <si>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</si>
  <si>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</si>
  <si>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</si>
  <si>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</si>
  <si>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</si>
  <si>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</si>
  <si>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</si>
  <si>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</si>
  <si>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</si>
  <si>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</si>
  <si>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</si>
  <si>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</si>
  <si>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</si>
  <si>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</si>
  <si>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</si>
  <si>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</si>
  <si>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</si>
  <si>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</si>
  <si>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</si>
  <si>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</si>
  <si>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</si>
  <si>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</si>
  <si>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</si>
  <si>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</si>
  <si>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</si>
  <si>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</si>
  <si>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</si>
  <si>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</si>
  <si>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</si>
  <si>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</si>
  <si>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</si>
  <si>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</si>
  <si>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</si>
  <si>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</si>
  <si>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</si>
  <si>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</si>
  <si>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</si>
  <si>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</si>
  <si>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</si>
  <si>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</si>
  <si>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</si>
  <si>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</si>
  <si>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</si>
  <si>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</si>
  <si>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</si>
  <si>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</si>
  <si>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</si>
  <si>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</si>
  <si>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</si>
  <si>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</si>
  <si>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</si>
  <si>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</si>
  <si>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</si>
  <si>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</si>
  <si>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</si>
  <si>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</si>
  <si>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</si>
  <si>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</si>
  <si>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</si>
  <si>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</si>
  <si>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</si>
  <si>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</si>
  <si>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</si>
  <si>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</si>
  <si>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</si>
  <si>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</si>
  <si>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</si>
  <si>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</si>
  <si>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</si>
  <si>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</si>
  <si>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</si>
  <si>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</si>
  <si>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</si>
  <si>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</si>
  <si>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</si>
  <si>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</si>
  <si>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</si>
  <si>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</si>
  <si>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</si>
  <si>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</si>
  <si>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</si>
  <si>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</si>
  <si>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</si>
  <si>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</si>
  <si>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</si>
  <si>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</si>
  <si>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</si>
  <si>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</si>
  <si>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</si>
  <si>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</si>
  <si>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</si>
  <si>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</si>
  <si>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</si>
  <si>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</si>
  <si>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</si>
  <si>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</si>
  <si>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</si>
  <si>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</si>
  <si>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</si>
  <si>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</si>
  <si>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</si>
  <si>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</si>
  <si>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</si>
  <si>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</si>
  <si>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</si>
  <si>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</si>
  <si>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</si>
  <si>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</si>
  <si>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</si>
  <si>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</si>
  <si>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</si>
  <si>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</si>
  <si>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</si>
  <si>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</si>
  <si>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</si>
  <si>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</si>
  <si>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</si>
  <si>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</si>
  <si>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</si>
  <si>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</si>
  <si>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</si>
  <si>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</si>
  <si>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</si>
  <si>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</si>
  <si>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</si>
  <si>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</si>
  <si>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</si>
  <si>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</si>
  <si>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</si>
  <si>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</si>
  <si>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</si>
  <si>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</si>
  <si>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</si>
  <si>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</si>
  <si>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</si>
  <si>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</si>
  <si>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</si>
  <si>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</si>
  <si>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</si>
  <si>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</si>
  <si>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</si>
  <si>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</si>
  <si>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</si>
  <si>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</si>
  <si>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</si>
  <si>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</si>
  <si>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</si>
  <si>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</si>
  <si>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</si>
  <si>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</si>
  <si>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</si>
  <si>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</si>
  <si>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</si>
  <si>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</si>
  <si>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</si>
  <si>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</si>
  <si>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</si>
  <si>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</si>
  <si>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</si>
  <si>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</si>
  <si>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</si>
  <si>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</si>
  <si>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</si>
  <si>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</si>
  <si>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</si>
  <si>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</si>
  <si>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</si>
  <si>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</si>
  <si>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</si>
  <si>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</si>
  <si>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</si>
  <si>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</si>
  <si>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</si>
  <si>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</si>
  <si>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</si>
  <si>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</si>
  <si>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</si>
  <si>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</si>
  <si>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</si>
  <si>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</si>
  <si>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</si>
  <si>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</si>
  <si>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</si>
  <si>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</si>
  <si>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</si>
  <si>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</si>
  <si>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</si>
  <si>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</si>
  <si>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</si>
  <si>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</si>
  <si>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</si>
  <si>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</si>
  <si>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</si>
  <si>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</si>
  <si>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</si>
  <si>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</si>
  <si>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</si>
  <si>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</si>
  <si>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</si>
  <si>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</si>
  <si>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</si>
  <si>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</si>
  <si>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</si>
  <si>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</si>
  <si>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</si>
  <si>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</si>
  <si>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</si>
  <si>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</si>
  <si>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</si>
  <si>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</si>
  <si>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</si>
  <si>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</si>
  <si>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</si>
  <si>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</si>
  <si>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</si>
  <si>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</si>
  <si>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</si>
  <si>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</si>
  <si>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</si>
  <si>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</si>
  <si>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</si>
  <si>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</si>
  <si>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</si>
  <si>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</si>
  <si>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</si>
  <si>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</si>
  <si>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</si>
  <si>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</si>
  <si>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</si>
  <si>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</si>
  <si>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</si>
  <si>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</si>
  <si>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</si>
  <si>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</si>
  <si>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</si>
  <si>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</si>
  <si>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</si>
  <si>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</si>
  <si>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</si>
  <si>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</si>
  <si>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</si>
  <si>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</si>
  <si>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</si>
  <si>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</si>
  <si>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</si>
  <si>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</si>
  <si>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</si>
  <si>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</si>
  <si>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</si>
  <si>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</si>
  <si>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</si>
  <si>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</si>
  <si>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</si>
  <si>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</si>
  <si>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</si>
  <si>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</si>
  <si>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</si>
  <si>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</si>
  <si>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</si>
  <si>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</si>
  <si>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</si>
  <si>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</si>
  <si>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</si>
  <si>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</si>
  <si>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</si>
  <si>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</si>
  <si>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</si>
  <si>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</si>
  <si>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</si>
  <si>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</si>
  <si>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</si>
  <si>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</si>
  <si>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</si>
  <si>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</si>
  <si>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</si>
  <si>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</si>
  <si>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</si>
  <si>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</si>
  <si>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</si>
  <si>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</si>
  <si>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</si>
  <si>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</si>
  <si>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</si>
  <si>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</si>
  <si>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</si>
  <si>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</si>
  <si>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</si>
  <si>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</si>
  <si>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</si>
  <si>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</si>
  <si>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</si>
  <si>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</si>
  <si>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</si>
  <si>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</si>
  <si>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</si>
  <si>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</si>
  <si>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</si>
  <si>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</si>
  <si>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</si>
  <si>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</si>
  <si>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</si>
  <si>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</si>
  <si>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</si>
  <si>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</si>
  <si>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</si>
  <si>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</si>
  <si>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</si>
  <si>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</si>
  <si>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</si>
  <si>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</si>
  <si>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</si>
  <si>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</si>
  <si>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</si>
  <si>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</si>
  <si>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</si>
  <si>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</si>
  <si>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</si>
  <si>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</si>
  <si>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</si>
  <si>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</si>
  <si>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</si>
  <si>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</si>
  <si>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</si>
  <si>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</si>
  <si>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</si>
  <si>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</si>
  <si>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</si>
  <si>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</si>
  <si>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</si>
  <si>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</si>
  <si>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</si>
  <si>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</si>
  <si>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</si>
  <si>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</si>
  <si>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</si>
  <si>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</si>
  <si>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</si>
  <si>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</si>
  <si>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</si>
  <si>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</si>
  <si>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</si>
  <si>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</si>
  <si>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</si>
  <si>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</si>
  <si>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</si>
  <si>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</si>
  <si>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</si>
  <si>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</si>
  <si>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</si>
  <si>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</si>
  <si>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</si>
  <si>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</si>
  <si>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</si>
  <si>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</si>
  <si>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</si>
  <si>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</si>
  <si>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</si>
  <si>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</si>
  <si>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</si>
  <si>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</si>
  <si>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</si>
  <si>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</si>
  <si>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</si>
  <si>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</si>
  <si>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</si>
  <si>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</si>
  <si>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</si>
  <si>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</si>
  <si>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</si>
  <si>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</si>
  <si>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</si>
  <si>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</si>
  <si>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</si>
  <si>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</si>
  <si>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</si>
  <si>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</si>
  <si>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</si>
  <si>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</si>
  <si>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</si>
  <si>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</si>
  <si>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</si>
  <si>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</si>
  <si>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</si>
  <si>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</si>
  <si>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</si>
  <si>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</si>
  <si>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</si>
  <si>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</si>
  <si>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</si>
  <si>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</si>
  <si>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</si>
  <si>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</si>
  <si>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</si>
  <si>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</si>
  <si>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</si>
  <si>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</si>
  <si>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</si>
  <si>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</si>
  <si>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</si>
  <si>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</si>
  <si>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</si>
  <si>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</si>
  <si>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</si>
  <si>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</si>
  <si>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</si>
  <si>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</si>
  <si>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</si>
  <si>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</si>
  <si>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</si>
  <si>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</si>
  <si>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</si>
  <si>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</si>
  <si>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</si>
  <si>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</si>
  <si>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</si>
  <si>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</si>
  <si>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</si>
  <si>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</si>
  <si>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</si>
  <si>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</si>
  <si>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</si>
  <si>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</si>
  <si>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</si>
  <si>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</si>
  <si>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</si>
  <si>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</si>
  <si>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</si>
  <si>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</si>
  <si>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</si>
  <si>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</si>
  <si>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</si>
  <si>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</si>
  <si>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</si>
  <si>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</si>
  <si>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</si>
  <si>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</si>
  <si>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</si>
  <si>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</si>
  <si>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</si>
  <si>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</si>
  <si>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</si>
  <si>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</si>
  <si>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</si>
  <si>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</si>
  <si>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</si>
  <si>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</si>
  <si>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</si>
  <si>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</si>
  <si>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</si>
  <si>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</si>
  <si>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</si>
  <si>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</si>
  <si>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</si>
  <si>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</si>
  <si>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</si>
  <si>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</si>
  <si>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</si>
  <si>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</si>
  <si>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</si>
  <si>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</si>
  <si>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</si>
  <si>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</si>
  <si>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</si>
  <si>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</si>
  <si>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</si>
  <si>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</si>
  <si>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</si>
  <si>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</si>
  <si>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</si>
  <si>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</si>
  <si>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</si>
  <si>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</si>
  <si>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</si>
  <si>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</si>
  <si>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</si>
  <si>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</si>
  <si>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</si>
  <si>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</si>
  <si>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</si>
  <si>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</si>
  <si>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</si>
  <si>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</si>
  <si>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</si>
  <si>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</si>
  <si>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</si>
  <si>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</si>
  <si>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</si>
  <si>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</si>
  <si>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</si>
  <si>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</si>
  <si>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</si>
  <si>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</si>
  <si>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</si>
  <si>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</si>
  <si>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</si>
  <si>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</si>
  <si>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</si>
  <si>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</si>
  <si>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</si>
  <si>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</si>
  <si>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</si>
  <si>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</si>
  <si>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</si>
  <si>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</si>
  <si>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</si>
  <si>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</si>
  <si>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</si>
  <si>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</si>
  <si>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</si>
  <si>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</si>
  <si>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</si>
  <si>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</si>
  <si>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</si>
  <si>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</si>
  <si>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</si>
  <si>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</si>
  <si>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</si>
  <si>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</si>
  <si>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</si>
  <si>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</si>
  <si>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</si>
  <si>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</si>
  <si>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</si>
  <si>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</si>
  <si>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</si>
  <si>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</si>
  <si>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</si>
  <si>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</si>
  <si>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</si>
  <si>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</si>
  <si>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</si>
  <si>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</si>
  <si>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</si>
  <si>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</si>
  <si>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</si>
  <si>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</si>
  <si>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</si>
  <si>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</si>
  <si>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</si>
  <si>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</si>
  <si>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</si>
  <si>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</si>
  <si>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</si>
  <si>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</si>
  <si>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</si>
  <si>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</si>
  <si>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</si>
  <si>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</si>
  <si>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</si>
  <si>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</si>
  <si>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</si>
  <si>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</si>
  <si>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</si>
  <si>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</si>
  <si>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</si>
  <si>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</si>
  <si>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</si>
  <si>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</si>
  <si>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</si>
  <si>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</si>
  <si>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</si>
  <si>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</si>
  <si>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</si>
  <si>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</si>
  <si>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</si>
  <si>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</si>
  <si>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</si>
  <si>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</si>
  <si>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</si>
  <si>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</si>
  <si>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</si>
  <si>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</si>
  <si>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</si>
  <si>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</si>
  <si>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</si>
  <si>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</si>
  <si>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</si>
  <si>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</si>
  <si>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</si>
  <si>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</si>
  <si>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</si>
  <si>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</si>
  <si>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</si>
  <si>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</si>
  <si>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</si>
  <si>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</si>
  <si>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</si>
  <si>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</si>
  <si>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</si>
  <si>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</si>
  <si>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</si>
  <si>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</si>
  <si>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</si>
  <si>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</si>
  <si>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</si>
  <si>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</si>
  <si>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</si>
  <si>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</si>
  <si>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</si>
  <si>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</si>
  <si>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</si>
  <si>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</si>
  <si>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</si>
  <si>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</si>
  <si>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</si>
  <si>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</si>
  <si>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</si>
  <si>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</si>
  <si>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</si>
  <si>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</si>
  <si>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</si>
  <si>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</si>
  <si>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</si>
  <si>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</si>
  <si>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</si>
  <si>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</si>
  <si>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</si>
  <si>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</si>
  <si>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</si>
  <si>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</si>
  <si>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</si>
  <si>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</si>
  <si>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</si>
  <si>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</si>
  <si>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</si>
  <si>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</si>
  <si>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</si>
  <si>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</si>
  <si>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</si>
  <si>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</si>
  <si>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</si>
  <si>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</si>
  <si>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</si>
  <si>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</si>
  <si>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</si>
  <si>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</si>
  <si>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</si>
  <si>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</si>
  <si>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</si>
  <si>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</si>
  <si>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</si>
  <si>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</si>
  <si>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</si>
  <si>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</si>
  <si>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</si>
  <si>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</si>
  <si>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</si>
  <si>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</si>
  <si>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</si>
  <si>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</si>
  <si>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</si>
  <si>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</si>
  <si>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</si>
  <si>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</si>
  <si>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</si>
  <si>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</si>
  <si>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</si>
  <si>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</si>
  <si>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</si>
  <si>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</si>
  <si>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</si>
  <si>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</si>
  <si>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</si>
  <si>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</si>
  <si>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</si>
  <si>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</si>
  <si>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</si>
  <si>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</si>
  <si>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</si>
  <si>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</si>
  <si>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</si>
  <si>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</si>
  <si>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</si>
  <si>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</si>
  <si>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</si>
  <si>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</si>
  <si>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</si>
  <si>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</si>
  <si>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</si>
  <si>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</si>
  <si>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</si>
  <si>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</si>
  <si>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</si>
  <si>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</si>
  <si>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</si>
  <si>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</si>
  <si>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</si>
  <si>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</si>
  <si>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</si>
  <si>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</si>
  <si>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</si>
  <si>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</si>
  <si>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</si>
  <si>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</si>
  <si>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</si>
  <si>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</si>
  <si>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</si>
  <si>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</si>
  <si>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</si>
  <si>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</si>
  <si>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</si>
  <si>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</si>
  <si>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</si>
  <si>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</si>
  <si>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</si>
  <si>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</si>
  <si>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</si>
  <si>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</si>
  <si>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</si>
  <si>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</si>
  <si>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</si>
  <si>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</si>
  <si>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</si>
  <si>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</si>
  <si>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</si>
  <si>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</si>
  <si>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</si>
  <si>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</si>
  <si>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</si>
  <si>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</si>
  <si>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</si>
  <si>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</si>
  <si>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</si>
  <si>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</si>
  <si>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</si>
  <si>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</si>
  <si>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</si>
  <si>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</si>
  <si>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</si>
  <si>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</si>
  <si>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</si>
  <si>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</si>
  <si>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</si>
  <si>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</si>
  <si>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</si>
  <si>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</si>
  <si>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</si>
  <si>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</si>
  <si>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</si>
  <si>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</si>
  <si>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</si>
  <si>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</si>
  <si>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</si>
  <si>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</si>
  <si>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</si>
  <si>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</si>
  <si>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</si>
  <si>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</si>
  <si>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</si>
  <si>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</si>
  <si>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</si>
  <si>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</si>
  <si>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</si>
  <si>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</si>
  <si>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</si>
  <si>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</si>
  <si>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</si>
  <si>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</si>
  <si>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</si>
  <si>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</si>
  <si>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</si>
  <si>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</si>
  <si>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</si>
  <si>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</si>
  <si>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</si>
  <si>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</si>
  <si>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</si>
  <si>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</si>
  <si>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</si>
  <si>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</si>
  <si>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</si>
  <si>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</si>
  <si>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</si>
  <si>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</si>
  <si>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</si>
  <si>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</si>
  <si>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</si>
  <si>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</si>
  <si>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</si>
  <si>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</si>
  <si>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</si>
  <si>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</si>
  <si>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</si>
  <si>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</si>
  <si>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</si>
  <si>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</si>
  <si>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</si>
  <si>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</si>
  <si>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</si>
  <si>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</si>
  <si>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</si>
  <si>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</si>
  <si>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</si>
  <si>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</si>
  <si>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</si>
  <si>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</si>
  <si>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</si>
  <si>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</si>
  <si>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</si>
  <si>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</si>
  <si>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</si>
  <si>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</si>
  <si>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</si>
  <si>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</si>
  <si>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</si>
  <si>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</si>
  <si>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</si>
  <si>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</si>
  <si>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</si>
  <si>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</si>
  <si>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</si>
  <si>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</si>
  <si>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</si>
  <si>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</si>
  <si>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</si>
  <si>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</si>
  <si>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</si>
  <si>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</si>
  <si>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</si>
  <si>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</si>
  <si>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</si>
  <si>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</si>
  <si>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</si>
  <si>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</si>
  <si>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</si>
  <si>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</si>
  <si>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</si>
  <si>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</si>
  <si>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</si>
  <si>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</si>
  <si>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</si>
  <si>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</si>
  <si>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</si>
  <si>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</si>
  <si>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</si>
  <si>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</si>
  <si>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</si>
  <si>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</si>
  <si>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</si>
  <si>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</si>
  <si>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</si>
  <si>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</si>
  <si>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</si>
  <si>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</si>
  <si>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</si>
  <si>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</si>
  <si>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</si>
  <si>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</si>
  <si>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</si>
  <si>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</si>
  <si>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</si>
  <si>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</si>
  <si>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</si>
  <si>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</si>
  <si>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</si>
  <si>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</si>
  <si>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</si>
  <si>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</si>
  <si>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</si>
  <si>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</si>
  <si>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</si>
  <si>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</si>
  <si>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</si>
  <si>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</si>
  <si>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</si>
  <si>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</si>
  <si>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</si>
  <si>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</si>
  <si>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</si>
  <si>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</si>
  <si>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</si>
  <si>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</si>
  <si>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</si>
  <si>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</si>
  <si>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</si>
  <si>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</si>
  <si>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</si>
  <si>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</si>
  <si>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</si>
  <si>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</si>
  <si>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</si>
  <si>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</si>
  <si>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</si>
  <si>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</si>
  <si>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</si>
  <si>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</si>
  <si>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</si>
  <si>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</si>
  <si>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</si>
  <si>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</si>
  <si>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</si>
  <si>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</si>
  <si>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</si>
  <si>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</si>
  <si>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</si>
  <si>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</si>
  <si>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</si>
  <si>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</si>
  <si>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</si>
  <si>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</si>
  <si>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</si>
  <si>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</si>
  <si>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</si>
  <si>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</si>
  <si>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</si>
  <si>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</si>
  <si>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</si>
  <si>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</si>
  <si>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</si>
  <si>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</si>
  <si>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</si>
  <si>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</si>
  <si>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</si>
  <si>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</si>
  <si>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</si>
  <si>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</si>
  <si>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</si>
  <si>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</si>
  <si>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</si>
  <si>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</si>
  <si>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</si>
  <si>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</si>
  <si>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</si>
  <si>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</si>
  <si>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</si>
  <si>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</si>
  <si>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</si>
  <si>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</si>
  <si>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</si>
  <si>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</si>
  <si>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</si>
  <si>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</si>
  <si>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</si>
  <si>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</si>
  <si>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</si>
  <si>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</si>
  <si>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</si>
  <si>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</si>
  <si>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</si>
  <si>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</si>
  <si>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</si>
  <si>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</si>
  <si>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</si>
  <si>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</si>
  <si>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</si>
  <si>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</si>
  <si>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</si>
  <si>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</si>
  <si>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</si>
  <si>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</si>
  <si>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</si>
  <si>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</si>
  <si>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</si>
  <si>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</si>
  <si>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</si>
  <si>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</si>
  <si>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</si>
  <si>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</si>
  <si>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</si>
  <si>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</si>
  <si>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</si>
  <si>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</si>
  <si>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</si>
  <si>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</si>
  <si>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</si>
  <si>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</si>
  <si>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</si>
  <si>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</si>
  <si>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</si>
  <si>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</si>
  <si>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</si>
  <si>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</si>
  <si>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</si>
  <si>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</si>
  <si>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</si>
  <si>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</si>
  <si>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</si>
  <si>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</si>
  <si>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</si>
  <si>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</si>
  <si>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</si>
  <si>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</si>
  <si>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</si>
  <si>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</si>
  <si>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</si>
  <si>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</si>
  <si>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</si>
  <si>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</si>
  <si>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</si>
  <si>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</si>
  <si>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</si>
  <si>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</si>
  <si>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</si>
  <si>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</si>
  <si>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</si>
  <si>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</si>
  <si>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</si>
  <si>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</si>
  <si>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</si>
  <si>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</si>
  <si>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</si>
  <si>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</si>
  <si>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</si>
  <si>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</si>
  <si>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</si>
  <si>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</si>
  <si>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</si>
  <si>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</si>
  <si>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</si>
  <si>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</si>
  <si>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</si>
  <si>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</si>
  <si>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</si>
  <si>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</si>
  <si>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</si>
  <si>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</si>
  <si>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</si>
  <si>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</si>
  <si>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</si>
  <si>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</si>
  <si>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</si>
  <si>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</si>
  <si>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</si>
  <si>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</si>
  <si>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</si>
  <si>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</si>
  <si>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</si>
  <si>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</si>
  <si>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</si>
  <si>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</si>
  <si>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</si>
  <si>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</si>
  <si>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</si>
  <si>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</si>
  <si>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</si>
  <si>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</si>
  <si>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</si>
  <si>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</si>
  <si>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</si>
  <si>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</si>
  <si>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</si>
  <si>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</si>
  <si>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</si>
  <si>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</si>
  <si>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</si>
  <si>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</si>
  <si>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</si>
  <si>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</si>
  <si>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</si>
  <si>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</si>
  <si>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</si>
  <si>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</si>
  <si>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</si>
  <si>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</si>
  <si>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</si>
  <si>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</si>
  <si>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</si>
  <si>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</si>
  <si>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</si>
  <si>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</si>
  <si>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</si>
  <si>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</si>
  <si>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</si>
  <si>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</si>
  <si>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</si>
  <si>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</si>
  <si>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</si>
  <si>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</si>
  <si>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</si>
  <si>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</si>
  <si>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</si>
  <si>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</si>
  <si>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</si>
  <si>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</si>
  <si>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</si>
  <si>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</si>
  <si>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</si>
  <si>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</si>
  <si>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</si>
  <si>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</si>
  <si>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</si>
  <si>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</si>
  <si>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</si>
  <si>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</si>
  <si>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</si>
  <si>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</si>
  <si>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</si>
  <si>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</si>
  <si>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</si>
  <si>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</si>
  <si>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</si>
  <si>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</si>
  <si>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</si>
  <si>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</si>
  <si>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</si>
  <si>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</si>
  <si>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</si>
  <si>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</si>
  <si>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</si>
  <si>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</si>
  <si>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</si>
  <si>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</si>
  <si>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</si>
  <si>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</si>
  <si>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</si>
  <si>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</si>
  <si>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</si>
  <si>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</si>
  <si>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</si>
  <si>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</si>
  <si>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</si>
  <si>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</si>
  <si>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</si>
  <si>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</si>
  <si>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</si>
  <si>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</si>
  <si>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</si>
  <si>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</si>
  <si>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</si>
  <si>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</si>
  <si>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</si>
  <si>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</si>
  <si>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</si>
  <si>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</si>
  <si>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</si>
  <si>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</si>
  <si>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</si>
  <si>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</si>
  <si>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</si>
  <si>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</si>
  <si>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</si>
  <si>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</si>
  <si>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</si>
  <si>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</si>
  <si>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</si>
  <si>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</si>
  <si>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</si>
  <si>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</si>
  <si>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</si>
  <si>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</si>
  <si>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</si>
  <si>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</si>
  <si>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</si>
  <si>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</si>
  <si>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</si>
  <si>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</si>
  <si>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</si>
  <si>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</si>
  <si>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</si>
  <si>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</si>
  <si>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</si>
  <si>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</si>
  <si>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</si>
  <si>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</si>
  <si>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</si>
  <si>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</si>
  <si>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</si>
  <si>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</si>
  <si>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</si>
  <si>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</si>
  <si>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</si>
  <si>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</si>
  <si>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</si>
  <si>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</si>
  <si>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</si>
  <si>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</si>
  <si>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</si>
  <si>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</si>
  <si>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</si>
  <si>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</si>
  <si>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</si>
  <si>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</si>
  <si>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</si>
  <si>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</si>
  <si>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</si>
  <si>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</si>
  <si>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</si>
  <si>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</si>
  <si>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</si>
  <si>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</si>
  <si>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</si>
  <si>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</si>
  <si>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</si>
  <si>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</si>
  <si>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</si>
  <si>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</si>
  <si>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</si>
  <si>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</si>
  <si>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</si>
  <si>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</si>
  <si>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</si>
  <si>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</si>
  <si>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</si>
  <si>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</si>
  <si>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</si>
  <si>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</si>
  <si>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</si>
  <si>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</si>
  <si>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</si>
  <si>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</si>
  <si>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</si>
  <si>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</si>
  <si>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</si>
  <si>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</si>
  <si>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</si>
  <si>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</si>
  <si>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</si>
  <si>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</si>
  <si>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</si>
  <si>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</si>
  <si>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</si>
  <si>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</si>
  <si>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</si>
  <si>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</si>
  <si>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</si>
  <si>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</si>
  <si>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</si>
  <si>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</si>
  <si>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</si>
  <si>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</si>
  <si>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</si>
  <si>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</si>
  <si>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</si>
  <si>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</si>
  <si>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</si>
  <si>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</si>
  <si>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</si>
  <si>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</si>
  <si>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</si>
  <si>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</si>
  <si>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</si>
  <si>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</si>
  <si>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</si>
  <si>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</si>
  <si>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</si>
  <si>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</si>
  <si>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</si>
  <si>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</si>
  <si>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</si>
  <si>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</si>
  <si>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</si>
  <si>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</si>
  <si>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</si>
  <si>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</si>
  <si>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</si>
  <si>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</si>
  <si>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</si>
  <si>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</si>
  <si>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</si>
  <si>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</si>
  <si>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</si>
  <si>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</si>
  <si>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</si>
  <si>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</si>
  <si>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</si>
  <si>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</si>
  <si>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</si>
  <si>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</si>
  <si>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</si>
  <si>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</si>
  <si>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</si>
  <si>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</si>
  <si>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</si>
  <si>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</si>
  <si>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</si>
  <si>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</si>
  <si>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</si>
  <si>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</si>
  <si>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</si>
  <si>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</si>
  <si>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</si>
  <si>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</si>
  <si>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</si>
  <si>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</si>
  <si>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</si>
  <si>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</si>
  <si>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</si>
  <si>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</si>
  <si>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</si>
  <si>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</si>
  <si>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</si>
  <si>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</si>
  <si>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</si>
  <si>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</si>
  <si>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</si>
  <si>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</si>
  <si>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</si>
  <si>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</si>
  <si>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</si>
  <si>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</si>
  <si>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</si>
  <si>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</si>
  <si>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</si>
  <si>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</si>
  <si>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</si>
  <si>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</si>
  <si>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</si>
  <si>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</si>
  <si>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</si>
  <si>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</si>
  <si>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</si>
  <si>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</si>
  <si>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</si>
  <si>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</si>
  <si>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</si>
  <si>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</si>
  <si>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</si>
  <si>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</si>
  <si>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</si>
  <si>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</si>
  <si>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</si>
  <si>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</si>
  <si>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</si>
  <si>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</si>
  <si>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</si>
  <si>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</si>
  <si>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</si>
  <si>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</si>
  <si>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</si>
  <si>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</si>
  <si>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</si>
  <si>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</si>
  <si>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</si>
  <si>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</si>
  <si>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</si>
  <si>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</si>
  <si>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</si>
  <si>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</si>
  <si>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</si>
  <si>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</si>
  <si>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</si>
  <si>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</si>
  <si>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</si>
  <si>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</si>
  <si>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</si>
  <si>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</si>
  <si>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</si>
  <si>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</si>
  <si>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</si>
  <si>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</si>
  <si>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</si>
  <si>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</si>
  <si>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</si>
  <si>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</si>
  <si>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</si>
  <si>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</si>
  <si>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</si>
  <si>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</si>
  <si>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</si>
  <si>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</si>
  <si>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</si>
  <si>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</si>
  <si>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</si>
  <si>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</si>
  <si>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</si>
  <si>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</si>
  <si>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</si>
  <si>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</si>
  <si>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</si>
  <si>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</si>
  <si>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</si>
  <si>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</si>
  <si>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</si>
  <si>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</si>
  <si>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</si>
  <si>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</si>
  <si>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</si>
  <si>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</si>
  <si>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</si>
  <si>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</si>
  <si>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</si>
  <si>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</si>
  <si>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</si>
  <si>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</si>
  <si>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</si>
  <si>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</si>
  <si>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</si>
  <si>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</si>
  <si>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</si>
  <si>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</si>
  <si>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</si>
  <si>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</si>
  <si>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</si>
  <si>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</si>
  <si>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</si>
  <si>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</si>
  <si>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</si>
  <si>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</si>
  <si>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</si>
  <si>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</si>
  <si>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</si>
  <si>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</si>
  <si>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</si>
  <si>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</si>
  <si>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</si>
  <si>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</si>
  <si>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</si>
  <si>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</si>
  <si>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</si>
  <si>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</si>
  <si>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</si>
  <si>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</si>
  <si>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</si>
  <si>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</si>
  <si>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</si>
  <si>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</si>
  <si>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</si>
  <si>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</si>
  <si>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</si>
  <si>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</si>
  <si>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</si>
  <si>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</si>
  <si>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</si>
  <si>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</si>
  <si>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</si>
  <si>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</si>
  <si>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</si>
  <si>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</si>
  <si>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</si>
  <si>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</si>
  <si>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</si>
  <si>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</si>
  <si>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</si>
  <si>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</si>
  <si>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</si>
  <si>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</si>
  <si>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</si>
  <si>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</si>
  <si>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</si>
  <si>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</si>
  <si>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</si>
  <si>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</si>
  <si>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</si>
  <si>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</si>
  <si>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</si>
  <si>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</si>
  <si>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</si>
  <si>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</si>
  <si>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</si>
  <si>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</si>
  <si>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</si>
  <si>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</si>
  <si>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</si>
  <si>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</si>
  <si>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</si>
  <si>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</si>
  <si>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</si>
  <si>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</si>
  <si>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</si>
  <si>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</si>
  <si>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</si>
  <si>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</si>
  <si>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</si>
  <si>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</si>
  <si>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</si>
  <si>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</si>
  <si>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</si>
  <si>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</si>
  <si>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</si>
  <si>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</si>
  <si>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</si>
  <si>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</si>
  <si>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</si>
  <si>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</si>
  <si>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</si>
  <si>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</si>
  <si>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</si>
  <si>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</si>
  <si>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</si>
  <si>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</si>
  <si>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</si>
  <si>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</si>
  <si>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</si>
  <si>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</si>
  <si>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</si>
  <si>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</si>
  <si>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</si>
  <si>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</si>
  <si>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</si>
  <si>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</si>
  <si>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</si>
  <si>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</si>
  <si>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</si>
  <si>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</si>
  <si>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</si>
  <si>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</si>
  <si>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</si>
  <si>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</si>
  <si>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</si>
  <si>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</si>
  <si>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</si>
  <si>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</si>
  <si>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</si>
  <si>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</si>
  <si>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</si>
  <si>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</si>
  <si>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</si>
  <si>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</si>
  <si>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</si>
  <si>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</si>
  <si>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</si>
  <si>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</si>
  <si>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</si>
  <si>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</si>
  <si>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</si>
  <si>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</si>
  <si>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</si>
  <si>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</si>
  <si>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</si>
  <si>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</si>
  <si>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</si>
  <si>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</si>
  <si>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</si>
  <si>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</si>
  <si>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</si>
  <si>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</si>
  <si>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</si>
  <si>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</si>
  <si>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</si>
  <si>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</si>
  <si>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</si>
  <si>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</si>
  <si>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</si>
  <si>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</si>
  <si>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</si>
  <si>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</si>
  <si>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</si>
  <si>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</si>
  <si>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</si>
  <si>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</si>
  <si>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</si>
  <si>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</si>
  <si>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</si>
  <si>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</si>
  <si>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</si>
  <si>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</si>
  <si>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</si>
  <si>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</si>
  <si>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</si>
  <si>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</si>
  <si>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</si>
  <si>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</si>
  <si>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</si>
  <si>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</si>
  <si>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</si>
  <si>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</si>
  <si>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</si>
  <si>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</si>
  <si>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</si>
  <si>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</si>
  <si>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</si>
  <si>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</si>
  <si>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</si>
  <si>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</si>
  <si>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</si>
  <si>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</si>
  <si>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</si>
  <si>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</si>
  <si>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</si>
  <si>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</si>
  <si>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</si>
  <si>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</si>
  <si>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</si>
  <si>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</si>
  <si>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</si>
  <si>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</si>
  <si>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</si>
  <si>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</si>
  <si>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</si>
  <si>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</si>
  <si>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</si>
  <si>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</si>
  <si>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</si>
  <si>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</si>
  <si>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</si>
  <si>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</si>
  <si>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</si>
  <si>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</si>
  <si>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</si>
  <si>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</si>
  <si>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</si>
  <si>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</si>
  <si>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</si>
  <si>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</si>
  <si>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</si>
  <si>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</si>
  <si>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</si>
  <si>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</si>
  <si>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</si>
  <si>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</si>
  <si>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</si>
  <si>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</si>
  <si>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</si>
  <si>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</si>
  <si>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</si>
  <si>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</si>
  <si>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</si>
  <si>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</si>
  <si>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</si>
  <si>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</si>
  <si>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</si>
  <si>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</si>
  <si>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</si>
  <si>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</si>
  <si>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</si>
  <si>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</si>
  <si>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</si>
  <si>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</si>
  <si>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</si>
  <si>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</si>
  <si>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</si>
  <si>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</si>
  <si>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</si>
  <si>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</si>
  <si>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</si>
  <si>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</si>
  <si>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</si>
  <si>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</si>
  <si>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</si>
  <si>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</si>
  <si>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</si>
  <si>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</si>
  <si>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</si>
  <si>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</si>
  <si>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</si>
  <si>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</si>
  <si>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</si>
  <si>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</si>
  <si>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</si>
  <si>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</si>
  <si>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</si>
  <si>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</si>
  <si>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</si>
  <si>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</si>
  <si>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</si>
  <si>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</si>
  <si>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</si>
  <si>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</si>
  <si>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</si>
  <si>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</si>
  <si>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</si>
  <si>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</si>
  <si>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</si>
  <si>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</si>
  <si>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</si>
  <si>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</si>
  <si>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</si>
  <si>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</si>
  <si>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</si>
  <si>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</si>
  <si>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</si>
  <si>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</si>
  <si>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</si>
  <si>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</si>
  <si>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</si>
  <si>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</si>
  <si>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</si>
  <si>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</si>
  <si>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</si>
  <si>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</si>
  <si>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</si>
  <si>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</si>
  <si>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</si>
  <si>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</si>
  <si>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</si>
  <si>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</si>
  <si>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</si>
  <si>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</si>
  <si>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</si>
  <si>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</si>
  <si>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</si>
  <si>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</si>
  <si>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</si>
  <si>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</si>
  <si>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</si>
  <si>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</si>
  <si>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</si>
  <si>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</si>
  <si>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</si>
  <si>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</si>
  <si>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</si>
  <si>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</si>
  <si>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</si>
  <si>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</si>
  <si>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</si>
  <si>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</si>
  <si>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</si>
  <si>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</si>
  <si>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</si>
  <si>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</si>
  <si>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</si>
  <si>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</si>
  <si>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</si>
  <si>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</si>
  <si>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</si>
  <si>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</si>
  <si>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</si>
  <si>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</si>
  <si>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</si>
  <si>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</si>
  <si>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</si>
  <si>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</si>
  <si>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</si>
  <si>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</si>
  <si>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</si>
  <si>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</si>
  <si>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</si>
  <si>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</si>
  <si>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</si>
  <si>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</si>
  <si>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</si>
  <si>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</si>
  <si>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</si>
  <si>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</si>
  <si>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</si>
  <si>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</si>
  <si>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</si>
  <si>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</si>
  <si>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</si>
  <si>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</si>
  <si>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</si>
  <si>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</si>
  <si>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</si>
  <si>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</si>
  <si>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</si>
  <si>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</si>
  <si>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</si>
  <si>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</si>
  <si>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</si>
  <si>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</si>
  <si>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</si>
  <si>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</si>
  <si>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</si>
  <si>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</si>
  <si>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</si>
  <si>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</si>
  <si>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</si>
  <si>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</si>
  <si>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</si>
  <si>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</si>
  <si>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</si>
  <si>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</si>
  <si>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</si>
  <si>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</si>
  <si>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</si>
  <si>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</si>
  <si>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</si>
  <si>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</si>
  <si>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</si>
  <si>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</si>
  <si>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</si>
  <si>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</si>
  <si>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</si>
  <si>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</si>
  <si>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</si>
  <si>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</si>
  <si>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</si>
  <si>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</si>
  <si>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</si>
  <si>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</si>
  <si>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</si>
  <si>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</si>
  <si>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</si>
  <si>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</si>
  <si>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</si>
  <si>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</si>
  <si>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</si>
  <si>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</si>
  <si>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</si>
  <si>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</si>
  <si>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</si>
  <si>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</si>
  <si>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</si>
  <si>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</si>
  <si>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</si>
  <si>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</si>
  <si>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</si>
  <si>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</si>
  <si>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</si>
  <si>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</si>
  <si>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</si>
  <si>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</si>
  <si>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</si>
  <si>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</si>
  <si>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</si>
  <si>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</si>
  <si>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</si>
  <si>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</si>
  <si>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</si>
  <si>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</si>
  <si>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</si>
  <si>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</si>
  <si>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</si>
  <si>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</si>
  <si>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</si>
  <si>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</si>
  <si>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</si>
  <si>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</si>
  <si>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</si>
  <si>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</si>
  <si>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</si>
  <si>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</si>
  <si>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</si>
  <si>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</si>
  <si>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</si>
  <si>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</si>
  <si>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</si>
  <si>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</si>
  <si>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</si>
  <si>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</si>
  <si>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</si>
  <si>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</si>
  <si>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</si>
  <si>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</si>
  <si>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</si>
  <si>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</si>
  <si>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</si>
  <si>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</si>
  <si>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</si>
  <si>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</si>
  <si>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</si>
  <si>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</si>
  <si>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</si>
  <si>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</si>
  <si>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</si>
  <si>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</si>
  <si>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</si>
  <si>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</si>
  <si>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</si>
  <si>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</si>
  <si>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</si>
  <si>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</si>
  <si>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</si>
  <si>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</si>
  <si>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</si>
  <si>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</si>
  <si>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</si>
  <si>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</si>
  <si>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</si>
  <si>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</si>
  <si>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</si>
  <si>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</si>
  <si>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</si>
  <si>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</si>
  <si>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</si>
  <si>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</si>
  <si>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</si>
  <si>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</si>
  <si>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</si>
  <si>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</si>
  <si>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</si>
  <si>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</si>
  <si>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</si>
  <si>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</si>
  <si>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</si>
  <si>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</si>
  <si>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</si>
  <si>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</si>
  <si>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</si>
  <si>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</si>
  <si>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</si>
  <si>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</si>
  <si>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</si>
  <si>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</si>
  <si>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</si>
  <si>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</si>
  <si>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</si>
  <si>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</si>
  <si>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</si>
  <si>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</si>
  <si>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</si>
  <si>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</si>
  <si>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</si>
  <si>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</si>
  <si>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</si>
  <si>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</si>
  <si>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</si>
  <si>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</si>
  <si>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</si>
  <si>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</si>
  <si>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</si>
  <si>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</si>
  <si>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</si>
  <si>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</si>
  <si>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</si>
  <si>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</si>
  <si>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</si>
  <si>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</si>
  <si>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</si>
  <si>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</si>
  <si>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</si>
  <si>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</si>
  <si>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</si>
  <si>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</si>
  <si>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</si>
  <si>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</si>
  <si>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</si>
  <si>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</si>
  <si>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</si>
  <si>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</si>
  <si>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</si>
  <si>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</si>
  <si>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</si>
  <si>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</si>
  <si>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</si>
  <si>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</si>
  <si>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</si>
  <si>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</si>
  <si>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</si>
  <si>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</si>
  <si>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</si>
  <si>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</si>
  <si>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</si>
  <si>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</si>
  <si>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</si>
  <si>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</si>
  <si>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</si>
  <si>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</si>
  <si>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</si>
  <si>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</si>
  <si>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</si>
  <si>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</si>
  <si>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</si>
  <si>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</si>
  <si>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</si>
  <si>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</si>
  <si>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</si>
  <si>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</si>
  <si>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</si>
  <si>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</si>
  <si>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</si>
  <si>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</si>
  <si>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</si>
  <si>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</si>
  <si>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</si>
  <si>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</si>
  <si>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</si>
  <si>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</si>
  <si>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</si>
  <si>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</si>
  <si>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</si>
  <si>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</si>
  <si>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</si>
  <si>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</si>
  <si>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</si>
  <si>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</si>
  <si>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</si>
  <si>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</si>
  <si>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</si>
  <si>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</si>
  <si>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</si>
  <si>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</si>
  <si>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</si>
  <si>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</si>
  <si>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</si>
  <si>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</si>
  <si>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</si>
  <si>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</si>
  <si>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</si>
  <si>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</si>
  <si>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</si>
  <si>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</si>
  <si>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</si>
  <si>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</si>
  <si>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</si>
  <si>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</si>
  <si>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</si>
  <si>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</si>
  <si>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</si>
  <si>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</si>
  <si>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</si>
  <si>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</si>
  <si>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</si>
  <si>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</si>
  <si>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</si>
  <si>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</si>
  <si>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</si>
  <si>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</si>
  <si>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</si>
  <si>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</si>
  <si>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</si>
  <si>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</si>
  <si>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</si>
  <si>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</si>
  <si>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</si>
  <si>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</si>
  <si>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</si>
  <si>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</si>
  <si>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</si>
  <si>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</si>
  <si>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</si>
  <si>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</si>
  <si>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</si>
  <si>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</si>
  <si>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</si>
  <si>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</si>
  <si>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</si>
  <si>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</si>
  <si>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</si>
  <si>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</si>
  <si>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</si>
  <si>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</si>
  <si>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</si>
  <si>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</si>
  <si>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</si>
  <si>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</si>
  <si>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</si>
  <si>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</si>
  <si>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</si>
  <si>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</si>
  <si>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</si>
  <si>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</si>
  <si>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</si>
  <si>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</si>
  <si>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</si>
  <si>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</si>
  <si>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</si>
  <si>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</si>
  <si>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</si>
  <si>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</si>
  <si>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</si>
  <si>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</si>
  <si>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</si>
  <si>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</si>
  <si>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</si>
  <si>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</si>
  <si>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</si>
  <si>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</si>
  <si>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</si>
  <si>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</si>
  <si>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</si>
  <si>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</si>
  <si>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</si>
  <si>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</si>
  <si>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</si>
  <si>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</si>
  <si>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</si>
  <si>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</si>
  <si>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</si>
  <si>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</si>
  <si>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</si>
  <si>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</si>
  <si>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</si>
  <si>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</si>
  <si>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</si>
  <si>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</si>
  <si>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</si>
  <si>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</si>
  <si>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</si>
  <si>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</si>
  <si>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</si>
  <si>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</si>
  <si>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</si>
  <si>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</si>
  <si>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</si>
  <si>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</si>
  <si>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</si>
  <si>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</si>
  <si>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</si>
  <si>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</si>
  <si>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</si>
  <si>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</si>
  <si>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</si>
  <si>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</si>
  <si>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</si>
  <si>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</si>
  <si>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</si>
  <si>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</si>
  <si>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</si>
  <si>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</si>
  <si>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</si>
  <si>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</si>
  <si>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</si>
  <si>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</si>
  <si>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</si>
  <si>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</si>
  <si>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</si>
  <si>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</si>
  <si>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</si>
  <si>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</si>
  <si>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</si>
  <si>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</si>
  <si>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</si>
  <si>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</si>
  <si>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</si>
  <si>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</si>
  <si>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</si>
  <si>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</si>
  <si>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</si>
  <si>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</si>
  <si>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</si>
  <si>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</si>
  <si>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</si>
  <si>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</si>
  <si>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</si>
  <si>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</si>
  <si>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</si>
  <si>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</si>
  <si>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</si>
  <si>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</si>
  <si>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</si>
  <si>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</si>
  <si>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</si>
  <si>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</si>
  <si>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</si>
  <si>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</si>
  <si>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</si>
  <si>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</si>
  <si>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</si>
  <si>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</si>
  <si>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</si>
  <si>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</si>
  <si>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</si>
  <si>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</si>
  <si>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</si>
  <si>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</si>
  <si>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</si>
  <si>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</si>
  <si>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</si>
  <si>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</si>
  <si>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</si>
  <si>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</si>
  <si>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</si>
  <si>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</si>
  <si>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</si>
  <si>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</si>
  <si>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</si>
  <si>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</si>
  <si>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</si>
  <si>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</si>
  <si>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</si>
  <si>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</si>
  <si>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</si>
  <si>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</si>
  <si>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</si>
  <si>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</si>
  <si>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</si>
  <si>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</si>
  <si>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</si>
  <si>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</si>
  <si>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</si>
  <si>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</si>
  <si>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</si>
  <si>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</si>
  <si>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</si>
  <si>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</si>
  <si>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</si>
  <si>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</si>
  <si>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</si>
  <si>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</si>
  <si>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</si>
  <si>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</si>
  <si>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</si>
  <si>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</si>
  <si>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</si>
  <si>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</si>
  <si>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</si>
  <si>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</si>
  <si>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</si>
  <si>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</si>
  <si>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</si>
  <si>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</si>
  <si>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</si>
  <si>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</si>
  <si>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</si>
  <si>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</si>
  <si>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</si>
  <si>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</si>
  <si>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</si>
  <si>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</si>
  <si>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</si>
  <si>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</si>
  <si>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</si>
  <si>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</si>
  <si>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</si>
  <si>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</si>
  <si>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</si>
  <si>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</si>
  <si>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</si>
  <si>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</si>
  <si>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</si>
  <si>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</si>
  <si>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</si>
  <si>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</si>
  <si>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</si>
  <si>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</si>
  <si>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</si>
  <si>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</si>
  <si>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</si>
  <si>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</si>
  <si>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</si>
  <si>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</si>
  <si>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</si>
  <si>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</si>
  <si>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</si>
  <si>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</si>
  <si>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</si>
  <si>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</si>
  <si>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</si>
  <si>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</si>
  <si>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</si>
  <si>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</si>
  <si>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</si>
  <si>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</si>
  <si>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</si>
  <si>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</si>
  <si>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</si>
  <si>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</si>
  <si>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</si>
  <si>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</si>
  <si>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</si>
  <si>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</si>
  <si>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</si>
  <si>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</si>
  <si>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</si>
  <si>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</si>
  <si>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</si>
  <si>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</si>
  <si>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</si>
  <si>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</si>
  <si>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</si>
  <si>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</si>
  <si>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</si>
  <si>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</si>
  <si>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</si>
  <si>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</si>
  <si>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</si>
  <si>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</si>
  <si>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</si>
  <si>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</si>
  <si>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</si>
  <si>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</si>
  <si>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</si>
  <si>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</si>
  <si>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</si>
  <si>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</si>
  <si>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</si>
  <si>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</si>
  <si>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</si>
  <si>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</si>
  <si>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</si>
  <si>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</si>
  <si>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</si>
  <si>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</si>
  <si>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</si>
  <si>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</si>
  <si>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</si>
  <si>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</si>
  <si>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</si>
  <si>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</si>
  <si>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</si>
  <si>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</si>
  <si>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</si>
  <si>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</si>
  <si>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</si>
  <si>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</si>
  <si>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</si>
  <si>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</si>
  <si>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</si>
  <si>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</si>
  <si>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</si>
  <si>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</si>
  <si>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</si>
  <si>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</si>
  <si>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</si>
  <si>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</si>
  <si>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</si>
  <si>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</si>
  <si>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</si>
  <si>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</si>
  <si>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</si>
  <si>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</si>
  <si>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</si>
  <si>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</si>
  <si>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</si>
  <si>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</si>
  <si>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</si>
  <si>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</si>
  <si>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</si>
  <si>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</si>
  <si>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</si>
  <si>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</si>
  <si>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</si>
  <si>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</si>
  <si>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</si>
  <si>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</si>
  <si>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</si>
  <si>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</si>
  <si>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</si>
  <si>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</si>
  <si>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</si>
  <si>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</si>
  <si>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</si>
  <si>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</si>
  <si>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</si>
  <si>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</si>
  <si>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</si>
  <si>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</si>
  <si>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</si>
  <si>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</si>
  <si>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</si>
  <si>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</si>
  <si>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</si>
  <si>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</si>
  <si>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</si>
  <si>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</si>
  <si>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</si>
  <si>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</si>
  <si>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</si>
  <si>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</si>
  <si>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</si>
  <si>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</si>
  <si>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</si>
  <si>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</si>
  <si>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</si>
  <si>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</si>
  <si>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</si>
  <si>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</si>
  <si>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</si>
  <si>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</si>
  <si>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</si>
  <si>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</si>
  <si>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</si>
  <si>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</si>
  <si>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</si>
  <si>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</si>
  <si>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</si>
  <si>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</si>
  <si>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</si>
  <si>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</si>
  <si>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</si>
  <si>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</si>
  <si>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</si>
  <si>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</si>
  <si>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</si>
  <si>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</si>
  <si>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</si>
  <si>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</si>
  <si>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</si>
  <si>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</si>
  <si>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</si>
  <si>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</si>
  <si>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</si>
  <si>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</si>
  <si>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</si>
  <si>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</si>
  <si>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</si>
  <si>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</si>
  <si>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</si>
  <si>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</si>
  <si>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</si>
  <si>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</si>
  <si>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</si>
  <si>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</si>
  <si>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</si>
  <si>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</si>
  <si>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</si>
  <si>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</si>
  <si>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</si>
  <si>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</si>
  <si>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</si>
  <si>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</si>
  <si>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</si>
  <si>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</si>
  <si>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</si>
  <si>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</si>
  <si>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</si>
  <si>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</si>
  <si>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</si>
  <si>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</si>
  <si>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</si>
  <si>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</si>
  <si>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</si>
  <si>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</si>
  <si>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</si>
  <si>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</si>
  <si>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</si>
  <si>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</si>
  <si>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</si>
  <si>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</si>
  <si>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</si>
  <si>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</si>
  <si>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</si>
  <si>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</si>
  <si>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</si>
  <si>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</si>
  <si>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</si>
  <si>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</si>
  <si>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</si>
  <si>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</si>
  <si>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</si>
  <si>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</si>
  <si>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</si>
  <si>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</si>
  <si>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</si>
  <si>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</si>
  <si>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</si>
  <si>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</si>
  <si>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</si>
  <si>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</si>
  <si>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</si>
  <si>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</si>
  <si>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</si>
  <si>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</si>
  <si>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</si>
  <si>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</si>
  <si>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</si>
  <si>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</si>
  <si>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</si>
  <si>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</si>
  <si>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</si>
  <si>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</si>
  <si>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</si>
  <si>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</si>
  <si>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</si>
  <si>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</si>
  <si>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</si>
  <si>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</si>
  <si>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</si>
  <si>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</si>
  <si>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</si>
  <si>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</si>
  <si>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</si>
  <si>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</si>
  <si>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</si>
  <si>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</si>
  <si>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</si>
  <si>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</si>
  <si>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</si>
  <si>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</si>
  <si>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</si>
  <si>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</si>
  <si>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</si>
  <si>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</si>
  <si>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</si>
  <si>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</si>
  <si>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</si>
  <si>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</si>
  <si>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</si>
  <si>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</si>
  <si>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</si>
  <si>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</si>
  <si>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</si>
  <si>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</si>
  <si>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</si>
  <si>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</si>
  <si>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</si>
  <si>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</si>
  <si>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</si>
  <si>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</si>
  <si>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</si>
  <si>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</si>
  <si>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</si>
  <si>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</si>
  <si>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</si>
  <si>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</si>
  <si>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</si>
  <si>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</si>
  <si>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</si>
  <si>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</si>
  <si>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</si>
  <si>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</si>
  <si>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</si>
  <si>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</si>
  <si>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</si>
  <si>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</si>
  <si>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</si>
  <si>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</si>
  <si>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</si>
  <si>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</si>
  <si>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</si>
  <si>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</si>
  <si>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</si>
  <si>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</si>
  <si>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</si>
  <si>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</si>
  <si>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</si>
  <si>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</si>
  <si>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</si>
  <si>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</si>
  <si>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</si>
  <si>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</si>
  <si>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</si>
  <si>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</si>
  <si>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</si>
  <si>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</si>
  <si>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</si>
  <si>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</si>
  <si>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</si>
  <si>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</si>
  <si>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</si>
  <si>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</si>
  <si>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</si>
  <si>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</si>
  <si>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</si>
  <si>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</si>
  <si>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</si>
  <si>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</si>
  <si>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</si>
  <si>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</si>
  <si>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</si>
  <si>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</si>
  <si>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</si>
  <si>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</si>
  <si>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</si>
  <si>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</si>
  <si>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</si>
  <si>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</si>
  <si>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</si>
  <si>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</si>
  <si>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</si>
  <si>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</si>
  <si>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</si>
  <si>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</si>
  <si>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</si>
  <si>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</si>
  <si>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</si>
  <si>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</si>
  <si>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</si>
  <si>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</si>
  <si>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</si>
  <si>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</si>
  <si>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</si>
  <si>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</si>
  <si>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</si>
  <si>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</si>
  <si>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</si>
  <si>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</si>
  <si>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</si>
  <si>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</si>
  <si>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</si>
  <si>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</si>
  <si>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</si>
  <si>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</si>
  <si>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</si>
  <si>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</si>
  <si>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</si>
  <si>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</si>
  <si>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</si>
  <si>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</si>
  <si>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</si>
  <si>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</si>
  <si>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</si>
  <si>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</si>
  <si>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</si>
  <si>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</si>
  <si>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</si>
  <si>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</si>
  <si>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</si>
  <si>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</si>
  <si>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</si>
  <si>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</si>
  <si>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</si>
  <si>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</si>
  <si>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</si>
  <si>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</si>
  <si>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</si>
  <si>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</si>
  <si>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</si>
  <si>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</si>
  <si>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</si>
  <si>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</si>
  <si>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</si>
  <si>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</si>
  <si>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</si>
  <si>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</si>
  <si>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</si>
  <si>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</si>
  <si>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</si>
  <si>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</si>
  <si>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</si>
  <si>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</si>
  <si>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</si>
  <si>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</si>
  <si>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</si>
  <si>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</si>
  <si>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</si>
  <si>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</si>
  <si>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</si>
  <si>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</si>
  <si>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</si>
  <si>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</si>
  <si>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</si>
  <si>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</si>
  <si>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</si>
  <si>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</si>
  <si>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</si>
  <si>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</si>
  <si>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</si>
  <si>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</si>
  <si>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</si>
  <si>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</si>
  <si>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</si>
  <si>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</si>
  <si>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</si>
  <si>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</si>
  <si>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</si>
  <si>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</si>
  <si>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</si>
  <si>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</si>
  <si>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</si>
  <si>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</si>
  <si>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</si>
  <si>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</si>
  <si>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</si>
  <si>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</si>
  <si>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</si>
  <si>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</si>
  <si>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</si>
  <si>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</si>
  <si>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</si>
  <si>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</si>
  <si>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</si>
  <si>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</si>
  <si>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</si>
  <si>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</si>
  <si>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</si>
  <si>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</si>
  <si>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</si>
  <si>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</si>
  <si>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</si>
  <si>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</si>
  <si>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</si>
  <si>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</si>
  <si>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</si>
  <si>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</si>
  <si>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</si>
  <si>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</si>
  <si>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</si>
  <si>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</si>
  <si>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</si>
  <si>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</si>
  <si>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</si>
  <si>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</si>
  <si>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</si>
  <si>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</si>
  <si>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</si>
  <si>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</si>
  <si>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</si>
  <si>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</si>
  <si>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</si>
  <si>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</si>
  <si>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</si>
  <si>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</si>
  <si>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</si>
  <si>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</si>
  <si>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</si>
  <si>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</si>
  <si>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</si>
  <si>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</si>
  <si>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</si>
  <si>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</si>
  <si>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</si>
  <si>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</si>
  <si>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</si>
  <si>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</si>
  <si>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</si>
  <si>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</si>
  <si>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</si>
  <si>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</si>
  <si>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</si>
  <si>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</si>
  <si>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</si>
  <si>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</si>
  <si>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</si>
  <si>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</si>
  <si>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</si>
  <si>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</si>
  <si>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</si>
  <si>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</si>
  <si>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</si>
  <si>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</si>
  <si>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</si>
  <si>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</si>
  <si>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</si>
  <si>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</si>
  <si>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</si>
  <si>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</si>
  <si>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</si>
  <si>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</si>
  <si>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</si>
  <si>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</si>
  <si>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</si>
  <si>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</si>
  <si>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</si>
  <si>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</si>
  <si>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</si>
  <si>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</si>
  <si>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</si>
  <si>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</si>
  <si>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</si>
  <si>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</si>
  <si>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</si>
  <si>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</si>
  <si>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</si>
  <si>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</si>
  <si>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</si>
  <si>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</si>
  <si>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</si>
  <si>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</si>
  <si>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</si>
  <si>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</si>
  <si>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</si>
  <si>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</si>
  <si>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</si>
  <si>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</si>
  <si>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</si>
  <si>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</si>
  <si>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</si>
  <si>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</si>
  <si>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</si>
  <si>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</si>
  <si>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</si>
  <si>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</si>
  <si>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</si>
  <si>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</si>
  <si>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</si>
  <si>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</si>
  <si>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</si>
  <si>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</si>
  <si>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</si>
  <si>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</si>
  <si>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</si>
  <si>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</si>
  <si>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</si>
  <si>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</si>
  <si>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</si>
  <si>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</si>
  <si>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</si>
  <si>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</si>
  <si>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</si>
  <si>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</si>
  <si>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</si>
  <si>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</si>
  <si>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</si>
  <si>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</si>
  <si>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</si>
  <si>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</si>
  <si>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</si>
  <si>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</si>
  <si>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</si>
  <si>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</si>
  <si>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</si>
  <si>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</si>
  <si>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</si>
  <si>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</si>
  <si>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</si>
  <si>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</si>
  <si>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</si>
  <si>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</si>
  <si>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</si>
  <si>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</si>
  <si>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</si>
  <si>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</si>
  <si>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</si>
  <si>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</si>
  <si>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</si>
  <si>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</si>
  <si>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</si>
  <si>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</si>
  <si>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</si>
  <si>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</si>
  <si>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</si>
  <si>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</si>
  <si>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</si>
  <si>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</si>
  <si>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</si>
  <si>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</si>
  <si>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</si>
  <si>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</si>
  <si>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</si>
  <si>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</si>
  <si>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</si>
  <si>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</si>
  <si>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</si>
  <si>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</si>
  <si>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</si>
  <si>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</si>
  <si>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</si>
  <si>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</si>
  <si>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</si>
  <si>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</si>
  <si>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</si>
  <si>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</si>
  <si>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</si>
  <si>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</si>
  <si>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</si>
  <si>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</si>
  <si>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</si>
  <si>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</si>
  <si>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</si>
  <si>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</si>
  <si>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</si>
  <si>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</si>
  <si>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</si>
  <si>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</si>
  <si>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</si>
  <si>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</si>
  <si>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</si>
  <si>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</si>
  <si>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</si>
  <si>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</si>
  <si>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</si>
  <si>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</si>
  <si>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</si>
  <si>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</si>
  <si>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</si>
  <si>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</si>
  <si>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</si>
  <si>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</si>
  <si>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</si>
  <si>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</si>
  <si>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</si>
  <si>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</si>
  <si>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</si>
  <si>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</si>
  <si>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</si>
  <si>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</si>
  <si>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</si>
  <si>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</si>
  <si>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</si>
  <si>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</si>
  <si>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</si>
  <si>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</si>
  <si>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</si>
  <si>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</si>
  <si>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</si>
  <si>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</si>
  <si>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</si>
  <si>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</si>
  <si>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</si>
  <si>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</si>
  <si>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</si>
  <si>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</si>
  <si>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</si>
  <si>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</si>
  <si>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</si>
  <si>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</si>
  <si>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</si>
  <si>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</si>
  <si>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</si>
  <si>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</si>
  <si>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</si>
  <si>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</si>
  <si>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</si>
  <si>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</si>
  <si>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</si>
  <si>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</si>
  <si>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</si>
  <si>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</si>
  <si>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</si>
  <si>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</si>
  <si>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</si>
  <si>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</si>
  <si>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</si>
  <si>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</si>
  <si>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</si>
  <si>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</si>
  <si>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</si>
  <si>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</si>
  <si>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</si>
  <si>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</si>
  <si>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</si>
  <si>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</si>
  <si>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</si>
  <si>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</si>
  <si>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</si>
  <si>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</si>
  <si>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</si>
  <si>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</si>
  <si>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</si>
  <si>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</si>
  <si>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</si>
  <si>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</si>
  <si>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</si>
  <si>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</si>
  <si>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</si>
  <si>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</si>
  <si>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</si>
  <si>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</si>
  <si>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</si>
  <si>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</si>
  <si>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</si>
  <si>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</si>
  <si>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</si>
  <si>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</si>
  <si>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</si>
  <si>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</si>
  <si>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</si>
  <si>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</si>
  <si>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</si>
  <si>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</si>
  <si>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</si>
  <si>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</si>
  <si>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</si>
  <si>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</si>
  <si>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</si>
  <si>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</si>
  <si>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</si>
  <si>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</si>
  <si>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</si>
  <si>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</si>
  <si>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</si>
  <si>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</si>
  <si>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</si>
  <si>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</si>
  <si>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</si>
  <si>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</si>
  <si>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</si>
  <si>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</si>
  <si>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</si>
  <si>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</si>
  <si>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</si>
  <si>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</si>
  <si>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</si>
  <si>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</si>
  <si>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</si>
  <si>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</si>
  <si>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</si>
  <si>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</si>
  <si>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</si>
  <si>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</si>
  <si>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</si>
  <si>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</si>
  <si>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</si>
  <si>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</si>
  <si>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</si>
  <si>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</si>
  <si>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</si>
  <si>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</si>
  <si>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</si>
  <si>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</si>
  <si>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</si>
  <si>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</si>
  <si>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</si>
  <si>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</si>
  <si>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</si>
  <si>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</si>
  <si>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</si>
  <si>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</si>
  <si>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</si>
  <si>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</si>
  <si>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</si>
  <si>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</si>
  <si>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</si>
  <si>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</si>
  <si>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</si>
  <si>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</si>
  <si>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</si>
  <si>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</si>
  <si>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</si>
  <si>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</si>
  <si>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</si>
  <si>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</si>
  <si>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</si>
  <si>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</si>
  <si>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</si>
  <si>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</si>
  <si>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</si>
  <si>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</si>
  <si>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</si>
  <si>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</si>
  <si>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</si>
  <si>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</si>
  <si>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</si>
  <si>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</si>
  <si>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</si>
  <si>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</si>
  <si>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</si>
  <si>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</si>
  <si>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</si>
  <si>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</si>
  <si>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</si>
  <si>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</si>
  <si>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</si>
  <si>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</si>
  <si>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</si>
  <si>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</si>
  <si>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</si>
  <si>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</si>
  <si>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</si>
  <si>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</si>
  <si>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</si>
  <si>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</si>
  <si>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</si>
  <si>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</si>
  <si>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</si>
  <si>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</si>
  <si>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</si>
  <si>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</si>
  <si>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</si>
  <si>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</si>
  <si>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</si>
  <si>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</si>
  <si>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</si>
  <si>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</si>
  <si>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</si>
  <si>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</si>
  <si>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</si>
  <si>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</si>
  <si>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</si>
  <si>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</si>
  <si>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</si>
  <si>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</si>
  <si>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</si>
  <si>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</si>
  <si>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</si>
  <si>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</si>
  <si>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</si>
  <si>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</si>
  <si>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</si>
  <si>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</si>
  <si>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</si>
  <si>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</si>
  <si>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</si>
  <si>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</si>
  <si>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</si>
  <si>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</si>
  <si>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</si>
  <si>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</si>
  <si>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</si>
  <si>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</si>
  <si>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</si>
  <si>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</si>
  <si>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</si>
  <si>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</si>
  <si>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</si>
  <si>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</si>
  <si>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</si>
  <si>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</si>
  <si>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</si>
  <si>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</si>
  <si>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</si>
  <si>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</si>
  <si>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</si>
  <si>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</si>
  <si>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</si>
  <si>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</si>
  <si>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</si>
  <si>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</si>
  <si>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</si>
  <si>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</si>
  <si>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</si>
  <si>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</si>
  <si>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</si>
  <si>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</si>
  <si>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</si>
  <si>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</si>
  <si>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</si>
  <si>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</si>
  <si>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</si>
  <si>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</si>
  <si>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</si>
  <si>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</si>
  <si>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</si>
  <si>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</si>
  <si>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</si>
  <si>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</si>
  <si>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</si>
  <si>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</si>
  <si>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</si>
  <si>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</si>
  <si>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</si>
  <si>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</si>
  <si>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</si>
  <si>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</si>
  <si>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</si>
  <si>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</si>
  <si>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</si>
  <si>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</si>
  <si>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</si>
  <si>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</si>
  <si>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</si>
  <si>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</si>
  <si>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</si>
  <si>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</si>
  <si>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</si>
  <si>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</si>
  <si>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</si>
  <si>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</si>
  <si>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</si>
  <si>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</si>
  <si>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</si>
  <si>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</si>
  <si>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</si>
  <si>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</si>
  <si>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</si>
  <si>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</si>
  <si>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</si>
  <si>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</si>
  <si>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</si>
  <si>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</si>
  <si>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</si>
  <si>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</si>
  <si>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</si>
  <si>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</si>
  <si>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</si>
  <si>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</si>
  <si>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</si>
  <si>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</si>
  <si>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</si>
  <si>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</si>
  <si>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</si>
  <si>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</si>
  <si>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</si>
  <si>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</si>
  <si>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</si>
  <si>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</si>
  <si>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</si>
  <si>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</si>
  <si>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</si>
  <si>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</si>
  <si>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</si>
  <si>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</si>
  <si>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</si>
  <si>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</si>
  <si>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</si>
  <si>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</si>
  <si>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</si>
  <si>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</si>
  <si>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</si>
  <si>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</si>
  <si>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</si>
  <si>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</si>
  <si>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</si>
  <si>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</si>
  <si>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</si>
  <si>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</si>
  <si>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</si>
  <si>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</si>
  <si>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</si>
  <si>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</si>
  <si>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</si>
  <si>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</si>
  <si>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</si>
  <si>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</si>
  <si>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</si>
  <si>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</si>
  <si>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</si>
  <si>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</si>
  <si>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</si>
  <si>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</si>
  <si>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</si>
  <si>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</si>
  <si>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</si>
  <si>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</si>
  <si>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</si>
  <si>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</si>
  <si>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</si>
  <si>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</si>
  <si>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</si>
  <si>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</si>
  <si>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</si>
  <si>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</si>
  <si>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</si>
  <si>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</si>
  <si>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</si>
  <si>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</si>
  <si>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</si>
  <si>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</si>
  <si>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</si>
  <si>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</si>
  <si>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</si>
  <si>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</si>
  <si>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</si>
  <si>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</si>
  <si>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</si>
  <si>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</si>
  <si>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</si>
  <si>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</si>
  <si>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</si>
  <si>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</si>
  <si>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</si>
  <si>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</si>
  <si>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</si>
  <si>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</si>
  <si>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</si>
  <si>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</si>
  <si>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</si>
  <si>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</si>
  <si>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</si>
  <si>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</si>
  <si>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</si>
  <si>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</si>
  <si>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</si>
  <si>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</si>
  <si>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</si>
  <si>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</si>
  <si>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</si>
  <si>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</si>
  <si>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</si>
  <si>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</si>
  <si>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</si>
  <si>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</si>
  <si>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</si>
  <si>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</si>
  <si>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</si>
  <si>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</si>
  <si>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</si>
  <si>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</si>
  <si>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</si>
  <si>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</si>
  <si>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</si>
  <si>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</si>
  <si>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</si>
  <si>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</si>
  <si>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</si>
  <si>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</si>
  <si>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</si>
  <si>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</si>
  <si>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</si>
  <si>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</si>
  <si>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</si>
  <si>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</si>
  <si>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</si>
  <si>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</si>
  <si>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</si>
  <si>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</si>
  <si>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</si>
  <si>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</si>
  <si>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</si>
  <si>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</si>
  <si>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</si>
  <si>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</si>
  <si>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</si>
  <si>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</si>
  <si>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</si>
  <si>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</si>
  <si>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</si>
  <si>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</si>
  <si>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</si>
  <si>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</si>
  <si>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</si>
  <si>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</si>
  <si>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</si>
  <si>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</si>
  <si>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</si>
  <si>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</si>
  <si>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</si>
  <si>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</si>
  <si>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</si>
  <si>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</si>
  <si>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</si>
  <si>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</si>
  <si>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</si>
  <si>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</si>
  <si>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</si>
  <si>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</si>
  <si>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</si>
  <si>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</si>
  <si>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</si>
  <si>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</si>
  <si>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</si>
  <si>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</si>
  <si>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</si>
  <si>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</si>
  <si>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</si>
  <si>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</si>
  <si>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</si>
  <si>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</si>
  <si>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</si>
  <si>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</si>
  <si>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</si>
  <si>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</si>
  <si>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</si>
  <si>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</si>
  <si>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</si>
  <si>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</si>
  <si>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</si>
  <si>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</si>
  <si>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</si>
  <si>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</si>
  <si>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</si>
  <si>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</si>
  <si>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</si>
  <si>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</si>
  <si>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</si>
  <si>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</si>
  <si>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</si>
  <si>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</si>
  <si>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</si>
  <si>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</si>
  <si>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</si>
  <si>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</si>
  <si>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</si>
  <si>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</si>
  <si>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</si>
  <si>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</si>
  <si>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</si>
  <si>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</si>
  <si>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</si>
  <si>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</si>
  <si>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</si>
  <si>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</si>
  <si>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</si>
  <si>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</si>
  <si>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</si>
  <si>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</si>
  <si>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</si>
  <si>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</si>
  <si>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</si>
  <si>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</si>
  <si>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</si>
  <si>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</si>
  <si>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</si>
  <si>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</si>
  <si>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</si>
  <si>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</si>
  <si>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</si>
  <si>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</si>
  <si>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</si>
  <si>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</si>
  <si>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</si>
  <si>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</si>
  <si>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</si>
  <si>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</si>
  <si>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</si>
  <si>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</si>
  <si>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</si>
  <si>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</si>
  <si>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</si>
  <si>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</si>
  <si>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</si>
  <si>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</si>
  <si>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</si>
  <si>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</si>
  <si>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</si>
  <si>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</si>
  <si>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</si>
  <si>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</si>
  <si>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</si>
  <si>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</si>
  <si>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</si>
  <si>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</si>
  <si>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</si>
  <si>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</si>
  <si>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</si>
  <si>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</si>
  <si>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</si>
  <si>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</si>
  <si>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</si>
  <si>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</si>
  <si>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</si>
  <si>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</si>
  <si>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</si>
  <si>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</si>
  <si>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</si>
  <si>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</si>
  <si>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</si>
  <si>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</si>
  <si>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</si>
  <si>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</si>
  <si>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</si>
  <si>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</si>
  <si>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</si>
  <si>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</si>
  <si>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</si>
  <si>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</si>
  <si>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</si>
  <si>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</si>
  <si>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</si>
  <si>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</si>
  <si>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</si>
  <si>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</si>
  <si>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</si>
  <si>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</si>
  <si>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</si>
  <si>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</si>
  <si>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</si>
  <si>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</si>
  <si>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</si>
  <si>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</si>
  <si>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</si>
  <si>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</si>
  <si>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</si>
  <si>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</si>
  <si>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</si>
  <si>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</si>
  <si>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</si>
  <si>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</si>
  <si>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</si>
  <si>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</si>
  <si>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</si>
  <si>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</si>
  <si>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</si>
  <si>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</si>
  <si>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</si>
  <si>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</si>
  <si>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</si>
  <si>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</si>
  <si>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</si>
  <si>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</si>
  <si>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</si>
  <si>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</si>
  <si>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</si>
  <si>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</si>
  <si>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</si>
  <si>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</si>
  <si>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</si>
  <si>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</si>
  <si>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</si>
  <si>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</si>
  <si>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</si>
  <si>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</si>
  <si>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</si>
  <si>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</si>
  <si>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</si>
  <si>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</si>
  <si>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</si>
  <si>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</si>
  <si>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</si>
  <si>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</si>
  <si>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</si>
  <si>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</si>
  <si>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</si>
  <si>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</si>
  <si>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</si>
  <si>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</si>
  <si>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</si>
  <si>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</si>
  <si>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</si>
  <si>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</si>
  <si>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</si>
  <si>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</si>
  <si>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</si>
  <si>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</si>
  <si>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</si>
  <si>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</si>
  <si>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</si>
  <si>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</si>
  <si>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</si>
  <si>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</si>
  <si>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</si>
  <si>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</si>
  <si>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</si>
  <si>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</si>
  <si>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</si>
  <si>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</si>
  <si>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</si>
  <si>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</si>
  <si>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</si>
  <si>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</si>
  <si>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</si>
  <si>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</si>
  <si>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</si>
  <si>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</si>
  <si>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</si>
  <si>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</si>
  <si>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</si>
  <si>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</si>
  <si>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</si>
  <si>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</si>
  <si>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</si>
  <si>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</si>
  <si>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</si>
  <si>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</si>
  <si>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</si>
  <si>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</si>
  <si>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</si>
  <si>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</si>
  <si>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</si>
  <si>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</si>
  <si>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</si>
  <si>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</si>
  <si>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</si>
  <si>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</si>
  <si>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</si>
  <si>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</si>
  <si>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</si>
  <si>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</si>
  <si>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</si>
  <si>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</si>
  <si>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</si>
  <si>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</si>
  <si>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</si>
  <si>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</si>
  <si>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</si>
  <si>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</si>
  <si>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</si>
  <si>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</si>
  <si>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</si>
  <si>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</si>
  <si>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</si>
  <si>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</si>
  <si>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</si>
  <si>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</si>
  <si>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</si>
  <si>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</si>
  <si>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</si>
  <si>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</si>
  <si>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</si>
  <si>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</si>
  <si>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</si>
  <si>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</si>
  <si>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</si>
  <si>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</si>
  <si>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</si>
  <si>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</si>
  <si>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</si>
  <si>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</si>
  <si>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</si>
  <si>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</si>
  <si>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</si>
  <si>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</si>
  <si>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</si>
  <si>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</si>
  <si>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</si>
  <si>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</si>
  <si>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</si>
  <si>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</si>
  <si>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</si>
  <si>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</si>
  <si>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</si>
  <si>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</si>
  <si>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</si>
  <si>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</si>
  <si>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</si>
  <si>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</si>
  <si>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</si>
  <si>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</si>
  <si>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</si>
  <si>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</si>
  <si>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</si>
  <si>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</si>
  <si>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</si>
  <si>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</si>
  <si>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</si>
  <si>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</si>
  <si>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</si>
  <si>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</si>
  <si>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</si>
  <si>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</si>
  <si>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</si>
  <si>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</si>
  <si>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</si>
  <si>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</si>
  <si>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</si>
  <si>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</si>
  <si>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</si>
  <si>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</si>
  <si>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</si>
  <si>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</si>
  <si>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</si>
  <si>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</si>
  <si>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</si>
  <si>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</si>
  <si>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</si>
  <si>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</si>
  <si>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</si>
  <si>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</si>
  <si>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</si>
  <si>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</si>
  <si>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</si>
  <si>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</si>
  <si>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</si>
  <si>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</si>
  <si>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</si>
  <si>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</si>
  <si>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</si>
  <si>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</si>
  <si>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</si>
  <si>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</si>
  <si>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</si>
  <si>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</si>
  <si>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</si>
  <si>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</si>
  <si>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</si>
  <si>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</si>
  <si>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</si>
  <si>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</si>
  <si>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</si>
  <si>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</si>
  <si>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</si>
  <si>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</si>
  <si>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</si>
  <si>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</si>
  <si>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</si>
  <si>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</si>
  <si>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</si>
  <si>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</si>
  <si>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</si>
  <si>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</si>
  <si>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</si>
  <si>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</si>
  <si>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</si>
  <si>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</si>
  <si>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</si>
  <si>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</si>
  <si>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</si>
  <si>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</si>
  <si>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</si>
  <si>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</si>
  <si>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</si>
  <si>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</si>
  <si>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</si>
  <si>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</si>
  <si>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</si>
  <si>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</si>
  <si>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</si>
  <si>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</si>
  <si>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</si>
  <si>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</si>
  <si>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</si>
  <si>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</si>
  <si>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</si>
  <si>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</si>
  <si>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</si>
  <si>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</si>
  <si>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</si>
  <si>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</si>
  <si>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</si>
  <si>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</si>
  <si>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</si>
  <si>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</si>
  <si>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</si>
  <si>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</si>
  <si>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</si>
  <si>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</si>
  <si>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</si>
  <si>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</si>
  <si>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</si>
  <si>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</si>
  <si>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</si>
  <si>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</si>
  <si>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</si>
  <si>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</si>
  <si>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</si>
  <si>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</si>
  <si>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</si>
  <si>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</si>
  <si>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</si>
  <si>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</si>
  <si>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</si>
  <si>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</si>
  <si>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</si>
  <si>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</si>
  <si>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</si>
  <si>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</si>
  <si>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</si>
  <si>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</si>
  <si>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</si>
  <si>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</si>
  <si>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</si>
  <si>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</si>
  <si>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</si>
  <si>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</si>
  <si>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</si>
  <si>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</si>
  <si>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</si>
  <si>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</si>
  <si>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</si>
  <si>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</si>
  <si>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</si>
  <si>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</si>
  <si>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</si>
  <si>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</si>
  <si>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</si>
  <si>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</si>
  <si>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</si>
  <si>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</si>
  <si>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</si>
  <si>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</si>
  <si>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</si>
  <si>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</si>
  <si>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</si>
  <si>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</si>
  <si>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</si>
  <si>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</si>
  <si>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</si>
  <si>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</si>
  <si>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</si>
  <si>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</si>
  <si>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</si>
  <si>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</si>
  <si>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</si>
  <si>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</si>
  <si>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</si>
  <si>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</si>
  <si>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</si>
  <si>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</si>
  <si>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</si>
  <si>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</si>
  <si>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</si>
  <si>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</si>
  <si>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</si>
  <si>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</si>
  <si>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</si>
  <si>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</si>
  <si>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</si>
  <si>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</si>
  <si>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</si>
  <si>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</si>
  <si>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</si>
  <si>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</si>
  <si>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</si>
  <si>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</si>
  <si>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</si>
  <si>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</si>
  <si>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</si>
  <si>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</si>
  <si>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</si>
  <si>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</si>
  <si>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</si>
  <si>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</si>
  <si>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</si>
  <si>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</si>
  <si>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</si>
  <si>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</si>
  <si>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</si>
  <si>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</si>
  <si>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</si>
  <si>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</si>
  <si>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</si>
  <si>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</si>
  <si>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</si>
  <si>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</si>
  <si>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</si>
  <si>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</si>
  <si>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</si>
  <si>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</si>
  <si>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</si>
  <si>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</si>
  <si>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</si>
  <si>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</si>
  <si>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</si>
  <si>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</si>
  <si>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</si>
  <si>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</si>
  <si>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</si>
  <si>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</si>
  <si>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</si>
  <si>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</si>
  <si>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</si>
  <si>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</si>
  <si>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</si>
  <si>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</si>
  <si>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</si>
  <si>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</si>
  <si>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</si>
  <si>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</si>
  <si>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</si>
  <si>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</si>
  <si>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</si>
  <si>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</si>
  <si>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</si>
  <si>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</si>
  <si>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</si>
  <si>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</si>
  <si>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</si>
  <si>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</si>
  <si>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</si>
  <si>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</si>
  <si>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</si>
  <si>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</si>
  <si>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</si>
  <si>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</si>
  <si>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</si>
  <si>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</si>
  <si>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</si>
  <si>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</si>
  <si>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</si>
  <si>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</si>
  <si>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</si>
  <si>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</si>
  <si>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</si>
  <si>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</si>
  <si>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</si>
  <si>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</si>
  <si>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</si>
  <si>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</si>
  <si>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</si>
  <si>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</si>
  <si>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</si>
  <si>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</si>
  <si>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</si>
  <si>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</si>
  <si>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</si>
  <si>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</si>
  <si>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</si>
  <si>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</si>
  <si>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</si>
  <si>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</si>
  <si>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</si>
  <si>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</si>
  <si>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</si>
  <si>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</si>
  <si>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</si>
  <si>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</si>
  <si>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</si>
  <si>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</si>
  <si>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</si>
  <si>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</si>
  <si>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</si>
  <si>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</si>
  <si>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</si>
  <si>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</si>
  <si>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</si>
  <si>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</si>
  <si>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</si>
  <si>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</si>
  <si>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</si>
  <si>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</si>
  <si>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</si>
  <si>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</si>
  <si>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</si>
  <si>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</si>
  <si>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</si>
  <si>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</si>
  <si>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</si>
  <si>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</si>
  <si>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</si>
  <si>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</si>
  <si>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</si>
  <si>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</si>
  <si>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</si>
  <si>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</si>
  <si>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</si>
  <si>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</si>
  <si>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</si>
  <si>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</si>
  <si>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</si>
  <si>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</si>
  <si>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</si>
  <si>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</si>
  <si>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</si>
  <si>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</si>
  <si>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</si>
  <si>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</si>
  <si>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</si>
  <si>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</si>
  <si>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</si>
  <si>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</si>
  <si>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</si>
  <si>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</si>
  <si>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</si>
  <si>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</si>
  <si>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</si>
  <si>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</si>
  <si>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</si>
  <si>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</si>
  <si>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</si>
  <si>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</si>
  <si>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</si>
  <si>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</si>
  <si>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</si>
  <si>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</si>
  <si>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</si>
  <si>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</si>
  <si>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</si>
  <si>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</si>
  <si>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</si>
  <si>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</si>
  <si>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</si>
  <si>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</si>
  <si>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</si>
  <si>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</si>
  <si>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</si>
  <si>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</si>
  <si>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</si>
  <si>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</si>
  <si>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</si>
  <si>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</si>
  <si>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</si>
  <si>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</si>
  <si>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</si>
  <si>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</si>
  <si>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</si>
  <si>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</si>
  <si>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</si>
  <si>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</si>
  <si>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</si>
  <si>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</si>
  <si>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</si>
  <si>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</si>
  <si>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</si>
  <si>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</si>
  <si>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</si>
  <si>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</si>
  <si>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</si>
  <si>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</si>
  <si>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</si>
  <si>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</si>
  <si>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</si>
  <si>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</si>
  <si>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</si>
  <si>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</si>
  <si>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</si>
  <si>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</si>
  <si>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</si>
  <si>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</si>
  <si>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</si>
  <si>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</si>
  <si>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</si>
  <si>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</si>
  <si>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</si>
  <si>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</si>
  <si>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</si>
  <si>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</si>
  <si>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</si>
  <si>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</si>
  <si>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</si>
  <si>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</si>
  <si>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</si>
  <si>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</si>
  <si>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</si>
  <si>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</si>
  <si>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</si>
  <si>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</si>
  <si>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</si>
  <si>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</si>
  <si>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</si>
  <si>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</si>
  <si>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</si>
  <si>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</si>
  <si>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</si>
  <si>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</si>
  <si>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</si>
  <si>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</si>
  <si>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</si>
  <si>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</si>
  <si>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</si>
  <si>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</si>
  <si>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</si>
  <si>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</si>
  <si>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</si>
  <si>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</si>
  <si>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</si>
  <si>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</si>
  <si>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</si>
  <si>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</si>
  <si>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</si>
  <si>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</si>
  <si>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</si>
  <si>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</si>
  <si>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</si>
  <si>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</si>
  <si>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</si>
  <si>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</si>
  <si>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</si>
  <si>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</si>
  <si>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</si>
  <si>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</si>
  <si>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</si>
  <si>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</si>
  <si>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</si>
  <si>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</si>
  <si>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</si>
  <si>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</si>
  <si>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</si>
  <si>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</si>
  <si>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</si>
  <si>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</si>
  <si>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</si>
  <si>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</si>
  <si>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</si>
  <si>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</si>
  <si>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</si>
  <si>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</si>
  <si>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</si>
  <si>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</si>
  <si>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</si>
  <si>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</si>
  <si>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</si>
  <si>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</si>
  <si>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</si>
  <si>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</si>
  <si>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</si>
  <si>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</si>
  <si>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</si>
  <si>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</si>
  <si>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</si>
  <si>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</si>
  <si>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</si>
  <si>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</si>
  <si>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</si>
  <si>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</si>
  <si>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</si>
  <si>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</si>
  <si>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</si>
  <si>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</si>
  <si>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</si>
  <si>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</si>
  <si>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</si>
  <si>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</si>
  <si>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</si>
  <si>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</si>
  <si>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</si>
  <si>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</si>
  <si>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</si>
  <si>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</si>
  <si>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</si>
  <si>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</si>
  <si>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</si>
  <si>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</si>
  <si>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</si>
  <si>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</si>
  <si>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</si>
  <si>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</si>
  <si>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</si>
  <si>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</si>
  <si>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</si>
  <si>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</si>
  <si>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</si>
  <si>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</si>
  <si>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</si>
  <si>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</si>
  <si>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</si>
  <si>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</si>
  <si>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</si>
  <si>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</si>
  <si>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</si>
  <si>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</si>
  <si>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</si>
  <si>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</si>
  <si>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</si>
  <si>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</si>
  <si>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</si>
  <si>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</si>
  <si>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</si>
  <si>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</si>
  <si>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</si>
  <si>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</si>
  <si>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</si>
  <si>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</si>
  <si>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</si>
  <si>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</si>
  <si>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</si>
  <si>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</si>
  <si>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</si>
  <si>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</si>
  <si>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</si>
  <si>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</si>
  <si>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</si>
  <si>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</si>
  <si>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</si>
  <si>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</si>
  <si>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</si>
  <si>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</si>
  <si>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</si>
  <si>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</si>
  <si>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</si>
  <si>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</si>
  <si>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</si>
  <si>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</si>
  <si>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</si>
  <si>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</si>
  <si>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</si>
  <si>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</si>
  <si>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</si>
  <si>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</si>
  <si>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</si>
  <si>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</si>
  <si>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</si>
  <si>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</si>
  <si>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</si>
  <si>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</si>
  <si>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</si>
  <si>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</si>
  <si>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</si>
  <si>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</si>
  <si>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</si>
  <si>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</si>
  <si>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</si>
  <si>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</si>
  <si>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</si>
  <si>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</si>
  <si>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</si>
  <si>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</si>
  <si>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</si>
  <si>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</si>
  <si>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</si>
  <si>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</si>
  <si>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</si>
  <si>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</si>
  <si>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</si>
  <si>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</si>
  <si>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</si>
  <si>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</si>
  <si>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</si>
  <si>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</si>
  <si>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</si>
  <si>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</si>
  <si>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</si>
  <si>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</si>
  <si>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</si>
  <si>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</si>
  <si>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</si>
  <si>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</si>
  <si>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</si>
  <si>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</si>
  <si>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</si>
  <si>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</si>
  <si>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</si>
  <si>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</si>
  <si>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</si>
  <si>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</si>
  <si>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</si>
  <si>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</si>
  <si>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</si>
  <si>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</si>
  <si>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</si>
  <si>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</si>
  <si>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</si>
  <si>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</si>
  <si>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</si>
  <si>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</si>
  <si>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</si>
  <si>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</si>
  <si>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</si>
  <si>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</si>
  <si>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</si>
  <si>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</si>
  <si>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</si>
  <si>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</si>
  <si>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</si>
  <si>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</si>
  <si>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</si>
  <si>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</si>
  <si>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</si>
  <si>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</si>
  <si>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</si>
  <si>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</si>
  <si>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</si>
  <si>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</si>
  <si>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</si>
  <si>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</si>
  <si>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</si>
  <si>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</si>
  <si>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</si>
  <si>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</si>
  <si>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</si>
  <si>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</si>
  <si>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</si>
  <si>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</si>
  <si>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</si>
  <si>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</si>
  <si>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</si>
  <si>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</si>
  <si>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</si>
  <si>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</si>
  <si>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</si>
  <si>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</si>
  <si>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</si>
  <si>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</si>
  <si>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</si>
  <si>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</si>
  <si>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</si>
  <si>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</si>
  <si>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</si>
  <si>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</si>
  <si>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</si>
  <si>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</si>
  <si>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</si>
  <si>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</si>
  <si>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</si>
  <si>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</si>
  <si>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</si>
  <si>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</si>
  <si>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</si>
  <si>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</si>
  <si>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</si>
  <si>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</si>
  <si>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</si>
  <si>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</si>
  <si>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</si>
  <si>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</si>
  <si>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</si>
  <si>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</si>
  <si>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</si>
  <si>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</si>
  <si>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</si>
  <si>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</si>
  <si>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</si>
  <si>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</si>
  <si>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</si>
  <si>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</si>
  <si>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</si>
  <si>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</si>
  <si>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</si>
  <si>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</si>
  <si>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</si>
  <si>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</si>
  <si>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</si>
  <si>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</si>
  <si>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</si>
  <si>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</si>
  <si>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</si>
  <si>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</si>
  <si>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</si>
  <si>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</si>
  <si>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</si>
  <si>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</si>
  <si>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</si>
  <si>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</si>
  <si>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</si>
  <si>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</si>
  <si>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</si>
  <si>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</si>
  <si>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</si>
  <si>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</si>
  <si>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</si>
  <si>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</si>
  <si>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</si>
  <si>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</si>
  <si>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</si>
  <si>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</si>
  <si>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</si>
  <si>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</si>
  <si>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</si>
  <si>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</si>
  <si>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</si>
  <si>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</si>
  <si>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</si>
  <si>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</si>
  <si>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</si>
  <si>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</si>
  <si>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</si>
  <si>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</si>
  <si>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</si>
  <si>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</si>
  <si>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</si>
  <si>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</si>
  <si>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</si>
  <si>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</si>
  <si>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</si>
  <si>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</si>
  <si>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</si>
  <si>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</si>
  <si>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</si>
  <si>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</si>
  <si>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</si>
  <si>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</si>
  <si>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</si>
  <si>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</si>
  <si>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</si>
  <si>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</si>
  <si>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</si>
  <si>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</si>
  <si>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</si>
  <si>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</si>
  <si>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</si>
  <si>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</si>
  <si>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</si>
  <si>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</si>
  <si>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</si>
  <si>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</si>
  <si>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</si>
  <si>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</si>
  <si>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</si>
  <si>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</si>
  <si>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</si>
  <si>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</si>
  <si>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</si>
  <si>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</si>
  <si>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</si>
  <si>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</si>
  <si>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</si>
  <si>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</si>
  <si>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</si>
  <si>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</si>
  <si>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</si>
  <si>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</si>
  <si>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</si>
  <si>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</si>
  <si>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</si>
  <si>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</si>
  <si>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</si>
  <si>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</si>
  <si>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</si>
  <si>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</si>
  <si>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</si>
  <si>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</si>
  <si>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</si>
  <si>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</si>
  <si>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</si>
  <si>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</si>
  <si>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</si>
  <si>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</si>
  <si>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</si>
  <si>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</si>
  <si>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</si>
  <si>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</si>
  <si>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</si>
  <si>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</si>
  <si>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</si>
  <si>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</si>
  <si>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</si>
  <si>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</si>
  <si>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</si>
  <si>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</si>
  <si>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</si>
  <si>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</si>
  <si>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</si>
  <si>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</si>
  <si>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</si>
  <si>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</si>
  <si>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</si>
  <si>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</si>
  <si>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</si>
  <si>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</si>
  <si>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</si>
  <si>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</si>
  <si>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</si>
  <si>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</si>
  <si>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</si>
  <si>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</si>
  <si>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</si>
  <si>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</si>
  <si>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</si>
  <si>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</si>
  <si>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</si>
  <si>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</si>
  <si>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</si>
  <si>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</si>
  <si>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</si>
  <si>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</si>
  <si>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</si>
  <si>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</si>
  <si>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</si>
  <si>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</si>
  <si>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</si>
  <si>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</si>
  <si>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</si>
  <si>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</si>
  <si>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</si>
  <si>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</si>
  <si>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</si>
  <si>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</si>
  <si>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</si>
  <si>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</si>
  <si>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</si>
  <si>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</si>
  <si>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</si>
  <si>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</si>
  <si>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</si>
  <si>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</si>
  <si>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</si>
  <si>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</si>
  <si>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</si>
  <si>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</si>
  <si>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</si>
  <si>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</si>
  <si>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</si>
  <si>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</si>
  <si>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</si>
  <si>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</si>
  <si>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</si>
  <si>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</si>
  <si>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</si>
  <si>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</si>
  <si>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</si>
  <si>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</si>
  <si>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</si>
  <si>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</si>
  <si>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</si>
  <si>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</si>
  <si>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</si>
  <si>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</si>
  <si>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</si>
  <si>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t>
  </si>
  <si>
    <t>ARMAÇÃO DO SISTEMA DE PAREDES DE CONCRETO, EXECUTADA COMO ARMADURA POSITIVA DE LAJES, TELA Q-159. AF_06/2019</t>
  </si>
  <si>
    <t>LUMINÁRIA TIPO CALHA, DE SOBREPOR, COM 1 LÂMPADA TUBULAR LED DE 9 W, SEM REATOR - FORNECIMENTO E INSTALAÇÃO. AF_02/2020</t>
  </si>
  <si>
    <t>LUMINÁRIA TIPO CALHA, DE SOBREPOR, COM 2 LÂMPADAS TUBULARES LED DE 9 W, SEM REATOR - FORNECIMENTO E INSTALAÇÃO. AF_02/2020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</si>
  <si>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</si>
  <si>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</si>
  <si>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</si>
  <si>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</si>
  <si>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</si>
  <si>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</si>
  <si>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</si>
  <si>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</si>
  <si>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</si>
  <si>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</si>
  <si>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</si>
  <si>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</si>
  <si>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MES DE COLETA: 04/2021</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</si>
  <si>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</si>
  <si>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</si>
  <si>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</si>
  <si>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</si>
  <si>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</si>
  <si>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</si>
  <si>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</si>
  <si>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</si>
  <si>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</si>
  <si>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</si>
  <si>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</si>
  <si>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</si>
  <si>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</si>
  <si>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</si>
  <si>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</si>
  <si>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</si>
  <si>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</si>
  <si>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</si>
  <si>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</si>
  <si>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</si>
  <si>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</si>
  <si>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</si>
  <si>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COMPOSIÇÕES ANALÍTICAS PRÓPRIAS - NÃO DESONERADO</t>
  </si>
  <si>
    <t>Cotovelo interno p/ canaleta 110 x 20mm (ref.304 02 sistema "x", Pial Legrand ou similar)</t>
  </si>
  <si>
    <t>SINAPI 04/21 - SEINFRA CE 27 - ORSE 02/21</t>
  </si>
  <si>
    <t xml:space="preserve"> Módulo de medição para 08 medidores 150x120x22 cm</t>
  </si>
  <si>
    <t>ORSE</t>
  </si>
  <si>
    <t>UN.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</si>
</sst>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name val="Courier New"/>
      <family val="3"/>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6">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25" fillId="0" borderId="0" xfId="0" applyFont="1" applyAlignment="1">
      <alignment horizontal="left"/>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26" fillId="0" borderId="0" xfId="0" applyFont="1" applyAlignment="1">
      <alignment horizontal="left"/>
    </xf>
    <xf numFmtId="0" fontId="26" fillId="0" borderId="0" xfId="0" applyNumberFormat="1" applyFont="1" applyAlignment="1">
      <alignment horizontal="left"/>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xf numFmtId="4" fontId="26" fillId="0" borderId="0" xfId="0" applyNumberFormat="1" applyFont="1" applyAlignment="1">
      <alignment horizontal="right"/>
    </xf>
    <xf numFmtId="0" fontId="0" fillId="0" borderId="0" xfId="0" applyNumberFormat="1" applyAlignment="1">
      <alignment horizontal="right"/>
    </xf>
    <xf numFmtId="4" fontId="0" fillId="0" borderId="0" xfId="0" applyNumberFormat="1" applyAlignment="1">
      <alignment horizontal="right"/>
    </xf>
    <xf numFmtId="0" fontId="28" fillId="9" borderId="0" xfId="0" applyFont="1" applyFill="1" applyAlignment="1">
      <alignment vertical="top" wrapText="1"/>
    </xf>
    <xf numFmtId="0" fontId="29" fillId="0" borderId="0" xfId="0" applyFont="1" applyAlignment="1">
      <alignment horizontal="right" vertical="center" wrapText="1"/>
    </xf>
    <xf numFmtId="0" fontId="29" fillId="0" borderId="0" xfId="0" applyFont="1" applyAlignment="1">
      <alignment vertical="center" wrapText="1"/>
    </xf>
    <xf numFmtId="0" fontId="30" fillId="9" borderId="0" xfId="0" applyFont="1" applyFill="1" applyAlignment="1">
      <alignment vertical="top" wrapText="1"/>
    </xf>
    <xf numFmtId="0" fontId="28" fillId="0" borderId="0" xfId="0" applyFont="1" applyAlignment="1">
      <alignment horizontal="left" vertical="top" wrapText="1"/>
    </xf>
    <xf numFmtId="0" fontId="31" fillId="0" borderId="16" xfId="0" applyFont="1" applyBorder="1" applyAlignment="1">
      <alignment vertical="center"/>
    </xf>
    <xf numFmtId="0" fontId="31" fillId="0" borderId="16" xfId="0" applyFont="1" applyBorder="1" applyAlignment="1">
      <alignment vertical="center" wrapText="1"/>
    </xf>
    <xf numFmtId="0" fontId="32" fillId="0" borderId="17" xfId="0" applyFont="1" applyBorder="1" applyAlignment="1">
      <alignment horizontal="center" vertical="center" wrapText="1"/>
    </xf>
    <xf numFmtId="0" fontId="32" fillId="0" borderId="17" xfId="0" applyFont="1" applyBorder="1" applyAlignment="1">
      <alignment vertical="center" wrapText="1"/>
    </xf>
    <xf numFmtId="0" fontId="32" fillId="0" borderId="17" xfId="0" applyFont="1" applyBorder="1" applyAlignment="1">
      <alignment horizontal="right" vertical="center" wrapText="1"/>
    </xf>
    <xf numFmtId="0" fontId="33" fillId="0" borderId="0" xfId="0" applyFont="1" applyAlignment="1">
      <alignment horizontal="center" vertical="top" wrapText="1"/>
    </xf>
    <xf numFmtId="0" fontId="33" fillId="0" borderId="0" xfId="0" applyFont="1" applyAlignment="1">
      <alignment vertical="top" wrapText="1"/>
    </xf>
    <xf numFmtId="4" fontId="33" fillId="0" borderId="0" xfId="0" applyNumberFormat="1" applyFont="1" applyAlignment="1">
      <alignment horizontal="right" vertical="top" wrapText="1"/>
    </xf>
    <xf numFmtId="0" fontId="25" fillId="0" borderId="0" xfId="0" applyNumberFormat="1" applyFont="1" applyAlignment="1">
      <alignment horizontal="left"/>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0" fillId="0" borderId="0" xfId="0" applyNumberFormat="1" applyAlignment="1">
      <alignment horizontal="left"/>
    </xf>
    <xf numFmtId="0" fontId="25" fillId="0" borderId="0" xfId="0" applyNumberFormat="1" applyFont="1" applyAlignment="1">
      <alignment horizontal="right"/>
    </xf>
    <xf numFmtId="0" fontId="26" fillId="0" borderId="0" xfId="0" applyNumberFormat="1" applyFont="1" applyAlignment="1">
      <alignment horizontal="right"/>
    </xf>
    <xf numFmtId="0" fontId="0" fillId="0" borderId="0" xfId="0" applyAlignment="1">
      <alignment horizontal="right"/>
    </xf>
    <xf numFmtId="164" fontId="4" fillId="4" borderId="1" xfId="3" applyFont="1" applyFill="1" applyBorder="1" applyAlignment="1" applyProtection="1">
      <alignment horizontal="right" vertical="center" wrapText="1"/>
    </xf>
    <xf numFmtId="0" fontId="5" fillId="4" borderId="18" xfId="3" applyNumberFormat="1" applyFont="1" applyFill="1" applyBorder="1" applyAlignment="1">
      <alignment horizontal="center"/>
    </xf>
    <xf numFmtId="0" fontId="5" fillId="4" borderId="18" xfId="3" applyNumberFormat="1" applyFont="1" applyFill="1" applyBorder="1" applyAlignment="1">
      <alignment horizontal="center" vertical="center"/>
    </xf>
    <xf numFmtId="0" fontId="13" fillId="4" borderId="4" xfId="3" applyNumberFormat="1" applyFont="1" applyFill="1" applyBorder="1" applyAlignment="1">
      <alignment horizontal="left" vertical="center" wrapText="1"/>
    </xf>
    <xf numFmtId="0" fontId="14" fillId="7" borderId="4" xfId="5"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3" fillId="4" borderId="4" xfId="3" applyNumberFormat="1" applyFont="1" applyFill="1" applyBorder="1" applyAlignment="1">
      <alignment horizontal="left" wrapText="1"/>
    </xf>
    <xf numFmtId="0" fontId="9" fillId="3" borderId="0" xfId="3" applyNumberFormat="1" applyFont="1" applyFill="1" applyBorder="1" applyAlignment="1">
      <alignment horizontal="right" vertical="center" wrapText="1"/>
    </xf>
    <xf numFmtId="0" fontId="10" fillId="3" borderId="0" xfId="3" applyNumberFormat="1" applyFont="1" applyFill="1" applyBorder="1" applyAlignment="1">
      <alignment vertical="center" wrapText="1"/>
    </xf>
    <xf numFmtId="164" fontId="14" fillId="4" borderId="2" xfId="3" applyFont="1" applyFill="1" applyBorder="1" applyAlignment="1" applyProtection="1">
      <alignment horizontal="right" vertical="center" wrapText="1"/>
    </xf>
    <xf numFmtId="0" fontId="14" fillId="4" borderId="1" xfId="3" applyNumberFormat="1" applyFont="1" applyFill="1" applyBorder="1" applyAlignment="1">
      <alignment horizontal="center" wrapText="1"/>
    </xf>
    <xf numFmtId="2" fontId="14" fillId="4" borderId="1" xfId="3" applyNumberFormat="1" applyFont="1" applyFill="1" applyBorder="1" applyAlignment="1">
      <alignment horizontal="center" wrapText="1"/>
    </xf>
    <xf numFmtId="164" fontId="14" fillId="4" borderId="9" xfId="3" applyFont="1" applyFill="1" applyBorder="1" applyAlignment="1" applyProtection="1">
      <alignment horizontal="center" wrapText="1"/>
    </xf>
    <xf numFmtId="0" fontId="14" fillId="4" borderId="9" xfId="3" applyNumberFormat="1" applyFont="1" applyFill="1" applyBorder="1" applyAlignment="1">
      <alignment horizontal="center" vertical="center" wrapText="1"/>
    </xf>
    <xf numFmtId="2" fontId="5" fillId="4" borderId="1" xfId="3" applyNumberFormat="1" applyFont="1" applyFill="1" applyBorder="1" applyAlignment="1">
      <alignment horizontal="center" vertical="center" wrapText="1"/>
    </xf>
    <xf numFmtId="2" fontId="5" fillId="4" borderId="1" xfId="3" applyNumberFormat="1" applyFont="1" applyFill="1" applyBorder="1" applyAlignment="1">
      <alignment horizontal="center" wrapText="1"/>
    </xf>
    <xf numFmtId="0" fontId="5" fillId="4" borderId="1" xfId="3" applyNumberFormat="1" applyFont="1" applyFill="1" applyBorder="1" applyAlignment="1">
      <alignment horizontal="center" wrapText="1"/>
    </xf>
    <xf numFmtId="164" fontId="5" fillId="4" borderId="1" xfId="3" applyFont="1" applyFill="1" applyBorder="1" applyAlignment="1" applyProtection="1">
      <alignment wrapText="1"/>
    </xf>
    <xf numFmtId="0" fontId="4" fillId="5" borderId="0" xfId="3" applyNumberFormat="1" applyFont="1" applyFill="1" applyBorder="1" applyAlignment="1">
      <alignment wrapText="1"/>
    </xf>
    <xf numFmtId="0" fontId="4" fillId="5" borderId="0" xfId="3" applyNumberFormat="1" applyFont="1" applyFill="1" applyBorder="1" applyAlignment="1">
      <alignment horizontal="center" vertical="center" wrapText="1"/>
    </xf>
    <xf numFmtId="2" fontId="4" fillId="5" borderId="0" xfId="3" applyNumberFormat="1" applyFont="1" applyFill="1" applyBorder="1" applyAlignment="1">
      <alignment horizontal="center" wrapText="1"/>
    </xf>
    <xf numFmtId="0" fontId="4" fillId="5" borderId="0" xfId="3" applyNumberFormat="1" applyFont="1" applyFill="1" applyBorder="1" applyAlignment="1">
      <alignment horizontal="center" wrapText="1"/>
    </xf>
    <xf numFmtId="164" fontId="4" fillId="5" borderId="0" xfId="3" applyFont="1" applyFill="1" applyBorder="1" applyAlignment="1" applyProtection="1">
      <alignment wrapText="1"/>
    </xf>
    <xf numFmtId="164" fontId="13" fillId="5" borderId="0" xfId="3" applyNumberFormat="1" applyFont="1" applyFill="1" applyBorder="1" applyAlignment="1">
      <alignment vertical="center" wrapText="1"/>
    </xf>
    <xf numFmtId="164" fontId="13" fillId="4" borderId="2" xfId="3" applyFont="1" applyFill="1" applyBorder="1" applyAlignment="1" applyProtection="1">
      <alignment horizontal="center" vertical="center" wrapText="1"/>
    </xf>
    <xf numFmtId="0" fontId="13" fillId="4" borderId="1" xfId="3" applyNumberFormat="1" applyFont="1" applyFill="1" applyBorder="1" applyAlignment="1">
      <alignment horizontal="center" wrapText="1"/>
    </xf>
    <xf numFmtId="0" fontId="13" fillId="4" borderId="1" xfId="3" applyNumberFormat="1" applyFont="1" applyFill="1" applyBorder="1" applyAlignment="1">
      <alignment horizontal="center" vertical="center" wrapText="1"/>
    </xf>
    <xf numFmtId="2" fontId="13" fillId="4" borderId="1" xfId="3" applyNumberFormat="1" applyFont="1" applyFill="1" applyBorder="1" applyAlignment="1">
      <alignment horizontal="center" wrapText="1"/>
    </xf>
    <xf numFmtId="164" fontId="13" fillId="4" borderId="1" xfId="3" applyFont="1" applyFill="1" applyBorder="1" applyAlignment="1" applyProtection="1">
      <alignment horizontal="center" wrapText="1"/>
    </xf>
    <xf numFmtId="2" fontId="4" fillId="4" borderId="1" xfId="3" applyNumberFormat="1" applyFont="1" applyFill="1" applyBorder="1" applyAlignment="1">
      <alignment horizontal="center" wrapText="1"/>
    </xf>
    <xf numFmtId="2" fontId="4" fillId="4" borderId="1" xfId="3" applyNumberFormat="1" applyFont="1" applyFill="1" applyBorder="1" applyAlignment="1">
      <alignment horizontal="center" vertical="center" wrapText="1"/>
    </xf>
    <xf numFmtId="0" fontId="5" fillId="4" borderId="1" xfId="0" applyFont="1" applyFill="1" applyBorder="1" applyAlignment="1">
      <alignment horizontal="center" wrapText="1"/>
    </xf>
    <xf numFmtId="165" fontId="4" fillId="4" borderId="1" xfId="3" applyNumberFormat="1" applyFont="1" applyFill="1" applyBorder="1" applyAlignment="1">
      <alignment horizontal="center" wrapText="1"/>
    </xf>
    <xf numFmtId="2" fontId="13" fillId="4" borderId="1" xfId="3" applyNumberFormat="1" applyFont="1" applyFill="1" applyBorder="1" applyAlignment="1">
      <alignment horizontal="center" vertical="center" wrapText="1"/>
    </xf>
    <xf numFmtId="0" fontId="4" fillId="0" borderId="0" xfId="3" applyNumberFormat="1" applyFont="1" applyAlignment="1">
      <alignment wrapText="1"/>
    </xf>
    <xf numFmtId="0" fontId="4" fillId="0" borderId="0" xfId="3" applyNumberFormat="1" applyFont="1" applyAlignment="1">
      <alignment horizontal="center" vertical="center" wrapText="1"/>
    </xf>
    <xf numFmtId="0" fontId="4" fillId="0" borderId="0" xfId="3" applyNumberFormat="1" applyFont="1" applyAlignment="1">
      <alignment vertical="center" wrapText="1"/>
    </xf>
    <xf numFmtId="164" fontId="13" fillId="4" borderId="2" xfId="3" applyFont="1" applyFill="1" applyBorder="1" applyAlignment="1" applyProtection="1">
      <alignment wrapText="1"/>
    </xf>
    <xf numFmtId="0" fontId="4" fillId="5" borderId="0" xfId="3" applyNumberFormat="1" applyFont="1" applyFill="1" applyAlignment="1">
      <alignment wrapText="1"/>
    </xf>
    <xf numFmtId="0" fontId="4" fillId="5" borderId="0" xfId="3" applyNumberFormat="1" applyFont="1" applyFill="1" applyAlignment="1">
      <alignment horizontal="center" vertical="center" wrapText="1"/>
    </xf>
    <xf numFmtId="164" fontId="4" fillId="5" borderId="0" xfId="3" applyFont="1" applyFill="1" applyBorder="1" applyAlignment="1" applyProtection="1">
      <alignment horizontal="center" wrapText="1"/>
    </xf>
    <xf numFmtId="164" fontId="13" fillId="5" borderId="0" xfId="3" applyNumberFormat="1" applyFont="1" applyFill="1" applyBorder="1" applyAlignment="1">
      <alignment wrapText="1"/>
    </xf>
    <xf numFmtId="0" fontId="0" fillId="0" borderId="0" xfId="0" applyAlignment="1">
      <alignment wrapText="1"/>
    </xf>
    <xf numFmtId="0" fontId="14" fillId="7" borderId="9" xfId="5" applyFont="1" applyFill="1" applyBorder="1" applyAlignment="1">
      <alignment horizontal="center" vertical="center" wrapText="1"/>
    </xf>
    <xf numFmtId="0" fontId="0" fillId="0" borderId="0" xfId="3" applyNumberFormat="1" applyFont="1" applyAlignment="1">
      <alignment wrapText="1"/>
    </xf>
    <xf numFmtId="164" fontId="13" fillId="4" borderId="1" xfId="3" applyFont="1" applyFill="1" applyBorder="1" applyAlignment="1" applyProtection="1">
      <alignment horizontal="center" vertical="center" wrapText="1"/>
    </xf>
    <xf numFmtId="2" fontId="5" fillId="7" borderId="1" xfId="5" applyNumberFormat="1" applyFont="1" applyFill="1" applyBorder="1" applyAlignment="1">
      <alignment horizontal="center" vertical="center" wrapText="1"/>
    </xf>
    <xf numFmtId="0" fontId="4" fillId="4" borderId="2" xfId="3" applyNumberFormat="1" applyFont="1" applyFill="1" applyBorder="1" applyAlignment="1">
      <alignment horizontal="center" vertical="center" wrapText="1"/>
    </xf>
    <xf numFmtId="2" fontId="4" fillId="4" borderId="4" xfId="3" applyNumberFormat="1" applyFont="1" applyFill="1" applyBorder="1" applyAlignment="1">
      <alignment horizontal="center" vertical="center" wrapText="1"/>
    </xf>
    <xf numFmtId="1" fontId="5" fillId="4" borderId="1" xfId="3" applyNumberFormat="1" applyFont="1" applyFill="1" applyBorder="1" applyAlignment="1">
      <alignment horizontal="center" vertical="center" wrapText="1"/>
    </xf>
    <xf numFmtId="169" fontId="5" fillId="4" borderId="1" xfId="3" applyNumberFormat="1" applyFont="1" applyFill="1" applyBorder="1" applyAlignment="1">
      <alignment horizontal="center" vertical="center" wrapText="1"/>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6" xfId="3" applyNumberFormat="1" applyFont="1" applyBorder="1" applyAlignment="1">
      <alignment horizontal="center" wrapText="1"/>
    </xf>
    <xf numFmtId="0" fontId="12" fillId="0" borderId="7" xfId="3" applyNumberFormat="1" applyFont="1" applyBorder="1" applyAlignment="1">
      <alignment horizontal="center" wrapText="1"/>
    </xf>
    <xf numFmtId="0" fontId="12" fillId="0" borderId="8" xfId="3" applyNumberFormat="1" applyFont="1" applyBorder="1" applyAlignment="1">
      <alignment horizontal="center"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xf numFmtId="0" fontId="9" fillId="3" borderId="0" xfId="3" applyNumberFormat="1" applyFont="1" applyFill="1" applyBorder="1" applyAlignment="1">
      <alignment horizontal="center" vertical="center" wrapText="1"/>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5177118</xdr:colOff>
      <xdr:row>2137</xdr:row>
      <xdr:rowOff>126594</xdr:rowOff>
    </xdr:from>
    <xdr:to>
      <xdr:col>3</xdr:col>
      <xdr:colOff>773206</xdr:colOff>
      <xdr:row>2207</xdr:row>
      <xdr:rowOff>113950</xdr:rowOff>
    </xdr:to>
    <xdr:pic>
      <xdr:nvPicPr>
        <xdr:cNvPr id="3" name="Imagem 2">
          <a:extLst>
            <a:ext uri="{FF2B5EF4-FFF2-40B4-BE49-F238E27FC236}">
              <a16:creationId xmlns:a16="http://schemas.microsoft.com/office/drawing/2014/main" xmlns="" id="{50B1813E-661B-40FC-AE0D-AF32ED6FE38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42585682"/>
          <a:ext cx="2353235" cy="8277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203"/>
  <sheetViews>
    <sheetView tabSelected="1" zoomScale="68" zoomScaleNormal="68" zoomScaleSheetLayoutView="68" zoomScalePageLayoutView="90" workbookViewId="0">
      <pane ySplit="2" topLeftCell="A101" activePane="bottomLeft" state="frozen"/>
      <selection pane="bottomLeft" activeCell="C2" sqref="C2:F2"/>
    </sheetView>
  </sheetViews>
  <sheetFormatPr defaultColWidth="9" defaultRowHeight="12.75"/>
  <cols>
    <col min="1" max="1" width="13.28515625" style="15"/>
    <col min="2" max="2" width="84.85546875" style="363"/>
    <col min="3" max="3" width="13.5703125" style="363" customWidth="1"/>
    <col min="4" max="4" width="17.140625" style="363"/>
    <col min="5" max="5" width="12.28515625" style="363" customWidth="1"/>
    <col min="6" max="6" width="12.7109375" style="363"/>
    <col min="7" max="7" width="11.7109375" style="363"/>
    <col min="8" max="8" width="15.85546875" style="363"/>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C1" s="17"/>
      <c r="D1" s="17"/>
      <c r="E1" s="17"/>
      <c r="F1" s="17">
        <v>3</v>
      </c>
      <c r="G1" s="17">
        <v>4</v>
      </c>
      <c r="H1" s="17"/>
    </row>
    <row r="2" spans="1:11" ht="32.25" customHeight="1">
      <c r="A2" s="30"/>
      <c r="B2" s="326" t="s">
        <v>0</v>
      </c>
      <c r="C2" s="435" t="s">
        <v>38984</v>
      </c>
      <c r="D2" s="435"/>
      <c r="E2" s="435"/>
      <c r="F2" s="435"/>
      <c r="G2" s="327"/>
      <c r="H2" s="327"/>
      <c r="I2" s="86"/>
      <c r="J2" s="87"/>
      <c r="K2"/>
    </row>
    <row r="3" spans="1:11" ht="27.75" customHeight="1">
      <c r="B3" s="404" t="s">
        <v>38982</v>
      </c>
      <c r="C3" s="404"/>
      <c r="D3" s="404"/>
      <c r="E3" s="404"/>
      <c r="F3" s="404"/>
      <c r="G3" s="404"/>
      <c r="H3" s="404"/>
      <c r="I3" s="88"/>
      <c r="J3" s="89"/>
      <c r="K3" s="90" t="s">
        <v>1</v>
      </c>
    </row>
    <row r="4" spans="1:11" ht="20.25" hidden="1">
      <c r="B4" s="370" t="str">
        <f>A5</f>
        <v>SEDUC E 1</v>
      </c>
      <c r="C4" s="371"/>
      <c r="D4" s="371"/>
      <c r="E4" s="371"/>
      <c r="F4" s="371"/>
      <c r="G4" s="371"/>
      <c r="H4" s="372"/>
      <c r="I4" s="88"/>
      <c r="J4" s="91"/>
      <c r="K4" s="92" t="str">
        <f>B4</f>
        <v>SEDUC E 1</v>
      </c>
    </row>
    <row r="5" spans="1:11" hidden="1">
      <c r="A5" s="31" t="s">
        <v>2</v>
      </c>
      <c r="B5" s="401" t="s">
        <v>3</v>
      </c>
      <c r="C5" s="402"/>
      <c r="D5" s="402"/>
      <c r="E5" s="402"/>
      <c r="F5" s="403"/>
      <c r="G5" s="33" t="s">
        <v>4</v>
      </c>
      <c r="H5" s="32" t="s">
        <v>5</v>
      </c>
      <c r="I5" s="88"/>
      <c r="J5" s="93"/>
      <c r="K5" s="17" t="str">
        <f>K4</f>
        <v>SEDUC E 1</v>
      </c>
    </row>
    <row r="6" spans="1:11" hidden="1">
      <c r="B6" s="34" t="s">
        <v>6</v>
      </c>
      <c r="C6" s="35" t="s">
        <v>7</v>
      </c>
      <c r="D6" s="35" t="s">
        <v>8</v>
      </c>
      <c r="E6" s="34" t="s">
        <v>9</v>
      </c>
      <c r="F6" s="34" t="s">
        <v>10</v>
      </c>
      <c r="G6" s="36" t="s">
        <v>11</v>
      </c>
      <c r="H6" s="35" t="s">
        <v>12</v>
      </c>
      <c r="I6" s="88"/>
      <c r="J6" s="93"/>
      <c r="K6" s="17" t="str">
        <f t="shared" ref="K6:K39" si="0">K5</f>
        <v>SEDUC E 1</v>
      </c>
    </row>
    <row r="7" spans="1:11" hidden="1">
      <c r="B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8" t="s">
        <v>13</v>
      </c>
      <c r="D7" s="39">
        <v>90776</v>
      </c>
      <c r="E7" s="40">
        <v>0.15</v>
      </c>
      <c r="F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2">
        <f ca="1">ROUND(E7*G7,2)</f>
        <v>3.8</v>
      </c>
      <c r="I7" s="88"/>
      <c r="J7" s="94"/>
      <c r="K7" s="17" t="str">
        <f t="shared" si="0"/>
        <v>SEDUC E 1</v>
      </c>
    </row>
    <row r="8" spans="1:11" hidden="1">
      <c r="B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8" t="s">
        <v>13</v>
      </c>
      <c r="D8" s="38">
        <v>88316</v>
      </c>
      <c r="E8" s="43">
        <v>0.25</v>
      </c>
      <c r="F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2">
        <f ca="1">ROUND(E8*G8,2)</f>
        <v>3.84</v>
      </c>
      <c r="I8" s="88"/>
      <c r="J8" s="94"/>
      <c r="K8" s="17" t="str">
        <f t="shared" si="0"/>
        <v>SEDUC E 1</v>
      </c>
    </row>
    <row r="9" spans="1:11" ht="36" hidden="1">
      <c r="B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4" t="s">
        <v>13</v>
      </c>
      <c r="D9" s="44">
        <v>91634</v>
      </c>
      <c r="E9" s="42">
        <v>0.25</v>
      </c>
      <c r="F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 s="42">
        <f ca="1">ROUND(E9*G9,2)</f>
        <v>39.229999999999997</v>
      </c>
      <c r="I9" s="88"/>
      <c r="J9" s="94"/>
      <c r="K9" s="17" t="str">
        <f t="shared" si="0"/>
        <v>SEDUC E 1</v>
      </c>
    </row>
    <row r="10" spans="1:11" hidden="1">
      <c r="A10" s="45">
        <f ca="1">H10</f>
        <v>46.87</v>
      </c>
      <c r="B10" s="46" t="s">
        <v>14</v>
      </c>
      <c r="C10" s="47"/>
      <c r="D10" s="47"/>
      <c r="E10" s="40"/>
      <c r="F10" s="48"/>
      <c r="G10" s="49"/>
      <c r="H10" s="50">
        <f ca="1">SUM(H7:H9)</f>
        <v>46.87</v>
      </c>
      <c r="I10" s="94" t="str">
        <f>A5</f>
        <v>SEDUC E 1</v>
      </c>
      <c r="J10" s="95">
        <f ca="1">H10</f>
        <v>46.87</v>
      </c>
      <c r="K10" s="17" t="str">
        <f t="shared" si="0"/>
        <v>SEDUC E 1</v>
      </c>
    </row>
    <row r="11" spans="1:11" hidden="1">
      <c r="B11" s="51"/>
      <c r="C11" s="52"/>
      <c r="D11" s="52"/>
      <c r="E11" s="51"/>
      <c r="F11" s="51"/>
      <c r="G11" s="51"/>
      <c r="H11" s="53"/>
      <c r="I11" s="94"/>
      <c r="J11" s="94"/>
      <c r="K11" s="17" t="str">
        <f t="shared" si="0"/>
        <v>SEDUC E 1</v>
      </c>
    </row>
    <row r="12" spans="1:11" ht="20.25">
      <c r="B12" s="376" t="str">
        <f>A13</f>
        <v>SEDUC E 2</v>
      </c>
      <c r="C12" s="377"/>
      <c r="D12" s="377"/>
      <c r="E12" s="377"/>
      <c r="F12" s="377"/>
      <c r="G12" s="377"/>
      <c r="H12" s="378"/>
      <c r="I12" s="94"/>
      <c r="J12" s="94"/>
      <c r="K12" s="92" t="str">
        <f>B12</f>
        <v>SEDUC E 2</v>
      </c>
    </row>
    <row r="13" spans="1:11" ht="25.5" customHeight="1">
      <c r="A13" s="31" t="s">
        <v>15</v>
      </c>
      <c r="B13" s="373" t="s">
        <v>16</v>
      </c>
      <c r="C13" s="374"/>
      <c r="D13" s="374"/>
      <c r="E13" s="374"/>
      <c r="F13" s="375"/>
      <c r="G13" s="328" t="s">
        <v>4</v>
      </c>
      <c r="H13" s="324" t="s">
        <v>5</v>
      </c>
      <c r="I13" s="94"/>
      <c r="J13" s="96"/>
      <c r="K13" s="17" t="str">
        <f t="shared" si="0"/>
        <v>SEDUC E 2</v>
      </c>
    </row>
    <row r="14" spans="1:11">
      <c r="B14" s="329" t="s">
        <v>6</v>
      </c>
      <c r="C14" s="197" t="s">
        <v>7</v>
      </c>
      <c r="D14" s="197" t="s">
        <v>8</v>
      </c>
      <c r="E14" s="330" t="s">
        <v>9</v>
      </c>
      <c r="F14" s="329" t="s">
        <v>17</v>
      </c>
      <c r="G14" s="331" t="s">
        <v>18</v>
      </c>
      <c r="H14" s="332" t="s">
        <v>12</v>
      </c>
      <c r="I14" s="94"/>
      <c r="J14" s="97"/>
      <c r="K14" s="17" t="str">
        <f t="shared" si="0"/>
        <v>SEDUC E 2</v>
      </c>
    </row>
    <row r="15" spans="1:11" ht="24">
      <c r="B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84" t="s">
        <v>13</v>
      </c>
      <c r="D15" s="84">
        <v>94969</v>
      </c>
      <c r="E15" s="333">
        <v>0.25</v>
      </c>
      <c r="F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5" s="333">
        <f ca="1">ROUND(E15*G15,2)</f>
        <v>84.15</v>
      </c>
      <c r="I15" s="94"/>
      <c r="J15" s="90"/>
      <c r="K15" s="17" t="str">
        <f t="shared" si="0"/>
        <v>SEDUC E 2</v>
      </c>
    </row>
    <row r="16" spans="1:11">
      <c r="B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19</v>
      </c>
      <c r="D16" s="84">
        <v>1866</v>
      </c>
      <c r="E16" s="333">
        <v>1</v>
      </c>
      <c r="F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1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1123,45</v>
      </c>
      <c r="H16" s="333">
        <f ca="1">ROUND(E16*G16,2)</f>
        <v>1123.45</v>
      </c>
      <c r="I16" s="94"/>
      <c r="J16" s="90"/>
      <c r="K16" s="17" t="str">
        <f t="shared" si="0"/>
        <v>SEDUC E 2</v>
      </c>
    </row>
    <row r="17" spans="1:11">
      <c r="B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13</v>
      </c>
      <c r="D17" s="84">
        <v>88316</v>
      </c>
      <c r="E17" s="333">
        <v>3.5</v>
      </c>
      <c r="F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333">
        <f ca="1">ROUND(E17*G17,2)</f>
        <v>53.73</v>
      </c>
      <c r="I17" s="94"/>
      <c r="J17" s="90"/>
      <c r="K17" s="17" t="str">
        <f t="shared" si="0"/>
        <v>SEDUC E 2</v>
      </c>
    </row>
    <row r="18" spans="1:11" ht="36">
      <c r="B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13</v>
      </c>
      <c r="D18" s="84">
        <v>91634</v>
      </c>
      <c r="E18" s="333">
        <v>1.5</v>
      </c>
      <c r="F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8" s="333">
        <f ca="1">ROUND(E18*G18,2)</f>
        <v>235.38</v>
      </c>
      <c r="I18" s="94"/>
      <c r="J18" s="98"/>
      <c r="K18" s="17" t="str">
        <f t="shared" si="0"/>
        <v>SEDUC E 2</v>
      </c>
    </row>
    <row r="19" spans="1:11">
      <c r="A19" s="45">
        <f ca="1">H19</f>
        <v>1496.71</v>
      </c>
      <c r="B19" s="124" t="s">
        <v>14</v>
      </c>
      <c r="C19" s="84"/>
      <c r="D19" s="84"/>
      <c r="E19" s="334"/>
      <c r="F19" s="335"/>
      <c r="G19" s="336"/>
      <c r="H19" s="198">
        <f ca="1">SUM(H15:H18)</f>
        <v>1496.71</v>
      </c>
      <c r="I19" s="94" t="str">
        <f>A13</f>
        <v>SEDUC E 2</v>
      </c>
      <c r="J19" s="99">
        <f ca="1">H19</f>
        <v>1496.71</v>
      </c>
      <c r="K19" s="17" t="str">
        <f t="shared" si="0"/>
        <v>SEDUC E 2</v>
      </c>
    </row>
    <row r="20" spans="1:11">
      <c r="B20" s="337"/>
      <c r="C20" s="338"/>
      <c r="D20" s="338"/>
      <c r="E20" s="339"/>
      <c r="F20" s="340"/>
      <c r="G20" s="341"/>
      <c r="H20" s="342"/>
      <c r="I20" s="94"/>
      <c r="J20" s="94"/>
      <c r="K20" s="17" t="str">
        <f t="shared" si="0"/>
        <v>SEDUC E 2</v>
      </c>
    </row>
    <row r="21" spans="1:11" ht="20.25" hidden="1">
      <c r="B21" s="370" t="str">
        <f>A22</f>
        <v>SEDUC E 3</v>
      </c>
      <c r="C21" s="371"/>
      <c r="D21" s="371"/>
      <c r="E21" s="371"/>
      <c r="F21" s="371"/>
      <c r="G21" s="371"/>
      <c r="H21" s="372"/>
      <c r="I21" s="94"/>
      <c r="J21" s="94"/>
      <c r="K21" s="92" t="str">
        <f>B21</f>
        <v>SEDUC E 3</v>
      </c>
    </row>
    <row r="22" spans="1:11" ht="28.5" hidden="1" customHeight="1">
      <c r="A22" s="17" t="s">
        <v>20</v>
      </c>
      <c r="B22" s="382" t="s">
        <v>21</v>
      </c>
      <c r="C22" s="383"/>
      <c r="D22" s="383"/>
      <c r="E22" s="383"/>
      <c r="F22" s="384"/>
      <c r="G22" s="33" t="s">
        <v>4</v>
      </c>
      <c r="H22" s="32" t="s">
        <v>5</v>
      </c>
      <c r="I22" s="94"/>
      <c r="J22" s="94"/>
      <c r="K22" s="17" t="str">
        <f t="shared" si="0"/>
        <v>SEDUC E 3</v>
      </c>
    </row>
    <row r="23" spans="1:11" hidden="1">
      <c r="A23" s="17"/>
      <c r="B23" s="34" t="s">
        <v>6</v>
      </c>
      <c r="C23" s="35" t="s">
        <v>7</v>
      </c>
      <c r="D23" s="35" t="s">
        <v>8</v>
      </c>
      <c r="E23" s="71" t="s">
        <v>9</v>
      </c>
      <c r="F23" s="34" t="s">
        <v>17</v>
      </c>
      <c r="G23" s="36" t="s">
        <v>18</v>
      </c>
      <c r="H23" s="34" t="s">
        <v>12</v>
      </c>
      <c r="I23" s="94"/>
      <c r="J23" s="94"/>
      <c r="K23" s="17" t="str">
        <f t="shared" si="0"/>
        <v>SEDUC E 3</v>
      </c>
    </row>
    <row r="24" spans="1:11" ht="24" hidden="1">
      <c r="A24" s="17"/>
      <c r="B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47" t="s">
        <v>13</v>
      </c>
      <c r="D24" s="44">
        <v>94969</v>
      </c>
      <c r="E24" s="42">
        <v>0.2</v>
      </c>
      <c r="F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24" s="61">
        <f ca="1">ROUND(E24*G24,2)</f>
        <v>67.319999999999993</v>
      </c>
      <c r="I24" s="94"/>
      <c r="J24" s="94"/>
      <c r="K24" s="17" t="str">
        <f t="shared" si="0"/>
        <v>SEDUC E 3</v>
      </c>
    </row>
    <row r="25" spans="1:11" hidden="1">
      <c r="A25" s="17"/>
      <c r="B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4" t="s">
        <v>19</v>
      </c>
      <c r="D25" s="320">
        <v>1867</v>
      </c>
      <c r="E25" s="40">
        <v>1</v>
      </c>
      <c r="F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1745,45</v>
      </c>
      <c r="H25" s="42">
        <f ca="1">ROUND(E25*G25,2)</f>
        <v>1745.45</v>
      </c>
      <c r="I25" s="94"/>
      <c r="J25" s="94"/>
      <c r="K25" s="17" t="str">
        <f t="shared" si="0"/>
        <v>SEDUC E 3</v>
      </c>
    </row>
    <row r="26" spans="1:11" hidden="1">
      <c r="A26" s="17"/>
      <c r="B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7" t="s">
        <v>13</v>
      </c>
      <c r="D26" s="321">
        <v>88316</v>
      </c>
      <c r="E26" s="40">
        <v>6</v>
      </c>
      <c r="F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2">
        <f ca="1">ROUND(E26*G26,2)</f>
        <v>92.1</v>
      </c>
      <c r="I26" s="94"/>
      <c r="J26" s="94"/>
      <c r="K26" s="17" t="str">
        <f t="shared" si="0"/>
        <v>SEDUC E 3</v>
      </c>
    </row>
    <row r="27" spans="1:11" ht="36" hidden="1">
      <c r="A27" s="17"/>
      <c r="B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7" t="s">
        <v>13</v>
      </c>
      <c r="D27" s="44">
        <v>91634</v>
      </c>
      <c r="E27" s="42">
        <v>1.5</v>
      </c>
      <c r="F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27" s="42">
        <f ca="1">ROUND(E27*G27,2)</f>
        <v>235.38</v>
      </c>
      <c r="I27" s="94"/>
      <c r="J27" s="94"/>
      <c r="K27" s="17" t="str">
        <f t="shared" si="0"/>
        <v>SEDUC E 3</v>
      </c>
    </row>
    <row r="28" spans="1:11" hidden="1">
      <c r="A28" s="45">
        <f ca="1">H28</f>
        <v>2140.25</v>
      </c>
      <c r="B28" s="62" t="s">
        <v>14</v>
      </c>
      <c r="C28" s="47"/>
      <c r="D28" s="47"/>
      <c r="E28" s="40"/>
      <c r="F28" s="48"/>
      <c r="G28" s="75"/>
      <c r="H28" s="76">
        <f ca="1">SUM(H24:H27)</f>
        <v>2140.25</v>
      </c>
      <c r="I28" s="94" t="str">
        <f>A22</f>
        <v>SEDUC E 3</v>
      </c>
      <c r="J28" s="95">
        <f ca="1">H28</f>
        <v>2140.25</v>
      </c>
      <c r="K28" s="17" t="str">
        <f t="shared" si="0"/>
        <v>SEDUC E 3</v>
      </c>
    </row>
    <row r="29" spans="1:11" hidden="1">
      <c r="A29" s="17"/>
      <c r="B29" s="65"/>
      <c r="C29" s="66"/>
      <c r="D29" s="66"/>
      <c r="E29" s="67"/>
      <c r="F29" s="68"/>
      <c r="G29" s="69"/>
      <c r="H29" s="77"/>
      <c r="I29" s="94"/>
      <c r="J29" s="94"/>
      <c r="K29" s="17" t="str">
        <f t="shared" si="0"/>
        <v>SEDUC E 3</v>
      </c>
    </row>
    <row r="30" spans="1:11" ht="20.25" hidden="1">
      <c r="A30" s="17"/>
      <c r="B30" s="370" t="str">
        <f>A31</f>
        <v>SEDUC E 4</v>
      </c>
      <c r="C30" s="371"/>
      <c r="D30" s="371"/>
      <c r="E30" s="371"/>
      <c r="F30" s="371"/>
      <c r="G30" s="371"/>
      <c r="H30" s="372"/>
      <c r="I30" s="94"/>
      <c r="J30" s="94"/>
      <c r="K30" s="92" t="str">
        <f>B30</f>
        <v>SEDUC E 4</v>
      </c>
    </row>
    <row r="31" spans="1:11" ht="29.25" hidden="1" customHeight="1">
      <c r="A31" s="17" t="s">
        <v>22</v>
      </c>
      <c r="B31" s="379" t="s">
        <v>23</v>
      </c>
      <c r="C31" s="380"/>
      <c r="D31" s="380"/>
      <c r="E31" s="380"/>
      <c r="F31" s="381"/>
      <c r="G31" s="78" t="s">
        <v>4</v>
      </c>
      <c r="H31" s="32" t="s">
        <v>5</v>
      </c>
      <c r="I31" s="94"/>
      <c r="J31" s="94"/>
      <c r="K31" s="17" t="str">
        <f t="shared" si="0"/>
        <v>SEDUC E 4</v>
      </c>
    </row>
    <row r="32" spans="1:11" ht="20.25" hidden="1" customHeight="1">
      <c r="A32" s="17"/>
      <c r="B32" s="35" t="s">
        <v>6</v>
      </c>
      <c r="C32" s="35" t="s">
        <v>7</v>
      </c>
      <c r="D32" s="35" t="s">
        <v>8</v>
      </c>
      <c r="E32" s="76" t="s">
        <v>9</v>
      </c>
      <c r="F32" s="35" t="s">
        <v>17</v>
      </c>
      <c r="G32" s="79" t="s">
        <v>18</v>
      </c>
      <c r="H32" s="35" t="s">
        <v>12</v>
      </c>
      <c r="I32" s="94"/>
      <c r="J32" s="94"/>
      <c r="K32" s="17" t="str">
        <f t="shared" si="0"/>
        <v>SEDUC E 4</v>
      </c>
    </row>
    <row r="33" spans="1:11" ht="31.5" hidden="1" customHeight="1">
      <c r="A33" s="17"/>
      <c r="B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47" t="s">
        <v>13</v>
      </c>
      <c r="D33" s="44">
        <v>94969</v>
      </c>
      <c r="E33" s="42">
        <v>0.15</v>
      </c>
      <c r="F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33" s="42">
        <f ca="1">ROUND(E33*G33,2)</f>
        <v>50.49</v>
      </c>
      <c r="I33" s="94"/>
      <c r="J33" s="94"/>
      <c r="K33" s="17" t="str">
        <f t="shared" si="0"/>
        <v>SEDUC E 4</v>
      </c>
    </row>
    <row r="34" spans="1:11" hidden="1">
      <c r="A34" s="17"/>
      <c r="B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4" t="s">
        <v>19</v>
      </c>
      <c r="D34" s="38">
        <v>6883</v>
      </c>
      <c r="E34" s="40">
        <v>1</v>
      </c>
      <c r="F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34" s="42">
        <f ca="1">ROUND(E34*G34,2)</f>
        <v>991.27</v>
      </c>
      <c r="I34" s="94"/>
      <c r="J34" s="94"/>
      <c r="K34" s="17" t="str">
        <f t="shared" si="0"/>
        <v>SEDUC E 4</v>
      </c>
    </row>
    <row r="35" spans="1:11" hidden="1">
      <c r="A35" s="17"/>
      <c r="B35"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7" t="s">
        <v>13</v>
      </c>
      <c r="D35" s="47" t="s">
        <v>24</v>
      </c>
      <c r="E35" s="40">
        <v>0.15</v>
      </c>
      <c r="F35"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2" t="e">
        <f ca="1">ROUND(E35*G35,2)</f>
        <v>#N/A</v>
      </c>
      <c r="I35" s="94"/>
      <c r="J35" s="94"/>
      <c r="K35" s="17" t="str">
        <f t="shared" si="0"/>
        <v>SEDUC E 4</v>
      </c>
    </row>
    <row r="36" spans="1:11" hidden="1">
      <c r="A36" s="17"/>
      <c r="B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7" t="s">
        <v>13</v>
      </c>
      <c r="D36" s="44">
        <v>88316</v>
      </c>
      <c r="E36" s="40">
        <v>6</v>
      </c>
      <c r="F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2">
        <f ca="1">ROUND(E36*G36,2)</f>
        <v>92.1</v>
      </c>
      <c r="I36" s="94"/>
      <c r="J36" s="94"/>
      <c r="K36" s="17" t="str">
        <f t="shared" si="0"/>
        <v>SEDUC E 4</v>
      </c>
    </row>
    <row r="37" spans="1:11" ht="36" hidden="1">
      <c r="A37" s="17"/>
      <c r="B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7" t="s">
        <v>13</v>
      </c>
      <c r="D37" s="44">
        <v>91634</v>
      </c>
      <c r="E37" s="42">
        <v>1.25</v>
      </c>
      <c r="F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37" s="42">
        <f ca="1">ROUND(E37*G37,2)</f>
        <v>196.15</v>
      </c>
      <c r="I37" s="94"/>
      <c r="J37" s="94"/>
      <c r="K37" s="17" t="str">
        <f t="shared" si="0"/>
        <v>SEDUC E 4</v>
      </c>
    </row>
    <row r="38" spans="1:11" hidden="1">
      <c r="A38" s="45" t="e">
        <f ca="1">H38</f>
        <v>#N/A</v>
      </c>
      <c r="B38" s="46" t="s">
        <v>14</v>
      </c>
      <c r="C38" s="47"/>
      <c r="D38" s="47"/>
      <c r="E38" s="40"/>
      <c r="F38" s="48"/>
      <c r="G38" s="75"/>
      <c r="H38" s="76" t="e">
        <f ca="1">SUM(H33:H37)</f>
        <v>#N/A</v>
      </c>
      <c r="I38" s="94" t="str">
        <f>A31</f>
        <v>SEDUC E 4</v>
      </c>
      <c r="J38" s="95" t="e">
        <f ca="1">H38</f>
        <v>#N/A</v>
      </c>
      <c r="K38" s="17" t="str">
        <f t="shared" si="0"/>
        <v>SEDUC E 4</v>
      </c>
    </row>
    <row r="39" spans="1:11" hidden="1">
      <c r="A39" s="17"/>
      <c r="B39" s="65"/>
      <c r="C39" s="66"/>
      <c r="D39" s="66"/>
      <c r="E39" s="67"/>
      <c r="F39" s="68"/>
      <c r="G39" s="69"/>
      <c r="H39" s="77"/>
      <c r="I39" s="94"/>
      <c r="J39" s="94"/>
      <c r="K39" s="17" t="str">
        <f t="shared" si="0"/>
        <v>SEDUC E 4</v>
      </c>
    </row>
    <row r="40" spans="1:11" ht="20.25" hidden="1">
      <c r="A40" s="17"/>
      <c r="B40" s="370" t="str">
        <f>A41</f>
        <v>SEDUC E 5</v>
      </c>
      <c r="C40" s="371"/>
      <c r="D40" s="371"/>
      <c r="E40" s="371"/>
      <c r="F40" s="371"/>
      <c r="G40" s="371"/>
      <c r="H40" s="372"/>
      <c r="I40" s="94"/>
      <c r="J40" s="94"/>
      <c r="K40" s="92" t="str">
        <f>B40</f>
        <v>SEDUC E 5</v>
      </c>
    </row>
    <row r="41" spans="1:11" ht="32.25" hidden="1" customHeight="1">
      <c r="A41" s="17" t="s">
        <v>25</v>
      </c>
      <c r="B41" s="379" t="s">
        <v>26</v>
      </c>
      <c r="C41" s="380"/>
      <c r="D41" s="380"/>
      <c r="E41" s="380"/>
      <c r="F41" s="381"/>
      <c r="G41" s="80" t="s">
        <v>4</v>
      </c>
      <c r="H41" s="32" t="s">
        <v>5</v>
      </c>
      <c r="I41" s="94"/>
      <c r="J41" s="94"/>
      <c r="K41" s="17" t="str">
        <f t="shared" ref="K41:K103" si="1">K40</f>
        <v>SEDUC E 5</v>
      </c>
    </row>
    <row r="42" spans="1:11" hidden="1">
      <c r="A42" s="17"/>
      <c r="B42" s="81" t="s">
        <v>6</v>
      </c>
      <c r="C42" s="35" t="s">
        <v>7</v>
      </c>
      <c r="D42" s="35" t="s">
        <v>8</v>
      </c>
      <c r="E42" s="82" t="s">
        <v>9</v>
      </c>
      <c r="F42" s="81" t="s">
        <v>17</v>
      </c>
      <c r="G42" s="83" t="s">
        <v>18</v>
      </c>
      <c r="H42" s="81" t="s">
        <v>12</v>
      </c>
      <c r="I42" s="94"/>
      <c r="J42" s="94"/>
      <c r="K42" s="17" t="str">
        <f t="shared" si="1"/>
        <v>SEDUC E 5</v>
      </c>
    </row>
    <row r="43" spans="1:11" ht="24" hidden="1">
      <c r="A43" s="17"/>
      <c r="B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47" t="s">
        <v>13</v>
      </c>
      <c r="D43" s="44">
        <v>94969</v>
      </c>
      <c r="E43" s="42">
        <v>0.3</v>
      </c>
      <c r="F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43" s="42">
        <f ca="1">ROUND(E43*G43,2)</f>
        <v>100.98</v>
      </c>
      <c r="I43" s="94"/>
      <c r="J43" s="94"/>
      <c r="K43" s="17" t="str">
        <f t="shared" si="1"/>
        <v>SEDUC E 5</v>
      </c>
    </row>
    <row r="44" spans="1:11" hidden="1">
      <c r="A44" s="17"/>
      <c r="B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19</v>
      </c>
      <c r="D44" s="72">
        <v>2560</v>
      </c>
      <c r="E44" s="42">
        <v>1</v>
      </c>
      <c r="F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1685,27</v>
      </c>
      <c r="H44" s="42">
        <f ca="1">ROUND(E44*G44,2)</f>
        <v>1685.27</v>
      </c>
      <c r="I44" s="94"/>
      <c r="J44" s="94"/>
      <c r="K44" s="17" t="str">
        <f t="shared" si="1"/>
        <v>SEDUC E 5</v>
      </c>
    </row>
    <row r="45" spans="1:11" hidden="1">
      <c r="A45" s="17"/>
      <c r="B45"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7" t="s">
        <v>13</v>
      </c>
      <c r="D45" s="44" t="s">
        <v>24</v>
      </c>
      <c r="E45" s="40">
        <v>0.3</v>
      </c>
      <c r="F45"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2" t="e">
        <f ca="1">ROUND(E45*G45,2)</f>
        <v>#N/A</v>
      </c>
      <c r="I45" s="94"/>
      <c r="J45" s="94"/>
      <c r="K45" s="17" t="str">
        <f t="shared" si="1"/>
        <v>SEDUC E 5</v>
      </c>
    </row>
    <row r="46" spans="1:11" hidden="1">
      <c r="A46" s="17"/>
      <c r="B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7" t="s">
        <v>13</v>
      </c>
      <c r="D46" s="44">
        <v>88316</v>
      </c>
      <c r="E46" s="40">
        <v>6</v>
      </c>
      <c r="F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2">
        <f ca="1">ROUND(E46*G46,2)</f>
        <v>92.1</v>
      </c>
      <c r="I46" s="94"/>
      <c r="J46" s="94"/>
      <c r="K46" s="17" t="str">
        <f t="shared" si="1"/>
        <v>SEDUC E 5</v>
      </c>
    </row>
    <row r="47" spans="1:11" ht="36" hidden="1">
      <c r="A47" s="17"/>
      <c r="B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7" t="s">
        <v>13</v>
      </c>
      <c r="D47" s="73">
        <v>91634</v>
      </c>
      <c r="E47" s="42">
        <v>1.25</v>
      </c>
      <c r="F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47" s="42">
        <f ca="1">ROUND(E47*G47,2)</f>
        <v>196.15</v>
      </c>
      <c r="I47" s="94"/>
      <c r="J47" s="94"/>
      <c r="K47" s="17" t="str">
        <f t="shared" si="1"/>
        <v>SEDUC E 5</v>
      </c>
    </row>
    <row r="48" spans="1:11" hidden="1">
      <c r="A48" s="45" t="e">
        <f ca="1">H48</f>
        <v>#N/A</v>
      </c>
      <c r="B48" s="46" t="s">
        <v>14</v>
      </c>
      <c r="C48" s="47"/>
      <c r="D48" s="47"/>
      <c r="E48" s="40"/>
      <c r="F48" s="48"/>
      <c r="G48" s="75"/>
      <c r="H48" s="76" t="e">
        <f ca="1">SUM(H43:H47)</f>
        <v>#N/A</v>
      </c>
      <c r="I48" s="94" t="str">
        <f>A41</f>
        <v>SEDUC E 5</v>
      </c>
      <c r="J48" s="95" t="e">
        <f ca="1">H48</f>
        <v>#N/A</v>
      </c>
      <c r="K48" s="17" t="str">
        <f t="shared" si="1"/>
        <v>SEDUC E 5</v>
      </c>
    </row>
    <row r="49" spans="1:11" hidden="1">
      <c r="A49" s="17"/>
      <c r="B49" s="65"/>
      <c r="C49" s="66"/>
      <c r="D49" s="66"/>
      <c r="E49" s="67"/>
      <c r="F49" s="68"/>
      <c r="G49" s="69"/>
      <c r="H49" s="77"/>
      <c r="I49" s="94"/>
      <c r="J49" s="94"/>
      <c r="K49" s="17" t="str">
        <f t="shared" si="1"/>
        <v>SEDUC E 5</v>
      </c>
    </row>
    <row r="50" spans="1:11" ht="20.25" hidden="1">
      <c r="A50" s="17"/>
      <c r="B50" s="370" t="str">
        <f>A51</f>
        <v>SEDUC E 6</v>
      </c>
      <c r="C50" s="371"/>
      <c r="D50" s="371"/>
      <c r="E50" s="371"/>
      <c r="F50" s="371"/>
      <c r="G50" s="371"/>
      <c r="H50" s="372"/>
      <c r="I50" s="94"/>
      <c r="J50" s="94"/>
      <c r="K50" s="92" t="str">
        <f>B50</f>
        <v>SEDUC E 6</v>
      </c>
    </row>
    <row r="51" spans="1:11" ht="33" hidden="1" customHeight="1">
      <c r="A51" s="17" t="s">
        <v>27</v>
      </c>
      <c r="B51" s="379" t="s">
        <v>28</v>
      </c>
      <c r="C51" s="380"/>
      <c r="D51" s="380"/>
      <c r="E51" s="380"/>
      <c r="F51" s="381"/>
      <c r="G51" s="80" t="s">
        <v>4</v>
      </c>
      <c r="H51" s="32" t="s">
        <v>5</v>
      </c>
      <c r="I51" s="94"/>
      <c r="J51" s="94"/>
      <c r="K51" s="17" t="str">
        <f t="shared" si="1"/>
        <v>SEDUC E 6</v>
      </c>
    </row>
    <row r="52" spans="1:11" hidden="1">
      <c r="A52" s="17"/>
      <c r="B52" s="81" t="s">
        <v>6</v>
      </c>
      <c r="C52" s="35" t="s">
        <v>7</v>
      </c>
      <c r="D52" s="35" t="s">
        <v>8</v>
      </c>
      <c r="E52" s="82" t="s">
        <v>9</v>
      </c>
      <c r="F52" s="81" t="s">
        <v>17</v>
      </c>
      <c r="G52" s="83" t="s">
        <v>18</v>
      </c>
      <c r="H52" s="81" t="s">
        <v>12</v>
      </c>
      <c r="I52" s="94"/>
      <c r="J52" s="94"/>
      <c r="K52" s="17" t="str">
        <f t="shared" si="1"/>
        <v>SEDUC E 6</v>
      </c>
    </row>
    <row r="53" spans="1:11" ht="24" hidden="1">
      <c r="A53" s="17"/>
      <c r="B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47" t="s">
        <v>13</v>
      </c>
      <c r="D53" s="44">
        <v>94969</v>
      </c>
      <c r="E53" s="42">
        <v>0.3</v>
      </c>
      <c r="F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53" s="42">
        <f ca="1">ROUND(E53*G53,2)</f>
        <v>100.98</v>
      </c>
      <c r="I53" s="94"/>
      <c r="J53" s="94"/>
      <c r="K53" s="17" t="str">
        <f t="shared" si="1"/>
        <v>SEDUC E 6</v>
      </c>
    </row>
    <row r="54" spans="1:11" hidden="1">
      <c r="A54" s="17"/>
      <c r="B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19</v>
      </c>
      <c r="D54" s="38">
        <v>3847</v>
      </c>
      <c r="E54" s="40">
        <v>1</v>
      </c>
      <c r="F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1986,2</v>
      </c>
      <c r="H54" s="42">
        <f ca="1">ROUND(E54*G54,2)</f>
        <v>1986.2</v>
      </c>
      <c r="I54" s="94"/>
      <c r="J54" s="94"/>
      <c r="K54" s="17" t="str">
        <f t="shared" si="1"/>
        <v>SEDUC E 6</v>
      </c>
    </row>
    <row r="55" spans="1:11" ht="24" hidden="1">
      <c r="A55" s="17"/>
      <c r="B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7" t="s">
        <v>13</v>
      </c>
      <c r="D55" s="38">
        <v>92873</v>
      </c>
      <c r="E55" s="40">
        <v>0.3</v>
      </c>
      <c r="F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2">
        <f ca="1">ROUND(E55*G55,2)</f>
        <v>47.87</v>
      </c>
      <c r="I55" s="94"/>
      <c r="J55" s="94"/>
      <c r="K55" s="17" t="str">
        <f t="shared" si="1"/>
        <v>SEDUC E 6</v>
      </c>
    </row>
    <row r="56" spans="1:11" hidden="1">
      <c r="A56" s="17"/>
      <c r="B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7" t="s">
        <v>13</v>
      </c>
      <c r="D56" s="44">
        <v>88316</v>
      </c>
      <c r="E56" s="40">
        <v>6</v>
      </c>
      <c r="F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2">
        <f ca="1">ROUND(E56*G56,2)</f>
        <v>92.1</v>
      </c>
      <c r="I56" s="94"/>
      <c r="J56" s="94"/>
      <c r="K56" s="17" t="str">
        <f t="shared" si="1"/>
        <v>SEDUC E 6</v>
      </c>
    </row>
    <row r="57" spans="1:11" ht="36" hidden="1">
      <c r="A57" s="17"/>
      <c r="B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7" t="s">
        <v>13</v>
      </c>
      <c r="D57" s="44">
        <v>91634</v>
      </c>
      <c r="E57" s="42">
        <v>1.25</v>
      </c>
      <c r="F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57" s="42">
        <f ca="1">ROUND(E57*G57,2)</f>
        <v>196.15</v>
      </c>
      <c r="I57" s="94"/>
      <c r="J57" s="94"/>
      <c r="K57" s="17" t="str">
        <f t="shared" si="1"/>
        <v>SEDUC E 6</v>
      </c>
    </row>
    <row r="58" spans="1:11" hidden="1">
      <c r="A58" s="45">
        <f ca="1">H58</f>
        <v>2423.2999999999997</v>
      </c>
      <c r="B58" s="46" t="s">
        <v>14</v>
      </c>
      <c r="C58" s="47"/>
      <c r="D58" s="47"/>
      <c r="E58" s="40"/>
      <c r="F58" s="48"/>
      <c r="G58" s="75"/>
      <c r="H58" s="76">
        <f ca="1">SUM(H53:H57)</f>
        <v>2423.2999999999997</v>
      </c>
      <c r="I58" s="94" t="str">
        <f>A51</f>
        <v>SEDUC E 6</v>
      </c>
      <c r="J58" s="95">
        <f ca="1">H58</f>
        <v>2423.2999999999997</v>
      </c>
      <c r="K58" s="17" t="str">
        <f t="shared" si="1"/>
        <v>SEDUC E 6</v>
      </c>
    </row>
    <row r="59" spans="1:11" hidden="1">
      <c r="A59" s="17"/>
      <c r="B59" s="51"/>
      <c r="C59" s="52"/>
      <c r="D59" s="52"/>
      <c r="E59" s="51"/>
      <c r="F59" s="51"/>
      <c r="G59" s="51"/>
      <c r="H59" s="51"/>
      <c r="I59" s="94"/>
      <c r="J59" s="94"/>
      <c r="K59" s="17" t="str">
        <f t="shared" si="1"/>
        <v>SEDUC E 6</v>
      </c>
    </row>
    <row r="60" spans="1:11" ht="20.25" hidden="1">
      <c r="A60" s="17"/>
      <c r="B60" s="370" t="str">
        <f>A61</f>
        <v>SEDUC E 7</v>
      </c>
      <c r="C60" s="371"/>
      <c r="D60" s="371"/>
      <c r="E60" s="371"/>
      <c r="F60" s="371"/>
      <c r="G60" s="371"/>
      <c r="H60" s="372"/>
      <c r="I60" s="94"/>
      <c r="J60" s="94"/>
      <c r="K60" s="92" t="str">
        <f>B60</f>
        <v>SEDUC E 7</v>
      </c>
    </row>
    <row r="61" spans="1:11" ht="27.75" hidden="1" customHeight="1">
      <c r="A61" s="31" t="s">
        <v>29</v>
      </c>
      <c r="B61" s="379" t="s">
        <v>30</v>
      </c>
      <c r="C61" s="380"/>
      <c r="D61" s="380"/>
      <c r="E61" s="380"/>
      <c r="F61" s="381"/>
      <c r="G61" s="80" t="s">
        <v>4</v>
      </c>
      <c r="H61" s="32" t="s">
        <v>5</v>
      </c>
      <c r="I61" s="94"/>
      <c r="J61" s="94"/>
      <c r="K61" s="17" t="str">
        <f t="shared" si="1"/>
        <v>SEDUC E 7</v>
      </c>
    </row>
    <row r="62" spans="1:11" hidden="1">
      <c r="B62" s="81" t="s">
        <v>6</v>
      </c>
      <c r="C62" s="35" t="s">
        <v>7</v>
      </c>
      <c r="D62" s="35" t="s">
        <v>8</v>
      </c>
      <c r="E62" s="82" t="s">
        <v>9</v>
      </c>
      <c r="F62" s="81" t="s">
        <v>17</v>
      </c>
      <c r="G62" s="83" t="s">
        <v>18</v>
      </c>
      <c r="H62" s="85" t="s">
        <v>12</v>
      </c>
      <c r="I62" s="94"/>
      <c r="J62" s="94"/>
      <c r="K62" s="17" t="str">
        <f t="shared" si="1"/>
        <v>SEDUC E 7</v>
      </c>
    </row>
    <row r="63" spans="1:11" ht="30" hidden="1" customHeight="1">
      <c r="B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47" t="s">
        <v>13</v>
      </c>
      <c r="D63" s="44">
        <v>94969</v>
      </c>
      <c r="E63" s="42">
        <v>0.3</v>
      </c>
      <c r="F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63" s="42">
        <f ca="1">ROUND(E63*G63,2)</f>
        <v>100.98</v>
      </c>
      <c r="I63" s="94"/>
      <c r="J63" s="100"/>
      <c r="K63" s="17" t="str">
        <f t="shared" si="1"/>
        <v>SEDUC E 7</v>
      </c>
    </row>
    <row r="64" spans="1:11" hidden="1">
      <c r="B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19</v>
      </c>
      <c r="D64" s="72">
        <v>1869</v>
      </c>
      <c r="E64" s="42">
        <v>1</v>
      </c>
      <c r="F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1282,03</v>
      </c>
      <c r="H64" s="42">
        <f ca="1">ROUND(E64*G64,2)</f>
        <v>1282.03</v>
      </c>
      <c r="I64" s="94"/>
      <c r="J64" s="100"/>
      <c r="K64" s="17" t="str">
        <f t="shared" si="1"/>
        <v>SEDUC E 7</v>
      </c>
    </row>
    <row r="65" spans="1:11" hidden="1">
      <c r="B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7" t="s">
        <v>13</v>
      </c>
      <c r="D65" s="44">
        <v>88316</v>
      </c>
      <c r="E65" s="42">
        <v>4</v>
      </c>
      <c r="F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2">
        <f ca="1">ROUND(E65*G65,2)</f>
        <v>61.4</v>
      </c>
      <c r="I65" s="94"/>
      <c r="J65" s="100"/>
      <c r="K65" s="17" t="e">
        <f>#REF!</f>
        <v>#REF!</v>
      </c>
    </row>
    <row r="66" spans="1:11" ht="36" hidden="1">
      <c r="B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7" t="s">
        <v>13</v>
      </c>
      <c r="D66" s="44">
        <v>91634</v>
      </c>
      <c r="E66" s="42">
        <v>2</v>
      </c>
      <c r="F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66" s="42">
        <f ca="1">ROUND(E66*G66,2)</f>
        <v>313.83999999999997</v>
      </c>
      <c r="I66" s="94"/>
      <c r="J66" s="100"/>
      <c r="K66" s="17" t="e">
        <f t="shared" si="1"/>
        <v>#REF!</v>
      </c>
    </row>
    <row r="67" spans="1:11" hidden="1">
      <c r="A67" s="45">
        <f ca="1">H67</f>
        <v>1758.25</v>
      </c>
      <c r="B67" s="46" t="s">
        <v>14</v>
      </c>
      <c r="C67" s="47"/>
      <c r="D67" s="47"/>
      <c r="E67" s="40"/>
      <c r="F67" s="48"/>
      <c r="G67" s="75"/>
      <c r="H67" s="76">
        <f ca="1">SUM(H63:H66)</f>
        <v>1758.25</v>
      </c>
      <c r="I67" s="94" t="str">
        <f>A61</f>
        <v>SEDUC E 7</v>
      </c>
      <c r="J67" s="114">
        <f ca="1">H67</f>
        <v>1758.25</v>
      </c>
      <c r="K67" s="17" t="e">
        <f t="shared" si="1"/>
        <v>#REF!</v>
      </c>
    </row>
    <row r="68" spans="1:11" hidden="1">
      <c r="B68" s="65"/>
      <c r="C68" s="66"/>
      <c r="D68" s="66"/>
      <c r="E68" s="67"/>
      <c r="F68" s="68"/>
      <c r="G68" s="69"/>
      <c r="H68" s="70"/>
      <c r="I68" s="94"/>
      <c r="J68" s="94"/>
      <c r="K68" s="17" t="e">
        <f t="shared" si="1"/>
        <v>#REF!</v>
      </c>
    </row>
    <row r="69" spans="1:11" ht="20.25" hidden="1">
      <c r="B69" s="370" t="str">
        <f>A70</f>
        <v>SEDUC E 8</v>
      </c>
      <c r="C69" s="371"/>
      <c r="D69" s="371"/>
      <c r="E69" s="371"/>
      <c r="F69" s="371"/>
      <c r="G69" s="371"/>
      <c r="H69" s="372"/>
      <c r="I69" s="94"/>
      <c r="J69" s="94"/>
      <c r="K69" s="92" t="str">
        <f>B69</f>
        <v>SEDUC E 8</v>
      </c>
    </row>
    <row r="70" spans="1:11" ht="33" hidden="1" customHeight="1">
      <c r="A70" s="31" t="s">
        <v>31</v>
      </c>
      <c r="B70" s="379" t="s">
        <v>32</v>
      </c>
      <c r="C70" s="380"/>
      <c r="D70" s="380"/>
      <c r="E70" s="380"/>
      <c r="F70" s="381"/>
      <c r="G70" s="80" t="s">
        <v>4</v>
      </c>
      <c r="H70" s="32" t="s">
        <v>5</v>
      </c>
      <c r="I70" s="94"/>
      <c r="J70" s="94"/>
      <c r="K70" s="17" t="str">
        <f t="shared" si="1"/>
        <v>SEDUC E 8</v>
      </c>
    </row>
    <row r="71" spans="1:11" hidden="1">
      <c r="B71" s="81" t="s">
        <v>6</v>
      </c>
      <c r="C71" s="35" t="s">
        <v>7</v>
      </c>
      <c r="D71" s="35" t="s">
        <v>8</v>
      </c>
      <c r="E71" s="82" t="s">
        <v>9</v>
      </c>
      <c r="F71" s="81" t="s">
        <v>17</v>
      </c>
      <c r="G71" s="83" t="s">
        <v>18</v>
      </c>
      <c r="H71" s="85" t="s">
        <v>12</v>
      </c>
      <c r="I71" s="94"/>
      <c r="J71" s="94"/>
      <c r="K71" s="17" t="str">
        <f t="shared" si="1"/>
        <v>SEDUC E 8</v>
      </c>
    </row>
    <row r="72" spans="1:11" ht="24" hidden="1">
      <c r="B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47" t="s">
        <v>13</v>
      </c>
      <c r="D72" s="44">
        <v>94969</v>
      </c>
      <c r="E72" s="42">
        <v>0.2</v>
      </c>
      <c r="F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72" s="42">
        <f ca="1">ROUND(E72*G72,2)</f>
        <v>67.319999999999993</v>
      </c>
      <c r="I72" s="94"/>
      <c r="J72" s="94"/>
      <c r="K72" s="17" t="str">
        <f t="shared" si="1"/>
        <v>SEDUC E 8</v>
      </c>
    </row>
    <row r="73" spans="1:11" ht="24" hidden="1">
      <c r="B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33</v>
      </c>
      <c r="D73" s="44" t="s">
        <v>34</v>
      </c>
      <c r="E73" s="40">
        <v>1</v>
      </c>
      <c r="F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2">
        <f ca="1">ROUND(E73*G73,2)</f>
        <v>1014.5</v>
      </c>
      <c r="I73" s="94"/>
      <c r="J73" s="100"/>
      <c r="K73" s="17" t="str">
        <f t="shared" si="1"/>
        <v>SEDUC E 8</v>
      </c>
    </row>
    <row r="74" spans="1:11" hidden="1">
      <c r="B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47" t="s">
        <v>13</v>
      </c>
      <c r="D74" s="44">
        <v>73361</v>
      </c>
      <c r="E74" s="40">
        <v>0.2</v>
      </c>
      <c r="F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396.44</v>
      </c>
      <c r="H74" s="42">
        <f ca="1">ROUND(E74*G74,2)</f>
        <v>79.290000000000006</v>
      </c>
      <c r="I74" s="94"/>
      <c r="J74" s="100"/>
      <c r="K74" s="17" t="str">
        <f t="shared" si="1"/>
        <v>SEDUC E 8</v>
      </c>
    </row>
    <row r="75" spans="1:11" hidden="1">
      <c r="B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7" t="s">
        <v>13</v>
      </c>
      <c r="D75" s="44">
        <v>88316</v>
      </c>
      <c r="E75" s="40">
        <v>3.5</v>
      </c>
      <c r="F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2">
        <f ca="1">ROUND(E75*G75,2)</f>
        <v>53.73</v>
      </c>
      <c r="I75" s="94"/>
      <c r="J75" s="100"/>
      <c r="K75" s="17" t="str">
        <f t="shared" si="1"/>
        <v>SEDUC E 8</v>
      </c>
    </row>
    <row r="76" spans="1:11" ht="36" hidden="1">
      <c r="B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7" t="s">
        <v>13</v>
      </c>
      <c r="D76" s="73">
        <v>91634</v>
      </c>
      <c r="E76" s="42">
        <v>1.5</v>
      </c>
      <c r="F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76" s="42">
        <f ca="1">ROUND(E76*G76,2)</f>
        <v>235.38</v>
      </c>
      <c r="I76" s="94"/>
      <c r="J76" s="100"/>
      <c r="K76" s="17" t="str">
        <f t="shared" si="1"/>
        <v>SEDUC E 8</v>
      </c>
    </row>
    <row r="77" spans="1:11" hidden="1">
      <c r="A77" s="45">
        <f ca="1">H77</f>
        <v>1450.2199999999998</v>
      </c>
      <c r="B77" s="46" t="s">
        <v>14</v>
      </c>
      <c r="C77" s="47"/>
      <c r="D77" s="47"/>
      <c r="E77" s="40"/>
      <c r="F77" s="48"/>
      <c r="G77" s="75"/>
      <c r="H77" s="76">
        <f ca="1">SUM(H72:H76)</f>
        <v>1450.2199999999998</v>
      </c>
      <c r="I77" s="94" t="str">
        <f>A70</f>
        <v>SEDUC E 8</v>
      </c>
      <c r="J77" s="114">
        <f ca="1">H77</f>
        <v>1450.2199999999998</v>
      </c>
      <c r="K77" s="17" t="str">
        <f t="shared" si="1"/>
        <v>SEDUC E 8</v>
      </c>
    </row>
    <row r="78" spans="1:11" ht="12.75" hidden="1" customHeight="1">
      <c r="B78" s="65"/>
      <c r="C78" s="66"/>
      <c r="D78" s="66"/>
      <c r="E78" s="67"/>
      <c r="F78" s="68"/>
      <c r="G78" s="69"/>
      <c r="H78" s="70"/>
      <c r="I78" s="94"/>
      <c r="J78" s="94"/>
      <c r="K78" s="17" t="str">
        <f t="shared" si="1"/>
        <v>SEDUC E 8</v>
      </c>
    </row>
    <row r="79" spans="1:11" ht="20.25" hidden="1">
      <c r="B79" s="370" t="str">
        <f>A80</f>
        <v>SEDUC E 9</v>
      </c>
      <c r="C79" s="371"/>
      <c r="D79" s="371"/>
      <c r="E79" s="371"/>
      <c r="F79" s="371"/>
      <c r="G79" s="371"/>
      <c r="H79" s="372"/>
      <c r="I79" s="94"/>
      <c r="J79" s="94"/>
      <c r="K79" s="92" t="str">
        <f>B79</f>
        <v>SEDUC E 9</v>
      </c>
    </row>
    <row r="80" spans="1:11" ht="24" hidden="1" customHeight="1">
      <c r="A80" s="31" t="s">
        <v>35</v>
      </c>
      <c r="B80" s="379" t="s">
        <v>36</v>
      </c>
      <c r="C80" s="380"/>
      <c r="D80" s="380"/>
      <c r="E80" s="380"/>
      <c r="F80" s="381"/>
      <c r="G80" s="80" t="s">
        <v>4</v>
      </c>
      <c r="H80" s="32" t="s">
        <v>5</v>
      </c>
      <c r="I80" s="94"/>
      <c r="J80" s="94"/>
      <c r="K80" s="17" t="str">
        <f t="shared" si="1"/>
        <v>SEDUC E 9</v>
      </c>
    </row>
    <row r="81" spans="1:11" hidden="1">
      <c r="B81" s="85" t="s">
        <v>6</v>
      </c>
      <c r="C81" s="35" t="s">
        <v>7</v>
      </c>
      <c r="D81" s="35" t="s">
        <v>8</v>
      </c>
      <c r="E81" s="102" t="s">
        <v>9</v>
      </c>
      <c r="F81" s="85" t="s">
        <v>17</v>
      </c>
      <c r="G81" s="103" t="s">
        <v>18</v>
      </c>
      <c r="H81" s="85" t="s">
        <v>12</v>
      </c>
      <c r="I81" s="94"/>
      <c r="J81" s="94"/>
      <c r="K81" s="17" t="str">
        <f t="shared" si="1"/>
        <v>SEDUC E 9</v>
      </c>
    </row>
    <row r="82" spans="1:11" ht="24" hidden="1">
      <c r="B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47" t="s">
        <v>13</v>
      </c>
      <c r="D82" s="44">
        <v>94969</v>
      </c>
      <c r="E82" s="42">
        <v>0.15</v>
      </c>
      <c r="F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82" s="42">
        <f ca="1">ROUND(E82*G82,2)</f>
        <v>50.49</v>
      </c>
      <c r="I82" s="94"/>
      <c r="J82" s="94"/>
      <c r="K82" s="17" t="str">
        <f t="shared" si="1"/>
        <v>SEDUC E 9</v>
      </c>
    </row>
    <row r="83" spans="1:11" ht="24" hidden="1">
      <c r="B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47" t="s">
        <v>37</v>
      </c>
      <c r="D83" s="73">
        <v>5052</v>
      </c>
      <c r="E83" s="42">
        <v>1</v>
      </c>
      <c r="F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1418.8</v>
      </c>
      <c r="H83" s="42">
        <f ca="1">ROUND(E83*G83,2)</f>
        <v>1418.8</v>
      </c>
      <c r="I83" s="94"/>
      <c r="J83" s="94"/>
      <c r="K83" s="17" t="str">
        <f t="shared" si="1"/>
        <v>SEDUC E 9</v>
      </c>
    </row>
    <row r="84" spans="1:11" hidden="1">
      <c r="B84"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7" t="s">
        <v>13</v>
      </c>
      <c r="D84" s="44" t="s">
        <v>24</v>
      </c>
      <c r="E84" s="42">
        <v>0.15</v>
      </c>
      <c r="F84"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2" t="e">
        <f ca="1">ROUND(E84*G84,2)</f>
        <v>#N/A</v>
      </c>
      <c r="I84" s="94"/>
      <c r="J84" s="94"/>
      <c r="K84" s="17" t="str">
        <f t="shared" si="1"/>
        <v>SEDUC E 9</v>
      </c>
    </row>
    <row r="85" spans="1:11" hidden="1">
      <c r="B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7" t="s">
        <v>13</v>
      </c>
      <c r="D85" s="44">
        <v>88316</v>
      </c>
      <c r="E85" s="42">
        <v>6</v>
      </c>
      <c r="F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2">
        <f ca="1">ROUND(E85*G85,2)</f>
        <v>92.1</v>
      </c>
      <c r="I85" s="94"/>
      <c r="J85" s="94"/>
      <c r="K85" s="17" t="str">
        <f t="shared" si="1"/>
        <v>SEDUC E 9</v>
      </c>
    </row>
    <row r="86" spans="1:11" ht="36" hidden="1">
      <c r="B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7" t="s">
        <v>13</v>
      </c>
      <c r="D86" s="73">
        <v>91634</v>
      </c>
      <c r="E86" s="42">
        <v>1.25</v>
      </c>
      <c r="F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6" s="42">
        <f ca="1">ROUND(E86*G86,2)</f>
        <v>196.15</v>
      </c>
      <c r="I86" s="94"/>
      <c r="J86" s="94"/>
      <c r="K86" s="17" t="str">
        <f t="shared" si="1"/>
        <v>SEDUC E 9</v>
      </c>
    </row>
    <row r="87" spans="1:11" hidden="1">
      <c r="A87" s="45" t="e">
        <f ca="1">H87</f>
        <v>#N/A</v>
      </c>
      <c r="B87" s="46" t="s">
        <v>14</v>
      </c>
      <c r="C87" s="47"/>
      <c r="D87" s="47"/>
      <c r="E87" s="42"/>
      <c r="F87" s="47"/>
      <c r="G87" s="75"/>
      <c r="H87" s="76" t="e">
        <f ca="1">SUM(H82:H86)</f>
        <v>#N/A</v>
      </c>
      <c r="I87" s="94" t="str">
        <f>A80</f>
        <v>SEDUC E 9</v>
      </c>
      <c r="J87" s="95" t="e">
        <f ca="1">H87</f>
        <v>#N/A</v>
      </c>
      <c r="K87" s="17" t="str">
        <f t="shared" si="1"/>
        <v>SEDUC E 9</v>
      </c>
    </row>
    <row r="88" spans="1:11" hidden="1">
      <c r="B88" s="65"/>
      <c r="C88" s="66"/>
      <c r="D88" s="66"/>
      <c r="E88" s="67"/>
      <c r="F88" s="68"/>
      <c r="G88" s="69"/>
      <c r="H88" s="70"/>
      <c r="I88" s="94"/>
      <c r="J88" s="94"/>
      <c r="K88" s="17" t="str">
        <f t="shared" si="1"/>
        <v>SEDUC E 9</v>
      </c>
    </row>
    <row r="89" spans="1:11" ht="20.25" hidden="1">
      <c r="B89" s="370" t="str">
        <f>A90</f>
        <v>SEDUC E 10</v>
      </c>
      <c r="C89" s="371"/>
      <c r="D89" s="371"/>
      <c r="E89" s="371"/>
      <c r="F89" s="371"/>
      <c r="G89" s="371"/>
      <c r="H89" s="372"/>
      <c r="I89" s="94"/>
      <c r="J89" s="94"/>
      <c r="K89" s="92" t="str">
        <f>B89</f>
        <v>SEDUC E 10</v>
      </c>
    </row>
    <row r="90" spans="1:11" hidden="1">
      <c r="A90" s="17" t="s">
        <v>38</v>
      </c>
      <c r="B90" s="379" t="s">
        <v>39</v>
      </c>
      <c r="C90" s="380"/>
      <c r="D90" s="380"/>
      <c r="E90" s="380"/>
      <c r="F90" s="380"/>
      <c r="G90" s="104" t="s">
        <v>4</v>
      </c>
      <c r="H90" s="105" t="s">
        <v>40</v>
      </c>
      <c r="I90" s="94"/>
      <c r="J90" s="100"/>
      <c r="K90" s="17" t="str">
        <f t="shared" si="1"/>
        <v>SEDUC E 10</v>
      </c>
    </row>
    <row r="91" spans="1:11" hidden="1">
      <c r="A91" s="17"/>
      <c r="B91" s="81" t="s">
        <v>6</v>
      </c>
      <c r="C91" s="35" t="s">
        <v>7</v>
      </c>
      <c r="D91" s="35" t="s">
        <v>8</v>
      </c>
      <c r="E91" s="82" t="s">
        <v>9</v>
      </c>
      <c r="F91" s="81" t="s">
        <v>17</v>
      </c>
      <c r="G91" s="83" t="s">
        <v>18</v>
      </c>
      <c r="H91" s="81" t="s">
        <v>12</v>
      </c>
      <c r="I91" s="94"/>
      <c r="J91" s="100"/>
      <c r="K91" s="17" t="str">
        <f t="shared" si="1"/>
        <v>SEDUC E 10</v>
      </c>
    </row>
    <row r="92" spans="1:11" hidden="1">
      <c r="A92" s="17"/>
      <c r="B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47" t="s">
        <v>37</v>
      </c>
      <c r="D92" s="73">
        <v>25002</v>
      </c>
      <c r="E92" s="40">
        <v>0.14000000000000001</v>
      </c>
      <c r="F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92" s="42">
        <f t="shared" ref="H92:H98" ca="1" si="2">ROUND(E92*G92,2)</f>
        <v>5.51</v>
      </c>
      <c r="I92" s="94"/>
      <c r="J92" s="100"/>
      <c r="K92" s="17" t="str">
        <f t="shared" si="1"/>
        <v>SEDUC E 10</v>
      </c>
    </row>
    <row r="93" spans="1:11" hidden="1">
      <c r="A93" s="17"/>
      <c r="B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7" t="s">
        <v>13</v>
      </c>
      <c r="D93" s="73">
        <v>90776</v>
      </c>
      <c r="E93" s="106">
        <v>1.7999999999999999E-2</v>
      </c>
      <c r="F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2">
        <f t="shared" ca="1" si="2"/>
        <v>0.46</v>
      </c>
      <c r="I93" s="94"/>
      <c r="J93" s="100"/>
      <c r="K93" s="17" t="str">
        <f t="shared" si="1"/>
        <v>SEDUC E 10</v>
      </c>
    </row>
    <row r="94" spans="1:11" hidden="1">
      <c r="A94" s="17"/>
      <c r="B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7" t="s">
        <v>13</v>
      </c>
      <c r="D94" s="44">
        <v>88279</v>
      </c>
      <c r="E94" s="106">
        <v>1.7999999999999999E-2</v>
      </c>
      <c r="F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2">
        <f t="shared" ca="1" si="2"/>
        <v>0.52</v>
      </c>
      <c r="I94" s="94"/>
      <c r="J94" s="100"/>
      <c r="K94" s="17" t="str">
        <f t="shared" si="1"/>
        <v>SEDUC E 10</v>
      </c>
    </row>
    <row r="95" spans="1:11" hidden="1">
      <c r="A95" s="17"/>
      <c r="B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7" t="s">
        <v>13</v>
      </c>
      <c r="D95" s="44">
        <v>88316</v>
      </c>
      <c r="E95" s="106">
        <v>1.7999999999999999E-2</v>
      </c>
      <c r="F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2">
        <f t="shared" ca="1" si="2"/>
        <v>0.28000000000000003</v>
      </c>
      <c r="I95" s="94"/>
      <c r="J95" s="100"/>
      <c r="K95" s="17" t="str">
        <f t="shared" si="1"/>
        <v>SEDUC E 10</v>
      </c>
    </row>
    <row r="96" spans="1:11" hidden="1">
      <c r="A96" s="17"/>
      <c r="B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7" t="s">
        <v>41</v>
      </c>
      <c r="D96" s="47">
        <v>1</v>
      </c>
      <c r="E96" s="106">
        <v>1.7999999999999999E-2</v>
      </c>
      <c r="F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2">
        <f t="shared" ca="1" si="2"/>
        <v>0.01</v>
      </c>
      <c r="I96" s="94"/>
      <c r="J96" s="100"/>
      <c r="K96" s="17" t="str">
        <f t="shared" si="1"/>
        <v>SEDUC E 10</v>
      </c>
    </row>
    <row r="97" spans="1:11" hidden="1">
      <c r="A97" s="17"/>
      <c r="B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7" t="s">
        <v>41</v>
      </c>
      <c r="D97" s="47">
        <v>2</v>
      </c>
      <c r="E97" s="106">
        <v>1.7999999999999999E-2</v>
      </c>
      <c r="F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2">
        <f t="shared" ca="1" si="2"/>
        <v>0.01</v>
      </c>
      <c r="I97" s="94"/>
      <c r="J97" s="100"/>
      <c r="K97" s="17" t="str">
        <f t="shared" si="1"/>
        <v>SEDUC E 10</v>
      </c>
    </row>
    <row r="98" spans="1:11" ht="36" hidden="1">
      <c r="A98" s="17"/>
      <c r="B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7" t="s">
        <v>13</v>
      </c>
      <c r="D98" s="73">
        <v>91634</v>
      </c>
      <c r="E98" s="107">
        <v>1.7999999999999999E-2</v>
      </c>
      <c r="F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8" s="42">
        <f t="shared" ca="1" si="2"/>
        <v>2.82</v>
      </c>
      <c r="I98" s="94"/>
      <c r="J98" s="100"/>
      <c r="K98" s="17" t="str">
        <f t="shared" si="1"/>
        <v>SEDUC E 10</v>
      </c>
    </row>
    <row r="99" spans="1:11" hidden="1">
      <c r="A99" s="45">
        <f ca="1">H99</f>
        <v>9.61</v>
      </c>
      <c r="B99" s="46" t="s">
        <v>14</v>
      </c>
      <c r="C99" s="47"/>
      <c r="D99" s="47"/>
      <c r="E99" s="40"/>
      <c r="F99" s="48"/>
      <c r="G99" s="108"/>
      <c r="H99" s="76">
        <f ca="1">SUM(H92:H98)</f>
        <v>9.61</v>
      </c>
      <c r="I99" s="94" t="str">
        <f>A90</f>
        <v>SEDUC E 10</v>
      </c>
      <c r="J99" s="114">
        <f ca="1">H99</f>
        <v>9.61</v>
      </c>
      <c r="K99" s="17" t="str">
        <f t="shared" si="1"/>
        <v>SEDUC E 10</v>
      </c>
    </row>
    <row r="100" spans="1:11" hidden="1">
      <c r="A100" s="17"/>
      <c r="B100" s="51"/>
      <c r="C100" s="52"/>
      <c r="D100" s="52"/>
      <c r="E100" s="51"/>
      <c r="F100" s="51"/>
      <c r="G100" s="51"/>
      <c r="H100" s="51"/>
      <c r="I100" s="94"/>
      <c r="J100" s="100"/>
      <c r="K100" s="17" t="str">
        <f t="shared" si="1"/>
        <v>SEDUC E 10</v>
      </c>
    </row>
    <row r="101" spans="1:11" ht="20.25">
      <c r="B101" s="376" t="str">
        <f>A102</f>
        <v>SEDUC E 11</v>
      </c>
      <c r="C101" s="377"/>
      <c r="D101" s="377"/>
      <c r="E101" s="377"/>
      <c r="F101" s="377"/>
      <c r="G101" s="377"/>
      <c r="H101" s="378"/>
      <c r="I101" s="94"/>
      <c r="J101" s="94"/>
      <c r="K101" s="92" t="str">
        <f>B101</f>
        <v>SEDUC E 11</v>
      </c>
    </row>
    <row r="102" spans="1:11" ht="24" customHeight="1">
      <c r="A102" s="31" t="s">
        <v>42</v>
      </c>
      <c r="B102" s="379" t="s">
        <v>43</v>
      </c>
      <c r="C102" s="380"/>
      <c r="D102" s="380"/>
      <c r="E102" s="380"/>
      <c r="F102" s="381"/>
      <c r="G102" s="343" t="s">
        <v>4</v>
      </c>
      <c r="H102" s="322" t="s">
        <v>40</v>
      </c>
      <c r="I102" s="94"/>
      <c r="J102" s="100"/>
      <c r="K102" s="17" t="str">
        <f t="shared" si="1"/>
        <v>SEDUC E 11</v>
      </c>
    </row>
    <row r="103" spans="1:11">
      <c r="B103" s="344" t="s">
        <v>6</v>
      </c>
      <c r="C103" s="345" t="s">
        <v>7</v>
      </c>
      <c r="D103" s="345" t="s">
        <v>8</v>
      </c>
      <c r="E103" s="346" t="s">
        <v>9</v>
      </c>
      <c r="F103" s="344" t="s">
        <v>17</v>
      </c>
      <c r="G103" s="347" t="s">
        <v>18</v>
      </c>
      <c r="H103" s="345" t="s">
        <v>12</v>
      </c>
      <c r="I103" s="94"/>
      <c r="J103" s="100"/>
      <c r="K103" s="17" t="str">
        <f t="shared" si="1"/>
        <v>SEDUC E 11</v>
      </c>
    </row>
    <row r="104" spans="1:11">
      <c r="B1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160" t="s">
        <v>19</v>
      </c>
      <c r="D104" s="84">
        <v>9856</v>
      </c>
      <c r="E104" s="348">
        <v>1</v>
      </c>
      <c r="F1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349">
        <f t="shared" ref="H104:H110" ca="1" si="3">ROUND(E104*G104,2)</f>
        <v>61</v>
      </c>
      <c r="I104" s="94"/>
      <c r="J104" s="100"/>
      <c r="K104" s="17" t="str">
        <f t="shared" ref="K104:K112" si="4">K103</f>
        <v>SEDUC E 11</v>
      </c>
    </row>
    <row r="105" spans="1:11">
      <c r="B1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160" t="s">
        <v>19</v>
      </c>
      <c r="D105" s="335">
        <v>4655</v>
      </c>
      <c r="E105" s="348">
        <v>0.05</v>
      </c>
      <c r="F1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349">
        <f t="shared" ca="1" si="3"/>
        <v>1.35</v>
      </c>
      <c r="I105" s="94"/>
      <c r="J105" s="100"/>
      <c r="K105" s="17" t="str">
        <f t="shared" si="4"/>
        <v>SEDUC E 11</v>
      </c>
    </row>
    <row r="106" spans="1:11">
      <c r="B1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160" t="s">
        <v>19</v>
      </c>
      <c r="D106" s="335">
        <v>392</v>
      </c>
      <c r="E106" s="348">
        <v>0.13400000000000001</v>
      </c>
      <c r="F1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49">
        <f t="shared" ca="1" si="3"/>
        <v>1.57</v>
      </c>
      <c r="I106" s="94"/>
      <c r="J106" s="100"/>
      <c r="K106" s="17" t="str">
        <f t="shared" si="4"/>
        <v>SEDUC E 11</v>
      </c>
    </row>
    <row r="107" spans="1:11">
      <c r="B1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160" t="s">
        <v>13</v>
      </c>
      <c r="D107" s="350">
        <v>90776</v>
      </c>
      <c r="E107" s="351">
        <v>1.7999999999999999E-2</v>
      </c>
      <c r="F1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349">
        <f t="shared" ca="1" si="3"/>
        <v>0.46</v>
      </c>
      <c r="I107" s="94"/>
      <c r="J107" s="100"/>
      <c r="K107" s="17" t="str">
        <f t="shared" si="4"/>
        <v>SEDUC E 11</v>
      </c>
    </row>
    <row r="108" spans="1:11">
      <c r="B1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160" t="s">
        <v>13</v>
      </c>
      <c r="D108" s="84">
        <v>88279</v>
      </c>
      <c r="E108" s="351">
        <v>1.7999999999999999E-2</v>
      </c>
      <c r="F1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349">
        <f t="shared" ca="1" si="3"/>
        <v>0.52</v>
      </c>
      <c r="I108" s="94"/>
      <c r="J108" s="100"/>
      <c r="K108" s="17" t="str">
        <f t="shared" si="4"/>
        <v>SEDUC E 11</v>
      </c>
    </row>
    <row r="109" spans="1:11">
      <c r="B1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160" t="s">
        <v>13</v>
      </c>
      <c r="D109" s="84">
        <v>88316</v>
      </c>
      <c r="E109" s="351">
        <v>1.7999999999999999E-2</v>
      </c>
      <c r="F1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349">
        <f t="shared" ca="1" si="3"/>
        <v>0.28000000000000003</v>
      </c>
      <c r="I109" s="94"/>
      <c r="J109" s="100"/>
      <c r="K109" s="17" t="str">
        <f t="shared" si="4"/>
        <v>SEDUC E 11</v>
      </c>
    </row>
    <row r="110" spans="1:11" ht="36">
      <c r="B1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160" t="s">
        <v>13</v>
      </c>
      <c r="D110" s="84">
        <v>91634</v>
      </c>
      <c r="E110" s="349">
        <v>1.7999999999999999E-2</v>
      </c>
      <c r="F1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10" s="349">
        <f t="shared" ca="1" si="3"/>
        <v>2.82</v>
      </c>
      <c r="I110" s="94"/>
      <c r="J110" s="100"/>
      <c r="K110" s="17" t="str">
        <f t="shared" si="4"/>
        <v>SEDUC E 11</v>
      </c>
    </row>
    <row r="111" spans="1:11">
      <c r="A111" s="45">
        <f ca="1">H111</f>
        <v>67.999999999999986</v>
      </c>
      <c r="B111" s="153" t="s">
        <v>14</v>
      </c>
      <c r="C111" s="160"/>
      <c r="D111" s="160"/>
      <c r="E111" s="348"/>
      <c r="F111" s="349"/>
      <c r="G111" s="349"/>
      <c r="H111" s="352">
        <f ca="1">SUM(H104:H110)</f>
        <v>67.999999999999986</v>
      </c>
      <c r="I111" s="94" t="str">
        <f>A102</f>
        <v>SEDUC E 11</v>
      </c>
      <c r="J111" s="114">
        <f ca="1">H111</f>
        <v>67.999999999999986</v>
      </c>
      <c r="K111" s="17" t="str">
        <f t="shared" si="4"/>
        <v>SEDUC E 11</v>
      </c>
    </row>
    <row r="112" spans="1:11">
      <c r="B112" s="353"/>
      <c r="C112" s="354"/>
      <c r="D112" s="354"/>
      <c r="E112" s="353"/>
      <c r="F112" s="353"/>
      <c r="G112" s="353"/>
      <c r="H112" s="355"/>
      <c r="I112" s="94"/>
      <c r="J112" s="100"/>
      <c r="K112" s="17" t="str">
        <f t="shared" si="4"/>
        <v>SEDUC E 11</v>
      </c>
    </row>
    <row r="113" spans="1:11" ht="20.25" hidden="1">
      <c r="B113" s="370" t="str">
        <f>A114</f>
        <v>SEDUC E 12</v>
      </c>
      <c r="C113" s="371"/>
      <c r="D113" s="371"/>
      <c r="E113" s="371"/>
      <c r="F113" s="371"/>
      <c r="G113" s="371"/>
      <c r="H113" s="372"/>
      <c r="I113" s="94"/>
      <c r="J113" s="94"/>
      <c r="K113" s="92" t="str">
        <f>B113</f>
        <v>SEDUC E 12</v>
      </c>
    </row>
    <row r="114" spans="1:11" ht="13.5" hidden="1">
      <c r="A114" s="31" t="s">
        <v>44</v>
      </c>
      <c r="B114" s="388" t="s">
        <v>45</v>
      </c>
      <c r="C114" s="389"/>
      <c r="D114" s="389"/>
      <c r="E114" s="389"/>
      <c r="F114" s="390"/>
      <c r="G114" s="109" t="s">
        <v>4</v>
      </c>
      <c r="H114" s="110" t="s">
        <v>5</v>
      </c>
      <c r="I114" s="94"/>
      <c r="J114" s="100"/>
      <c r="K114" s="17" t="str">
        <f t="shared" ref="K114:K136" si="5">K113</f>
        <v>SEDUC E 12</v>
      </c>
    </row>
    <row r="115" spans="1:11" ht="13.5" hidden="1">
      <c r="B115" s="111" t="s">
        <v>6</v>
      </c>
      <c r="C115" s="85" t="s">
        <v>7</v>
      </c>
      <c r="D115" s="85" t="s">
        <v>8</v>
      </c>
      <c r="E115" s="111" t="s">
        <v>9</v>
      </c>
      <c r="F115" s="111" t="s">
        <v>10</v>
      </c>
      <c r="G115" s="112" t="s">
        <v>11</v>
      </c>
      <c r="H115" s="113" t="s">
        <v>12</v>
      </c>
      <c r="I115" s="94"/>
      <c r="J115" s="100"/>
      <c r="K115" s="17" t="str">
        <f t="shared" si="5"/>
        <v>SEDUC E 12</v>
      </c>
    </row>
    <row r="116" spans="1:11" hidden="1">
      <c r="B1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47" t="s">
        <v>19</v>
      </c>
      <c r="D116" s="44">
        <v>155</v>
      </c>
      <c r="E116" s="42">
        <v>3</v>
      </c>
      <c r="F1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6" s="42">
        <f t="shared" ref="H116:H134" ca="1" si="6">ROUND(E116*G116,2)</f>
        <v>35.64</v>
      </c>
      <c r="I116" s="115"/>
      <c r="J116" s="100"/>
      <c r="K116" s="17" t="str">
        <f t="shared" si="5"/>
        <v>SEDUC E 12</v>
      </c>
    </row>
    <row r="117" spans="1:11" hidden="1">
      <c r="B1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47" t="s">
        <v>19</v>
      </c>
      <c r="D117" s="44">
        <v>10508</v>
      </c>
      <c r="E117" s="42">
        <v>3</v>
      </c>
      <c r="F1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7" s="42">
        <f t="shared" ca="1" si="6"/>
        <v>51.15</v>
      </c>
      <c r="I117" s="94"/>
      <c r="J117" s="100"/>
      <c r="K117" s="17" t="str">
        <f t="shared" si="5"/>
        <v>SEDUC E 12</v>
      </c>
    </row>
    <row r="118" spans="1:11" ht="24" hidden="1">
      <c r="B1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8" s="47" t="s">
        <v>37</v>
      </c>
      <c r="D118" s="44">
        <v>379</v>
      </c>
      <c r="E118" s="42">
        <v>6</v>
      </c>
      <c r="F1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8" s="42">
        <f t="shared" ca="1" si="6"/>
        <v>5.4</v>
      </c>
      <c r="I118" s="94"/>
      <c r="J118" s="100"/>
      <c r="K118" s="17" t="str">
        <f t="shared" si="5"/>
        <v>SEDUC E 12</v>
      </c>
    </row>
    <row r="119" spans="1:11" hidden="1">
      <c r="B1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47" t="s">
        <v>19</v>
      </c>
      <c r="D119" s="44">
        <v>4634</v>
      </c>
      <c r="E119" s="42">
        <v>2</v>
      </c>
      <c r="F1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19" s="42">
        <f t="shared" ca="1" si="6"/>
        <v>247.5</v>
      </c>
      <c r="I119" s="94"/>
      <c r="J119" s="100"/>
      <c r="K119" s="17" t="str">
        <f t="shared" si="5"/>
        <v>SEDUC E 12</v>
      </c>
    </row>
    <row r="120" spans="1:11" ht="24" hidden="1">
      <c r="B1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47" t="s">
        <v>19</v>
      </c>
      <c r="D120" s="44">
        <v>10609</v>
      </c>
      <c r="E120" s="42">
        <v>3</v>
      </c>
      <c r="F1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20" s="42">
        <f t="shared" ca="1" si="6"/>
        <v>69.69</v>
      </c>
      <c r="I120" s="94"/>
      <c r="J120" s="100"/>
      <c r="K120" s="17" t="str">
        <f t="shared" si="5"/>
        <v>SEDUC E 12</v>
      </c>
    </row>
    <row r="121" spans="1:11" hidden="1">
      <c r="B1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47" t="s">
        <v>19</v>
      </c>
      <c r="D121" s="44">
        <v>10623</v>
      </c>
      <c r="E121" s="42">
        <v>1</v>
      </c>
      <c r="F1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21" s="42">
        <f t="shared" ca="1" si="6"/>
        <v>2.7</v>
      </c>
      <c r="I121" s="94"/>
      <c r="J121" s="100"/>
      <c r="K121" s="17" t="str">
        <f t="shared" si="5"/>
        <v>SEDUC E 12</v>
      </c>
    </row>
    <row r="122" spans="1:11" hidden="1">
      <c r="B1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47" t="s">
        <v>19</v>
      </c>
      <c r="D122" s="44">
        <v>9351</v>
      </c>
      <c r="E122" s="42">
        <v>3</v>
      </c>
      <c r="F1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2" s="42">
        <f t="shared" ca="1" si="6"/>
        <v>60.39</v>
      </c>
      <c r="I122" s="94"/>
      <c r="J122" s="100"/>
      <c r="K122" s="17" t="str">
        <f t="shared" si="5"/>
        <v>SEDUC E 12</v>
      </c>
    </row>
    <row r="123" spans="1:11" hidden="1">
      <c r="B1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47" t="s">
        <v>19</v>
      </c>
      <c r="D123" s="44">
        <v>2524</v>
      </c>
      <c r="E123" s="42">
        <v>6</v>
      </c>
      <c r="F1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3" s="42">
        <f t="shared" ca="1" si="6"/>
        <v>498.6</v>
      </c>
      <c r="I123" s="94"/>
      <c r="J123" s="100"/>
      <c r="K123" s="17" t="str">
        <f t="shared" si="5"/>
        <v>SEDUC E 12</v>
      </c>
    </row>
    <row r="124" spans="1:11" hidden="1">
      <c r="B1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47" t="s">
        <v>33</v>
      </c>
      <c r="D124" s="44" t="s">
        <v>46</v>
      </c>
      <c r="E124" s="42">
        <v>4</v>
      </c>
      <c r="F1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42">
        <f t="shared" ca="1" si="6"/>
        <v>37.28</v>
      </c>
      <c r="I124" s="94"/>
      <c r="J124" s="100"/>
      <c r="K124" s="17" t="str">
        <f t="shared" si="5"/>
        <v>SEDUC E 12</v>
      </c>
    </row>
    <row r="125" spans="1:11" hidden="1">
      <c r="B1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47" t="s">
        <v>33</v>
      </c>
      <c r="D125" s="44" t="s">
        <v>47</v>
      </c>
      <c r="E125" s="42">
        <v>3</v>
      </c>
      <c r="F1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42">
        <f t="shared" ca="1" si="6"/>
        <v>24.21</v>
      </c>
      <c r="I125" s="94"/>
      <c r="J125" s="100"/>
      <c r="K125" s="17" t="str">
        <f t="shared" si="5"/>
        <v>SEDUC E 12</v>
      </c>
    </row>
    <row r="126" spans="1:11" ht="24" hidden="1">
      <c r="B1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6" s="47" t="s">
        <v>37</v>
      </c>
      <c r="D126" s="44">
        <v>442</v>
      </c>
      <c r="E126" s="42">
        <v>2</v>
      </c>
      <c r="F1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26" s="42">
        <f t="shared" ca="1" si="6"/>
        <v>9.0399999999999991</v>
      </c>
      <c r="I126" s="94"/>
      <c r="J126" s="100"/>
      <c r="K126" s="17" t="str">
        <f t="shared" si="5"/>
        <v>SEDUC E 12</v>
      </c>
    </row>
    <row r="127" spans="1:11" hidden="1">
      <c r="B1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47" t="s">
        <v>33</v>
      </c>
      <c r="D127" s="44" t="s">
        <v>48</v>
      </c>
      <c r="E127" s="42">
        <v>3</v>
      </c>
      <c r="F1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42">
        <f t="shared" ca="1" si="6"/>
        <v>31.65</v>
      </c>
      <c r="I127" s="94"/>
      <c r="J127" s="100"/>
      <c r="K127" s="17" t="str">
        <f t="shared" si="5"/>
        <v>SEDUC E 12</v>
      </c>
    </row>
    <row r="128" spans="1:11" ht="24" hidden="1">
      <c r="B1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28" s="47" t="s">
        <v>37</v>
      </c>
      <c r="D128" s="44">
        <v>431</v>
      </c>
      <c r="E128" s="42">
        <v>1</v>
      </c>
      <c r="F1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28" s="42">
        <f t="shared" ca="1" si="6"/>
        <v>9.1</v>
      </c>
      <c r="I128" s="94"/>
      <c r="J128" s="100"/>
      <c r="K128" s="17" t="str">
        <f t="shared" si="5"/>
        <v>SEDUC E 12</v>
      </c>
    </row>
    <row r="129" spans="1:11 1025:1025" ht="24" hidden="1">
      <c r="B1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29" s="47" t="s">
        <v>37</v>
      </c>
      <c r="D129" s="44">
        <v>432</v>
      </c>
      <c r="E129" s="42">
        <v>2</v>
      </c>
      <c r="F1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29" s="42">
        <f t="shared" ca="1" si="6"/>
        <v>20.079999999999998</v>
      </c>
      <c r="I129" s="94"/>
      <c r="J129" s="100"/>
      <c r="K129" s="17" t="str">
        <f t="shared" si="5"/>
        <v>SEDUC E 12</v>
      </c>
    </row>
    <row r="130" spans="1:11 1025:1025" hidden="1">
      <c r="B130"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47" t="s">
        <v>33</v>
      </c>
      <c r="D130" s="44" t="s">
        <v>49</v>
      </c>
      <c r="E130" s="42">
        <v>3</v>
      </c>
      <c r="F130"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42" t="e">
        <f t="shared" ca="1" si="6"/>
        <v>#N/A</v>
      </c>
      <c r="I130" s="94"/>
      <c r="J130" s="100"/>
      <c r="K130" s="17" t="str">
        <f t="shared" si="5"/>
        <v>SEDUC E 12</v>
      </c>
    </row>
    <row r="131" spans="1:11 1025:1025" hidden="1">
      <c r="B1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1" s="47" t="s">
        <v>37</v>
      </c>
      <c r="D131" s="44">
        <v>7581</v>
      </c>
      <c r="E131" s="42">
        <v>2</v>
      </c>
      <c r="F1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1" s="42">
        <f t="shared" ca="1" si="6"/>
        <v>5.98</v>
      </c>
      <c r="I131" s="94"/>
      <c r="J131" s="100"/>
      <c r="K131" s="17" t="str">
        <f t="shared" si="5"/>
        <v>SEDUC E 12</v>
      </c>
    </row>
    <row r="132" spans="1:11 1025:1025" hidden="1">
      <c r="B1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47" t="s">
        <v>13</v>
      </c>
      <c r="D132" s="44">
        <v>88279</v>
      </c>
      <c r="E132" s="42">
        <v>1.1000000000000001</v>
      </c>
      <c r="F1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 s="42">
        <f t="shared" ca="1" si="6"/>
        <v>31.94</v>
      </c>
      <c r="I132" s="94"/>
      <c r="J132" s="100"/>
      <c r="K132" s="17" t="str">
        <f t="shared" si="5"/>
        <v>SEDUC E 12</v>
      </c>
    </row>
    <row r="133" spans="1:11 1025:1025" hidden="1">
      <c r="B1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47" t="s">
        <v>13</v>
      </c>
      <c r="D133" s="44">
        <v>88316</v>
      </c>
      <c r="E133" s="42">
        <v>1</v>
      </c>
      <c r="F1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 s="42">
        <f t="shared" ca="1" si="6"/>
        <v>15.35</v>
      </c>
      <c r="I133" s="94"/>
      <c r="J133" s="100"/>
      <c r="K133" s="17" t="str">
        <f t="shared" si="5"/>
        <v>SEDUC E 12</v>
      </c>
    </row>
    <row r="134" spans="1:11 1025:1025" hidden="1">
      <c r="B1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47" t="s">
        <v>41</v>
      </c>
      <c r="D134" s="44">
        <v>1</v>
      </c>
      <c r="E134" s="42">
        <v>0.8</v>
      </c>
      <c r="F1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42">
        <f t="shared" ca="1" si="6"/>
        <v>0.51</v>
      </c>
      <c r="I134" s="94"/>
      <c r="J134" s="100"/>
      <c r="K134" s="17" t="str">
        <f t="shared" si="5"/>
        <v>SEDUC E 12</v>
      </c>
    </row>
    <row r="135" spans="1:11 1025:1025" ht="13.5" hidden="1">
      <c r="A135" s="45" t="e">
        <f ca="1">H135</f>
        <v>#N/A</v>
      </c>
      <c r="B135" s="116" t="s">
        <v>14</v>
      </c>
      <c r="C135" s="117"/>
      <c r="D135" s="44"/>
      <c r="E135" s="42"/>
      <c r="F135" s="118"/>
      <c r="G135" s="42"/>
      <c r="H135" s="76" t="e">
        <f ca="1">SUM(H116:H134)</f>
        <v>#N/A</v>
      </c>
      <c r="I135" s="94" t="str">
        <f>A114</f>
        <v>SEDUC E 12</v>
      </c>
      <c r="J135" s="114" t="e">
        <f ca="1">H135</f>
        <v>#N/A</v>
      </c>
      <c r="K135" s="17" t="str">
        <f t="shared" si="5"/>
        <v>SEDUC E 12</v>
      </c>
    </row>
    <row r="136" spans="1:11 1025:1025" hidden="1">
      <c r="B136" s="51"/>
      <c r="C136" s="52"/>
      <c r="D136" s="52"/>
      <c r="E136" s="51"/>
      <c r="F136" s="51"/>
      <c r="G136" s="51"/>
      <c r="H136" s="53"/>
      <c r="I136" s="94"/>
      <c r="J136" s="100"/>
      <c r="K136" s="17" t="str">
        <f t="shared" si="5"/>
        <v>SEDUC E 12</v>
      </c>
    </row>
    <row r="137" spans="1:11 1025:1025" ht="20.25" hidden="1">
      <c r="B137" s="370" t="str">
        <f>A138</f>
        <v>SEDUC E 12.1</v>
      </c>
      <c r="C137" s="371"/>
      <c r="D137" s="371"/>
      <c r="E137" s="371"/>
      <c r="F137" s="371"/>
      <c r="G137" s="371"/>
      <c r="H137" s="372"/>
      <c r="K137" s="92" t="str">
        <f>B137</f>
        <v>SEDUC E 12.1</v>
      </c>
      <c r="AMK137" s="17"/>
    </row>
    <row r="138" spans="1:11 1025:1025" hidden="1">
      <c r="A138" s="17" t="s">
        <v>50</v>
      </c>
      <c r="B138" s="385" t="s">
        <v>51</v>
      </c>
      <c r="C138" s="386"/>
      <c r="D138" s="386"/>
      <c r="E138" s="386"/>
      <c r="F138" s="387"/>
      <c r="G138" s="119" t="s">
        <v>4</v>
      </c>
      <c r="H138" s="120" t="s">
        <v>5</v>
      </c>
      <c r="I138" s="94"/>
      <c r="J138" s="100"/>
      <c r="K138" s="17" t="str">
        <f t="shared" ref="K138:K160" si="7">K137</f>
        <v>SEDUC E 12.1</v>
      </c>
      <c r="AMK138" s="17"/>
    </row>
    <row r="139" spans="1:11 1025:1025" hidden="1">
      <c r="A139" s="17"/>
      <c r="B139" s="34" t="s">
        <v>6</v>
      </c>
      <c r="C139" s="58" t="s">
        <v>7</v>
      </c>
      <c r="D139" s="58" t="s">
        <v>8</v>
      </c>
      <c r="E139" s="56" t="s">
        <v>9</v>
      </c>
      <c r="F139" s="56" t="s">
        <v>10</v>
      </c>
      <c r="G139" s="121" t="s">
        <v>11</v>
      </c>
      <c r="H139" s="56" t="s">
        <v>12</v>
      </c>
      <c r="I139" s="94"/>
      <c r="J139" s="100"/>
      <c r="K139" s="17" t="str">
        <f t="shared" si="7"/>
        <v>SEDUC E 12.1</v>
      </c>
      <c r="AMK139" s="17"/>
    </row>
    <row r="140" spans="1:11 1025:1025" ht="24" hidden="1">
      <c r="A140" s="17"/>
      <c r="B1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0" s="47" t="s">
        <v>37</v>
      </c>
      <c r="D140" s="44">
        <v>11272</v>
      </c>
      <c r="E140" s="42">
        <v>6</v>
      </c>
      <c r="F1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0" s="42">
        <f t="shared" ref="H140:H158" ca="1" si="8">ROUND(E140*G140,2)</f>
        <v>30.18</v>
      </c>
      <c r="I140" s="94"/>
      <c r="J140" s="100"/>
      <c r="K140" s="17" t="str">
        <f t="shared" si="7"/>
        <v>SEDUC E 12.1</v>
      </c>
      <c r="AMK140" s="17"/>
    </row>
    <row r="141" spans="1:11 1025:1025" ht="24" hidden="1">
      <c r="A141" s="17"/>
      <c r="B1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1" s="47" t="s">
        <v>37</v>
      </c>
      <c r="D141" s="44">
        <v>13348</v>
      </c>
      <c r="E141" s="42">
        <v>2</v>
      </c>
      <c r="F1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1" s="42">
        <f t="shared" ca="1" si="8"/>
        <v>2.06</v>
      </c>
      <c r="I141" s="94"/>
      <c r="J141" s="100"/>
      <c r="K141" s="17" t="str">
        <f t="shared" si="7"/>
        <v>SEDUC E 12.1</v>
      </c>
      <c r="AMK141" s="17"/>
    </row>
    <row r="142" spans="1:11 1025:1025" hidden="1">
      <c r="A142" s="17"/>
      <c r="B1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47" t="s">
        <v>19</v>
      </c>
      <c r="D142" s="38">
        <v>223</v>
      </c>
      <c r="E142" s="42">
        <v>24</v>
      </c>
      <c r="F1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 s="42">
        <f t="shared" ca="1" si="8"/>
        <v>24.96</v>
      </c>
      <c r="I142" s="94"/>
      <c r="J142" s="100"/>
      <c r="K142" s="17" t="str">
        <f t="shared" si="7"/>
        <v>SEDUC E 12.1</v>
      </c>
      <c r="AMK142" s="17"/>
    </row>
    <row r="143" spans="1:11 1025:1025" ht="24" hidden="1">
      <c r="A143" s="17"/>
      <c r="B1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47" t="s">
        <v>19</v>
      </c>
      <c r="D143" s="38">
        <v>10614</v>
      </c>
      <c r="E143" s="42">
        <v>3</v>
      </c>
      <c r="F1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43" s="42">
        <f t="shared" ca="1" si="8"/>
        <v>11.22</v>
      </c>
      <c r="I143" s="94"/>
      <c r="J143" s="100"/>
      <c r="K143" s="17" t="str">
        <f t="shared" si="7"/>
        <v>SEDUC E 12.1</v>
      </c>
      <c r="AMK143" s="17"/>
    </row>
    <row r="144" spans="1:11 1025:1025" hidden="1">
      <c r="A144" s="17"/>
      <c r="B1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47" t="s">
        <v>33</v>
      </c>
      <c r="D144" s="44" t="s">
        <v>52</v>
      </c>
      <c r="E144" s="42">
        <v>4</v>
      </c>
      <c r="F1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42">
        <f t="shared" ca="1" si="8"/>
        <v>170</v>
      </c>
      <c r="I144" s="94"/>
      <c r="J144" s="100"/>
      <c r="K144" s="17" t="str">
        <f t="shared" si="7"/>
        <v>SEDUC E 12.1</v>
      </c>
      <c r="AMK144" s="17"/>
    </row>
    <row r="145" spans="1:11 1025:1025" hidden="1">
      <c r="A145" s="17"/>
      <c r="B1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47" t="s">
        <v>19</v>
      </c>
      <c r="D145" s="38">
        <v>958</v>
      </c>
      <c r="E145" s="42">
        <f>0.04*2.4</f>
        <v>9.6000000000000002E-2</v>
      </c>
      <c r="F1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42">
        <f t="shared" ca="1" si="8"/>
        <v>5.04</v>
      </c>
      <c r="I145" s="94"/>
      <c r="J145" s="100"/>
      <c r="K145" s="17" t="str">
        <f t="shared" si="7"/>
        <v>SEDUC E 12.1</v>
      </c>
      <c r="AMK145" s="17"/>
    </row>
    <row r="146" spans="1:11 1025:1025" hidden="1">
      <c r="A146" s="17"/>
      <c r="B1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6" s="47" t="s">
        <v>37</v>
      </c>
      <c r="D146" s="44">
        <v>407</v>
      </c>
      <c r="E146" s="42">
        <f>0.03*2.4</f>
        <v>7.1999999999999995E-2</v>
      </c>
      <c r="F1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46" s="42">
        <f t="shared" ca="1" si="8"/>
        <v>3.76</v>
      </c>
      <c r="I146" s="94"/>
      <c r="J146" s="100"/>
      <c r="K146" s="17" t="str">
        <f t="shared" si="7"/>
        <v>SEDUC E 12.1</v>
      </c>
      <c r="AMK146" s="17"/>
    </row>
    <row r="147" spans="1:11 1025:1025" hidden="1">
      <c r="A147" s="17"/>
      <c r="B1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47" t="s">
        <v>19</v>
      </c>
      <c r="D147" s="38">
        <v>2524</v>
      </c>
      <c r="E147" s="42">
        <v>12</v>
      </c>
      <c r="F1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7" s="42">
        <f t="shared" ca="1" si="8"/>
        <v>997.2</v>
      </c>
      <c r="I147" s="94"/>
      <c r="J147" s="100"/>
      <c r="K147" s="17" t="str">
        <f t="shared" si="7"/>
        <v>SEDUC E 12.1</v>
      </c>
      <c r="AMK147" s="17"/>
    </row>
    <row r="148" spans="1:11 1025:1025" ht="36" hidden="1">
      <c r="A148" s="17"/>
      <c r="B1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8" s="47" t="s">
        <v>37</v>
      </c>
      <c r="D148" s="44">
        <v>5047</v>
      </c>
      <c r="E148" s="42">
        <v>3</v>
      </c>
      <c r="F1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8" s="42">
        <f t="shared" ca="1" si="8"/>
        <v>908.46</v>
      </c>
      <c r="I148" s="94"/>
      <c r="J148" s="100"/>
      <c r="K148" s="17" t="str">
        <f t="shared" si="7"/>
        <v>SEDUC E 12.1</v>
      </c>
      <c r="AMK148" s="17"/>
    </row>
    <row r="149" spans="1:11 1025:1025" hidden="1">
      <c r="A149" s="17"/>
      <c r="B1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49" s="47" t="s">
        <v>37</v>
      </c>
      <c r="D149" s="38">
        <v>3393</v>
      </c>
      <c r="E149" s="42">
        <v>2</v>
      </c>
      <c r="F1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49" s="42">
        <f t="shared" ca="1" si="8"/>
        <v>1225.58</v>
      </c>
      <c r="I149" s="94"/>
      <c r="J149" s="100"/>
      <c r="K149" s="17" t="str">
        <f t="shared" si="7"/>
        <v>SEDUC E 12.1</v>
      </c>
      <c r="AMK149" s="17"/>
    </row>
    <row r="150" spans="1:11 1025:1025" hidden="1">
      <c r="A150" s="17"/>
      <c r="B1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47" t="s">
        <v>19</v>
      </c>
      <c r="D150" s="38">
        <v>1683</v>
      </c>
      <c r="E150" s="42">
        <v>2</v>
      </c>
      <c r="F1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0" s="42">
        <f t="shared" ca="1" si="8"/>
        <v>33.1</v>
      </c>
      <c r="I150" s="94"/>
      <c r="J150" s="100"/>
      <c r="K150" s="17" t="str">
        <f t="shared" si="7"/>
        <v>SEDUC E 12.1</v>
      </c>
      <c r="AMK150" s="17"/>
    </row>
    <row r="151" spans="1:11 1025:1025" ht="24" hidden="1">
      <c r="A151" s="17"/>
      <c r="B1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1" s="47" t="s">
        <v>37</v>
      </c>
      <c r="D151" s="44">
        <v>11790</v>
      </c>
      <c r="E151" s="42">
        <v>2</v>
      </c>
      <c r="F1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1" s="42">
        <f t="shared" ca="1" si="8"/>
        <v>40.58</v>
      </c>
      <c r="I151" s="94"/>
      <c r="J151" s="100"/>
      <c r="K151" s="17" t="str">
        <f t="shared" si="7"/>
        <v>SEDUC E 12.1</v>
      </c>
      <c r="AMK151" s="17"/>
    </row>
    <row r="152" spans="1:11 1025:1025" hidden="1">
      <c r="A152" s="17"/>
      <c r="B1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7" t="s">
        <v>19</v>
      </c>
      <c r="D152" s="38">
        <v>1683</v>
      </c>
      <c r="E152" s="42">
        <v>3</v>
      </c>
      <c r="F1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2">
        <f t="shared" ca="1" si="8"/>
        <v>49.65</v>
      </c>
      <c r="I152" s="94"/>
      <c r="J152" s="100"/>
      <c r="K152" s="17" t="str">
        <f t="shared" si="7"/>
        <v>SEDUC E 12.1</v>
      </c>
      <c r="AMK152" s="17"/>
    </row>
    <row r="153" spans="1:11 1025:1025" ht="24" hidden="1">
      <c r="A153" s="17"/>
      <c r="B1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47" t="s">
        <v>37</v>
      </c>
      <c r="D153" s="44">
        <v>11790</v>
      </c>
      <c r="E153" s="42">
        <v>3</v>
      </c>
      <c r="F1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2">
        <f t="shared" ca="1" si="8"/>
        <v>60.87</v>
      </c>
      <c r="I153" s="94"/>
      <c r="J153" s="100"/>
      <c r="K153" s="17" t="str">
        <f t="shared" si="7"/>
        <v>SEDUC E 12.1</v>
      </c>
      <c r="AMK153" s="17"/>
    </row>
    <row r="154" spans="1:11 1025:1025" ht="24" hidden="1">
      <c r="A154" s="17"/>
      <c r="B1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4" s="47" t="s">
        <v>37</v>
      </c>
      <c r="D154" s="44">
        <v>444</v>
      </c>
      <c r="E154" s="42">
        <v>2</v>
      </c>
      <c r="F1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4" s="42">
        <f t="shared" ca="1" si="8"/>
        <v>41.8</v>
      </c>
      <c r="I154" s="94"/>
      <c r="J154" s="100"/>
      <c r="K154" s="17" t="str">
        <f t="shared" si="7"/>
        <v>SEDUC E 12.1</v>
      </c>
      <c r="AMK154" s="17"/>
    </row>
    <row r="155" spans="1:11 1025:1025" hidden="1">
      <c r="A155" s="17"/>
      <c r="B1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 s="47" t="s">
        <v>37</v>
      </c>
      <c r="D155" s="44">
        <v>7581</v>
      </c>
      <c r="E155" s="42">
        <v>6</v>
      </c>
      <c r="F1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 s="42">
        <f t="shared" ca="1" si="8"/>
        <v>17.940000000000001</v>
      </c>
      <c r="I155" s="94"/>
      <c r="J155" s="100"/>
      <c r="K155" s="17" t="str">
        <f t="shared" si="7"/>
        <v>SEDUC E 12.1</v>
      </c>
      <c r="AMK155" s="17"/>
    </row>
    <row r="156" spans="1:11 1025:1025" hidden="1">
      <c r="A156" s="17"/>
      <c r="B1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47" t="s">
        <v>13</v>
      </c>
      <c r="D156" s="44">
        <v>88279</v>
      </c>
      <c r="E156" s="42">
        <v>1.1000000000000001</v>
      </c>
      <c r="F1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 s="42">
        <f t="shared" ca="1" si="8"/>
        <v>31.94</v>
      </c>
      <c r="I156" s="94"/>
      <c r="J156" s="100"/>
      <c r="K156" s="17" t="str">
        <f t="shared" si="7"/>
        <v>SEDUC E 12.1</v>
      </c>
      <c r="AMK156" s="17"/>
    </row>
    <row r="157" spans="1:11 1025:1025" hidden="1">
      <c r="A157" s="17"/>
      <c r="B1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47" t="s">
        <v>13</v>
      </c>
      <c r="D157" s="44">
        <v>88316</v>
      </c>
      <c r="E157" s="42">
        <v>1</v>
      </c>
      <c r="F1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 s="42">
        <f t="shared" ca="1" si="8"/>
        <v>15.35</v>
      </c>
      <c r="I157" s="94"/>
      <c r="J157" s="100"/>
      <c r="K157" s="17" t="str">
        <f t="shared" si="7"/>
        <v>SEDUC E 12.1</v>
      </c>
      <c r="AMK157" s="17"/>
    </row>
    <row r="158" spans="1:11 1025:1025" hidden="1">
      <c r="A158" s="17"/>
      <c r="B1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47" t="s">
        <v>41</v>
      </c>
      <c r="D158" s="44">
        <v>1</v>
      </c>
      <c r="E158" s="42">
        <v>0.8</v>
      </c>
      <c r="F1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42">
        <f t="shared" ca="1" si="8"/>
        <v>0.51</v>
      </c>
      <c r="I158" s="94"/>
      <c r="J158" s="100"/>
      <c r="K158" s="17" t="str">
        <f t="shared" si="7"/>
        <v>SEDUC E 12.1</v>
      </c>
      <c r="AMK158" s="17"/>
    </row>
    <row r="159" spans="1:11 1025:1025" hidden="1">
      <c r="A159" s="122">
        <f ca="1">H159</f>
        <v>3670.2000000000003</v>
      </c>
      <c r="B159" s="62" t="s">
        <v>14</v>
      </c>
      <c r="C159" s="44"/>
      <c r="D159" s="44"/>
      <c r="E159" s="42"/>
      <c r="F159" s="42"/>
      <c r="G159" s="42"/>
      <c r="H159" s="76">
        <f ca="1">SUM(H140:H158)</f>
        <v>3670.2000000000003</v>
      </c>
      <c r="I159" s="94" t="str">
        <f>A138</f>
        <v>SEDUC E 12.1</v>
      </c>
      <c r="J159" s="114">
        <f ca="1">H159</f>
        <v>3670.2000000000003</v>
      </c>
      <c r="K159" s="17" t="str">
        <f t="shared" si="7"/>
        <v>SEDUC E 12.1</v>
      </c>
      <c r="AMK159" s="17"/>
    </row>
    <row r="160" spans="1:11 1025:1025" hidden="1">
      <c r="B160" s="17"/>
      <c r="C160" s="17"/>
      <c r="D160" s="17"/>
      <c r="E160" s="17"/>
      <c r="F160" s="17"/>
      <c r="G160" s="17"/>
      <c r="H160" s="17"/>
      <c r="K160" s="17" t="str">
        <f t="shared" si="7"/>
        <v>SEDUC E 12.1</v>
      </c>
      <c r="AMK160" s="17"/>
    </row>
    <row r="161" spans="1:11" ht="20.25" hidden="1">
      <c r="B161" s="370" t="str">
        <f>A162</f>
        <v>SEDUC E 13</v>
      </c>
      <c r="C161" s="371"/>
      <c r="D161" s="371"/>
      <c r="E161" s="371"/>
      <c r="F161" s="371"/>
      <c r="G161" s="371"/>
      <c r="H161" s="372"/>
      <c r="I161" s="94"/>
      <c r="J161" s="94"/>
      <c r="K161" s="92" t="str">
        <f>B161</f>
        <v>SEDUC E 13</v>
      </c>
    </row>
    <row r="162" spans="1:11" hidden="1">
      <c r="A162" s="31" t="s">
        <v>53</v>
      </c>
      <c r="B162" s="388" t="s">
        <v>54</v>
      </c>
      <c r="C162" s="389"/>
      <c r="D162" s="389"/>
      <c r="E162" s="389"/>
      <c r="F162" s="390"/>
      <c r="G162" s="123" t="s">
        <v>4</v>
      </c>
      <c r="H162" s="55" t="s">
        <v>5</v>
      </c>
      <c r="I162" s="94"/>
      <c r="J162" s="100"/>
      <c r="K162" s="17" t="str">
        <f t="shared" ref="K162:K186" si="9">K161</f>
        <v>SEDUC E 13</v>
      </c>
    </row>
    <row r="163" spans="1:11" hidden="1">
      <c r="B163" s="56" t="s">
        <v>6</v>
      </c>
      <c r="C163" s="58" t="s">
        <v>7</v>
      </c>
      <c r="D163" s="58" t="s">
        <v>8</v>
      </c>
      <c r="E163" s="56" t="s">
        <v>9</v>
      </c>
      <c r="F163" s="56" t="s">
        <v>10</v>
      </c>
      <c r="G163" s="121" t="s">
        <v>11</v>
      </c>
      <c r="H163" s="57" t="s">
        <v>12</v>
      </c>
      <c r="I163" s="94"/>
      <c r="J163" s="100"/>
      <c r="K163" s="17" t="str">
        <f t="shared" si="9"/>
        <v>SEDUC E 13</v>
      </c>
    </row>
    <row r="164" spans="1:11" hidden="1">
      <c r="B1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47" t="s">
        <v>19</v>
      </c>
      <c r="D164" s="44">
        <v>155</v>
      </c>
      <c r="E164" s="42">
        <v>2</v>
      </c>
      <c r="F1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4" s="42">
        <f t="shared" ref="H164:H184" ca="1" si="10">ROUND(E164*G164,2)</f>
        <v>23.76</v>
      </c>
      <c r="I164" s="94"/>
      <c r="J164" s="100"/>
      <c r="K164" s="17" t="str">
        <f t="shared" si="9"/>
        <v>SEDUC E 13</v>
      </c>
    </row>
    <row r="165" spans="1:11" hidden="1">
      <c r="B1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47" t="s">
        <v>19</v>
      </c>
      <c r="D165" s="44">
        <v>10508</v>
      </c>
      <c r="E165" s="42">
        <v>3</v>
      </c>
      <c r="F1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5" s="42">
        <f t="shared" ca="1" si="10"/>
        <v>51.15</v>
      </c>
      <c r="I165" s="94"/>
      <c r="J165" s="100"/>
      <c r="K165" s="17" t="str">
        <f t="shared" si="9"/>
        <v>SEDUC E 13</v>
      </c>
    </row>
    <row r="166" spans="1:11" ht="24" hidden="1">
      <c r="B1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6" s="47" t="s">
        <v>37</v>
      </c>
      <c r="D166" s="44">
        <v>379</v>
      </c>
      <c r="E166" s="42">
        <v>3</v>
      </c>
      <c r="F1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6" s="42">
        <f t="shared" ca="1" si="10"/>
        <v>2.7</v>
      </c>
      <c r="I166" s="94"/>
      <c r="J166" s="100"/>
      <c r="K166" s="17" t="str">
        <f t="shared" si="9"/>
        <v>SEDUC E 13</v>
      </c>
    </row>
    <row r="167" spans="1:11" hidden="1">
      <c r="B1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47" t="s">
        <v>19</v>
      </c>
      <c r="D167" s="44">
        <v>4634</v>
      </c>
      <c r="E167" s="42">
        <v>1</v>
      </c>
      <c r="F1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7" s="42">
        <f t="shared" ca="1" si="10"/>
        <v>123.75</v>
      </c>
      <c r="I167" s="94"/>
      <c r="J167" s="100"/>
      <c r="K167" s="17" t="str">
        <f t="shared" si="9"/>
        <v>SEDUC E 13</v>
      </c>
    </row>
    <row r="168" spans="1:11" ht="24" hidden="1">
      <c r="B1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47" t="s">
        <v>19</v>
      </c>
      <c r="D168" s="44">
        <v>10609</v>
      </c>
      <c r="E168" s="42">
        <v>3</v>
      </c>
      <c r="F1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68" s="42">
        <f t="shared" ca="1" si="10"/>
        <v>69.69</v>
      </c>
      <c r="I168" s="94"/>
      <c r="J168" s="100"/>
      <c r="K168" s="17" t="str">
        <f t="shared" si="9"/>
        <v>SEDUC E 13</v>
      </c>
    </row>
    <row r="169" spans="1:11" hidden="1">
      <c r="B1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47" t="s">
        <v>19</v>
      </c>
      <c r="D169" s="44">
        <v>10623</v>
      </c>
      <c r="E169" s="42">
        <v>3</v>
      </c>
      <c r="F1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9" s="42">
        <f t="shared" ca="1" si="10"/>
        <v>8.1</v>
      </c>
      <c r="I169" s="94"/>
      <c r="J169" s="100"/>
      <c r="K169" s="17" t="str">
        <f t="shared" si="9"/>
        <v>SEDUC E 13</v>
      </c>
    </row>
    <row r="170" spans="1:11" hidden="1">
      <c r="B1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47" t="s">
        <v>19</v>
      </c>
      <c r="D170" s="44">
        <v>9356</v>
      </c>
      <c r="E170" s="42">
        <v>1</v>
      </c>
      <c r="F1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0" s="42">
        <f t="shared" ca="1" si="10"/>
        <v>4.5</v>
      </c>
      <c r="I170" s="94"/>
      <c r="J170" s="100"/>
      <c r="K170" s="17" t="str">
        <f t="shared" si="9"/>
        <v>SEDUC E 13</v>
      </c>
    </row>
    <row r="171" spans="1:11" hidden="1">
      <c r="B1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47" t="s">
        <v>33</v>
      </c>
      <c r="D171" s="44" t="s">
        <v>48</v>
      </c>
      <c r="E171" s="42">
        <v>6</v>
      </c>
      <c r="F1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42">
        <f t="shared" ca="1" si="10"/>
        <v>63.3</v>
      </c>
      <c r="I171" s="94"/>
      <c r="J171" s="100"/>
      <c r="K171" s="17" t="str">
        <f t="shared" si="9"/>
        <v>SEDUC E 13</v>
      </c>
    </row>
    <row r="172" spans="1:11" ht="24" hidden="1">
      <c r="B1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47" t="s">
        <v>19</v>
      </c>
      <c r="D172" s="44">
        <v>10630</v>
      </c>
      <c r="E172" s="42">
        <v>6</v>
      </c>
      <c r="F1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2" s="42">
        <f t="shared" ca="1" si="10"/>
        <v>136.5</v>
      </c>
      <c r="I172" s="94"/>
      <c r="J172" s="100"/>
      <c r="K172" s="17" t="str">
        <f t="shared" si="9"/>
        <v>SEDUC E 13</v>
      </c>
    </row>
    <row r="173" spans="1:11" hidden="1">
      <c r="B1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47" t="s">
        <v>19</v>
      </c>
      <c r="D173" s="44">
        <v>9351</v>
      </c>
      <c r="E173" s="42">
        <v>3</v>
      </c>
      <c r="F1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3" s="42">
        <f t="shared" ca="1" si="10"/>
        <v>60.39</v>
      </c>
      <c r="I173" s="94"/>
      <c r="J173" s="100"/>
      <c r="K173" s="17" t="str">
        <f t="shared" si="9"/>
        <v>SEDUC E 13</v>
      </c>
    </row>
    <row r="174" spans="1:11" hidden="1">
      <c r="B1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47" t="s">
        <v>19</v>
      </c>
      <c r="D174" s="44">
        <v>2524</v>
      </c>
      <c r="E174" s="42">
        <v>6</v>
      </c>
      <c r="F1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4" s="42">
        <f t="shared" ca="1" si="10"/>
        <v>498.6</v>
      </c>
      <c r="I174" s="94"/>
      <c r="J174" s="100"/>
      <c r="K174" s="17" t="str">
        <f t="shared" si="9"/>
        <v>SEDUC E 13</v>
      </c>
    </row>
    <row r="175" spans="1:11" hidden="1">
      <c r="B1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47" t="s">
        <v>33</v>
      </c>
      <c r="D175" s="44" t="s">
        <v>47</v>
      </c>
      <c r="E175" s="42">
        <v>6</v>
      </c>
      <c r="F1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42">
        <f t="shared" ca="1" si="10"/>
        <v>48.42</v>
      </c>
      <c r="I175" s="94"/>
      <c r="J175" s="100"/>
      <c r="K175" s="17" t="str">
        <f t="shared" si="9"/>
        <v>SEDUC E 13</v>
      </c>
    </row>
    <row r="176" spans="1:11" hidden="1">
      <c r="B1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47" t="s">
        <v>33</v>
      </c>
      <c r="D176" s="44" t="s">
        <v>46</v>
      </c>
      <c r="E176" s="42">
        <v>7</v>
      </c>
      <c r="F1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42">
        <f t="shared" ca="1" si="10"/>
        <v>65.239999999999995</v>
      </c>
      <c r="I176" s="94"/>
      <c r="J176" s="100"/>
      <c r="K176" s="17" t="str">
        <f t="shared" si="9"/>
        <v>SEDUC E 13</v>
      </c>
    </row>
    <row r="177" spans="1:11" ht="24" hidden="1">
      <c r="B1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7" s="47" t="s">
        <v>37</v>
      </c>
      <c r="D177" s="44">
        <v>441</v>
      </c>
      <c r="E177" s="42">
        <v>3</v>
      </c>
      <c r="F1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7" s="42">
        <f t="shared" ca="1" si="10"/>
        <v>22.62</v>
      </c>
      <c r="I177" s="94"/>
      <c r="J177" s="100"/>
      <c r="K177" s="17" t="str">
        <f t="shared" si="9"/>
        <v>SEDUC E 13</v>
      </c>
    </row>
    <row r="178" spans="1:11" ht="24" hidden="1">
      <c r="B1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78" s="47" t="s">
        <v>37</v>
      </c>
      <c r="D178" s="44">
        <v>431</v>
      </c>
      <c r="E178" s="42">
        <v>1</v>
      </c>
      <c r="F1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78" s="42">
        <f t="shared" ca="1" si="10"/>
        <v>9.1</v>
      </c>
      <c r="I178" s="94"/>
      <c r="J178" s="100"/>
      <c r="K178" s="17" t="str">
        <f t="shared" si="9"/>
        <v>SEDUC E 13</v>
      </c>
    </row>
    <row r="179" spans="1:11" ht="24" hidden="1">
      <c r="B1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79" s="47" t="s">
        <v>37</v>
      </c>
      <c r="D179" s="44">
        <v>432</v>
      </c>
      <c r="E179" s="42">
        <v>2</v>
      </c>
      <c r="F1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79" s="42">
        <f t="shared" ca="1" si="10"/>
        <v>20.079999999999998</v>
      </c>
      <c r="I179" s="94"/>
      <c r="J179" s="100"/>
      <c r="K179" s="17" t="str">
        <f t="shared" si="9"/>
        <v>SEDUC E 13</v>
      </c>
    </row>
    <row r="180" spans="1:11" hidden="1">
      <c r="B180"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47" t="s">
        <v>33</v>
      </c>
      <c r="D180" s="44" t="s">
        <v>49</v>
      </c>
      <c r="E180" s="42">
        <v>3</v>
      </c>
      <c r="F180"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42" t="e">
        <f t="shared" ca="1" si="10"/>
        <v>#N/A</v>
      </c>
      <c r="I180" s="94"/>
      <c r="J180" s="100"/>
      <c r="K180" s="17" t="str">
        <f t="shared" si="9"/>
        <v>SEDUC E 13</v>
      </c>
    </row>
    <row r="181" spans="1:11" hidden="1">
      <c r="B1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1" s="47" t="s">
        <v>37</v>
      </c>
      <c r="D181" s="44">
        <v>7581</v>
      </c>
      <c r="E181" s="42">
        <v>2</v>
      </c>
      <c r="F1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1" s="42">
        <f t="shared" ca="1" si="10"/>
        <v>5.98</v>
      </c>
      <c r="I181" s="94"/>
      <c r="J181" s="100"/>
      <c r="K181" s="17" t="str">
        <f t="shared" si="9"/>
        <v>SEDUC E 13</v>
      </c>
    </row>
    <row r="182" spans="1:11" hidden="1">
      <c r="B1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47" t="s">
        <v>13</v>
      </c>
      <c r="D182" s="44">
        <v>88279</v>
      </c>
      <c r="E182" s="42">
        <v>1.1000000000000001</v>
      </c>
      <c r="F1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2" s="42">
        <f t="shared" ca="1" si="10"/>
        <v>31.94</v>
      </c>
      <c r="I182" s="94"/>
      <c r="J182" s="100"/>
      <c r="K182" s="17" t="str">
        <f t="shared" si="9"/>
        <v>SEDUC E 13</v>
      </c>
    </row>
    <row r="183" spans="1:11" hidden="1">
      <c r="B1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47" t="s">
        <v>13</v>
      </c>
      <c r="D183" s="44">
        <v>88316</v>
      </c>
      <c r="E183" s="42">
        <v>1</v>
      </c>
      <c r="F1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3" s="42">
        <f t="shared" ca="1" si="10"/>
        <v>15.35</v>
      </c>
      <c r="I183" s="94"/>
      <c r="J183" s="100"/>
      <c r="K183" s="17" t="str">
        <f t="shared" si="9"/>
        <v>SEDUC E 13</v>
      </c>
    </row>
    <row r="184" spans="1:11" hidden="1">
      <c r="B1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47" t="s">
        <v>41</v>
      </c>
      <c r="D184" s="44">
        <v>1</v>
      </c>
      <c r="E184" s="42">
        <v>0.8</v>
      </c>
      <c r="F1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42">
        <f t="shared" ca="1" si="10"/>
        <v>0.51</v>
      </c>
      <c r="I184" s="94"/>
      <c r="J184" s="100"/>
      <c r="K184" s="17" t="str">
        <f t="shared" si="9"/>
        <v>SEDUC E 13</v>
      </c>
    </row>
    <row r="185" spans="1:11" hidden="1">
      <c r="A185" s="45" t="e">
        <f ca="1">H185</f>
        <v>#N/A</v>
      </c>
      <c r="B185" s="124" t="s">
        <v>14</v>
      </c>
      <c r="C185" s="44"/>
      <c r="D185" s="44"/>
      <c r="E185" s="42"/>
      <c r="F185" s="42"/>
      <c r="G185" s="42"/>
      <c r="H185" s="76" t="e">
        <f ca="1">SUM(H164:H184)</f>
        <v>#N/A</v>
      </c>
      <c r="I185" s="94" t="str">
        <f>A162</f>
        <v>SEDUC E 13</v>
      </c>
      <c r="J185" s="114" t="e">
        <f ca="1">H185</f>
        <v>#N/A</v>
      </c>
      <c r="K185" s="17" t="str">
        <f t="shared" si="9"/>
        <v>SEDUC E 13</v>
      </c>
    </row>
    <row r="186" spans="1:11" ht="13.5" hidden="1">
      <c r="B186" s="125"/>
      <c r="C186" s="126"/>
      <c r="D186" s="126"/>
      <c r="E186" s="127"/>
      <c r="F186" s="128"/>
      <c r="G186" s="129"/>
      <c r="H186" s="130"/>
      <c r="I186" s="94"/>
      <c r="J186" s="100"/>
      <c r="K186" s="17" t="str">
        <f t="shared" si="9"/>
        <v>SEDUC E 13</v>
      </c>
    </row>
    <row r="187" spans="1:11" ht="20.25" hidden="1">
      <c r="B187" s="370" t="str">
        <f>A188</f>
        <v>SEDUC E 14</v>
      </c>
      <c r="C187" s="371"/>
      <c r="D187" s="371"/>
      <c r="E187" s="371"/>
      <c r="F187" s="371"/>
      <c r="G187" s="371"/>
      <c r="H187" s="372"/>
      <c r="I187" s="94"/>
      <c r="J187" s="94"/>
      <c r="K187" s="92" t="str">
        <f>B187</f>
        <v>SEDUC E 14</v>
      </c>
    </row>
    <row r="188" spans="1:11" hidden="1">
      <c r="A188" s="17" t="s">
        <v>55</v>
      </c>
      <c r="B188" s="391" t="s">
        <v>56</v>
      </c>
      <c r="C188" s="392"/>
      <c r="D188" s="392"/>
      <c r="E188" s="392"/>
      <c r="F188" s="392"/>
      <c r="G188" s="119" t="s">
        <v>4</v>
      </c>
      <c r="H188" s="120" t="s">
        <v>5</v>
      </c>
      <c r="I188" s="94"/>
      <c r="J188" s="100"/>
      <c r="K188" s="17" t="str">
        <f t="shared" ref="K188:K251" si="11">K187</f>
        <v>SEDUC E 14</v>
      </c>
    </row>
    <row r="189" spans="1:11" hidden="1">
      <c r="A189" s="17"/>
      <c r="B189" s="131" t="s">
        <v>6</v>
      </c>
      <c r="C189" s="58" t="s">
        <v>7</v>
      </c>
      <c r="D189" s="58" t="s">
        <v>8</v>
      </c>
      <c r="E189" s="56" t="s">
        <v>9</v>
      </c>
      <c r="F189" s="56" t="s">
        <v>10</v>
      </c>
      <c r="G189" s="121" t="s">
        <v>11</v>
      </c>
      <c r="H189" s="56" t="s">
        <v>12</v>
      </c>
      <c r="I189" s="94"/>
      <c r="J189" s="100"/>
      <c r="K189" s="17" t="str">
        <f t="shared" si="11"/>
        <v>SEDUC E 14</v>
      </c>
    </row>
    <row r="190" spans="1:11" hidden="1">
      <c r="A190" s="17"/>
      <c r="B1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47" t="s">
        <v>19</v>
      </c>
      <c r="D190" s="44">
        <v>155</v>
      </c>
      <c r="E190" s="42">
        <v>2</v>
      </c>
      <c r="F1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0" s="42">
        <f ca="1">ROUND(E190*G190,2)</f>
        <v>23.76</v>
      </c>
      <c r="I190" s="94"/>
      <c r="J190" s="100"/>
      <c r="K190" s="17" t="str">
        <f t="shared" si="11"/>
        <v>SEDUC E 14</v>
      </c>
    </row>
    <row r="191" spans="1:11" ht="24" hidden="1">
      <c r="A191" s="17"/>
      <c r="B1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1" s="47" t="s">
        <v>37</v>
      </c>
      <c r="D191" s="44">
        <v>13348</v>
      </c>
      <c r="E191" s="42">
        <v>2</v>
      </c>
      <c r="F1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1" s="42">
        <f ca="1">ROUND(E191*G191,2)</f>
        <v>2.06</v>
      </c>
      <c r="I191" s="94"/>
      <c r="J191" s="100"/>
      <c r="K191" s="17" t="str">
        <f t="shared" si="11"/>
        <v>SEDUC E 14</v>
      </c>
    </row>
    <row r="192" spans="1:11" ht="24" hidden="1">
      <c r="A192" s="17"/>
      <c r="B1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2" s="47" t="s">
        <v>37</v>
      </c>
      <c r="D192" s="44">
        <v>379</v>
      </c>
      <c r="E192" s="42">
        <v>7</v>
      </c>
      <c r="F1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2" s="42">
        <f ca="1">ROUND(E192*G192,2)</f>
        <v>6.3</v>
      </c>
      <c r="I192" s="94"/>
      <c r="J192" s="100"/>
      <c r="K192" s="17" t="str">
        <f t="shared" si="11"/>
        <v>SEDUC E 14</v>
      </c>
    </row>
    <row r="193" spans="1:11" hidden="1">
      <c r="A193" s="17"/>
      <c r="B1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47" t="s">
        <v>33</v>
      </c>
      <c r="D193" s="44" t="s">
        <v>57</v>
      </c>
      <c r="E193" s="42">
        <v>3</v>
      </c>
      <c r="F1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42">
        <f ca="1">ROUND(E193*G193,2)</f>
        <v>18.36</v>
      </c>
      <c r="I193" s="94"/>
      <c r="J193" s="100"/>
      <c r="K193" s="17" t="str">
        <f t="shared" si="11"/>
        <v>SEDUC E 14</v>
      </c>
    </row>
    <row r="194" spans="1:11" hidden="1">
      <c r="A194" s="17"/>
      <c r="B1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47" t="s">
        <v>19</v>
      </c>
      <c r="D194" s="44">
        <v>393</v>
      </c>
      <c r="E194" s="42">
        <f>25*0.2</f>
        <v>5</v>
      </c>
      <c r="F1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42">
        <f t="shared" ref="H194:H212" ca="1" si="12">ROUND(E194*G194,2)</f>
        <v>302.5</v>
      </c>
      <c r="I194" s="94"/>
      <c r="J194" s="100"/>
      <c r="K194" s="17" t="str">
        <f t="shared" si="11"/>
        <v>SEDUC E 14</v>
      </c>
    </row>
    <row r="195" spans="1:11" ht="36" hidden="1">
      <c r="A195" s="17"/>
      <c r="B1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5" s="47" t="s">
        <v>37</v>
      </c>
      <c r="D195" s="44">
        <v>5047</v>
      </c>
      <c r="E195" s="42">
        <v>3</v>
      </c>
      <c r="F1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95" s="42">
        <f t="shared" ca="1" si="12"/>
        <v>908.46</v>
      </c>
      <c r="I195" s="94"/>
      <c r="J195" s="100"/>
      <c r="K195" s="17" t="str">
        <f t="shared" si="11"/>
        <v>SEDUC E 14</v>
      </c>
    </row>
    <row r="196" spans="1:11" ht="24" hidden="1">
      <c r="A196" s="17"/>
      <c r="B1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47" t="s">
        <v>19</v>
      </c>
      <c r="D196" s="44">
        <v>10614</v>
      </c>
      <c r="E196" s="42">
        <v>3</v>
      </c>
      <c r="F1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96" s="42">
        <f t="shared" ca="1" si="12"/>
        <v>11.22</v>
      </c>
      <c r="I196" s="94"/>
      <c r="J196" s="100"/>
      <c r="K196" s="17" t="str">
        <f t="shared" si="11"/>
        <v>SEDUC E 14</v>
      </c>
    </row>
    <row r="197" spans="1:11" ht="24" hidden="1">
      <c r="A197" s="17"/>
      <c r="B1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47" t="s">
        <v>19</v>
      </c>
      <c r="D197" s="44">
        <v>9720</v>
      </c>
      <c r="E197" s="42">
        <v>3</v>
      </c>
      <c r="F1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7" s="42">
        <f t="shared" ca="1" si="12"/>
        <v>119.97</v>
      </c>
      <c r="I197" s="94"/>
      <c r="J197" s="100"/>
      <c r="K197" s="17" t="str">
        <f t="shared" si="11"/>
        <v>SEDUC E 14</v>
      </c>
    </row>
    <row r="198" spans="1:11" hidden="1">
      <c r="A198" s="17"/>
      <c r="B1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47" t="s">
        <v>19</v>
      </c>
      <c r="D198" s="44">
        <v>3541</v>
      </c>
      <c r="E198" s="42">
        <v>3</v>
      </c>
      <c r="F1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42">
        <f t="shared" ca="1" si="12"/>
        <v>460.5</v>
      </c>
      <c r="I198" s="94"/>
      <c r="J198" s="100"/>
      <c r="K198" s="17" t="str">
        <f t="shared" si="11"/>
        <v>SEDUC E 14</v>
      </c>
    </row>
    <row r="199" spans="1:11" hidden="1">
      <c r="A199" s="17"/>
      <c r="B1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47" t="s">
        <v>33</v>
      </c>
      <c r="D199" s="44" t="s">
        <v>58</v>
      </c>
      <c r="E199" s="42">
        <v>1.5</v>
      </c>
      <c r="F1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42">
        <f t="shared" ca="1" si="12"/>
        <v>11.1</v>
      </c>
      <c r="I199" s="94"/>
      <c r="J199" s="100"/>
      <c r="K199" s="17" t="str">
        <f t="shared" si="11"/>
        <v>SEDUC E 14</v>
      </c>
    </row>
    <row r="200" spans="1:11" hidden="1">
      <c r="A200" s="17"/>
      <c r="B2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0" s="47" t="s">
        <v>37</v>
      </c>
      <c r="D200" s="44">
        <v>20111</v>
      </c>
      <c r="E200" s="42">
        <v>1</v>
      </c>
      <c r="F2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0" s="42">
        <f t="shared" ca="1" si="12"/>
        <v>11.28</v>
      </c>
      <c r="I200" s="94"/>
      <c r="J200" s="100"/>
      <c r="K200" s="17" t="str">
        <f t="shared" si="11"/>
        <v>SEDUC E 14</v>
      </c>
    </row>
    <row r="201" spans="1:11" hidden="1">
      <c r="A201" s="17"/>
      <c r="B2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47" t="s">
        <v>33</v>
      </c>
      <c r="D201" s="44" t="s">
        <v>48</v>
      </c>
      <c r="E201" s="42">
        <v>6</v>
      </c>
      <c r="F2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42">
        <f t="shared" ca="1" si="12"/>
        <v>63.3</v>
      </c>
      <c r="I201" s="94"/>
      <c r="J201" s="100"/>
      <c r="K201" s="17" t="str">
        <f t="shared" si="11"/>
        <v>SEDUC E 14</v>
      </c>
    </row>
    <row r="202" spans="1:11" ht="24" hidden="1">
      <c r="A202" s="17"/>
      <c r="B2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47" t="s">
        <v>19</v>
      </c>
      <c r="D202" s="44">
        <v>10630</v>
      </c>
      <c r="E202" s="42">
        <v>6</v>
      </c>
      <c r="F2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2" s="42">
        <f t="shared" ca="1" si="12"/>
        <v>136.5</v>
      </c>
      <c r="I202" s="94"/>
      <c r="J202" s="100"/>
      <c r="K202" s="17" t="str">
        <f t="shared" si="11"/>
        <v>SEDUC E 14</v>
      </c>
    </row>
    <row r="203" spans="1:11" ht="24" hidden="1">
      <c r="A203" s="17"/>
      <c r="B2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3" s="47" t="s">
        <v>37</v>
      </c>
      <c r="D203" s="44">
        <v>3378</v>
      </c>
      <c r="E203" s="42">
        <v>3</v>
      </c>
      <c r="F2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3" s="42">
        <f t="shared" ca="1" si="12"/>
        <v>215.76</v>
      </c>
      <c r="I203" s="94"/>
      <c r="J203" s="100"/>
      <c r="K203" s="17" t="str">
        <f t="shared" si="11"/>
        <v>SEDUC E 14</v>
      </c>
    </row>
    <row r="204" spans="1:11" hidden="1">
      <c r="A204" s="17"/>
      <c r="B2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47" t="s">
        <v>19</v>
      </c>
      <c r="D204" s="44">
        <v>2524</v>
      </c>
      <c r="E204" s="42">
        <v>6</v>
      </c>
      <c r="F2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4" s="42">
        <f t="shared" ca="1" si="12"/>
        <v>498.6</v>
      </c>
      <c r="I204" s="94"/>
      <c r="J204" s="100"/>
      <c r="K204" s="17" t="str">
        <f t="shared" si="11"/>
        <v>SEDUC E 14</v>
      </c>
    </row>
    <row r="205" spans="1:11" hidden="1">
      <c r="A205" s="17"/>
      <c r="B2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47" t="s">
        <v>33</v>
      </c>
      <c r="D205" s="44" t="s">
        <v>47</v>
      </c>
      <c r="E205" s="42">
        <v>6</v>
      </c>
      <c r="F2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42">
        <f t="shared" ca="1" si="12"/>
        <v>48.42</v>
      </c>
      <c r="I205" s="94"/>
      <c r="J205" s="100"/>
      <c r="K205" s="17" t="str">
        <f t="shared" si="11"/>
        <v>SEDUC E 14</v>
      </c>
    </row>
    <row r="206" spans="1:11" hidden="1">
      <c r="A206" s="17"/>
      <c r="B2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47" t="s">
        <v>33</v>
      </c>
      <c r="D206" s="44" t="s">
        <v>46</v>
      </c>
      <c r="E206" s="42">
        <v>8</v>
      </c>
      <c r="F2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42">
        <f t="shared" ca="1" si="12"/>
        <v>74.56</v>
      </c>
      <c r="I206" s="94"/>
      <c r="J206" s="100"/>
      <c r="K206" s="17" t="str">
        <f t="shared" si="11"/>
        <v>SEDUC E 14</v>
      </c>
    </row>
    <row r="207" spans="1:11" ht="24" hidden="1">
      <c r="A207" s="17"/>
      <c r="B2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7" s="47" t="s">
        <v>37</v>
      </c>
      <c r="D207" s="44">
        <v>441</v>
      </c>
      <c r="E207" s="42">
        <v>4</v>
      </c>
      <c r="F2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7" s="42">
        <f t="shared" ca="1" si="12"/>
        <v>30.16</v>
      </c>
      <c r="I207" s="94"/>
      <c r="J207" s="100"/>
      <c r="K207" s="17" t="str">
        <f t="shared" si="11"/>
        <v>SEDUC E 14</v>
      </c>
    </row>
    <row r="208" spans="1:11" ht="24" hidden="1">
      <c r="A208" s="17"/>
      <c r="B2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08" s="47" t="s">
        <v>37</v>
      </c>
      <c r="D208" s="44">
        <v>4276</v>
      </c>
      <c r="E208" s="42">
        <v>3</v>
      </c>
      <c r="F2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08" s="42">
        <f t="shared" ca="1" si="12"/>
        <v>837.54</v>
      </c>
      <c r="I208" s="94"/>
      <c r="J208" s="100"/>
      <c r="K208" s="17" t="str">
        <f t="shared" si="11"/>
        <v>SEDUC E 14</v>
      </c>
    </row>
    <row r="209" spans="1:11" hidden="1">
      <c r="A209" s="17"/>
      <c r="B2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09" s="47" t="s">
        <v>37</v>
      </c>
      <c r="D209" s="44">
        <v>7581</v>
      </c>
      <c r="E209" s="42">
        <v>2</v>
      </c>
      <c r="F2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09" s="42">
        <f t="shared" ca="1" si="12"/>
        <v>5.98</v>
      </c>
      <c r="I209" s="94"/>
      <c r="J209" s="100"/>
      <c r="K209" s="17" t="str">
        <f t="shared" si="11"/>
        <v>SEDUC E 14</v>
      </c>
    </row>
    <row r="210" spans="1:11" hidden="1">
      <c r="A210" s="17"/>
      <c r="B2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47" t="s">
        <v>13</v>
      </c>
      <c r="D210" s="44">
        <v>88279</v>
      </c>
      <c r="E210" s="42">
        <v>1.1000000000000001</v>
      </c>
      <c r="F2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0" s="42">
        <f t="shared" ca="1" si="12"/>
        <v>31.94</v>
      </c>
      <c r="I210" s="94"/>
      <c r="J210" s="100"/>
      <c r="K210" s="17" t="str">
        <f t="shared" si="11"/>
        <v>SEDUC E 14</v>
      </c>
    </row>
    <row r="211" spans="1:11" hidden="1">
      <c r="A211" s="17"/>
      <c r="B2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47" t="s">
        <v>13</v>
      </c>
      <c r="D211" s="44">
        <v>88316</v>
      </c>
      <c r="E211" s="42">
        <v>1</v>
      </c>
      <c r="F2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1" s="42">
        <f t="shared" ca="1" si="12"/>
        <v>15.35</v>
      </c>
      <c r="I211" s="94"/>
      <c r="J211" s="100"/>
      <c r="K211" s="17" t="str">
        <f t="shared" si="11"/>
        <v>SEDUC E 14</v>
      </c>
    </row>
    <row r="212" spans="1:11" hidden="1">
      <c r="A212" s="17"/>
      <c r="B2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47" t="s">
        <v>41</v>
      </c>
      <c r="D212" s="44">
        <v>1</v>
      </c>
      <c r="E212" s="42">
        <v>0.8</v>
      </c>
      <c r="F2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42">
        <f t="shared" ca="1" si="12"/>
        <v>0.51</v>
      </c>
      <c r="I212" s="94"/>
      <c r="J212" s="100"/>
      <c r="K212" s="17" t="str">
        <f t="shared" si="11"/>
        <v>SEDUC E 14</v>
      </c>
    </row>
    <row r="213" spans="1:11" hidden="1">
      <c r="A213" s="45">
        <f ca="1">H213</f>
        <v>3834.1299999999997</v>
      </c>
      <c r="B213" s="132" t="s">
        <v>14</v>
      </c>
      <c r="C213" s="47"/>
      <c r="D213" s="44"/>
      <c r="E213" s="42"/>
      <c r="F213" s="133"/>
      <c r="G213" s="42"/>
      <c r="H213" s="76">
        <f ca="1">SUM(H190:H212)</f>
        <v>3834.1299999999997</v>
      </c>
      <c r="I213" s="94" t="str">
        <f>A188</f>
        <v>SEDUC E 14</v>
      </c>
      <c r="J213" s="114">
        <f ca="1">H213</f>
        <v>3834.1299999999997</v>
      </c>
      <c r="K213" s="17" t="str">
        <f t="shared" si="11"/>
        <v>SEDUC E 14</v>
      </c>
    </row>
    <row r="214" spans="1:11" hidden="1">
      <c r="A214" s="17"/>
      <c r="B214" s="134"/>
      <c r="C214" s="135"/>
      <c r="D214" s="135"/>
      <c r="E214" s="136"/>
      <c r="F214" s="137"/>
      <c r="G214" s="138"/>
      <c r="H214" s="139"/>
      <c r="I214" s="94"/>
      <c r="J214" s="100"/>
      <c r="K214" s="17" t="str">
        <f t="shared" si="11"/>
        <v>SEDUC E 14</v>
      </c>
    </row>
    <row r="215" spans="1:11" ht="20.25" hidden="1">
      <c r="B215" s="370" t="str">
        <f>A216</f>
        <v>SEDUC E 15</v>
      </c>
      <c r="C215" s="371"/>
      <c r="D215" s="371"/>
      <c r="E215" s="371"/>
      <c r="F215" s="371"/>
      <c r="G215" s="371"/>
      <c r="H215" s="372"/>
      <c r="I215" s="94"/>
      <c r="J215" s="94"/>
      <c r="K215" s="92" t="str">
        <f>B215</f>
        <v>SEDUC E 15</v>
      </c>
    </row>
    <row r="216" spans="1:11" hidden="1">
      <c r="A216" s="17" t="s">
        <v>59</v>
      </c>
      <c r="B216" s="388" t="s">
        <v>60</v>
      </c>
      <c r="C216" s="389"/>
      <c r="D216" s="389"/>
      <c r="E216" s="389"/>
      <c r="F216" s="390"/>
      <c r="G216" s="123" t="s">
        <v>4</v>
      </c>
      <c r="H216" s="55" t="s">
        <v>5</v>
      </c>
      <c r="I216" s="94"/>
      <c r="J216" s="100"/>
      <c r="K216" s="17" t="str">
        <f t="shared" si="11"/>
        <v>SEDUC E 15</v>
      </c>
    </row>
    <row r="217" spans="1:11" hidden="1">
      <c r="A217" s="17"/>
      <c r="B217" s="56" t="s">
        <v>6</v>
      </c>
      <c r="C217" s="58" t="s">
        <v>7</v>
      </c>
      <c r="D217" s="58" t="s">
        <v>8</v>
      </c>
      <c r="E217" s="56" t="s">
        <v>9</v>
      </c>
      <c r="F217" s="56" t="s">
        <v>10</v>
      </c>
      <c r="G217" s="121" t="s">
        <v>11</v>
      </c>
      <c r="H217" s="56" t="s">
        <v>12</v>
      </c>
      <c r="I217" s="94"/>
      <c r="J217" s="100"/>
      <c r="K217" s="17" t="str">
        <f t="shared" si="11"/>
        <v>SEDUC E 15</v>
      </c>
    </row>
    <row r="218" spans="1:11" hidden="1">
      <c r="A218" s="17"/>
      <c r="B2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47" t="s">
        <v>19</v>
      </c>
      <c r="D218" s="44">
        <v>155</v>
      </c>
      <c r="E218" s="42">
        <v>1</v>
      </c>
      <c r="F2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18" s="42">
        <f t="shared" ref="H218:H249" ca="1" si="13">ROUND(E218*G218,2)</f>
        <v>11.88</v>
      </c>
      <c r="I218" s="94"/>
      <c r="J218" s="100"/>
      <c r="K218" s="17" t="str">
        <f t="shared" si="11"/>
        <v>SEDUC E 15</v>
      </c>
    </row>
    <row r="219" spans="1:11" ht="24" hidden="1">
      <c r="A219" s="17"/>
      <c r="B2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19" s="47" t="s">
        <v>37</v>
      </c>
      <c r="D219" s="44">
        <v>13348</v>
      </c>
      <c r="E219" s="42">
        <v>4</v>
      </c>
      <c r="F2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19" s="42">
        <f t="shared" ca="1" si="13"/>
        <v>4.12</v>
      </c>
      <c r="I219" s="94"/>
      <c r="J219" s="100"/>
      <c r="K219" s="17" t="str">
        <f t="shared" si="11"/>
        <v>SEDUC E 15</v>
      </c>
    </row>
    <row r="220" spans="1:11" hidden="1">
      <c r="A220" s="17"/>
      <c r="B2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47" t="s">
        <v>19</v>
      </c>
      <c r="D220" s="44">
        <v>223</v>
      </c>
      <c r="E220" s="42">
        <v>12</v>
      </c>
      <c r="F2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0" s="42">
        <f t="shared" ca="1" si="13"/>
        <v>12.48</v>
      </c>
      <c r="I220" s="94"/>
      <c r="J220" s="100"/>
      <c r="K220" s="17" t="str">
        <f t="shared" si="11"/>
        <v>SEDUC E 15</v>
      </c>
    </row>
    <row r="221" spans="1:11" hidden="1">
      <c r="A221" s="17"/>
      <c r="B2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47" t="s">
        <v>33</v>
      </c>
      <c r="D221" s="44" t="s">
        <v>57</v>
      </c>
      <c r="E221" s="42">
        <v>4.5</v>
      </c>
      <c r="F2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42">
        <f t="shared" ca="1" si="13"/>
        <v>27.54</v>
      </c>
      <c r="I221" s="94"/>
      <c r="J221" s="100"/>
      <c r="K221" s="17" t="str">
        <f t="shared" si="11"/>
        <v>SEDUC E 15</v>
      </c>
    </row>
    <row r="222" spans="1:11" hidden="1">
      <c r="A222" s="17"/>
      <c r="B2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47" t="s">
        <v>19</v>
      </c>
      <c r="D222" s="44">
        <v>393</v>
      </c>
      <c r="E222" s="42">
        <v>5</v>
      </c>
      <c r="F2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42">
        <f t="shared" ca="1" si="13"/>
        <v>302.5</v>
      </c>
      <c r="I222" s="94"/>
      <c r="J222" s="100"/>
      <c r="K222" s="17" t="str">
        <f t="shared" si="11"/>
        <v>SEDUC E 15</v>
      </c>
    </row>
    <row r="223" spans="1:11" hidden="1">
      <c r="A223" s="17"/>
      <c r="B2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47" t="s">
        <v>19</v>
      </c>
      <c r="D223" s="44">
        <v>3249</v>
      </c>
      <c r="E223" s="42">
        <v>3</v>
      </c>
      <c r="F2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3" s="42">
        <f t="shared" ca="1" si="13"/>
        <v>320.85000000000002</v>
      </c>
      <c r="I223" s="94"/>
      <c r="J223" s="100"/>
      <c r="K223" s="17" t="str">
        <f t="shared" si="11"/>
        <v>SEDUC E 15</v>
      </c>
    </row>
    <row r="224" spans="1:11" ht="36" hidden="1">
      <c r="A224" s="17"/>
      <c r="B2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4" s="47" t="s">
        <v>37</v>
      </c>
      <c r="D224" s="44">
        <v>5047</v>
      </c>
      <c r="E224" s="42">
        <v>3</v>
      </c>
      <c r="F2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24" s="42">
        <f t="shared" ca="1" si="13"/>
        <v>908.46</v>
      </c>
      <c r="I224" s="94"/>
      <c r="J224" s="100"/>
      <c r="K224" s="17" t="str">
        <f t="shared" si="11"/>
        <v>SEDUC E 15</v>
      </c>
    </row>
    <row r="225" spans="1:11" hidden="1">
      <c r="A225" s="17"/>
      <c r="B2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47" t="s">
        <v>41</v>
      </c>
      <c r="D225" s="44">
        <v>8</v>
      </c>
      <c r="E225" s="42">
        <v>3</v>
      </c>
      <c r="F2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42">
        <f t="shared" ca="1" si="13"/>
        <v>52.59</v>
      </c>
      <c r="I225" s="94"/>
      <c r="J225" s="100"/>
      <c r="K225" s="17" t="str">
        <f t="shared" si="11"/>
        <v>SEDUC E 15</v>
      </c>
    </row>
    <row r="226" spans="1:11" ht="24" hidden="1">
      <c r="A226" s="17"/>
      <c r="B2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47" t="s">
        <v>19</v>
      </c>
      <c r="D226" s="44">
        <v>10614</v>
      </c>
      <c r="E226" s="42">
        <v>3</v>
      </c>
      <c r="F2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26" s="42">
        <f t="shared" ca="1" si="13"/>
        <v>11.22</v>
      </c>
      <c r="I226" s="94"/>
      <c r="J226" s="100"/>
      <c r="K226" s="17" t="str">
        <f t="shared" si="11"/>
        <v>SEDUC E 15</v>
      </c>
    </row>
    <row r="227" spans="1:11" hidden="1">
      <c r="A227" s="17"/>
      <c r="B2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47" t="s">
        <v>41</v>
      </c>
      <c r="D227" s="44">
        <v>10</v>
      </c>
      <c r="E227" s="42">
        <v>1</v>
      </c>
      <c r="F2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42">
        <f t="shared" ca="1" si="13"/>
        <v>4.67</v>
      </c>
      <c r="I227" s="94"/>
      <c r="J227" s="100"/>
      <c r="K227" s="17" t="str">
        <f t="shared" si="11"/>
        <v>SEDUC E 15</v>
      </c>
    </row>
    <row r="228" spans="1:11" hidden="1">
      <c r="A228" s="17"/>
      <c r="B2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47" t="s">
        <v>19</v>
      </c>
      <c r="D228" s="44">
        <v>10623</v>
      </c>
      <c r="E228" s="42">
        <v>2</v>
      </c>
      <c r="F2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28" s="42">
        <f t="shared" ca="1" si="13"/>
        <v>5.4</v>
      </c>
      <c r="I228" s="94"/>
      <c r="J228" s="100"/>
      <c r="K228" s="17" t="str">
        <f t="shared" si="11"/>
        <v>SEDUC E 15</v>
      </c>
    </row>
    <row r="229" spans="1:11" ht="24" hidden="1">
      <c r="A229" s="17"/>
      <c r="B2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47" t="s">
        <v>19</v>
      </c>
      <c r="D229" s="44">
        <v>9720</v>
      </c>
      <c r="E229" s="42">
        <v>3</v>
      </c>
      <c r="F2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29" s="42">
        <f t="shared" ca="1" si="13"/>
        <v>119.97</v>
      </c>
      <c r="I229" s="94"/>
      <c r="J229" s="100"/>
      <c r="K229" s="17" t="str">
        <f t="shared" si="11"/>
        <v>SEDUC E 15</v>
      </c>
    </row>
    <row r="230" spans="1:11" hidden="1">
      <c r="A230" s="17"/>
      <c r="B2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47" t="s">
        <v>33</v>
      </c>
      <c r="D230" s="44" t="s">
        <v>52</v>
      </c>
      <c r="E230" s="42">
        <v>3</v>
      </c>
      <c r="F2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42">
        <f t="shared" ca="1" si="13"/>
        <v>127.5</v>
      </c>
      <c r="I230" s="94"/>
      <c r="J230" s="100"/>
      <c r="K230" s="17" t="str">
        <f t="shared" si="11"/>
        <v>SEDUC E 15</v>
      </c>
    </row>
    <row r="231" spans="1:11" hidden="1">
      <c r="A231" s="17"/>
      <c r="B2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47" t="s">
        <v>19</v>
      </c>
      <c r="D231" s="44">
        <v>958</v>
      </c>
      <c r="E231" s="42">
        <f>0.04*3</f>
        <v>0.12</v>
      </c>
      <c r="F2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42">
        <f t="shared" ca="1" si="13"/>
        <v>6.3</v>
      </c>
      <c r="I231" s="94"/>
      <c r="J231" s="100"/>
      <c r="K231" s="17" t="str">
        <f t="shared" si="11"/>
        <v>SEDUC E 15</v>
      </c>
    </row>
    <row r="232" spans="1:11" hidden="1">
      <c r="A232" s="17"/>
      <c r="B2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2" s="47" t="s">
        <v>37</v>
      </c>
      <c r="D232" s="44">
        <v>407</v>
      </c>
      <c r="E232" s="42">
        <f>0.03*2.4</f>
        <v>7.1999999999999995E-2</v>
      </c>
      <c r="F2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32" s="42">
        <f t="shared" ca="1" si="13"/>
        <v>3.76</v>
      </c>
      <c r="I232" s="94"/>
      <c r="J232" s="100"/>
      <c r="K232" s="17" t="str">
        <f t="shared" si="11"/>
        <v>SEDUC E 15</v>
      </c>
    </row>
    <row r="233" spans="1:11" hidden="1">
      <c r="A233" s="17"/>
      <c r="B2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47" t="s">
        <v>33</v>
      </c>
      <c r="D233" s="44" t="s">
        <v>48</v>
      </c>
      <c r="E233" s="42">
        <f>0.3*3</f>
        <v>0.89999999999999991</v>
      </c>
      <c r="F2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42">
        <f t="shared" ca="1" si="13"/>
        <v>9.5</v>
      </c>
      <c r="I233" s="94"/>
      <c r="J233" s="100"/>
      <c r="K233" s="17" t="str">
        <f t="shared" si="11"/>
        <v>SEDUC E 15</v>
      </c>
    </row>
    <row r="234" spans="1:11" ht="24" hidden="1">
      <c r="A234" s="17"/>
      <c r="B2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4" s="47" t="s">
        <v>37</v>
      </c>
      <c r="D234" s="44">
        <v>3378</v>
      </c>
      <c r="E234" s="42">
        <v>3</v>
      </c>
      <c r="F2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4" s="42">
        <f t="shared" ca="1" si="13"/>
        <v>215.76</v>
      </c>
      <c r="I234" s="94"/>
      <c r="J234" s="100"/>
      <c r="K234" s="17" t="str">
        <f t="shared" si="11"/>
        <v>SEDUC E 15</v>
      </c>
    </row>
    <row r="235" spans="1:11" hidden="1">
      <c r="A235" s="17"/>
      <c r="B2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47" t="s">
        <v>19</v>
      </c>
      <c r="D235" s="44">
        <v>2524</v>
      </c>
      <c r="E235" s="42">
        <v>3</v>
      </c>
      <c r="F2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5" s="42">
        <f t="shared" ca="1" si="13"/>
        <v>249.3</v>
      </c>
      <c r="I235" s="94"/>
      <c r="J235" s="100"/>
      <c r="K235" s="17" t="str">
        <f t="shared" si="11"/>
        <v>SEDUC E 15</v>
      </c>
    </row>
    <row r="236" spans="1:11" hidden="1">
      <c r="A236" s="17"/>
      <c r="B2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47" t="s">
        <v>19</v>
      </c>
      <c r="D236" s="44">
        <v>1125</v>
      </c>
      <c r="E236" s="42">
        <v>4</v>
      </c>
      <c r="F2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36" s="42">
        <f t="shared" ca="1" si="13"/>
        <v>90.4</v>
      </c>
      <c r="I236" s="94"/>
      <c r="J236" s="100"/>
      <c r="K236" s="17" t="str">
        <f t="shared" si="11"/>
        <v>SEDUC E 15</v>
      </c>
    </row>
    <row r="237" spans="1:11" ht="24" hidden="1">
      <c r="A237" s="17"/>
      <c r="B2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47" t="s">
        <v>19</v>
      </c>
      <c r="D237" s="44">
        <v>10629</v>
      </c>
      <c r="E237" s="42">
        <v>3</v>
      </c>
      <c r="F2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7" s="42">
        <f t="shared" ca="1" si="13"/>
        <v>39.54</v>
      </c>
      <c r="I237" s="94"/>
      <c r="J237" s="100"/>
      <c r="K237" s="17" t="str">
        <f t="shared" si="11"/>
        <v>SEDUC E 15</v>
      </c>
    </row>
    <row r="238" spans="1:11" hidden="1">
      <c r="A238" s="17"/>
      <c r="B2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47" t="s">
        <v>19</v>
      </c>
      <c r="D238" s="44">
        <v>10617</v>
      </c>
      <c r="E238" s="42">
        <v>3</v>
      </c>
      <c r="F2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38" s="42">
        <f t="shared" ca="1" si="13"/>
        <v>101.85</v>
      </c>
      <c r="I238" s="94"/>
      <c r="J238" s="100"/>
      <c r="K238" s="17" t="str">
        <f t="shared" si="11"/>
        <v>SEDUC E 15</v>
      </c>
    </row>
    <row r="239" spans="1:11" hidden="1">
      <c r="A239" s="17"/>
      <c r="B2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47" t="s">
        <v>33</v>
      </c>
      <c r="D239" s="44" t="s">
        <v>47</v>
      </c>
      <c r="E239" s="42">
        <v>3</v>
      </c>
      <c r="F2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42">
        <f t="shared" ca="1" si="13"/>
        <v>24.21</v>
      </c>
      <c r="I239" s="94"/>
      <c r="J239" s="100"/>
      <c r="K239" s="17" t="str">
        <f t="shared" si="11"/>
        <v>SEDUC E 15</v>
      </c>
    </row>
    <row r="240" spans="1:11" hidden="1">
      <c r="A240" s="17"/>
      <c r="B2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47" t="s">
        <v>33</v>
      </c>
      <c r="D240" s="44" t="s">
        <v>46</v>
      </c>
      <c r="E240" s="42">
        <v>1</v>
      </c>
      <c r="F2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42">
        <f t="shared" ca="1" si="13"/>
        <v>9.32</v>
      </c>
      <c r="I240" s="94"/>
      <c r="J240" s="100"/>
      <c r="K240" s="17" t="str">
        <f t="shared" si="11"/>
        <v>SEDUC E 15</v>
      </c>
    </row>
    <row r="241" spans="1:11 1025:1025" ht="24" hidden="1">
      <c r="A241" s="17"/>
      <c r="B2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1" s="47" t="s">
        <v>37</v>
      </c>
      <c r="D241" s="44">
        <v>432</v>
      </c>
      <c r="E241" s="42">
        <v>3</v>
      </c>
      <c r="F2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1" s="42">
        <f t="shared" ca="1" si="13"/>
        <v>30.12</v>
      </c>
      <c r="I241" s="94"/>
      <c r="J241" s="100"/>
      <c r="K241" s="17" t="str">
        <f t="shared" si="11"/>
        <v>SEDUC E 15</v>
      </c>
    </row>
    <row r="242" spans="1:11 1025:1025" ht="24" hidden="1">
      <c r="A242" s="17"/>
      <c r="B2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2" s="47" t="s">
        <v>37</v>
      </c>
      <c r="D242" s="44">
        <v>11790</v>
      </c>
      <c r="E242" s="42">
        <v>1</v>
      </c>
      <c r="F2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2" s="42">
        <f t="shared" ca="1" si="13"/>
        <v>20.29</v>
      </c>
      <c r="I242" s="94"/>
      <c r="J242" s="100"/>
      <c r="K242" s="17" t="str">
        <f t="shared" si="11"/>
        <v>SEDUC E 15</v>
      </c>
    </row>
    <row r="243" spans="1:11 1025:1025" ht="24" hidden="1">
      <c r="A243" s="17"/>
      <c r="B2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3" s="47" t="s">
        <v>37</v>
      </c>
      <c r="D243" s="44">
        <v>11790</v>
      </c>
      <c r="E243" s="42">
        <v>3</v>
      </c>
      <c r="F2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3" s="42">
        <f t="shared" ca="1" si="13"/>
        <v>60.87</v>
      </c>
      <c r="I243" s="94"/>
      <c r="J243" s="100"/>
      <c r="K243" s="17" t="str">
        <f t="shared" si="11"/>
        <v>SEDUC E 15</v>
      </c>
    </row>
    <row r="244" spans="1:11 1025:1025" ht="24" hidden="1">
      <c r="A244" s="17"/>
      <c r="B2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4" s="47" t="s">
        <v>37</v>
      </c>
      <c r="D244" s="44">
        <v>4276</v>
      </c>
      <c r="E244" s="42">
        <v>3</v>
      </c>
      <c r="F2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4" s="42">
        <f t="shared" ca="1" si="13"/>
        <v>837.54</v>
      </c>
      <c r="I244" s="94"/>
      <c r="J244" s="100"/>
      <c r="K244" s="17" t="str">
        <f t="shared" si="11"/>
        <v>SEDUC E 15</v>
      </c>
    </row>
    <row r="245" spans="1:11 1025:1025" ht="24" hidden="1">
      <c r="A245" s="17"/>
      <c r="B2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5" s="47" t="s">
        <v>37</v>
      </c>
      <c r="D245" s="44">
        <v>444</v>
      </c>
      <c r="E245" s="42">
        <v>4</v>
      </c>
      <c r="F2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45" s="42">
        <f t="shared" ca="1" si="13"/>
        <v>83.6</v>
      </c>
      <c r="I245" s="94"/>
      <c r="J245" s="100"/>
      <c r="K245" s="17" t="str">
        <f t="shared" si="11"/>
        <v>SEDUC E 15</v>
      </c>
    </row>
    <row r="246" spans="1:11 1025:1025" hidden="1">
      <c r="A246" s="17"/>
      <c r="B2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6" s="47" t="s">
        <v>37</v>
      </c>
      <c r="D246" s="44">
        <v>7581</v>
      </c>
      <c r="E246" s="42">
        <v>1</v>
      </c>
      <c r="F2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6" s="42">
        <f t="shared" ca="1" si="13"/>
        <v>2.99</v>
      </c>
      <c r="I246" s="94"/>
      <c r="J246" s="100"/>
      <c r="K246" s="17" t="str">
        <f t="shared" si="11"/>
        <v>SEDUC E 15</v>
      </c>
    </row>
    <row r="247" spans="1:11 1025:1025" hidden="1">
      <c r="A247" s="17"/>
      <c r="B2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47" t="s">
        <v>13</v>
      </c>
      <c r="D247" s="44">
        <v>88279</v>
      </c>
      <c r="E247" s="42">
        <v>1.1000000000000001</v>
      </c>
      <c r="F2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7" s="42">
        <f t="shared" ca="1" si="13"/>
        <v>31.94</v>
      </c>
      <c r="I247" s="94"/>
      <c r="J247" s="100"/>
      <c r="K247" s="17" t="str">
        <f t="shared" si="11"/>
        <v>SEDUC E 15</v>
      </c>
    </row>
    <row r="248" spans="1:11 1025:1025" hidden="1">
      <c r="A248" s="17"/>
      <c r="B2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47" t="s">
        <v>13</v>
      </c>
      <c r="D248" s="44">
        <v>88316</v>
      </c>
      <c r="E248" s="42">
        <v>1</v>
      </c>
      <c r="F2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48" s="42">
        <f t="shared" ca="1" si="13"/>
        <v>15.35</v>
      </c>
      <c r="I248" s="94"/>
      <c r="J248" s="100"/>
      <c r="K248" s="17" t="str">
        <f t="shared" si="11"/>
        <v>SEDUC E 15</v>
      </c>
    </row>
    <row r="249" spans="1:11 1025:1025" hidden="1">
      <c r="A249" s="17"/>
      <c r="B2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47" t="s">
        <v>41</v>
      </c>
      <c r="D249" s="44">
        <v>1</v>
      </c>
      <c r="E249" s="42">
        <v>0.8</v>
      </c>
      <c r="F2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42">
        <f t="shared" ca="1" si="13"/>
        <v>0.51</v>
      </c>
      <c r="I249" s="94"/>
      <c r="J249" s="100"/>
      <c r="K249" s="17" t="str">
        <f t="shared" si="11"/>
        <v>SEDUC E 15</v>
      </c>
    </row>
    <row r="250" spans="1:11 1025:1025" hidden="1">
      <c r="A250" s="122">
        <f ca="1">H250</f>
        <v>3742.33</v>
      </c>
      <c r="B250" s="124" t="s">
        <v>14</v>
      </c>
      <c r="C250" s="44"/>
      <c r="D250" s="44"/>
      <c r="E250" s="42"/>
      <c r="F250" s="42"/>
      <c r="G250" s="42"/>
      <c r="H250" s="76">
        <f ca="1">SUM(H218:H249)</f>
        <v>3742.33</v>
      </c>
      <c r="I250" s="94" t="str">
        <f>A216</f>
        <v>SEDUC E 15</v>
      </c>
      <c r="J250" s="114">
        <f ca="1">H250</f>
        <v>3742.33</v>
      </c>
      <c r="K250" s="17" t="str">
        <f t="shared" si="11"/>
        <v>SEDUC E 15</v>
      </c>
    </row>
    <row r="251" spans="1:11 1025:1025" hidden="1">
      <c r="A251" s="17"/>
      <c r="B251" s="134"/>
      <c r="C251" s="140"/>
      <c r="D251" s="140"/>
      <c r="E251" s="136"/>
      <c r="F251" s="137"/>
      <c r="G251" s="138"/>
      <c r="H251" s="141"/>
      <c r="I251" s="94"/>
      <c r="J251" s="100"/>
      <c r="K251" s="17" t="str">
        <f t="shared" si="11"/>
        <v>SEDUC E 15</v>
      </c>
    </row>
    <row r="252" spans="1:11 1025:1025" ht="20.25" hidden="1">
      <c r="A252" s="17"/>
      <c r="B252" s="370" t="str">
        <f>A253</f>
        <v>SEDUC E 15.1</v>
      </c>
      <c r="C252" s="371"/>
      <c r="D252" s="371"/>
      <c r="E252" s="371"/>
      <c r="F252" s="371"/>
      <c r="G252" s="371"/>
      <c r="H252" s="372"/>
      <c r="I252" s="94"/>
      <c r="J252" s="100"/>
      <c r="K252" s="92" t="str">
        <f>B252</f>
        <v>SEDUC E 15.1</v>
      </c>
      <c r="AMK252" s="17"/>
    </row>
    <row r="253" spans="1:11 1025:1025" hidden="1">
      <c r="A253" s="17" t="s">
        <v>61</v>
      </c>
      <c r="B253" s="388" t="s">
        <v>62</v>
      </c>
      <c r="C253" s="389"/>
      <c r="D253" s="389"/>
      <c r="E253" s="389"/>
      <c r="F253" s="390"/>
      <c r="G253" s="123" t="s">
        <v>4</v>
      </c>
      <c r="H253" s="55" t="s">
        <v>5</v>
      </c>
      <c r="I253" s="94"/>
      <c r="J253" s="100"/>
      <c r="K253" s="17" t="str">
        <f t="shared" ref="K253:K288" si="14">K252</f>
        <v>SEDUC E 15.1</v>
      </c>
      <c r="AMK253" s="17"/>
    </row>
    <row r="254" spans="1:11 1025:1025" hidden="1">
      <c r="A254" s="17"/>
      <c r="B254" s="56" t="s">
        <v>6</v>
      </c>
      <c r="C254" s="58" t="s">
        <v>7</v>
      </c>
      <c r="D254" s="58" t="s">
        <v>8</v>
      </c>
      <c r="E254" s="56" t="s">
        <v>9</v>
      </c>
      <c r="F254" s="56" t="s">
        <v>10</v>
      </c>
      <c r="G254" s="121" t="s">
        <v>11</v>
      </c>
      <c r="H254" s="56" t="s">
        <v>12</v>
      </c>
      <c r="I254" s="94"/>
      <c r="J254" s="100"/>
      <c r="K254" s="17" t="str">
        <f t="shared" si="14"/>
        <v>SEDUC E 15.1</v>
      </c>
      <c r="AMK254" s="17"/>
    </row>
    <row r="255" spans="1:11 1025:1025" hidden="1">
      <c r="A255" s="17"/>
      <c r="B2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47" t="s">
        <v>19</v>
      </c>
      <c r="D255" s="44">
        <v>155</v>
      </c>
      <c r="E255" s="42">
        <v>1</v>
      </c>
      <c r="F2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5" s="42">
        <f t="shared" ref="H255:H286" ca="1" si="15">ROUND(E255*G255,2)</f>
        <v>11.88</v>
      </c>
      <c r="I255" s="94"/>
      <c r="J255" s="100"/>
      <c r="K255" s="17" t="str">
        <f t="shared" si="14"/>
        <v>SEDUC E 15.1</v>
      </c>
      <c r="AMK255" s="17"/>
    </row>
    <row r="256" spans="1:11 1025:1025" ht="24" hidden="1">
      <c r="A256" s="17"/>
      <c r="B2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6" s="47" t="s">
        <v>37</v>
      </c>
      <c r="D256" s="44">
        <v>13348</v>
      </c>
      <c r="E256" s="42">
        <v>4</v>
      </c>
      <c r="F2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6" s="42">
        <f t="shared" ca="1" si="15"/>
        <v>4.12</v>
      </c>
      <c r="I256" s="94"/>
      <c r="J256" s="100"/>
      <c r="K256" s="17" t="str">
        <f t="shared" si="14"/>
        <v>SEDUC E 15.1</v>
      </c>
      <c r="AMK256" s="17"/>
    </row>
    <row r="257" spans="1:11 1025:1025" hidden="1">
      <c r="A257" s="17"/>
      <c r="B2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47" t="s">
        <v>19</v>
      </c>
      <c r="D257" s="44">
        <v>223</v>
      </c>
      <c r="E257" s="42">
        <v>12</v>
      </c>
      <c r="F2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7" s="42">
        <f t="shared" ca="1" si="15"/>
        <v>12.48</v>
      </c>
      <c r="I257" s="94"/>
      <c r="J257" s="100"/>
      <c r="K257" s="17" t="str">
        <f t="shared" si="14"/>
        <v>SEDUC E 15.1</v>
      </c>
      <c r="AMK257" s="17"/>
    </row>
    <row r="258" spans="1:11 1025:1025" hidden="1">
      <c r="A258" s="17"/>
      <c r="B2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47" t="s">
        <v>33</v>
      </c>
      <c r="D258" s="44" t="s">
        <v>57</v>
      </c>
      <c r="E258" s="42">
        <v>4.5</v>
      </c>
      <c r="F2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42">
        <f t="shared" ca="1" si="15"/>
        <v>27.54</v>
      </c>
      <c r="I258" s="94"/>
      <c r="J258" s="100"/>
      <c r="K258" s="17" t="str">
        <f t="shared" si="14"/>
        <v>SEDUC E 15.1</v>
      </c>
      <c r="AMK258" s="17"/>
    </row>
    <row r="259" spans="1:11 1025:1025" hidden="1">
      <c r="A259" s="17"/>
      <c r="B2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47" t="s">
        <v>19</v>
      </c>
      <c r="D259" s="44">
        <v>393</v>
      </c>
      <c r="E259" s="42">
        <v>5</v>
      </c>
      <c r="F2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42">
        <f t="shared" ca="1" si="15"/>
        <v>302.5</v>
      </c>
      <c r="I259" s="94"/>
      <c r="J259" s="100"/>
      <c r="K259" s="17" t="str">
        <f t="shared" si="14"/>
        <v>SEDUC E 15.1</v>
      </c>
      <c r="AMK259" s="17"/>
    </row>
    <row r="260" spans="1:11 1025:1025" hidden="1">
      <c r="A260" s="17"/>
      <c r="B2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47" t="s">
        <v>19</v>
      </c>
      <c r="D260" s="44">
        <v>3249</v>
      </c>
      <c r="E260" s="42">
        <v>3</v>
      </c>
      <c r="F2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0" s="42">
        <f t="shared" ca="1" si="15"/>
        <v>320.85000000000002</v>
      </c>
      <c r="I260" s="94"/>
      <c r="J260" s="100"/>
      <c r="K260" s="17" t="str">
        <f t="shared" si="14"/>
        <v>SEDUC E 15.1</v>
      </c>
      <c r="AMK260" s="17"/>
    </row>
    <row r="261" spans="1:11 1025:1025" ht="36" hidden="1">
      <c r="A261" s="17"/>
      <c r="B2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1" s="47" t="s">
        <v>37</v>
      </c>
      <c r="D261" s="44">
        <v>5047</v>
      </c>
      <c r="E261" s="42">
        <v>3</v>
      </c>
      <c r="F2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61" s="42">
        <f t="shared" ca="1" si="15"/>
        <v>908.46</v>
      </c>
      <c r="I261" s="94"/>
      <c r="J261" s="100"/>
      <c r="K261" s="17" t="str">
        <f t="shared" si="14"/>
        <v>SEDUC E 15.1</v>
      </c>
      <c r="AMK261" s="17"/>
    </row>
    <row r="262" spans="1:11 1025:1025" hidden="1">
      <c r="A262" s="17"/>
      <c r="B2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47" t="s">
        <v>41</v>
      </c>
      <c r="D262" s="44">
        <v>8</v>
      </c>
      <c r="E262" s="42">
        <v>3</v>
      </c>
      <c r="F2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42">
        <f t="shared" ca="1" si="15"/>
        <v>52.59</v>
      </c>
      <c r="I262" s="94"/>
      <c r="J262" s="100"/>
      <c r="K262" s="17" t="str">
        <f t="shared" si="14"/>
        <v>SEDUC E 15.1</v>
      </c>
      <c r="AMK262" s="17"/>
    </row>
    <row r="263" spans="1:11 1025:1025" ht="24" hidden="1">
      <c r="A263" s="17"/>
      <c r="B2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47" t="s">
        <v>19</v>
      </c>
      <c r="D263" s="44">
        <v>10614</v>
      </c>
      <c r="E263" s="42">
        <v>3</v>
      </c>
      <c r="F2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63" s="42">
        <f t="shared" ca="1" si="15"/>
        <v>11.22</v>
      </c>
      <c r="I263" s="94"/>
      <c r="J263" s="100"/>
      <c r="K263" s="17" t="str">
        <f t="shared" si="14"/>
        <v>SEDUC E 15.1</v>
      </c>
      <c r="AMK263" s="17"/>
    </row>
    <row r="264" spans="1:11 1025:1025" hidden="1">
      <c r="A264" s="17"/>
      <c r="B2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47" t="s">
        <v>41</v>
      </c>
      <c r="D264" s="44">
        <v>10</v>
      </c>
      <c r="E264" s="42">
        <v>1</v>
      </c>
      <c r="F2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42">
        <f t="shared" ca="1" si="15"/>
        <v>4.67</v>
      </c>
      <c r="I264" s="94"/>
      <c r="J264" s="100"/>
      <c r="K264" s="17" t="str">
        <f t="shared" si="14"/>
        <v>SEDUC E 15.1</v>
      </c>
      <c r="AMK264" s="17"/>
    </row>
    <row r="265" spans="1:11 1025:1025" hidden="1">
      <c r="A265" s="17"/>
      <c r="B2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47" t="s">
        <v>19</v>
      </c>
      <c r="D265" s="44">
        <v>10623</v>
      </c>
      <c r="E265" s="42">
        <v>2</v>
      </c>
      <c r="F2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65" s="42">
        <f t="shared" ca="1" si="15"/>
        <v>5.4</v>
      </c>
      <c r="I265" s="94"/>
      <c r="J265" s="100"/>
      <c r="K265" s="17" t="str">
        <f t="shared" si="14"/>
        <v>SEDUC E 15.1</v>
      </c>
      <c r="AMK265" s="17"/>
    </row>
    <row r="266" spans="1:11 1025:1025" ht="24" hidden="1">
      <c r="A266" s="17"/>
      <c r="B2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47" t="s">
        <v>19</v>
      </c>
      <c r="D266" s="44">
        <v>9720</v>
      </c>
      <c r="E266" s="42">
        <v>3</v>
      </c>
      <c r="F2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6" s="42">
        <f t="shared" ca="1" si="15"/>
        <v>119.97</v>
      </c>
      <c r="I266" s="94"/>
      <c r="J266" s="100"/>
      <c r="K266" s="17" t="str">
        <f t="shared" si="14"/>
        <v>SEDUC E 15.1</v>
      </c>
      <c r="AMK266" s="17"/>
    </row>
    <row r="267" spans="1:11 1025:1025" hidden="1">
      <c r="A267" s="17"/>
      <c r="B2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47" t="s">
        <v>33</v>
      </c>
      <c r="D267" s="44" t="s">
        <v>52</v>
      </c>
      <c r="E267" s="42">
        <v>3</v>
      </c>
      <c r="F2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42">
        <f t="shared" ca="1" si="15"/>
        <v>127.5</v>
      </c>
      <c r="I267" s="94"/>
      <c r="J267" s="100"/>
      <c r="K267" s="17" t="str">
        <f t="shared" si="14"/>
        <v>SEDUC E 15.1</v>
      </c>
      <c r="AMK267" s="17"/>
    </row>
    <row r="268" spans="1:11 1025:1025" hidden="1">
      <c r="A268" s="17"/>
      <c r="B2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47" t="s">
        <v>19</v>
      </c>
      <c r="D268" s="44">
        <v>958</v>
      </c>
      <c r="E268" s="42">
        <f>0.04*3</f>
        <v>0.12</v>
      </c>
      <c r="F2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42">
        <f t="shared" ca="1" si="15"/>
        <v>6.3</v>
      </c>
      <c r="I268" s="94"/>
      <c r="J268" s="100"/>
      <c r="K268" s="17" t="str">
        <f t="shared" si="14"/>
        <v>SEDUC E 15.1</v>
      </c>
      <c r="AMK268" s="17"/>
    </row>
    <row r="269" spans="1:11 1025:1025" hidden="1">
      <c r="A269" s="17"/>
      <c r="B2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69" s="47" t="s">
        <v>37</v>
      </c>
      <c r="D269" s="44">
        <v>407</v>
      </c>
      <c r="E269" s="42">
        <f>0.03*2.4</f>
        <v>7.1999999999999995E-2</v>
      </c>
      <c r="F2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69" s="42">
        <f t="shared" ca="1" si="15"/>
        <v>3.76</v>
      </c>
      <c r="I269" s="94"/>
      <c r="J269" s="100"/>
      <c r="K269" s="17" t="str">
        <f t="shared" si="14"/>
        <v>SEDUC E 15.1</v>
      </c>
      <c r="AMK269" s="17"/>
    </row>
    <row r="270" spans="1:11 1025:1025" hidden="1">
      <c r="A270" s="17"/>
      <c r="B2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47" t="s">
        <v>33</v>
      </c>
      <c r="D270" s="44" t="s">
        <v>48</v>
      </c>
      <c r="E270" s="42">
        <f>0.3*3</f>
        <v>0.89999999999999991</v>
      </c>
      <c r="F2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42">
        <f t="shared" ca="1" si="15"/>
        <v>9.5</v>
      </c>
      <c r="I270" s="94"/>
      <c r="J270" s="100"/>
      <c r="K270" s="17" t="str">
        <f t="shared" si="14"/>
        <v>SEDUC E 15.1</v>
      </c>
      <c r="AMK270" s="17"/>
    </row>
    <row r="271" spans="1:11 1025:1025" ht="24" hidden="1">
      <c r="A271" s="17"/>
      <c r="B2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1" s="47" t="s">
        <v>37</v>
      </c>
      <c r="D271" s="44">
        <v>3378</v>
      </c>
      <c r="E271" s="42">
        <v>3</v>
      </c>
      <c r="F2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1" s="42">
        <f t="shared" ca="1" si="15"/>
        <v>215.76</v>
      </c>
      <c r="I271" s="94"/>
      <c r="J271" s="100"/>
      <c r="K271" s="17" t="str">
        <f t="shared" si="14"/>
        <v>SEDUC E 15.1</v>
      </c>
      <c r="AMK271" s="17"/>
    </row>
    <row r="272" spans="1:11 1025:1025" hidden="1">
      <c r="A272" s="17"/>
      <c r="B2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47" t="s">
        <v>19</v>
      </c>
      <c r="D272" s="44">
        <v>2524</v>
      </c>
      <c r="E272" s="42">
        <v>6</v>
      </c>
      <c r="F2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2" s="42">
        <f t="shared" ca="1" si="15"/>
        <v>498.6</v>
      </c>
      <c r="I272" s="94"/>
      <c r="J272" s="100"/>
      <c r="K272" s="17" t="str">
        <f t="shared" si="14"/>
        <v>SEDUC E 15.1</v>
      </c>
      <c r="AMK272" s="17"/>
    </row>
    <row r="273" spans="1:11 1025:1025" hidden="1">
      <c r="A273" s="17"/>
      <c r="B2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3" s="47" t="s">
        <v>37</v>
      </c>
      <c r="D273" s="44">
        <v>3393</v>
      </c>
      <c r="E273" s="42">
        <v>4</v>
      </c>
      <c r="F2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3" s="42">
        <f t="shared" ca="1" si="15"/>
        <v>2451.16</v>
      </c>
      <c r="I273" s="94"/>
      <c r="J273" s="100"/>
      <c r="K273" s="17" t="str">
        <f t="shared" si="14"/>
        <v>SEDUC E 15.1</v>
      </c>
      <c r="AMK273" s="17"/>
    </row>
    <row r="274" spans="1:11 1025:1025" ht="24" hidden="1">
      <c r="A274" s="17"/>
      <c r="B2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47" t="s">
        <v>19</v>
      </c>
      <c r="D274" s="44">
        <v>10629</v>
      </c>
      <c r="E274" s="42">
        <v>3</v>
      </c>
      <c r="F2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4" s="42">
        <f t="shared" ca="1" si="15"/>
        <v>39.54</v>
      </c>
      <c r="I274" s="94"/>
      <c r="J274" s="100"/>
      <c r="K274" s="17" t="str">
        <f t="shared" si="14"/>
        <v>SEDUC E 15.1</v>
      </c>
      <c r="AMK274" s="17"/>
    </row>
    <row r="275" spans="1:11 1025:1025" hidden="1">
      <c r="A275" s="17"/>
      <c r="B2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47" t="s">
        <v>19</v>
      </c>
      <c r="D275" s="44">
        <v>10617</v>
      </c>
      <c r="E275" s="42">
        <v>3</v>
      </c>
      <c r="F2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75" s="42">
        <f t="shared" ca="1" si="15"/>
        <v>101.85</v>
      </c>
      <c r="I275" s="94"/>
      <c r="J275" s="100"/>
      <c r="K275" s="17" t="str">
        <f t="shared" si="14"/>
        <v>SEDUC E 15.1</v>
      </c>
      <c r="AMK275" s="17"/>
    </row>
    <row r="276" spans="1:11 1025:1025" hidden="1">
      <c r="A276" s="17"/>
      <c r="B2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47" t="s">
        <v>33</v>
      </c>
      <c r="D276" s="44" t="s">
        <v>47</v>
      </c>
      <c r="E276" s="42">
        <v>3</v>
      </c>
      <c r="F2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42">
        <f t="shared" ca="1" si="15"/>
        <v>24.21</v>
      </c>
      <c r="I276" s="94"/>
      <c r="J276" s="100"/>
      <c r="K276" s="17" t="str">
        <f t="shared" si="14"/>
        <v>SEDUC E 15.1</v>
      </c>
      <c r="AMK276" s="17"/>
    </row>
    <row r="277" spans="1:11 1025:1025" hidden="1">
      <c r="A277" s="17"/>
      <c r="B2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47" t="s">
        <v>33</v>
      </c>
      <c r="D277" s="44" t="s">
        <v>46</v>
      </c>
      <c r="E277" s="42">
        <v>1</v>
      </c>
      <c r="F2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42">
        <f t="shared" ca="1" si="15"/>
        <v>9.32</v>
      </c>
      <c r="I277" s="94"/>
      <c r="J277" s="100"/>
      <c r="K277" s="17" t="str">
        <f t="shared" si="14"/>
        <v>SEDUC E 15.1</v>
      </c>
      <c r="AMK277" s="17"/>
    </row>
    <row r="278" spans="1:11 1025:1025" ht="24" hidden="1">
      <c r="A278" s="17"/>
      <c r="B2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78" s="47" t="s">
        <v>37</v>
      </c>
      <c r="D278" s="44">
        <v>432</v>
      </c>
      <c r="E278" s="42">
        <v>3</v>
      </c>
      <c r="F2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78" s="42">
        <f t="shared" ca="1" si="15"/>
        <v>30.12</v>
      </c>
      <c r="I278" s="94"/>
      <c r="J278" s="100"/>
      <c r="K278" s="17" t="str">
        <f t="shared" si="14"/>
        <v>SEDUC E 15.1</v>
      </c>
      <c r="AMK278" s="17"/>
    </row>
    <row r="279" spans="1:11 1025:1025" ht="24" hidden="1">
      <c r="A279" s="17"/>
      <c r="B2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79" s="47" t="s">
        <v>37</v>
      </c>
      <c r="D279" s="44">
        <v>11790</v>
      </c>
      <c r="E279" s="42">
        <v>1</v>
      </c>
      <c r="F2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79" s="42">
        <f t="shared" ca="1" si="15"/>
        <v>20.29</v>
      </c>
      <c r="I279" s="94"/>
      <c r="J279" s="100"/>
      <c r="K279" s="17" t="str">
        <f t="shared" si="14"/>
        <v>SEDUC E 15.1</v>
      </c>
      <c r="AMK279" s="17"/>
    </row>
    <row r="280" spans="1:11 1025:1025" ht="24" hidden="1">
      <c r="A280" s="17"/>
      <c r="B2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0" s="47" t="s">
        <v>37</v>
      </c>
      <c r="D280" s="44">
        <v>11790</v>
      </c>
      <c r="E280" s="42">
        <v>3</v>
      </c>
      <c r="F2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0" s="42">
        <f t="shared" ca="1" si="15"/>
        <v>60.87</v>
      </c>
      <c r="I280" s="94"/>
      <c r="J280" s="100"/>
      <c r="K280" s="17" t="str">
        <f t="shared" si="14"/>
        <v>SEDUC E 15.1</v>
      </c>
      <c r="AMK280" s="17"/>
    </row>
    <row r="281" spans="1:11 1025:1025" ht="24" hidden="1">
      <c r="A281" s="17"/>
      <c r="B2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1" s="47" t="s">
        <v>37</v>
      </c>
      <c r="D281" s="44">
        <v>4276</v>
      </c>
      <c r="E281" s="42">
        <v>3</v>
      </c>
      <c r="F2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1" s="42">
        <f t="shared" ca="1" si="15"/>
        <v>837.54</v>
      </c>
      <c r="I281" s="94"/>
      <c r="J281" s="100"/>
      <c r="K281" s="17" t="str">
        <f t="shared" si="14"/>
        <v>SEDUC E 15.1</v>
      </c>
      <c r="AMK281" s="17"/>
    </row>
    <row r="282" spans="1:11 1025:1025" ht="24" hidden="1">
      <c r="A282" s="17"/>
      <c r="B2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2" s="47" t="s">
        <v>37</v>
      </c>
      <c r="D282" s="44">
        <v>444</v>
      </c>
      <c r="E282" s="42">
        <v>4</v>
      </c>
      <c r="F2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82" s="42">
        <f t="shared" ca="1" si="15"/>
        <v>83.6</v>
      </c>
      <c r="I282" s="94"/>
      <c r="J282" s="100"/>
      <c r="K282" s="17" t="str">
        <f t="shared" si="14"/>
        <v>SEDUC E 15.1</v>
      </c>
      <c r="AMK282" s="17"/>
    </row>
    <row r="283" spans="1:11 1025:1025" hidden="1">
      <c r="A283" s="17"/>
      <c r="B2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3" s="47" t="s">
        <v>37</v>
      </c>
      <c r="D283" s="44">
        <v>7581</v>
      </c>
      <c r="E283" s="42">
        <v>1</v>
      </c>
      <c r="F2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3" s="42">
        <f t="shared" ca="1" si="15"/>
        <v>2.99</v>
      </c>
      <c r="I283" s="94"/>
      <c r="J283" s="100"/>
      <c r="K283" s="17" t="str">
        <f t="shared" si="14"/>
        <v>SEDUC E 15.1</v>
      </c>
      <c r="AMK283" s="17"/>
    </row>
    <row r="284" spans="1:11 1025:1025" hidden="1">
      <c r="A284" s="17"/>
      <c r="B2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47" t="s">
        <v>13</v>
      </c>
      <c r="D284" s="44">
        <v>88279</v>
      </c>
      <c r="E284" s="42">
        <v>1.1000000000000001</v>
      </c>
      <c r="F2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4" s="42">
        <f t="shared" ca="1" si="15"/>
        <v>31.94</v>
      </c>
      <c r="I284" s="94"/>
      <c r="J284" s="100"/>
      <c r="K284" s="17" t="str">
        <f t="shared" si="14"/>
        <v>SEDUC E 15.1</v>
      </c>
      <c r="AMK284" s="17"/>
    </row>
    <row r="285" spans="1:11 1025:1025" hidden="1">
      <c r="A285" s="17"/>
      <c r="B2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47" t="s">
        <v>13</v>
      </c>
      <c r="D285" s="44">
        <v>88316</v>
      </c>
      <c r="E285" s="42">
        <v>1</v>
      </c>
      <c r="F2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5" s="42">
        <f t="shared" ca="1" si="15"/>
        <v>15.35</v>
      </c>
      <c r="I285" s="94"/>
      <c r="J285" s="100"/>
      <c r="K285" s="17" t="str">
        <f t="shared" si="14"/>
        <v>SEDUC E 15.1</v>
      </c>
      <c r="AMK285" s="17"/>
    </row>
    <row r="286" spans="1:11 1025:1025" hidden="1">
      <c r="A286" s="17"/>
      <c r="B2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47" t="s">
        <v>41</v>
      </c>
      <c r="D286" s="44">
        <v>1</v>
      </c>
      <c r="E286" s="42">
        <v>0.8</v>
      </c>
      <c r="F2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42">
        <f t="shared" ca="1" si="15"/>
        <v>0.51</v>
      </c>
      <c r="I286" s="94"/>
      <c r="J286" s="100"/>
      <c r="K286" s="17" t="str">
        <f t="shared" si="14"/>
        <v>SEDUC E 15.1</v>
      </c>
      <c r="AMK286" s="17"/>
    </row>
    <row r="287" spans="1:11 1025:1025" hidden="1">
      <c r="A287" s="122">
        <f ca="1">H287</f>
        <v>6352.39</v>
      </c>
      <c r="B287" s="124" t="s">
        <v>14</v>
      </c>
      <c r="C287" s="44"/>
      <c r="D287" s="44"/>
      <c r="E287" s="42"/>
      <c r="F287" s="42"/>
      <c r="G287" s="42"/>
      <c r="H287" s="76">
        <f ca="1">SUM(H255:H286)</f>
        <v>6352.39</v>
      </c>
      <c r="I287" s="94" t="str">
        <f>A253</f>
        <v>SEDUC E 15.1</v>
      </c>
      <c r="J287" s="114">
        <f ca="1">H287</f>
        <v>6352.39</v>
      </c>
      <c r="K287" s="17" t="str">
        <f t="shared" si="14"/>
        <v>SEDUC E 15.1</v>
      </c>
      <c r="AMK287" s="17"/>
    </row>
    <row r="288" spans="1:11 1025:1025" hidden="1">
      <c r="A288" s="17"/>
      <c r="B288" s="134"/>
      <c r="C288" s="140"/>
      <c r="D288" s="140"/>
      <c r="E288" s="136"/>
      <c r="F288" s="137"/>
      <c r="G288" s="138"/>
      <c r="H288" s="141"/>
      <c r="I288" s="94"/>
      <c r="J288" s="100"/>
      <c r="K288" s="17" t="str">
        <f t="shared" si="14"/>
        <v>SEDUC E 15.1</v>
      </c>
    </row>
    <row r="289" spans="1:11 1025:1025" ht="20.25" hidden="1">
      <c r="A289" s="17"/>
      <c r="B289" s="370" t="str">
        <f>A290</f>
        <v>SEDUC E 16</v>
      </c>
      <c r="C289" s="371"/>
      <c r="D289" s="371"/>
      <c r="E289" s="371"/>
      <c r="F289" s="371"/>
      <c r="G289" s="371"/>
      <c r="H289" s="372"/>
      <c r="I289" s="94"/>
      <c r="J289" s="100"/>
      <c r="K289" s="92" t="str">
        <f>B289</f>
        <v>SEDUC E 16</v>
      </c>
      <c r="AMK289" s="17"/>
    </row>
    <row r="290" spans="1:11 1025:1025" hidden="1">
      <c r="A290" s="17" t="s">
        <v>63</v>
      </c>
      <c r="B290" s="388" t="s">
        <v>64</v>
      </c>
      <c r="C290" s="389"/>
      <c r="D290" s="389"/>
      <c r="E290" s="389"/>
      <c r="F290" s="390"/>
      <c r="G290" s="119" t="s">
        <v>4</v>
      </c>
      <c r="H290" s="120" t="s">
        <v>5</v>
      </c>
      <c r="I290" s="94"/>
      <c r="J290" s="100"/>
      <c r="K290" s="17" t="str">
        <f t="shared" ref="K290:K311" si="16">K289</f>
        <v>SEDUC E 16</v>
      </c>
    </row>
    <row r="291" spans="1:11 1025:1025" hidden="1">
      <c r="A291" s="17"/>
      <c r="B291" s="56" t="s">
        <v>6</v>
      </c>
      <c r="C291" s="58" t="s">
        <v>7</v>
      </c>
      <c r="D291" s="58" t="s">
        <v>8</v>
      </c>
      <c r="E291" s="56" t="s">
        <v>9</v>
      </c>
      <c r="F291" s="56" t="s">
        <v>10</v>
      </c>
      <c r="G291" s="121" t="s">
        <v>11</v>
      </c>
      <c r="H291" s="56" t="s">
        <v>12</v>
      </c>
      <c r="I291" s="94"/>
      <c r="J291" s="100"/>
      <c r="K291" s="17" t="str">
        <f t="shared" si="16"/>
        <v>SEDUC E 16</v>
      </c>
    </row>
    <row r="292" spans="1:11 1025:1025" ht="24" hidden="1">
      <c r="A292" s="17"/>
      <c r="B2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2" s="47" t="s">
        <v>37</v>
      </c>
      <c r="D292" s="44">
        <v>11272</v>
      </c>
      <c r="E292" s="42">
        <v>6</v>
      </c>
      <c r="F2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2" s="42">
        <f t="shared" ref="H292:H309" ca="1" si="17">ROUND(E292*G292,2)</f>
        <v>30.18</v>
      </c>
      <c r="I292" s="94"/>
      <c r="J292" s="100"/>
      <c r="K292" s="17" t="str">
        <f t="shared" si="16"/>
        <v>SEDUC E 16</v>
      </c>
    </row>
    <row r="293" spans="1:11 1025:1025" ht="24" hidden="1">
      <c r="A293" s="17"/>
      <c r="B2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3" s="47" t="s">
        <v>37</v>
      </c>
      <c r="D293" s="44">
        <v>13348</v>
      </c>
      <c r="E293" s="42">
        <v>2</v>
      </c>
      <c r="F2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3" s="42">
        <f t="shared" ca="1" si="17"/>
        <v>2.06</v>
      </c>
      <c r="I293" s="94"/>
      <c r="J293" s="100"/>
      <c r="K293" s="17" t="str">
        <f t="shared" si="16"/>
        <v>SEDUC E 16</v>
      </c>
    </row>
    <row r="294" spans="1:11 1025:1025" hidden="1">
      <c r="A294" s="17"/>
      <c r="B2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47" t="s">
        <v>19</v>
      </c>
      <c r="D294" s="38">
        <v>223</v>
      </c>
      <c r="E294" s="42">
        <v>24</v>
      </c>
      <c r="F2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4" s="42">
        <f t="shared" ca="1" si="17"/>
        <v>24.96</v>
      </c>
      <c r="I294" s="94"/>
      <c r="J294" s="100"/>
      <c r="K294" s="17" t="str">
        <f t="shared" si="16"/>
        <v>SEDUC E 16</v>
      </c>
    </row>
    <row r="295" spans="1:11 1025:1025" ht="24" hidden="1">
      <c r="A295" s="17"/>
      <c r="B2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47" t="s">
        <v>19</v>
      </c>
      <c r="D295" s="38">
        <v>10614</v>
      </c>
      <c r="E295" s="42">
        <v>3</v>
      </c>
      <c r="F2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95" s="42">
        <f t="shared" ca="1" si="17"/>
        <v>11.22</v>
      </c>
      <c r="I295" s="94"/>
      <c r="J295" s="100"/>
      <c r="K295" s="17" t="str">
        <f t="shared" si="16"/>
        <v>SEDUC E 16</v>
      </c>
    </row>
    <row r="296" spans="1:11 1025:1025" hidden="1">
      <c r="A296" s="17"/>
      <c r="B2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47" t="s">
        <v>33</v>
      </c>
      <c r="D296" s="44" t="s">
        <v>52</v>
      </c>
      <c r="E296" s="42">
        <v>4</v>
      </c>
      <c r="F2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42">
        <f t="shared" ca="1" si="17"/>
        <v>170</v>
      </c>
      <c r="I296" s="94"/>
      <c r="J296" s="100"/>
      <c r="K296" s="17" t="str">
        <f t="shared" si="16"/>
        <v>SEDUC E 16</v>
      </c>
    </row>
    <row r="297" spans="1:11 1025:1025" hidden="1">
      <c r="A297" s="17"/>
      <c r="B2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47" t="s">
        <v>19</v>
      </c>
      <c r="D297" s="38">
        <v>958</v>
      </c>
      <c r="E297" s="42">
        <f>0.04*2.4</f>
        <v>9.6000000000000002E-2</v>
      </c>
      <c r="F2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42">
        <f t="shared" ca="1" si="17"/>
        <v>5.04</v>
      </c>
      <c r="I297" s="94"/>
      <c r="J297" s="100"/>
      <c r="K297" s="17" t="str">
        <f t="shared" si="16"/>
        <v>SEDUC E 16</v>
      </c>
    </row>
    <row r="298" spans="1:11 1025:1025" hidden="1">
      <c r="A298" s="17"/>
      <c r="B2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98" s="47" t="s">
        <v>37</v>
      </c>
      <c r="D298" s="44">
        <v>407</v>
      </c>
      <c r="E298" s="42">
        <f>0.03*2.4</f>
        <v>7.1999999999999995E-2</v>
      </c>
      <c r="F2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98" s="42">
        <f t="shared" ca="1" si="17"/>
        <v>3.76</v>
      </c>
      <c r="I298" s="94"/>
      <c r="J298" s="100"/>
      <c r="K298" s="17" t="str">
        <f t="shared" si="16"/>
        <v>SEDUC E 16</v>
      </c>
    </row>
    <row r="299" spans="1:11 1025:1025" hidden="1">
      <c r="A299" s="17"/>
      <c r="B2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47" t="s">
        <v>19</v>
      </c>
      <c r="D299" s="38">
        <v>2524</v>
      </c>
      <c r="E299" s="42">
        <v>6</v>
      </c>
      <c r="F2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99" s="42">
        <f t="shared" ca="1" si="17"/>
        <v>498.6</v>
      </c>
      <c r="I299" s="94"/>
      <c r="J299" s="100"/>
      <c r="K299" s="17" t="str">
        <f t="shared" si="16"/>
        <v>SEDUC E 16</v>
      </c>
    </row>
    <row r="300" spans="1:11 1025:1025" hidden="1">
      <c r="A300" s="17"/>
      <c r="B3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47" t="s">
        <v>19</v>
      </c>
      <c r="D300" s="38">
        <v>1125</v>
      </c>
      <c r="E300" s="42">
        <v>2</v>
      </c>
      <c r="F3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300" s="42">
        <f t="shared" ca="1" si="17"/>
        <v>45.2</v>
      </c>
      <c r="I300" s="94"/>
      <c r="J300" s="100"/>
      <c r="K300" s="17" t="str">
        <f t="shared" si="16"/>
        <v>SEDUC E 16</v>
      </c>
    </row>
    <row r="301" spans="1:11 1025:1025" hidden="1">
      <c r="A301" s="17"/>
      <c r="B3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47" t="s">
        <v>19</v>
      </c>
      <c r="D301" s="38">
        <v>1683</v>
      </c>
      <c r="E301" s="42">
        <v>2</v>
      </c>
      <c r="F3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1" s="42">
        <f t="shared" ca="1" si="17"/>
        <v>33.1</v>
      </c>
      <c r="I301" s="94"/>
      <c r="J301" s="100"/>
      <c r="K301" s="17" t="str">
        <f t="shared" si="16"/>
        <v>SEDUC E 16</v>
      </c>
    </row>
    <row r="302" spans="1:11 1025:1025" ht="24" hidden="1">
      <c r="A302" s="17"/>
      <c r="B3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2" s="47" t="s">
        <v>37</v>
      </c>
      <c r="D302" s="44">
        <v>11790</v>
      </c>
      <c r="E302" s="42">
        <v>2</v>
      </c>
      <c r="F3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2" s="42">
        <f t="shared" ca="1" si="17"/>
        <v>40.58</v>
      </c>
      <c r="I302" s="94"/>
      <c r="J302" s="100"/>
      <c r="K302" s="17" t="str">
        <f t="shared" si="16"/>
        <v>SEDUC E 16</v>
      </c>
    </row>
    <row r="303" spans="1:11 1025:1025" hidden="1">
      <c r="A303" s="17"/>
      <c r="B3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7" t="s">
        <v>19</v>
      </c>
      <c r="D303" s="38">
        <v>1683</v>
      </c>
      <c r="E303" s="42">
        <v>3</v>
      </c>
      <c r="F3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2">
        <f t="shared" ca="1" si="17"/>
        <v>49.65</v>
      </c>
      <c r="I303" s="94"/>
      <c r="J303" s="100"/>
      <c r="K303" s="17" t="str">
        <f t="shared" si="16"/>
        <v>SEDUC E 16</v>
      </c>
    </row>
    <row r="304" spans="1:11 1025:1025" ht="24" hidden="1">
      <c r="A304" s="17"/>
      <c r="B3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47" t="s">
        <v>37</v>
      </c>
      <c r="D304" s="44">
        <v>11790</v>
      </c>
      <c r="E304" s="42">
        <v>3</v>
      </c>
      <c r="F3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2">
        <f t="shared" ca="1" si="17"/>
        <v>60.87</v>
      </c>
      <c r="I304" s="94"/>
      <c r="J304" s="100"/>
      <c r="K304" s="17" t="str">
        <f t="shared" si="16"/>
        <v>SEDUC E 16</v>
      </c>
    </row>
    <row r="305" spans="1:11 1025:1025" ht="24" hidden="1">
      <c r="A305" s="17"/>
      <c r="B3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5" s="47" t="s">
        <v>37</v>
      </c>
      <c r="D305" s="44">
        <v>444</v>
      </c>
      <c r="E305" s="42">
        <v>2</v>
      </c>
      <c r="F3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05" s="42">
        <f t="shared" ca="1" si="17"/>
        <v>41.8</v>
      </c>
      <c r="I305" s="94"/>
      <c r="J305" s="100"/>
      <c r="K305" s="17" t="str">
        <f t="shared" si="16"/>
        <v>SEDUC E 16</v>
      </c>
    </row>
    <row r="306" spans="1:11 1025:1025" hidden="1">
      <c r="A306" s="17"/>
      <c r="B3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6" s="47" t="s">
        <v>37</v>
      </c>
      <c r="D306" s="44">
        <v>7581</v>
      </c>
      <c r="E306" s="42">
        <v>6</v>
      </c>
      <c r="F3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6" s="42">
        <f t="shared" ca="1" si="17"/>
        <v>17.940000000000001</v>
      </c>
      <c r="I306" s="94"/>
      <c r="J306" s="100"/>
      <c r="K306" s="17" t="str">
        <f t="shared" si="16"/>
        <v>SEDUC E 16</v>
      </c>
    </row>
    <row r="307" spans="1:11 1025:1025" hidden="1">
      <c r="A307" s="17"/>
      <c r="B3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47" t="s">
        <v>13</v>
      </c>
      <c r="D307" s="44">
        <v>88279</v>
      </c>
      <c r="E307" s="42">
        <v>1.1000000000000001</v>
      </c>
      <c r="F3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7" s="42">
        <f t="shared" ca="1" si="17"/>
        <v>31.94</v>
      </c>
      <c r="I307" s="94"/>
      <c r="J307" s="100"/>
      <c r="K307" s="17" t="str">
        <f t="shared" si="16"/>
        <v>SEDUC E 16</v>
      </c>
    </row>
    <row r="308" spans="1:11 1025:1025" hidden="1">
      <c r="A308" s="17"/>
      <c r="B3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47" t="s">
        <v>13</v>
      </c>
      <c r="D308" s="44">
        <v>88316</v>
      </c>
      <c r="E308" s="42">
        <v>1</v>
      </c>
      <c r="F3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8" s="42">
        <f t="shared" ca="1" si="17"/>
        <v>15.35</v>
      </c>
      <c r="I308" s="94"/>
      <c r="J308" s="100"/>
      <c r="K308" s="17" t="str">
        <f t="shared" si="16"/>
        <v>SEDUC E 16</v>
      </c>
    </row>
    <row r="309" spans="1:11 1025:1025" hidden="1">
      <c r="A309" s="17"/>
      <c r="B3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47" t="s">
        <v>41</v>
      </c>
      <c r="D309" s="44">
        <v>1</v>
      </c>
      <c r="E309" s="42">
        <v>0.8</v>
      </c>
      <c r="F3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42">
        <f t="shared" ca="1" si="17"/>
        <v>0.51</v>
      </c>
      <c r="I309" s="94"/>
      <c r="J309" s="100"/>
      <c r="K309" s="17" t="str">
        <f t="shared" si="16"/>
        <v>SEDUC E 16</v>
      </c>
    </row>
    <row r="310" spans="1:11 1025:1025" hidden="1">
      <c r="A310" s="122">
        <f ca="1">H310</f>
        <v>1082.76</v>
      </c>
      <c r="B310" s="124" t="s">
        <v>14</v>
      </c>
      <c r="C310" s="44"/>
      <c r="D310" s="44"/>
      <c r="E310" s="42"/>
      <c r="F310" s="42"/>
      <c r="G310" s="42"/>
      <c r="H310" s="76">
        <f ca="1">SUM(H292:H309)</f>
        <v>1082.76</v>
      </c>
      <c r="I310" s="94" t="str">
        <f>A290</f>
        <v>SEDUC E 16</v>
      </c>
      <c r="J310" s="114">
        <f ca="1">H310</f>
        <v>1082.76</v>
      </c>
      <c r="K310" s="17" t="str">
        <f t="shared" si="16"/>
        <v>SEDUC E 16</v>
      </c>
    </row>
    <row r="311" spans="1:11 1025:1025" ht="13.5" hidden="1">
      <c r="B311" s="125"/>
      <c r="C311" s="17"/>
      <c r="D311" s="17"/>
      <c r="E311" s="127"/>
      <c r="F311" s="128"/>
      <c r="G311" s="129"/>
      <c r="H311" s="142"/>
      <c r="I311" s="94"/>
      <c r="J311" s="100"/>
      <c r="K311" s="17" t="str">
        <f t="shared" si="16"/>
        <v>SEDUC E 16</v>
      </c>
    </row>
    <row r="312" spans="1:11 1025:1025" ht="20.25" hidden="1">
      <c r="A312" s="17"/>
      <c r="B312" s="370" t="str">
        <f>A313</f>
        <v>SEDUC E 16.1</v>
      </c>
      <c r="C312" s="371"/>
      <c r="D312" s="371"/>
      <c r="E312" s="371"/>
      <c r="F312" s="371"/>
      <c r="G312" s="371"/>
      <c r="H312" s="372"/>
      <c r="I312" s="94"/>
      <c r="J312" s="100"/>
      <c r="K312" s="92" t="str">
        <f>B312</f>
        <v>SEDUC E 16.1</v>
      </c>
      <c r="AMK312" s="17"/>
    </row>
    <row r="313" spans="1:11 1025:1025" hidden="1">
      <c r="A313" s="17" t="s">
        <v>65</v>
      </c>
      <c r="B313" s="393" t="s">
        <v>66</v>
      </c>
      <c r="C313" s="394"/>
      <c r="D313" s="394"/>
      <c r="E313" s="394"/>
      <c r="F313" s="395"/>
      <c r="G313" s="119" t="s">
        <v>4</v>
      </c>
      <c r="H313" s="120" t="s">
        <v>5</v>
      </c>
      <c r="I313" s="94"/>
      <c r="J313" s="100"/>
      <c r="K313" s="17" t="str">
        <f t="shared" ref="K313:K334" si="18">K312</f>
        <v>SEDUC E 16.1</v>
      </c>
      <c r="AMK313" s="17"/>
    </row>
    <row r="314" spans="1:11 1025:1025" hidden="1">
      <c r="A314" s="17"/>
      <c r="B314" s="56" t="s">
        <v>6</v>
      </c>
      <c r="C314" s="58" t="s">
        <v>7</v>
      </c>
      <c r="D314" s="58" t="s">
        <v>8</v>
      </c>
      <c r="E314" s="56" t="s">
        <v>9</v>
      </c>
      <c r="F314" s="56" t="s">
        <v>10</v>
      </c>
      <c r="G314" s="121" t="s">
        <v>11</v>
      </c>
      <c r="H314" s="56" t="s">
        <v>12</v>
      </c>
      <c r="I314" s="94"/>
      <c r="J314" s="100"/>
      <c r="K314" s="17" t="str">
        <f t="shared" si="18"/>
        <v>SEDUC E 16.1</v>
      </c>
      <c r="AMK314" s="17"/>
    </row>
    <row r="315" spans="1:11 1025:1025" ht="24" hidden="1">
      <c r="A315" s="17"/>
      <c r="B3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5" s="47" t="s">
        <v>37</v>
      </c>
      <c r="D315" s="44">
        <v>11272</v>
      </c>
      <c r="E315" s="42">
        <v>6</v>
      </c>
      <c r="F3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5" s="42">
        <f t="shared" ref="H315:H332" ca="1" si="19">ROUND(E315*G315,2)</f>
        <v>30.18</v>
      </c>
      <c r="I315" s="94"/>
      <c r="J315" s="100"/>
      <c r="K315" s="17" t="str">
        <f t="shared" si="18"/>
        <v>SEDUC E 16.1</v>
      </c>
      <c r="AMK315" s="17"/>
    </row>
    <row r="316" spans="1:11 1025:1025" ht="24" hidden="1">
      <c r="A316" s="17"/>
      <c r="B3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6" s="47" t="s">
        <v>37</v>
      </c>
      <c r="D316" s="44">
        <v>13348</v>
      </c>
      <c r="E316" s="42">
        <v>2</v>
      </c>
      <c r="F3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6" s="42">
        <f t="shared" ca="1" si="19"/>
        <v>2.06</v>
      </c>
      <c r="I316" s="94"/>
      <c r="J316" s="100"/>
      <c r="K316" s="17" t="str">
        <f t="shared" si="18"/>
        <v>SEDUC E 16.1</v>
      </c>
      <c r="AMK316" s="17"/>
    </row>
    <row r="317" spans="1:11 1025:1025" hidden="1">
      <c r="A317" s="17"/>
      <c r="B3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47" t="s">
        <v>19</v>
      </c>
      <c r="D317" s="38">
        <v>223</v>
      </c>
      <c r="E317" s="42">
        <v>24</v>
      </c>
      <c r="F3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7" s="42">
        <f t="shared" ca="1" si="19"/>
        <v>24.96</v>
      </c>
      <c r="I317" s="94"/>
      <c r="J317" s="100"/>
      <c r="K317" s="17" t="str">
        <f t="shared" si="18"/>
        <v>SEDUC E 16.1</v>
      </c>
      <c r="AMK317" s="17"/>
    </row>
    <row r="318" spans="1:11 1025:1025" ht="24" hidden="1">
      <c r="A318" s="17"/>
      <c r="B3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47" t="s">
        <v>19</v>
      </c>
      <c r="D318" s="38">
        <v>10614</v>
      </c>
      <c r="E318" s="42">
        <v>3</v>
      </c>
      <c r="F3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18" s="42">
        <f t="shared" ca="1" si="19"/>
        <v>11.22</v>
      </c>
      <c r="I318" s="94"/>
      <c r="J318" s="100"/>
      <c r="K318" s="17" t="str">
        <f t="shared" si="18"/>
        <v>SEDUC E 16.1</v>
      </c>
      <c r="AMK318" s="17"/>
    </row>
    <row r="319" spans="1:11 1025:1025" hidden="1">
      <c r="A319" s="17"/>
      <c r="B3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47" t="s">
        <v>33</v>
      </c>
      <c r="D319" s="44" t="s">
        <v>52</v>
      </c>
      <c r="E319" s="42">
        <v>4</v>
      </c>
      <c r="F3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42">
        <f t="shared" ca="1" si="19"/>
        <v>170</v>
      </c>
      <c r="I319" s="94"/>
      <c r="J319" s="100"/>
      <c r="K319" s="17" t="str">
        <f t="shared" si="18"/>
        <v>SEDUC E 16.1</v>
      </c>
      <c r="AMK319" s="17"/>
    </row>
    <row r="320" spans="1:11 1025:1025" hidden="1">
      <c r="A320" s="17"/>
      <c r="B3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47" t="s">
        <v>19</v>
      </c>
      <c r="D320" s="38">
        <v>958</v>
      </c>
      <c r="E320" s="42">
        <f>0.04*2.4</f>
        <v>9.6000000000000002E-2</v>
      </c>
      <c r="F3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42">
        <f t="shared" ca="1" si="19"/>
        <v>5.04</v>
      </c>
      <c r="I320" s="94"/>
      <c r="J320" s="100"/>
      <c r="K320" s="17" t="str">
        <f t="shared" si="18"/>
        <v>SEDUC E 16.1</v>
      </c>
      <c r="AMK320" s="17"/>
    </row>
    <row r="321" spans="1:11 1025:1025" hidden="1">
      <c r="A321" s="17"/>
      <c r="B3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1" s="47" t="s">
        <v>37</v>
      </c>
      <c r="D321" s="44">
        <v>407</v>
      </c>
      <c r="E321" s="42">
        <f>0.03*2.4</f>
        <v>7.1999999999999995E-2</v>
      </c>
      <c r="F3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21" s="42">
        <f t="shared" ca="1" si="19"/>
        <v>3.76</v>
      </c>
      <c r="I321" s="94"/>
      <c r="J321" s="100"/>
      <c r="K321" s="17" t="str">
        <f t="shared" si="18"/>
        <v>SEDUC E 16.1</v>
      </c>
      <c r="AMK321" s="17"/>
    </row>
    <row r="322" spans="1:11 1025:1025" hidden="1">
      <c r="A322" s="17"/>
      <c r="B3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47" t="s">
        <v>19</v>
      </c>
      <c r="D322" s="38">
        <v>2524</v>
      </c>
      <c r="E322" s="42">
        <v>12</v>
      </c>
      <c r="F3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2" s="42">
        <f t="shared" ca="1" si="19"/>
        <v>997.2</v>
      </c>
      <c r="I322" s="94"/>
      <c r="J322" s="100"/>
      <c r="K322" s="17" t="str">
        <f t="shared" si="18"/>
        <v>SEDUC E 16.1</v>
      </c>
      <c r="AMK322" s="17"/>
    </row>
    <row r="323" spans="1:11 1025:1025" hidden="1">
      <c r="A323" s="17"/>
      <c r="B3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3" s="47" t="s">
        <v>37</v>
      </c>
      <c r="D323" s="38">
        <v>3393</v>
      </c>
      <c r="E323" s="42">
        <v>4</v>
      </c>
      <c r="F3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3" s="42">
        <f t="shared" ca="1" si="19"/>
        <v>2451.16</v>
      </c>
      <c r="I323" s="94"/>
      <c r="J323" s="100"/>
      <c r="K323" s="17" t="str">
        <f t="shared" si="18"/>
        <v>SEDUC E 16.1</v>
      </c>
      <c r="AMK323" s="17"/>
    </row>
    <row r="324" spans="1:11 1025:1025" hidden="1">
      <c r="A324" s="17"/>
      <c r="B3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47" t="s">
        <v>19</v>
      </c>
      <c r="D324" s="38">
        <v>1683</v>
      </c>
      <c r="E324" s="42">
        <v>2</v>
      </c>
      <c r="F3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4" s="42">
        <f t="shared" ca="1" si="19"/>
        <v>33.1</v>
      </c>
      <c r="I324" s="94"/>
      <c r="J324" s="100"/>
      <c r="K324" s="17" t="str">
        <f t="shared" si="18"/>
        <v>SEDUC E 16.1</v>
      </c>
      <c r="AMK324" s="17"/>
    </row>
    <row r="325" spans="1:11 1025:1025" ht="24" hidden="1">
      <c r="A325" s="17"/>
      <c r="B3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5" s="47" t="s">
        <v>37</v>
      </c>
      <c r="D325" s="44">
        <v>11790</v>
      </c>
      <c r="E325" s="42">
        <v>2</v>
      </c>
      <c r="F3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5" s="42">
        <f t="shared" ca="1" si="19"/>
        <v>40.58</v>
      </c>
      <c r="I325" s="94"/>
      <c r="J325" s="100"/>
      <c r="K325" s="17" t="str">
        <f t="shared" si="18"/>
        <v>SEDUC E 16.1</v>
      </c>
      <c r="AMK325" s="17"/>
    </row>
    <row r="326" spans="1:11 1025:1025" hidden="1">
      <c r="A326" s="17"/>
      <c r="B3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7" t="s">
        <v>19</v>
      </c>
      <c r="D326" s="38">
        <v>1683</v>
      </c>
      <c r="E326" s="42">
        <v>3</v>
      </c>
      <c r="F3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2">
        <f t="shared" ca="1" si="19"/>
        <v>49.65</v>
      </c>
      <c r="I326" s="94"/>
      <c r="J326" s="100"/>
      <c r="K326" s="17" t="str">
        <f t="shared" si="18"/>
        <v>SEDUC E 16.1</v>
      </c>
      <c r="AMK326" s="17"/>
    </row>
    <row r="327" spans="1:11 1025:1025" ht="24" hidden="1">
      <c r="A327" s="17"/>
      <c r="B3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47" t="s">
        <v>37</v>
      </c>
      <c r="D327" s="44">
        <v>11790</v>
      </c>
      <c r="E327" s="42">
        <v>3</v>
      </c>
      <c r="F3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2">
        <f t="shared" ca="1" si="19"/>
        <v>60.87</v>
      </c>
      <c r="I327" s="94"/>
      <c r="J327" s="100"/>
      <c r="K327" s="17" t="str">
        <f t="shared" si="18"/>
        <v>SEDUC E 16.1</v>
      </c>
      <c r="AMK327" s="17"/>
    </row>
    <row r="328" spans="1:11 1025:1025" ht="24" hidden="1">
      <c r="A328" s="17"/>
      <c r="B3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28" s="47" t="s">
        <v>37</v>
      </c>
      <c r="D328" s="44">
        <v>444</v>
      </c>
      <c r="E328" s="42">
        <v>2</v>
      </c>
      <c r="F3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28" s="42">
        <f t="shared" ca="1" si="19"/>
        <v>41.8</v>
      </c>
      <c r="I328" s="94"/>
      <c r="J328" s="100"/>
      <c r="K328" s="17" t="str">
        <f t="shared" si="18"/>
        <v>SEDUC E 16.1</v>
      </c>
      <c r="AMK328" s="17"/>
    </row>
    <row r="329" spans="1:11 1025:1025" hidden="1">
      <c r="A329" s="17"/>
      <c r="B3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29" s="47" t="s">
        <v>37</v>
      </c>
      <c r="D329" s="44">
        <v>7581</v>
      </c>
      <c r="E329" s="42">
        <v>6</v>
      </c>
      <c r="F3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29" s="42">
        <f t="shared" ca="1" si="19"/>
        <v>17.940000000000001</v>
      </c>
      <c r="I329" s="94"/>
      <c r="J329" s="100"/>
      <c r="K329" s="17" t="str">
        <f t="shared" si="18"/>
        <v>SEDUC E 16.1</v>
      </c>
      <c r="AMK329" s="17"/>
    </row>
    <row r="330" spans="1:11 1025:1025" hidden="1">
      <c r="A330" s="17"/>
      <c r="B3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47" t="s">
        <v>13</v>
      </c>
      <c r="D330" s="44">
        <v>88279</v>
      </c>
      <c r="E330" s="42">
        <v>1.1000000000000001</v>
      </c>
      <c r="F3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0" s="42">
        <f t="shared" ca="1" si="19"/>
        <v>31.94</v>
      </c>
      <c r="I330" s="94"/>
      <c r="J330" s="100"/>
      <c r="K330" s="17" t="str">
        <f t="shared" si="18"/>
        <v>SEDUC E 16.1</v>
      </c>
      <c r="AMK330" s="17"/>
    </row>
    <row r="331" spans="1:11 1025:1025" hidden="1">
      <c r="A331" s="17"/>
      <c r="B3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47" t="s">
        <v>13</v>
      </c>
      <c r="D331" s="44">
        <v>88316</v>
      </c>
      <c r="E331" s="42">
        <v>1</v>
      </c>
      <c r="F3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1" s="42">
        <f t="shared" ca="1" si="19"/>
        <v>15.35</v>
      </c>
      <c r="I331" s="94"/>
      <c r="J331" s="100"/>
      <c r="K331" s="17" t="str">
        <f t="shared" si="18"/>
        <v>SEDUC E 16.1</v>
      </c>
      <c r="AMK331" s="17"/>
    </row>
    <row r="332" spans="1:11 1025:1025" hidden="1">
      <c r="A332" s="17"/>
      <c r="B3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47" t="s">
        <v>41</v>
      </c>
      <c r="D332" s="44">
        <v>1</v>
      </c>
      <c r="E332" s="42">
        <v>0.8</v>
      </c>
      <c r="F3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42">
        <f t="shared" ca="1" si="19"/>
        <v>0.51</v>
      </c>
      <c r="I332" s="94"/>
      <c r="J332" s="100"/>
      <c r="K332" s="17" t="str">
        <f t="shared" si="18"/>
        <v>SEDUC E 16.1</v>
      </c>
      <c r="AMK332" s="17"/>
    </row>
    <row r="333" spans="1:11 1025:1025" hidden="1">
      <c r="A333" s="122">
        <f ca="1">H333</f>
        <v>3987.32</v>
      </c>
      <c r="B333" s="124" t="s">
        <v>14</v>
      </c>
      <c r="C333" s="44"/>
      <c r="D333" s="44"/>
      <c r="E333" s="42"/>
      <c r="F333" s="42"/>
      <c r="G333" s="42"/>
      <c r="H333" s="76">
        <f ca="1">SUM(H315:H332)</f>
        <v>3987.32</v>
      </c>
      <c r="I333" s="94" t="str">
        <f>A313</f>
        <v>SEDUC E 16.1</v>
      </c>
      <c r="J333" s="114">
        <f ca="1">H333</f>
        <v>3987.32</v>
      </c>
      <c r="K333" s="17" t="str">
        <f t="shared" si="18"/>
        <v>SEDUC E 16.1</v>
      </c>
      <c r="AMK333" s="17"/>
    </row>
    <row r="334" spans="1:11 1025:1025" ht="13.5" hidden="1">
      <c r="B334" s="125"/>
      <c r="C334" s="17"/>
      <c r="D334" s="17"/>
      <c r="E334" s="127"/>
      <c r="F334" s="128"/>
      <c r="G334" s="129"/>
      <c r="H334" s="142"/>
      <c r="I334" s="94"/>
      <c r="J334" s="100"/>
      <c r="K334" s="17" t="str">
        <f t="shared" si="18"/>
        <v>SEDUC E 16.1</v>
      </c>
      <c r="AMK334" s="17"/>
    </row>
    <row r="335" spans="1:11 1025:1025" ht="20.25" hidden="1">
      <c r="A335" s="17"/>
      <c r="B335" s="370" t="str">
        <f>A336</f>
        <v>SEDUC E 17</v>
      </c>
      <c r="C335" s="371"/>
      <c r="D335" s="371"/>
      <c r="E335" s="371"/>
      <c r="F335" s="371"/>
      <c r="G335" s="371"/>
      <c r="H335" s="372"/>
      <c r="I335" s="94"/>
      <c r="J335" s="100"/>
      <c r="K335" s="92" t="str">
        <f>B335</f>
        <v>SEDUC E 17</v>
      </c>
      <c r="AMK335" s="17"/>
    </row>
    <row r="336" spans="1:11 1025:1025" hidden="1">
      <c r="A336" s="31" t="s">
        <v>67</v>
      </c>
      <c r="B336" s="396" t="s">
        <v>68</v>
      </c>
      <c r="C336" s="397"/>
      <c r="D336" s="397"/>
      <c r="E336" s="397"/>
      <c r="F336" s="397"/>
      <c r="G336" s="119" t="s">
        <v>4</v>
      </c>
      <c r="H336" s="55" t="s">
        <v>5</v>
      </c>
      <c r="I336" s="94"/>
      <c r="J336" s="100"/>
      <c r="K336" s="17" t="str">
        <f t="shared" ref="K336:K363" si="20">K335</f>
        <v>SEDUC E 17</v>
      </c>
    </row>
    <row r="337" spans="2:11" hidden="1">
      <c r="B337" s="56" t="s">
        <v>6</v>
      </c>
      <c r="C337" s="58" t="s">
        <v>7</v>
      </c>
      <c r="D337" s="58" t="s">
        <v>8</v>
      </c>
      <c r="E337" s="56" t="s">
        <v>9</v>
      </c>
      <c r="F337" s="56" t="s">
        <v>10</v>
      </c>
      <c r="G337" s="121" t="s">
        <v>11</v>
      </c>
      <c r="H337" s="57" t="s">
        <v>12</v>
      </c>
      <c r="I337" s="94"/>
      <c r="J337" s="100"/>
      <c r="K337" s="17" t="str">
        <f t="shared" si="20"/>
        <v>SEDUC E 17</v>
      </c>
    </row>
    <row r="338" spans="2:11" hidden="1">
      <c r="B3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47" t="s">
        <v>19</v>
      </c>
      <c r="D338" s="44">
        <v>155</v>
      </c>
      <c r="E338" s="42">
        <v>1</v>
      </c>
      <c r="F3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38" s="42">
        <f t="shared" ref="H338:H361" ca="1" si="21">ROUND(E338*G338,2)</f>
        <v>11.88</v>
      </c>
      <c r="I338" s="94"/>
      <c r="J338" s="100"/>
      <c r="K338" s="17" t="str">
        <f t="shared" si="20"/>
        <v>SEDUC E 17</v>
      </c>
    </row>
    <row r="339" spans="2:11" ht="24" hidden="1">
      <c r="B3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39" s="47" t="s">
        <v>37</v>
      </c>
      <c r="D339" s="44">
        <v>13348</v>
      </c>
      <c r="E339" s="42">
        <v>1</v>
      </c>
      <c r="F3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39" s="42">
        <f t="shared" ca="1" si="21"/>
        <v>1.03</v>
      </c>
      <c r="I339" s="94"/>
      <c r="J339" s="100"/>
      <c r="K339" s="17" t="str">
        <f t="shared" si="20"/>
        <v>SEDUC E 17</v>
      </c>
    </row>
    <row r="340" spans="2:11" ht="24" hidden="1">
      <c r="B3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0" s="47" t="s">
        <v>37</v>
      </c>
      <c r="D340" s="44">
        <v>379</v>
      </c>
      <c r="E340" s="42">
        <v>7</v>
      </c>
      <c r="F3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0" s="42">
        <f t="shared" ca="1" si="21"/>
        <v>6.3</v>
      </c>
      <c r="I340" s="94"/>
      <c r="J340" s="100"/>
      <c r="K340" s="17" t="str">
        <f t="shared" si="20"/>
        <v>SEDUC E 17</v>
      </c>
    </row>
    <row r="341" spans="2:11" hidden="1">
      <c r="B3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47" t="s">
        <v>19</v>
      </c>
      <c r="D341" s="44">
        <v>4634</v>
      </c>
      <c r="E341" s="42">
        <v>1</v>
      </c>
      <c r="F3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1" s="42">
        <f t="shared" ca="1" si="21"/>
        <v>123.75</v>
      </c>
      <c r="I341" s="94"/>
      <c r="J341" s="100"/>
      <c r="K341" s="17" t="str">
        <f t="shared" si="20"/>
        <v>SEDUC E 17</v>
      </c>
    </row>
    <row r="342" spans="2:11" hidden="1">
      <c r="B3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2" s="47" t="s">
        <v>37</v>
      </c>
      <c r="D342" s="44">
        <v>568</v>
      </c>
      <c r="E342" s="42">
        <v>1</v>
      </c>
      <c r="F3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2" s="42">
        <f t="shared" ca="1" si="21"/>
        <v>66.88</v>
      </c>
      <c r="I342" s="152"/>
      <c r="J342" s="100"/>
      <c r="K342" s="17" t="str">
        <f t="shared" si="20"/>
        <v>SEDUC E 17</v>
      </c>
    </row>
    <row r="343" spans="2:11" hidden="1">
      <c r="B3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47" t="s">
        <v>33</v>
      </c>
      <c r="D343" s="44" t="s">
        <v>57</v>
      </c>
      <c r="E343" s="42">
        <v>3</v>
      </c>
      <c r="F3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42">
        <f t="shared" ca="1" si="21"/>
        <v>18.36</v>
      </c>
      <c r="I343" s="94"/>
      <c r="J343" s="100"/>
      <c r="K343" s="17" t="str">
        <f t="shared" si="20"/>
        <v>SEDUC E 17</v>
      </c>
    </row>
    <row r="344" spans="2:11" hidden="1">
      <c r="B3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47" t="s">
        <v>19</v>
      </c>
      <c r="D344" s="44">
        <v>393</v>
      </c>
      <c r="E344" s="42">
        <f>0.2*15</f>
        <v>3</v>
      </c>
      <c r="F3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42">
        <f t="shared" ca="1" si="21"/>
        <v>181.5</v>
      </c>
      <c r="I344" s="94"/>
      <c r="J344" s="100"/>
      <c r="K344" s="17" t="str">
        <f t="shared" si="20"/>
        <v>SEDUC E 17</v>
      </c>
    </row>
    <row r="345" spans="2:11" ht="36" hidden="1">
      <c r="B3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5" s="47" t="s">
        <v>37</v>
      </c>
      <c r="D345" s="44">
        <v>5047</v>
      </c>
      <c r="E345" s="42">
        <v>3</v>
      </c>
      <c r="F3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45" s="42">
        <f t="shared" ca="1" si="21"/>
        <v>908.46</v>
      </c>
      <c r="I345" s="94"/>
      <c r="J345" s="100"/>
      <c r="K345" s="17" t="str">
        <f t="shared" si="20"/>
        <v>SEDUC E 17</v>
      </c>
    </row>
    <row r="346" spans="2:11" ht="24" hidden="1">
      <c r="B3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47" t="s">
        <v>19</v>
      </c>
      <c r="D346" s="44">
        <v>10614</v>
      </c>
      <c r="E346" s="42">
        <v>3</v>
      </c>
      <c r="F3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46" s="42">
        <f t="shared" ca="1" si="21"/>
        <v>11.22</v>
      </c>
      <c r="I346" s="94"/>
      <c r="J346" s="100"/>
      <c r="K346" s="17" t="str">
        <f t="shared" si="20"/>
        <v>SEDUC E 17</v>
      </c>
    </row>
    <row r="347" spans="2:11" ht="24" hidden="1">
      <c r="B3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47" t="s">
        <v>19</v>
      </c>
      <c r="D347" s="44">
        <v>9720</v>
      </c>
      <c r="E347" s="42">
        <v>3</v>
      </c>
      <c r="F3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7" s="42">
        <f t="shared" ca="1" si="21"/>
        <v>119.97</v>
      </c>
      <c r="I347" s="94"/>
      <c r="J347" s="100"/>
      <c r="K347" s="17" t="str">
        <f t="shared" si="20"/>
        <v>SEDUC E 17</v>
      </c>
    </row>
    <row r="348" spans="2:11" hidden="1">
      <c r="B3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47" t="s">
        <v>19</v>
      </c>
      <c r="D348" s="44">
        <v>3541</v>
      </c>
      <c r="E348" s="42">
        <v>1</v>
      </c>
      <c r="F3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42">
        <f t="shared" ca="1" si="21"/>
        <v>153.5</v>
      </c>
      <c r="I348" s="94"/>
      <c r="J348" s="100"/>
      <c r="K348" s="17" t="str">
        <f t="shared" si="20"/>
        <v>SEDUC E 17</v>
      </c>
    </row>
    <row r="349" spans="2:11" hidden="1">
      <c r="B3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47" t="s">
        <v>33</v>
      </c>
      <c r="D349" s="44" t="s">
        <v>58</v>
      </c>
      <c r="E349" s="42">
        <v>1.5</v>
      </c>
      <c r="F3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42">
        <f t="shared" ca="1" si="21"/>
        <v>11.1</v>
      </c>
      <c r="I349" s="94"/>
      <c r="J349" s="100"/>
      <c r="K349" s="17" t="str">
        <f t="shared" si="20"/>
        <v>SEDUC E 17</v>
      </c>
    </row>
    <row r="350" spans="2:11" hidden="1">
      <c r="B3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0" s="47" t="s">
        <v>37</v>
      </c>
      <c r="D350" s="44">
        <v>20111</v>
      </c>
      <c r="E350" s="42">
        <v>1</v>
      </c>
      <c r="F3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0" s="42">
        <f t="shared" ca="1" si="21"/>
        <v>11.28</v>
      </c>
      <c r="I350" s="94"/>
      <c r="J350" s="100"/>
      <c r="K350" s="17" t="str">
        <f t="shared" si="20"/>
        <v>SEDUC E 17</v>
      </c>
    </row>
    <row r="351" spans="2:11" hidden="1">
      <c r="B3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47" t="s">
        <v>33</v>
      </c>
      <c r="D351" s="44" t="s">
        <v>48</v>
      </c>
      <c r="E351" s="42">
        <v>3</v>
      </c>
      <c r="F3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42">
        <f t="shared" ca="1" si="21"/>
        <v>31.65</v>
      </c>
      <c r="I351" s="94"/>
      <c r="J351" s="100"/>
      <c r="K351" s="17" t="str">
        <f t="shared" si="20"/>
        <v>SEDUC E 17</v>
      </c>
    </row>
    <row r="352" spans="2:11" ht="24" hidden="1">
      <c r="B3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2" s="47" t="s">
        <v>37</v>
      </c>
      <c r="D352" s="44">
        <v>4276</v>
      </c>
      <c r="E352" s="42">
        <v>3</v>
      </c>
      <c r="F3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2" s="42">
        <f t="shared" ca="1" si="21"/>
        <v>837.54</v>
      </c>
      <c r="I352" s="94"/>
      <c r="J352" s="100"/>
      <c r="K352" s="17" t="str">
        <f t="shared" si="20"/>
        <v>SEDUC E 17</v>
      </c>
    </row>
    <row r="353" spans="1:11 1025:1025" ht="24" hidden="1">
      <c r="B3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3" s="47" t="s">
        <v>37</v>
      </c>
      <c r="D353" s="44">
        <v>3378</v>
      </c>
      <c r="E353" s="42">
        <v>3</v>
      </c>
      <c r="F3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3" s="42">
        <f t="shared" ca="1" si="21"/>
        <v>215.76</v>
      </c>
      <c r="I353" s="94"/>
      <c r="J353" s="100"/>
      <c r="K353" s="17" t="str">
        <f t="shared" si="20"/>
        <v>SEDUC E 17</v>
      </c>
    </row>
    <row r="354" spans="1:11 1025:1025" hidden="1">
      <c r="B3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47" t="s">
        <v>19</v>
      </c>
      <c r="D354" s="44">
        <v>2524</v>
      </c>
      <c r="E354" s="42">
        <v>3</v>
      </c>
      <c r="F3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4" s="42">
        <f t="shared" ca="1" si="21"/>
        <v>249.3</v>
      </c>
      <c r="I354" s="94"/>
      <c r="J354" s="100"/>
      <c r="K354" s="17" t="str">
        <f t="shared" si="20"/>
        <v>SEDUC E 17</v>
      </c>
    </row>
    <row r="355" spans="1:11 1025:1025" hidden="1">
      <c r="B3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47" t="s">
        <v>33</v>
      </c>
      <c r="D355" s="44" t="s">
        <v>47</v>
      </c>
      <c r="E355" s="42">
        <v>3</v>
      </c>
      <c r="F3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42">
        <f t="shared" ca="1" si="21"/>
        <v>24.21</v>
      </c>
      <c r="I355" s="94"/>
      <c r="J355" s="100"/>
      <c r="K355" s="17" t="str">
        <f t="shared" si="20"/>
        <v>SEDUC E 17</v>
      </c>
    </row>
    <row r="356" spans="1:11 1025:1025" hidden="1">
      <c r="B3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47" t="s">
        <v>33</v>
      </c>
      <c r="D356" s="44" t="s">
        <v>46</v>
      </c>
      <c r="E356" s="42">
        <v>4</v>
      </c>
      <c r="F3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42">
        <f t="shared" ca="1" si="21"/>
        <v>37.28</v>
      </c>
      <c r="I356" s="94"/>
      <c r="J356" s="100"/>
      <c r="K356" s="17" t="str">
        <f t="shared" si="20"/>
        <v>SEDUC E 17</v>
      </c>
    </row>
    <row r="357" spans="1:11 1025:1025" ht="24" hidden="1">
      <c r="B3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7" s="47" t="s">
        <v>37</v>
      </c>
      <c r="D357" s="44">
        <v>441</v>
      </c>
      <c r="E357" s="42">
        <v>2</v>
      </c>
      <c r="F3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7" s="42">
        <f t="shared" ca="1" si="21"/>
        <v>15.08</v>
      </c>
      <c r="I357" s="94"/>
      <c r="J357" s="100"/>
      <c r="K357" s="17" t="str">
        <f t="shared" si="20"/>
        <v>SEDUC E 17</v>
      </c>
    </row>
    <row r="358" spans="1:11 1025:1025" hidden="1">
      <c r="B3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58" s="47" t="s">
        <v>37</v>
      </c>
      <c r="D358" s="44">
        <v>7581</v>
      </c>
      <c r="E358" s="42">
        <v>1</v>
      </c>
      <c r="F3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58" s="42">
        <f t="shared" ca="1" si="21"/>
        <v>2.99</v>
      </c>
      <c r="I358" s="94"/>
      <c r="J358" s="100"/>
      <c r="K358" s="17" t="str">
        <f t="shared" si="20"/>
        <v>SEDUC E 17</v>
      </c>
    </row>
    <row r="359" spans="1:11 1025:1025" hidden="1">
      <c r="B3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47" t="s">
        <v>13</v>
      </c>
      <c r="D359" s="44">
        <v>88279</v>
      </c>
      <c r="E359" s="42">
        <v>1.1000000000000001</v>
      </c>
      <c r="F3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59" s="42">
        <f t="shared" ca="1" si="21"/>
        <v>31.94</v>
      </c>
      <c r="I359" s="94"/>
      <c r="J359" s="100"/>
      <c r="K359" s="17" t="str">
        <f t="shared" si="20"/>
        <v>SEDUC E 17</v>
      </c>
    </row>
    <row r="360" spans="1:11 1025:1025" hidden="1">
      <c r="B3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47" t="s">
        <v>13</v>
      </c>
      <c r="D360" s="44">
        <v>88316</v>
      </c>
      <c r="E360" s="42">
        <v>1</v>
      </c>
      <c r="F3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0" s="42">
        <f t="shared" ca="1" si="21"/>
        <v>15.35</v>
      </c>
      <c r="I360" s="94"/>
      <c r="J360" s="100"/>
      <c r="K360" s="17" t="str">
        <f t="shared" si="20"/>
        <v>SEDUC E 17</v>
      </c>
    </row>
    <row r="361" spans="1:11 1025:1025" hidden="1">
      <c r="B3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47" t="s">
        <v>41</v>
      </c>
      <c r="D361" s="44">
        <v>1</v>
      </c>
      <c r="E361" s="42">
        <v>0.8</v>
      </c>
      <c r="F3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42">
        <f t="shared" ca="1" si="21"/>
        <v>0.51</v>
      </c>
      <c r="I361" s="94"/>
      <c r="J361" s="100"/>
      <c r="K361" s="17" t="str">
        <f t="shared" si="20"/>
        <v>SEDUC E 17</v>
      </c>
    </row>
    <row r="362" spans="1:11 1025:1025" hidden="1">
      <c r="A362" s="45">
        <f ca="1">H362</f>
        <v>3086.8400000000006</v>
      </c>
      <c r="B362" s="143" t="s">
        <v>14</v>
      </c>
      <c r="C362" s="144"/>
      <c r="D362" s="144"/>
      <c r="E362" s="145"/>
      <c r="F362" s="145"/>
      <c r="G362" s="145"/>
      <c r="H362" s="146">
        <f ca="1">SUM(H338:H361)</f>
        <v>3086.8400000000006</v>
      </c>
      <c r="I362" s="94" t="str">
        <f>A336</f>
        <v>SEDUC E 17</v>
      </c>
      <c r="J362" s="114">
        <f ca="1">H362</f>
        <v>3086.8400000000006</v>
      </c>
      <c r="K362" s="17" t="str">
        <f t="shared" si="20"/>
        <v>SEDUC E 17</v>
      </c>
    </row>
    <row r="363" spans="1:11 1025:1025" hidden="1">
      <c r="A363" s="17"/>
      <c r="B363" s="147"/>
      <c r="C363" s="148"/>
      <c r="D363" s="148"/>
      <c r="E363" s="148"/>
      <c r="F363" s="149"/>
      <c r="G363" s="150"/>
      <c r="H363" s="151"/>
      <c r="I363" s="94"/>
      <c r="J363" s="100"/>
      <c r="K363" s="17" t="str">
        <f t="shared" si="20"/>
        <v>SEDUC E 17</v>
      </c>
    </row>
    <row r="364" spans="1:11 1025:1025" ht="20.25" hidden="1">
      <c r="A364" s="17"/>
      <c r="B364" s="398" t="str">
        <f>A365</f>
        <v>SEDUC E 18</v>
      </c>
      <c r="C364" s="399"/>
      <c r="D364" s="399"/>
      <c r="E364" s="399"/>
      <c r="F364" s="399"/>
      <c r="G364" s="399"/>
      <c r="H364" s="400"/>
      <c r="I364" s="94"/>
      <c r="J364" s="100"/>
      <c r="K364" s="92" t="str">
        <f>B364</f>
        <v>SEDUC E 18</v>
      </c>
      <c r="AMK364" s="17"/>
    </row>
    <row r="365" spans="1:11 1025:1025" hidden="1">
      <c r="A365" s="17" t="s">
        <v>69</v>
      </c>
      <c r="B365" s="388" t="s">
        <v>70</v>
      </c>
      <c r="C365" s="389"/>
      <c r="D365" s="389"/>
      <c r="E365" s="389"/>
      <c r="F365" s="390"/>
      <c r="G365" s="119" t="s">
        <v>4</v>
      </c>
      <c r="H365" s="120" t="s">
        <v>5</v>
      </c>
      <c r="I365" s="94"/>
      <c r="J365" s="100"/>
      <c r="K365" s="17" t="str">
        <f t="shared" ref="K365:K391" si="22">K364</f>
        <v>SEDUC E 18</v>
      </c>
    </row>
    <row r="366" spans="1:11 1025:1025" hidden="1">
      <c r="A366" s="17"/>
      <c r="B366" s="56" t="s">
        <v>6</v>
      </c>
      <c r="C366" s="58" t="s">
        <v>7</v>
      </c>
      <c r="D366" s="58" t="s">
        <v>8</v>
      </c>
      <c r="E366" s="56" t="s">
        <v>9</v>
      </c>
      <c r="F366" s="56" t="s">
        <v>10</v>
      </c>
      <c r="G366" s="121" t="s">
        <v>11</v>
      </c>
      <c r="H366" s="56" t="s">
        <v>12</v>
      </c>
      <c r="I366" s="94"/>
      <c r="J366" s="100"/>
      <c r="K366" s="17" t="str">
        <f t="shared" si="22"/>
        <v>SEDUC E 18</v>
      </c>
    </row>
    <row r="367" spans="1:11 1025:1025" hidden="1">
      <c r="A367" s="17"/>
      <c r="B3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47" t="s">
        <v>19</v>
      </c>
      <c r="D367" s="44">
        <v>155</v>
      </c>
      <c r="E367" s="42">
        <v>2</v>
      </c>
      <c r="F3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7" s="42">
        <f t="shared" ref="H367:H389" ca="1" si="23">ROUND(E367*G367,2)</f>
        <v>23.76</v>
      </c>
      <c r="I367" s="94"/>
      <c r="J367" s="100"/>
      <c r="K367" s="17" t="str">
        <f t="shared" si="22"/>
        <v>SEDUC E 18</v>
      </c>
    </row>
    <row r="368" spans="1:11 1025:1025" ht="24" hidden="1">
      <c r="A368" s="17"/>
      <c r="B3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68" s="47" t="s">
        <v>37</v>
      </c>
      <c r="D368" s="44">
        <v>13348</v>
      </c>
      <c r="E368" s="42">
        <v>2</v>
      </c>
      <c r="F3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68" s="42">
        <f t="shared" ca="1" si="23"/>
        <v>2.06</v>
      </c>
      <c r="I368" s="94"/>
      <c r="J368" s="100"/>
      <c r="K368" s="17" t="str">
        <f t="shared" si="22"/>
        <v>SEDUC E 18</v>
      </c>
    </row>
    <row r="369" spans="1:11" ht="24" hidden="1">
      <c r="A369" s="17"/>
      <c r="B3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69" s="47" t="s">
        <v>37</v>
      </c>
      <c r="D369" s="44">
        <v>379</v>
      </c>
      <c r="E369" s="42">
        <v>7</v>
      </c>
      <c r="F3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69" s="42">
        <f t="shared" ca="1" si="23"/>
        <v>6.3</v>
      </c>
      <c r="I369" s="94"/>
      <c r="J369" s="100"/>
      <c r="K369" s="17" t="str">
        <f t="shared" si="22"/>
        <v>SEDUC E 18</v>
      </c>
    </row>
    <row r="370" spans="1:11" hidden="1">
      <c r="A370" s="17"/>
      <c r="B3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47" t="s">
        <v>33</v>
      </c>
      <c r="D370" s="44" t="s">
        <v>57</v>
      </c>
      <c r="E370" s="42">
        <v>3</v>
      </c>
      <c r="F3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42">
        <f t="shared" ca="1" si="23"/>
        <v>18.36</v>
      </c>
      <c r="I370" s="94"/>
      <c r="J370" s="100"/>
      <c r="K370" s="17" t="str">
        <f t="shared" si="22"/>
        <v>SEDUC E 18</v>
      </c>
    </row>
    <row r="371" spans="1:11" hidden="1">
      <c r="A371" s="17"/>
      <c r="B3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47" t="s">
        <v>19</v>
      </c>
      <c r="D371" s="44">
        <v>393</v>
      </c>
      <c r="E371" s="42">
        <f>0.2*25</f>
        <v>5</v>
      </c>
      <c r="F3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42">
        <f t="shared" ca="1" si="23"/>
        <v>302.5</v>
      </c>
      <c r="I371" s="94"/>
      <c r="J371" s="100"/>
      <c r="K371" s="17" t="str">
        <f t="shared" si="22"/>
        <v>SEDUC E 18</v>
      </c>
    </row>
    <row r="372" spans="1:11" ht="36" hidden="1">
      <c r="A372" s="17"/>
      <c r="B3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2" s="47" t="s">
        <v>37</v>
      </c>
      <c r="D372" s="44">
        <v>5047</v>
      </c>
      <c r="E372" s="42">
        <v>3</v>
      </c>
      <c r="F3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72" s="42">
        <f t="shared" ca="1" si="23"/>
        <v>908.46</v>
      </c>
      <c r="I372" s="94"/>
      <c r="J372" s="100"/>
      <c r="K372" s="17" t="str">
        <f t="shared" si="22"/>
        <v>SEDUC E 18</v>
      </c>
    </row>
    <row r="373" spans="1:11" ht="24" hidden="1">
      <c r="A373" s="17"/>
      <c r="B3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47" t="s">
        <v>19</v>
      </c>
      <c r="D373" s="44">
        <v>10614</v>
      </c>
      <c r="E373" s="42">
        <v>3</v>
      </c>
      <c r="F3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73" s="42">
        <f t="shared" ca="1" si="23"/>
        <v>11.22</v>
      </c>
      <c r="I373" s="94"/>
      <c r="J373" s="100"/>
      <c r="K373" s="17" t="str">
        <f t="shared" si="22"/>
        <v>SEDUC E 18</v>
      </c>
    </row>
    <row r="374" spans="1:11" ht="24" hidden="1">
      <c r="A374" s="17"/>
      <c r="B3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47" t="s">
        <v>19</v>
      </c>
      <c r="D374" s="44">
        <v>9720</v>
      </c>
      <c r="E374" s="42">
        <v>3</v>
      </c>
      <c r="F3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4" s="42">
        <f t="shared" ca="1" si="23"/>
        <v>119.97</v>
      </c>
      <c r="I374" s="94"/>
      <c r="J374" s="100"/>
      <c r="K374" s="17" t="str">
        <f t="shared" si="22"/>
        <v>SEDUC E 18</v>
      </c>
    </row>
    <row r="375" spans="1:11" hidden="1">
      <c r="A375" s="17"/>
      <c r="B3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47" t="s">
        <v>19</v>
      </c>
      <c r="D375" s="44">
        <v>3541</v>
      </c>
      <c r="E375" s="42">
        <v>3</v>
      </c>
      <c r="F3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42">
        <f t="shared" ca="1" si="23"/>
        <v>460.5</v>
      </c>
      <c r="I375" s="94"/>
      <c r="J375" s="100"/>
      <c r="K375" s="17" t="str">
        <f t="shared" si="22"/>
        <v>SEDUC E 18</v>
      </c>
    </row>
    <row r="376" spans="1:11" hidden="1">
      <c r="A376" s="17"/>
      <c r="B3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47" t="s">
        <v>33</v>
      </c>
      <c r="D376" s="44" t="s">
        <v>58</v>
      </c>
      <c r="E376" s="42">
        <v>1.5</v>
      </c>
      <c r="F3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42">
        <f t="shared" ca="1" si="23"/>
        <v>11.1</v>
      </c>
      <c r="I376" s="94"/>
      <c r="J376" s="100"/>
      <c r="K376" s="17" t="str">
        <f t="shared" si="22"/>
        <v>SEDUC E 18</v>
      </c>
    </row>
    <row r="377" spans="1:11" hidden="1">
      <c r="A377" s="17"/>
      <c r="B3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7" s="47" t="s">
        <v>37</v>
      </c>
      <c r="D377" s="44">
        <v>20111</v>
      </c>
      <c r="E377" s="42">
        <v>1</v>
      </c>
      <c r="F3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7" s="42">
        <f t="shared" ca="1" si="23"/>
        <v>11.28</v>
      </c>
      <c r="I377" s="94"/>
      <c r="J377" s="100"/>
      <c r="K377" s="17" t="str">
        <f t="shared" si="22"/>
        <v>SEDUC E 18</v>
      </c>
    </row>
    <row r="378" spans="1:11" hidden="1">
      <c r="A378" s="17"/>
      <c r="B3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47" t="s">
        <v>33</v>
      </c>
      <c r="D378" s="44" t="s">
        <v>48</v>
      </c>
      <c r="E378" s="42">
        <v>6</v>
      </c>
      <c r="F3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42">
        <f t="shared" ca="1" si="23"/>
        <v>63.3</v>
      </c>
      <c r="I378" s="94"/>
      <c r="J378" s="100"/>
      <c r="K378" s="17" t="str">
        <f t="shared" si="22"/>
        <v>SEDUC E 18</v>
      </c>
    </row>
    <row r="379" spans="1:11" ht="24" hidden="1">
      <c r="A379" s="17"/>
      <c r="B3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47" t="s">
        <v>19</v>
      </c>
      <c r="D379" s="44">
        <v>10630</v>
      </c>
      <c r="E379" s="42">
        <v>6</v>
      </c>
      <c r="F3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79" s="42">
        <f t="shared" ca="1" si="23"/>
        <v>136.5</v>
      </c>
      <c r="I379" s="94"/>
      <c r="J379" s="100"/>
      <c r="K379" s="17" t="str">
        <f t="shared" si="22"/>
        <v>SEDUC E 18</v>
      </c>
    </row>
    <row r="380" spans="1:11" ht="24" hidden="1">
      <c r="A380" s="17"/>
      <c r="B3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0" s="47" t="s">
        <v>37</v>
      </c>
      <c r="D380" s="44">
        <v>3378</v>
      </c>
      <c r="E380" s="42">
        <v>3</v>
      </c>
      <c r="F3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0" s="42">
        <f t="shared" ca="1" si="23"/>
        <v>215.76</v>
      </c>
      <c r="I380" s="94"/>
      <c r="J380" s="100"/>
      <c r="K380" s="17" t="str">
        <f t="shared" si="22"/>
        <v>SEDUC E 18</v>
      </c>
    </row>
    <row r="381" spans="1:11" hidden="1">
      <c r="A381" s="17"/>
      <c r="B3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47" t="s">
        <v>19</v>
      </c>
      <c r="D381" s="44">
        <v>2524</v>
      </c>
      <c r="E381" s="42">
        <v>6</v>
      </c>
      <c r="F3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1" s="42">
        <f t="shared" ca="1" si="23"/>
        <v>498.6</v>
      </c>
      <c r="I381" s="94"/>
      <c r="J381" s="100"/>
      <c r="K381" s="17" t="str">
        <f t="shared" si="22"/>
        <v>SEDUC E 18</v>
      </c>
    </row>
    <row r="382" spans="1:11" hidden="1">
      <c r="A382" s="17"/>
      <c r="B3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47" t="s">
        <v>33</v>
      </c>
      <c r="D382" s="44" t="s">
        <v>47</v>
      </c>
      <c r="E382" s="42">
        <v>6</v>
      </c>
      <c r="F3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42">
        <f t="shared" ca="1" si="23"/>
        <v>48.42</v>
      </c>
      <c r="I382" s="94"/>
      <c r="J382" s="100"/>
      <c r="K382" s="17" t="str">
        <f t="shared" si="22"/>
        <v>SEDUC E 18</v>
      </c>
    </row>
    <row r="383" spans="1:11" hidden="1">
      <c r="A383" s="17"/>
      <c r="B3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47" t="s">
        <v>33</v>
      </c>
      <c r="D383" s="44" t="s">
        <v>46</v>
      </c>
      <c r="E383" s="42">
        <v>8</v>
      </c>
      <c r="F3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42">
        <f t="shared" ca="1" si="23"/>
        <v>74.56</v>
      </c>
      <c r="I383" s="94"/>
      <c r="J383" s="100"/>
      <c r="K383" s="17" t="str">
        <f t="shared" si="22"/>
        <v>SEDUC E 18</v>
      </c>
    </row>
    <row r="384" spans="1:11" ht="24" hidden="1">
      <c r="A384" s="17"/>
      <c r="B3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4" s="47" t="s">
        <v>37</v>
      </c>
      <c r="D384" s="44">
        <v>441</v>
      </c>
      <c r="E384" s="42">
        <v>4</v>
      </c>
      <c r="F3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4" s="42">
        <f t="shared" ca="1" si="23"/>
        <v>30.16</v>
      </c>
      <c r="I384" s="94"/>
      <c r="J384" s="100"/>
      <c r="K384" s="17" t="str">
        <f t="shared" si="22"/>
        <v>SEDUC E 18</v>
      </c>
    </row>
    <row r="385" spans="1:11 1025:1025" ht="24" hidden="1">
      <c r="A385" s="17"/>
      <c r="B3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5" s="47" t="s">
        <v>37</v>
      </c>
      <c r="D385" s="44">
        <v>4276</v>
      </c>
      <c r="E385" s="42">
        <v>3</v>
      </c>
      <c r="F3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5" s="42">
        <f t="shared" ca="1" si="23"/>
        <v>837.54</v>
      </c>
      <c r="I385" s="94"/>
      <c r="J385" s="100"/>
      <c r="K385" s="17" t="str">
        <f t="shared" si="22"/>
        <v>SEDUC E 18</v>
      </c>
    </row>
    <row r="386" spans="1:11 1025:1025" hidden="1">
      <c r="A386" s="17"/>
      <c r="B3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6" s="47" t="s">
        <v>37</v>
      </c>
      <c r="D386" s="44">
        <v>7581</v>
      </c>
      <c r="E386" s="42">
        <v>2</v>
      </c>
      <c r="F3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6" s="42">
        <f t="shared" ca="1" si="23"/>
        <v>5.98</v>
      </c>
      <c r="I386" s="94"/>
      <c r="J386" s="100"/>
      <c r="K386" s="17" t="str">
        <f t="shared" si="22"/>
        <v>SEDUC E 18</v>
      </c>
    </row>
    <row r="387" spans="1:11 1025:1025" hidden="1">
      <c r="A387" s="17"/>
      <c r="B3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47" t="s">
        <v>13</v>
      </c>
      <c r="D387" s="44">
        <v>88279</v>
      </c>
      <c r="E387" s="42">
        <v>1.1000000000000001</v>
      </c>
      <c r="F3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7" s="42">
        <f t="shared" ca="1" si="23"/>
        <v>31.94</v>
      </c>
      <c r="I387" s="94"/>
      <c r="J387" s="100"/>
      <c r="K387" s="17" t="str">
        <f t="shared" si="22"/>
        <v>SEDUC E 18</v>
      </c>
    </row>
    <row r="388" spans="1:11 1025:1025" hidden="1">
      <c r="A388" s="17"/>
      <c r="B3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47" t="s">
        <v>13</v>
      </c>
      <c r="D388" s="44">
        <v>88316</v>
      </c>
      <c r="E388" s="42">
        <v>1</v>
      </c>
      <c r="F3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8" s="42">
        <f t="shared" ca="1" si="23"/>
        <v>15.35</v>
      </c>
      <c r="I388" s="94"/>
      <c r="J388" s="100"/>
      <c r="K388" s="17" t="str">
        <f t="shared" si="22"/>
        <v>SEDUC E 18</v>
      </c>
    </row>
    <row r="389" spans="1:11 1025:1025" hidden="1">
      <c r="A389" s="17"/>
      <c r="B3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47" t="s">
        <v>41</v>
      </c>
      <c r="D389" s="44">
        <v>1</v>
      </c>
      <c r="E389" s="42">
        <v>0.8</v>
      </c>
      <c r="F3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42">
        <f t="shared" ca="1" si="23"/>
        <v>0.51</v>
      </c>
      <c r="I389" s="94"/>
      <c r="J389" s="100"/>
      <c r="K389" s="17" t="str">
        <f t="shared" si="22"/>
        <v>SEDUC E 18</v>
      </c>
    </row>
    <row r="390" spans="1:11 1025:1025" hidden="1">
      <c r="A390" s="122">
        <f ca="1">H390</f>
        <v>3834.1299999999997</v>
      </c>
      <c r="B390" s="124" t="s">
        <v>14</v>
      </c>
      <c r="C390" s="44"/>
      <c r="D390" s="44"/>
      <c r="E390" s="42"/>
      <c r="F390" s="42"/>
      <c r="G390" s="42"/>
      <c r="H390" s="76">
        <f ca="1">SUM(H367:H389)</f>
        <v>3834.1299999999997</v>
      </c>
      <c r="I390" s="94" t="str">
        <f>A365</f>
        <v>SEDUC E 18</v>
      </c>
      <c r="J390" s="114">
        <f ca="1">H390</f>
        <v>3834.1299999999997</v>
      </c>
      <c r="K390" s="17" t="str">
        <f t="shared" si="22"/>
        <v>SEDUC E 18</v>
      </c>
    </row>
    <row r="391" spans="1:11 1025:1025" hidden="1">
      <c r="A391" s="17"/>
      <c r="B391" s="51"/>
      <c r="C391" s="52"/>
      <c r="D391" s="52"/>
      <c r="E391" s="51"/>
      <c r="F391" s="51"/>
      <c r="G391" s="51"/>
      <c r="H391" s="51"/>
      <c r="I391" s="94"/>
      <c r="J391" s="100"/>
      <c r="K391" s="17" t="str">
        <f t="shared" si="22"/>
        <v>SEDUC E 18</v>
      </c>
    </row>
    <row r="392" spans="1:11 1025:1025" ht="20.25">
      <c r="A392" s="17"/>
      <c r="B392" s="376" t="str">
        <f>A393</f>
        <v>SEDUC E 19</v>
      </c>
      <c r="C392" s="377"/>
      <c r="D392" s="377"/>
      <c r="E392" s="377"/>
      <c r="F392" s="377"/>
      <c r="G392" s="377"/>
      <c r="H392" s="378"/>
      <c r="I392" s="94"/>
      <c r="J392" s="100"/>
      <c r="K392" s="92" t="str">
        <f>B392</f>
        <v>SEDUC E 19</v>
      </c>
      <c r="AMK392" s="17"/>
    </row>
    <row r="393" spans="1:11 1025:1025">
      <c r="A393" s="17" t="s">
        <v>71</v>
      </c>
      <c r="B393" s="382" t="s">
        <v>72</v>
      </c>
      <c r="C393" s="383"/>
      <c r="D393" s="383"/>
      <c r="E393" s="383"/>
      <c r="F393" s="384"/>
      <c r="G393" s="356" t="s">
        <v>4</v>
      </c>
      <c r="H393" s="325" t="s">
        <v>5</v>
      </c>
      <c r="I393" s="94"/>
      <c r="J393" s="100"/>
      <c r="K393" s="17" t="str">
        <f t="shared" ref="K393:K424" si="24">K392</f>
        <v>SEDUC E 19</v>
      </c>
    </row>
    <row r="394" spans="1:11 1025:1025">
      <c r="A394" s="17"/>
      <c r="B394" s="344" t="s">
        <v>6</v>
      </c>
      <c r="C394" s="330" t="s">
        <v>7</v>
      </c>
      <c r="D394" s="330" t="s">
        <v>8</v>
      </c>
      <c r="E394" s="346" t="s">
        <v>9</v>
      </c>
      <c r="F394" s="344" t="s">
        <v>17</v>
      </c>
      <c r="G394" s="347" t="s">
        <v>18</v>
      </c>
      <c r="H394" s="344" t="s">
        <v>12</v>
      </c>
      <c r="I394" s="94"/>
      <c r="J394" s="100"/>
      <c r="K394" s="17" t="str">
        <f t="shared" si="24"/>
        <v>SEDUC E 19</v>
      </c>
    </row>
    <row r="395" spans="1:11 1025:1025">
      <c r="A395" s="17"/>
      <c r="B3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160" t="s">
        <v>19</v>
      </c>
      <c r="D395" s="84">
        <v>155</v>
      </c>
      <c r="E395" s="349">
        <v>1</v>
      </c>
      <c r="F3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5" s="349">
        <f t="shared" ref="H395:H422" ca="1" si="25">ROUND(E395*G395,2)</f>
        <v>11.88</v>
      </c>
      <c r="I395" s="94"/>
      <c r="J395" s="100"/>
      <c r="K395" s="17" t="str">
        <f t="shared" si="24"/>
        <v>SEDUC E 19</v>
      </c>
    </row>
    <row r="396" spans="1:11 1025:1025" ht="24">
      <c r="A396" s="17"/>
      <c r="B3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6" s="160" t="s">
        <v>37</v>
      </c>
      <c r="D396" s="84">
        <v>13348</v>
      </c>
      <c r="E396" s="349">
        <v>1</v>
      </c>
      <c r="F3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6" s="349">
        <f t="shared" ca="1" si="25"/>
        <v>1.03</v>
      </c>
      <c r="I396" s="94"/>
      <c r="J396" s="100"/>
      <c r="K396" s="17" t="str">
        <f t="shared" si="24"/>
        <v>SEDUC E 19</v>
      </c>
    </row>
    <row r="397" spans="1:11 1025:1025" ht="24">
      <c r="A397" s="17"/>
      <c r="B3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7" s="160" t="s">
        <v>37</v>
      </c>
      <c r="D397" s="84">
        <v>379</v>
      </c>
      <c r="E397" s="349">
        <v>1</v>
      </c>
      <c r="F3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97" s="349">
        <f t="shared" ca="1" si="25"/>
        <v>0.9</v>
      </c>
      <c r="I397" s="94"/>
      <c r="J397" s="100"/>
      <c r="K397" s="17" t="str">
        <f t="shared" si="24"/>
        <v>SEDUC E 19</v>
      </c>
    </row>
    <row r="398" spans="1:11 1025:1025">
      <c r="A398" s="17"/>
      <c r="B3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160" t="s">
        <v>19</v>
      </c>
      <c r="D398" s="84">
        <v>4634</v>
      </c>
      <c r="E398" s="349">
        <v>1</v>
      </c>
      <c r="F3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98" s="349">
        <f t="shared" ca="1" si="25"/>
        <v>123.75</v>
      </c>
      <c r="I398" s="94"/>
      <c r="J398" s="100"/>
      <c r="K398" s="17" t="str">
        <f t="shared" si="24"/>
        <v>SEDUC E 19</v>
      </c>
    </row>
    <row r="399" spans="1:11 1025:1025">
      <c r="A399" s="17"/>
      <c r="B3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160" t="s">
        <v>33</v>
      </c>
      <c r="D399" s="84" t="s">
        <v>57</v>
      </c>
      <c r="E399" s="349">
        <v>6</v>
      </c>
      <c r="F3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349">
        <f t="shared" ca="1" si="25"/>
        <v>36.72</v>
      </c>
      <c r="I399" s="94"/>
      <c r="J399" s="100"/>
      <c r="K399" s="17" t="str">
        <f t="shared" si="24"/>
        <v>SEDUC E 19</v>
      </c>
    </row>
    <row r="400" spans="1:11 1025:1025">
      <c r="A400" s="17"/>
      <c r="B4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160" t="s">
        <v>19</v>
      </c>
      <c r="D400" s="84">
        <v>393</v>
      </c>
      <c r="E400" s="349">
        <v>2</v>
      </c>
      <c r="F4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349">
        <f t="shared" ca="1" si="25"/>
        <v>121</v>
      </c>
      <c r="I400" s="94"/>
      <c r="J400" s="100"/>
      <c r="K400" s="17" t="str">
        <f t="shared" si="24"/>
        <v>SEDUC E 19</v>
      </c>
    </row>
    <row r="401" spans="1:11" ht="36">
      <c r="A401" s="17"/>
      <c r="B4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1" s="160" t="s">
        <v>37</v>
      </c>
      <c r="D401" s="84">
        <v>5047</v>
      </c>
      <c r="E401" s="349">
        <v>3</v>
      </c>
      <c r="F4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01" s="349">
        <f t="shared" ca="1" si="25"/>
        <v>908.46</v>
      </c>
      <c r="I401" s="94"/>
      <c r="J401" s="100"/>
      <c r="K401" s="17" t="str">
        <f t="shared" si="24"/>
        <v>SEDUC E 19</v>
      </c>
    </row>
    <row r="402" spans="1:11">
      <c r="A402" s="17"/>
      <c r="B4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160" t="s">
        <v>19</v>
      </c>
      <c r="D402" s="84">
        <v>9354</v>
      </c>
      <c r="E402" s="349">
        <v>1</v>
      </c>
      <c r="F4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2" s="349">
        <f t="shared" ca="1" si="25"/>
        <v>7</v>
      </c>
      <c r="I402" s="94"/>
      <c r="J402" s="100"/>
      <c r="K402" s="17" t="str">
        <f t="shared" si="24"/>
        <v>SEDUC E 19</v>
      </c>
    </row>
    <row r="403" spans="1:11" ht="24">
      <c r="A403" s="17"/>
      <c r="B4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160" t="s">
        <v>19</v>
      </c>
      <c r="D403" s="84">
        <v>10629</v>
      </c>
      <c r="E403" s="349">
        <v>3</v>
      </c>
      <c r="F4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3" s="349">
        <f t="shared" ca="1" si="25"/>
        <v>39.54</v>
      </c>
      <c r="I403" s="94"/>
      <c r="J403" s="100"/>
      <c r="K403" s="17" t="str">
        <f t="shared" si="24"/>
        <v>SEDUC E 19</v>
      </c>
    </row>
    <row r="404" spans="1:11">
      <c r="A404" s="17"/>
      <c r="B4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160" t="s">
        <v>19</v>
      </c>
      <c r="D404" s="84">
        <v>10617</v>
      </c>
      <c r="E404" s="349">
        <v>3</v>
      </c>
      <c r="F4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04" s="349">
        <f t="shared" ca="1" si="25"/>
        <v>101.85</v>
      </c>
      <c r="I404" s="94"/>
      <c r="J404" s="100"/>
      <c r="K404" s="17" t="str">
        <f t="shared" si="24"/>
        <v>SEDUC E 19</v>
      </c>
    </row>
    <row r="405" spans="1:11" ht="24">
      <c r="A405" s="17"/>
      <c r="B4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160" t="s">
        <v>19</v>
      </c>
      <c r="D405" s="84">
        <v>9720</v>
      </c>
      <c r="E405" s="349">
        <v>3</v>
      </c>
      <c r="F4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5" s="349">
        <f t="shared" ca="1" si="25"/>
        <v>119.97</v>
      </c>
      <c r="I405" s="94"/>
      <c r="J405" s="100"/>
      <c r="K405" s="17" t="str">
        <f t="shared" si="24"/>
        <v>SEDUC E 19</v>
      </c>
    </row>
    <row r="406" spans="1:11">
      <c r="A406" s="17"/>
      <c r="B4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160" t="s">
        <v>33</v>
      </c>
      <c r="D406" s="84" t="s">
        <v>58</v>
      </c>
      <c r="E406" s="349">
        <v>1.5</v>
      </c>
      <c r="F4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349">
        <f t="shared" ca="1" si="25"/>
        <v>11.1</v>
      </c>
      <c r="I406" s="94"/>
      <c r="J406" s="100"/>
      <c r="K406" s="17" t="str">
        <f t="shared" si="24"/>
        <v>SEDUC E 19</v>
      </c>
    </row>
    <row r="407" spans="1:11">
      <c r="A407" s="17"/>
      <c r="B4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160" t="s">
        <v>33</v>
      </c>
      <c r="D407" s="84" t="s">
        <v>48</v>
      </c>
      <c r="E407" s="349">
        <v>3</v>
      </c>
      <c r="F4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349">
        <f t="shared" ca="1" si="25"/>
        <v>31.65</v>
      </c>
      <c r="I407" s="94"/>
      <c r="J407" s="100"/>
      <c r="K407" s="17" t="str">
        <f t="shared" si="24"/>
        <v>SEDUC E 19</v>
      </c>
    </row>
    <row r="408" spans="1:11" ht="24">
      <c r="A408" s="17"/>
      <c r="B4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08" s="160" t="s">
        <v>37</v>
      </c>
      <c r="D408" s="84">
        <v>3378</v>
      </c>
      <c r="E408" s="349">
        <v>3</v>
      </c>
      <c r="F4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08" s="349">
        <f t="shared" ca="1" si="25"/>
        <v>215.76</v>
      </c>
      <c r="I408" s="94"/>
      <c r="J408" s="100"/>
      <c r="K408" s="17" t="str">
        <f t="shared" si="24"/>
        <v>SEDUC E 19</v>
      </c>
    </row>
    <row r="409" spans="1:11">
      <c r="A409" s="17"/>
      <c r="B4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160" t="s">
        <v>19</v>
      </c>
      <c r="D409" s="84">
        <v>2524</v>
      </c>
      <c r="E409" s="349">
        <v>3</v>
      </c>
      <c r="F4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09" s="349">
        <f t="shared" ca="1" si="25"/>
        <v>249.3</v>
      </c>
      <c r="I409" s="94"/>
      <c r="J409" s="100"/>
      <c r="K409" s="17" t="str">
        <f t="shared" si="24"/>
        <v>SEDUC E 19</v>
      </c>
    </row>
    <row r="410" spans="1:11">
      <c r="A410" s="17"/>
      <c r="B4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160" t="s">
        <v>19</v>
      </c>
      <c r="D410" s="84">
        <v>1583</v>
      </c>
      <c r="E410" s="349">
        <v>1</v>
      </c>
      <c r="F4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0" s="349">
        <f t="shared" ca="1" si="25"/>
        <v>11.51</v>
      </c>
      <c r="I410" s="94"/>
      <c r="J410" s="100"/>
      <c r="K410" s="17" t="str">
        <f t="shared" si="24"/>
        <v>SEDUC E 19</v>
      </c>
    </row>
    <row r="411" spans="1:11">
      <c r="A411" s="17"/>
      <c r="B4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160" t="s">
        <v>33</v>
      </c>
      <c r="D411" s="84" t="s">
        <v>47</v>
      </c>
      <c r="E411" s="349">
        <v>3</v>
      </c>
      <c r="F4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349">
        <f t="shared" ca="1" si="25"/>
        <v>24.21</v>
      </c>
      <c r="I411" s="94"/>
      <c r="J411" s="100"/>
      <c r="K411" s="17" t="str">
        <f t="shared" si="24"/>
        <v>SEDUC E 19</v>
      </c>
    </row>
    <row r="412" spans="1:11">
      <c r="A412" s="17"/>
      <c r="B4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160" t="s">
        <v>33</v>
      </c>
      <c r="D412" s="84" t="s">
        <v>46</v>
      </c>
      <c r="E412" s="349">
        <v>3</v>
      </c>
      <c r="F4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349">
        <f t="shared" ca="1" si="25"/>
        <v>27.96</v>
      </c>
      <c r="I412" s="94"/>
      <c r="J412" s="100"/>
      <c r="K412" s="17" t="str">
        <f t="shared" si="24"/>
        <v>SEDUC E 19</v>
      </c>
    </row>
    <row r="413" spans="1:11" ht="24">
      <c r="A413" s="17"/>
      <c r="B4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3" s="160" t="s">
        <v>37</v>
      </c>
      <c r="D413" s="84">
        <v>442</v>
      </c>
      <c r="E413" s="349">
        <v>3</v>
      </c>
      <c r="F4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3" s="349">
        <f t="shared" ca="1" si="25"/>
        <v>13.56</v>
      </c>
      <c r="I413" s="94"/>
      <c r="J413" s="100"/>
      <c r="K413" s="17" t="str">
        <f t="shared" si="24"/>
        <v>SEDUC E 19</v>
      </c>
    </row>
    <row r="414" spans="1:11">
      <c r="A414" s="17"/>
      <c r="B4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160" t="s">
        <v>19</v>
      </c>
      <c r="D414" s="84">
        <v>1672</v>
      </c>
      <c r="E414" s="349">
        <v>1</v>
      </c>
      <c r="F4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414" s="349">
        <f t="shared" ca="1" si="25"/>
        <v>10.210000000000001</v>
      </c>
      <c r="I414" s="94"/>
      <c r="J414" s="100"/>
      <c r="K414" s="17" t="str">
        <f t="shared" si="24"/>
        <v>SEDUC E 19</v>
      </c>
    </row>
    <row r="415" spans="1:11" ht="24">
      <c r="A415" s="17"/>
      <c r="B4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5" s="160" t="s">
        <v>37</v>
      </c>
      <c r="D415" s="84">
        <v>432</v>
      </c>
      <c r="E415" s="349">
        <v>2</v>
      </c>
      <c r="F4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15" s="349">
        <f t="shared" ca="1" si="25"/>
        <v>20.079999999999998</v>
      </c>
      <c r="I415" s="94"/>
      <c r="J415" s="100"/>
      <c r="K415" s="17" t="str">
        <f t="shared" si="24"/>
        <v>SEDUC E 19</v>
      </c>
    </row>
    <row r="416" spans="1:11" ht="28.5" customHeight="1">
      <c r="A416" s="17"/>
      <c r="B4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6" s="160" t="s">
        <v>37</v>
      </c>
      <c r="D416" s="84">
        <v>4276</v>
      </c>
      <c r="E416" s="349">
        <v>3</v>
      </c>
      <c r="F4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6" s="349">
        <f t="shared" ca="1" si="25"/>
        <v>837.54</v>
      </c>
      <c r="I416" s="94"/>
      <c r="J416" s="100"/>
      <c r="K416" s="17" t="str">
        <f t="shared" si="24"/>
        <v>SEDUC E 19</v>
      </c>
    </row>
    <row r="417" spans="1:11 1025:1025">
      <c r="A417" s="17"/>
      <c r="B4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7" s="160" t="s">
        <v>37</v>
      </c>
      <c r="D417" s="84">
        <v>7581</v>
      </c>
      <c r="E417" s="349">
        <v>1</v>
      </c>
      <c r="F4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7" s="349">
        <f t="shared" ca="1" si="25"/>
        <v>2.99</v>
      </c>
      <c r="I417" s="94"/>
      <c r="J417" s="100"/>
      <c r="K417" s="17" t="str">
        <f t="shared" si="24"/>
        <v>SEDUC E 19</v>
      </c>
    </row>
    <row r="418" spans="1:11 1025:1025">
      <c r="A418" s="17"/>
      <c r="B4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160" t="s">
        <v>19</v>
      </c>
      <c r="D418" s="84">
        <v>2055</v>
      </c>
      <c r="E418" s="349">
        <v>1</v>
      </c>
      <c r="F4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34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18" s="349">
        <f t="shared" ca="1" si="25"/>
        <v>123.07</v>
      </c>
      <c r="I418" s="94"/>
      <c r="J418" s="100"/>
      <c r="K418" s="17" t="str">
        <f t="shared" si="24"/>
        <v>SEDUC E 19</v>
      </c>
    </row>
    <row r="419" spans="1:11 1025:1025">
      <c r="A419" s="17"/>
      <c r="B4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160" t="s">
        <v>13</v>
      </c>
      <c r="D419" s="84">
        <v>90776</v>
      </c>
      <c r="E419" s="349">
        <v>7</v>
      </c>
      <c r="F4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19" s="349">
        <f t="shared" ca="1" si="25"/>
        <v>177.45</v>
      </c>
      <c r="I419" s="94"/>
      <c r="J419" s="100"/>
      <c r="K419" s="17" t="str">
        <f t="shared" si="24"/>
        <v>SEDUC E 19</v>
      </c>
    </row>
    <row r="420" spans="1:11 1025:1025">
      <c r="A420" s="17"/>
      <c r="B4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160" t="s">
        <v>13</v>
      </c>
      <c r="D420" s="84">
        <v>88279</v>
      </c>
      <c r="E420" s="349">
        <v>7</v>
      </c>
      <c r="F4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0" s="349">
        <f t="shared" ca="1" si="25"/>
        <v>203.28</v>
      </c>
      <c r="I420" s="94"/>
      <c r="J420" s="100"/>
      <c r="K420" s="17" t="str">
        <f t="shared" si="24"/>
        <v>SEDUC E 19</v>
      </c>
    </row>
    <row r="421" spans="1:11 1025:1025">
      <c r="A421" s="17"/>
      <c r="B4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160" t="s">
        <v>13</v>
      </c>
      <c r="D421" s="84">
        <v>96985</v>
      </c>
      <c r="E421" s="349">
        <v>3</v>
      </c>
      <c r="F4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1" s="349">
        <f t="shared" ref="H421" ca="1" si="26">ROUND(E421*G421,2)</f>
        <v>172.74</v>
      </c>
      <c r="I421" s="94"/>
      <c r="J421" s="100"/>
      <c r="K421" s="17" t="str">
        <f t="shared" si="24"/>
        <v>SEDUC E 19</v>
      </c>
    </row>
    <row r="422" spans="1:11 1025:1025">
      <c r="A422" s="17"/>
      <c r="B4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160" t="s">
        <v>13</v>
      </c>
      <c r="D422" s="84">
        <v>88316</v>
      </c>
      <c r="E422" s="349">
        <v>7</v>
      </c>
      <c r="F4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2" s="349">
        <f t="shared" ca="1" si="25"/>
        <v>107.45</v>
      </c>
      <c r="I422" s="94"/>
      <c r="J422" s="100"/>
      <c r="K422" s="17" t="str">
        <f t="shared" si="24"/>
        <v>SEDUC E 19</v>
      </c>
    </row>
    <row r="423" spans="1:11 1025:1025">
      <c r="A423" s="122">
        <f ca="1">H423</f>
        <v>3711.96</v>
      </c>
      <c r="B423" s="153" t="s">
        <v>14</v>
      </c>
      <c r="C423" s="160"/>
      <c r="D423" s="84"/>
      <c r="E423" s="349"/>
      <c r="F423" s="349"/>
      <c r="G423" s="349"/>
      <c r="H423" s="352">
        <f ca="1">SUM(H395:H422)</f>
        <v>3711.96</v>
      </c>
      <c r="I423" s="94" t="str">
        <f>A393</f>
        <v>SEDUC E 19</v>
      </c>
      <c r="J423" s="114">
        <f ca="1">H423</f>
        <v>3711.96</v>
      </c>
      <c r="K423" s="17" t="str">
        <f t="shared" si="24"/>
        <v>SEDUC E 19</v>
      </c>
    </row>
    <row r="424" spans="1:11 1025:1025">
      <c r="A424" s="17"/>
      <c r="B424" s="357"/>
      <c r="C424" s="358"/>
      <c r="D424" s="358"/>
      <c r="E424" s="357"/>
      <c r="F424" s="357"/>
      <c r="G424" s="357"/>
      <c r="H424" s="357"/>
      <c r="I424" s="94"/>
      <c r="J424" s="100"/>
      <c r="K424" s="17" t="str">
        <f t="shared" si="24"/>
        <v>SEDUC E 19</v>
      </c>
    </row>
    <row r="425" spans="1:11 1025:1025" ht="20.25" hidden="1">
      <c r="A425" s="17"/>
      <c r="B425" s="370" t="str">
        <f>A426</f>
        <v>SEDUC E 20</v>
      </c>
      <c r="C425" s="371"/>
      <c r="D425" s="371"/>
      <c r="E425" s="371"/>
      <c r="F425" s="371"/>
      <c r="G425" s="371"/>
      <c r="H425" s="372"/>
      <c r="I425" s="94"/>
      <c r="J425" s="100"/>
      <c r="K425" s="92" t="str">
        <f>B425</f>
        <v>SEDUC E 20</v>
      </c>
      <c r="AMK425" s="17"/>
    </row>
    <row r="426" spans="1:11 1025:1025" hidden="1">
      <c r="A426" s="31" t="s">
        <v>73</v>
      </c>
      <c r="B426" s="385" t="s">
        <v>74</v>
      </c>
      <c r="C426" s="386"/>
      <c r="D426" s="386"/>
      <c r="E426" s="386"/>
      <c r="F426" s="387"/>
      <c r="G426" s="78" t="s">
        <v>4</v>
      </c>
      <c r="H426" s="32" t="s">
        <v>5</v>
      </c>
      <c r="I426" s="94"/>
      <c r="J426" s="100"/>
      <c r="K426" s="17" t="str">
        <f t="shared" ref="K426:K461" si="27">K425</f>
        <v>SEDUC E 20</v>
      </c>
    </row>
    <row r="427" spans="1:11 1025:1025" hidden="1">
      <c r="B427" s="34" t="s">
        <v>6</v>
      </c>
      <c r="C427" s="58" t="s">
        <v>7</v>
      </c>
      <c r="D427" s="58" t="s">
        <v>8</v>
      </c>
      <c r="E427" s="71" t="s">
        <v>9</v>
      </c>
      <c r="F427" s="34" t="s">
        <v>17</v>
      </c>
      <c r="G427" s="36" t="s">
        <v>18</v>
      </c>
      <c r="H427" s="35" t="s">
        <v>12</v>
      </c>
      <c r="I427" s="94"/>
      <c r="J427" s="100"/>
      <c r="K427" s="17" t="str">
        <f t="shared" si="27"/>
        <v>SEDUC E 20</v>
      </c>
    </row>
    <row r="428" spans="1:11 1025:1025" hidden="1">
      <c r="B4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47" t="s">
        <v>19</v>
      </c>
      <c r="D428" s="44">
        <v>155</v>
      </c>
      <c r="E428" s="42">
        <v>2</v>
      </c>
      <c r="F4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28" s="42">
        <f t="shared" ref="H428:H459" ca="1" si="28">ROUND(E428*G428,2)</f>
        <v>23.76</v>
      </c>
      <c r="I428" s="94"/>
      <c r="J428" s="100"/>
      <c r="K428" s="17" t="str">
        <f t="shared" si="27"/>
        <v>SEDUC E 20</v>
      </c>
    </row>
    <row r="429" spans="1:11 1025:1025" hidden="1">
      <c r="B4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47" t="s">
        <v>19</v>
      </c>
      <c r="D429" s="44">
        <v>10508</v>
      </c>
      <c r="E429" s="42">
        <v>6</v>
      </c>
      <c r="F4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29" s="42">
        <f t="shared" ca="1" si="28"/>
        <v>102.3</v>
      </c>
      <c r="I429" s="94"/>
      <c r="J429" s="100"/>
      <c r="K429" s="17" t="str">
        <f t="shared" si="27"/>
        <v>SEDUC E 20</v>
      </c>
    </row>
    <row r="430" spans="1:11 1025:1025" hidden="1">
      <c r="B4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47" t="s">
        <v>19</v>
      </c>
      <c r="D430" s="44">
        <v>393</v>
      </c>
      <c r="E430" s="42">
        <v>3</v>
      </c>
      <c r="F4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42">
        <f t="shared" ca="1" si="28"/>
        <v>181.5</v>
      </c>
      <c r="I430" s="94"/>
      <c r="J430" s="100"/>
      <c r="K430" s="17" t="str">
        <f t="shared" si="27"/>
        <v>SEDUC E 20</v>
      </c>
    </row>
    <row r="431" spans="1:11 1025:1025" ht="24" hidden="1">
      <c r="B4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1" s="47" t="s">
        <v>37</v>
      </c>
      <c r="D431" s="44">
        <v>379</v>
      </c>
      <c r="E431" s="42">
        <v>6</v>
      </c>
      <c r="F4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1" s="42">
        <f t="shared" ca="1" si="28"/>
        <v>5.4</v>
      </c>
      <c r="I431" s="94"/>
      <c r="J431" s="100"/>
      <c r="K431" s="17" t="str">
        <f t="shared" si="27"/>
        <v>SEDUC E 20</v>
      </c>
    </row>
    <row r="432" spans="1:11 1025:1025" hidden="1">
      <c r="B4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47" t="s">
        <v>19</v>
      </c>
      <c r="D432" s="44">
        <v>4634</v>
      </c>
      <c r="E432" s="42">
        <v>1</v>
      </c>
      <c r="F4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2" s="42">
        <f t="shared" ca="1" si="28"/>
        <v>123.75</v>
      </c>
      <c r="I432" s="94"/>
      <c r="J432" s="100"/>
      <c r="K432" s="17" t="str">
        <f t="shared" si="27"/>
        <v>SEDUC E 20</v>
      </c>
    </row>
    <row r="433" spans="2:11" hidden="1">
      <c r="B4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47" t="s">
        <v>33</v>
      </c>
      <c r="D433" s="44" t="s">
        <v>57</v>
      </c>
      <c r="E433" s="42">
        <v>1</v>
      </c>
      <c r="F4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42">
        <f t="shared" ca="1" si="28"/>
        <v>6.12</v>
      </c>
      <c r="I433" s="94"/>
      <c r="J433" s="100"/>
      <c r="K433" s="17" t="str">
        <f t="shared" si="27"/>
        <v>SEDUC E 20</v>
      </c>
    </row>
    <row r="434" spans="2:11" hidden="1">
      <c r="B4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47" t="s">
        <v>19</v>
      </c>
      <c r="D434" s="44">
        <v>10617</v>
      </c>
      <c r="E434" s="42">
        <v>8</v>
      </c>
      <c r="F4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34" s="42">
        <f t="shared" ca="1" si="28"/>
        <v>271.60000000000002</v>
      </c>
      <c r="I434" s="94"/>
      <c r="J434" s="100"/>
      <c r="K434" s="17" t="str">
        <f t="shared" si="27"/>
        <v>SEDUC E 20</v>
      </c>
    </row>
    <row r="435" spans="2:11" hidden="1">
      <c r="B4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47" t="s">
        <v>19</v>
      </c>
      <c r="D435" s="44">
        <v>3249</v>
      </c>
      <c r="E435" s="42">
        <f>25*0.274</f>
        <v>6.8500000000000005</v>
      </c>
      <c r="F4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5" s="42">
        <f t="shared" ca="1" si="28"/>
        <v>732.61</v>
      </c>
      <c r="I435" s="94"/>
      <c r="J435" s="100"/>
      <c r="K435" s="17" t="str">
        <f t="shared" si="27"/>
        <v>SEDUC E 20</v>
      </c>
    </row>
    <row r="436" spans="2:11" ht="36" hidden="1">
      <c r="B4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6" s="47" t="s">
        <v>37</v>
      </c>
      <c r="D436" s="44">
        <v>5047</v>
      </c>
      <c r="E436" s="42">
        <v>3</v>
      </c>
      <c r="F4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36" s="42">
        <f t="shared" ca="1" si="28"/>
        <v>908.46</v>
      </c>
      <c r="I436" s="94"/>
      <c r="J436" s="100"/>
      <c r="K436" s="17" t="str">
        <f t="shared" si="27"/>
        <v>SEDUC E 20</v>
      </c>
    </row>
    <row r="437" spans="2:11" hidden="1">
      <c r="B4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47" t="s">
        <v>19</v>
      </c>
      <c r="D437" s="44">
        <v>10623</v>
      </c>
      <c r="E437" s="42">
        <v>3</v>
      </c>
      <c r="F4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437" s="42">
        <f t="shared" ca="1" si="28"/>
        <v>8.1</v>
      </c>
      <c r="I437" s="94"/>
      <c r="J437" s="100"/>
      <c r="K437" s="17" t="str">
        <f t="shared" si="27"/>
        <v>SEDUC E 20</v>
      </c>
    </row>
    <row r="438" spans="2:11" ht="24" hidden="1">
      <c r="B4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47" t="s">
        <v>19</v>
      </c>
      <c r="D438" s="44">
        <v>9720</v>
      </c>
      <c r="E438" s="42">
        <v>1</v>
      </c>
      <c r="F4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38" s="42">
        <f t="shared" ca="1" si="28"/>
        <v>39.99</v>
      </c>
      <c r="I438" s="94"/>
      <c r="J438" s="100"/>
      <c r="K438" s="17" t="str">
        <f t="shared" si="27"/>
        <v>SEDUC E 20</v>
      </c>
    </row>
    <row r="439" spans="2:11" hidden="1">
      <c r="B4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47" t="s">
        <v>33</v>
      </c>
      <c r="D439" s="44" t="s">
        <v>52</v>
      </c>
      <c r="E439" s="42">
        <v>3</v>
      </c>
      <c r="F4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42">
        <f t="shared" ca="1" si="28"/>
        <v>127.5</v>
      </c>
      <c r="I439" s="94"/>
      <c r="J439" s="100"/>
      <c r="K439" s="17" t="str">
        <f t="shared" si="27"/>
        <v>SEDUC E 20</v>
      </c>
    </row>
    <row r="440" spans="2:11" hidden="1">
      <c r="B4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47" t="s">
        <v>33</v>
      </c>
      <c r="D440" s="44" t="s">
        <v>58</v>
      </c>
      <c r="E440" s="42">
        <v>3</v>
      </c>
      <c r="F4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42">
        <f t="shared" ca="1" si="28"/>
        <v>22.2</v>
      </c>
      <c r="I440" s="94"/>
      <c r="J440" s="100"/>
      <c r="K440" s="17" t="str">
        <f t="shared" si="27"/>
        <v>SEDUC E 20</v>
      </c>
    </row>
    <row r="441" spans="2:11" hidden="1">
      <c r="B4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1" s="47" t="s">
        <v>37</v>
      </c>
      <c r="D441" s="44">
        <v>20111</v>
      </c>
      <c r="E441" s="42">
        <v>3</v>
      </c>
      <c r="F4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1" s="42">
        <f t="shared" ca="1" si="28"/>
        <v>33.840000000000003</v>
      </c>
      <c r="I441" s="94"/>
      <c r="J441" s="100"/>
      <c r="K441" s="17" t="str">
        <f t="shared" si="27"/>
        <v>SEDUC E 20</v>
      </c>
    </row>
    <row r="442" spans="2:11" ht="24" hidden="1">
      <c r="B4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47" t="s">
        <v>19</v>
      </c>
      <c r="D442" s="44">
        <v>10629</v>
      </c>
      <c r="E442" s="42">
        <v>1</v>
      </c>
      <c r="F4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2" s="42">
        <f t="shared" ca="1" si="28"/>
        <v>13.18</v>
      </c>
      <c r="I442" s="94"/>
      <c r="J442" s="100"/>
      <c r="K442" s="17" t="str">
        <f t="shared" si="27"/>
        <v>SEDUC E 20</v>
      </c>
    </row>
    <row r="443" spans="2:11" ht="24" hidden="1">
      <c r="B4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3" s="47" t="s">
        <v>37</v>
      </c>
      <c r="D443" s="44">
        <v>3378</v>
      </c>
      <c r="E443" s="42">
        <v>1.5</v>
      </c>
      <c r="F4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3" s="42">
        <f t="shared" ca="1" si="28"/>
        <v>107.88</v>
      </c>
      <c r="I443" s="94"/>
      <c r="J443" s="100"/>
      <c r="K443" s="17" t="str">
        <f t="shared" si="27"/>
        <v>SEDUC E 20</v>
      </c>
    </row>
    <row r="444" spans="2:11" hidden="1">
      <c r="B4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47" t="s">
        <v>19</v>
      </c>
      <c r="D444" s="44">
        <v>9351</v>
      </c>
      <c r="E444" s="42">
        <v>1</v>
      </c>
      <c r="F4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4" s="42">
        <f t="shared" ca="1" si="28"/>
        <v>20.13</v>
      </c>
      <c r="I444" s="94"/>
      <c r="J444" s="100"/>
      <c r="K444" s="17" t="str">
        <f t="shared" si="27"/>
        <v>SEDUC E 20</v>
      </c>
    </row>
    <row r="445" spans="2:11" hidden="1">
      <c r="B4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47" t="s">
        <v>33</v>
      </c>
      <c r="D445" s="44" t="s">
        <v>46</v>
      </c>
      <c r="E445" s="42">
        <v>3</v>
      </c>
      <c r="F4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42">
        <f t="shared" ca="1" si="28"/>
        <v>27.96</v>
      </c>
      <c r="I445" s="94"/>
      <c r="J445" s="100"/>
      <c r="K445" s="17" t="str">
        <f t="shared" si="27"/>
        <v>SEDUC E 20</v>
      </c>
    </row>
    <row r="446" spans="2:11" ht="24" hidden="1">
      <c r="B4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6" s="47" t="s">
        <v>37</v>
      </c>
      <c r="D446" s="44">
        <v>431</v>
      </c>
      <c r="E446" s="42">
        <v>3</v>
      </c>
      <c r="F4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46" s="42">
        <f t="shared" ca="1" si="28"/>
        <v>27.3</v>
      </c>
      <c r="I446" s="94"/>
      <c r="J446" s="100"/>
      <c r="K446" s="17" t="str">
        <f t="shared" si="27"/>
        <v>SEDUC E 20</v>
      </c>
    </row>
    <row r="447" spans="2:11" ht="24" hidden="1">
      <c r="B4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7" s="47" t="s">
        <v>37</v>
      </c>
      <c r="D447" s="44">
        <v>432</v>
      </c>
      <c r="E447" s="42">
        <v>3</v>
      </c>
      <c r="F4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47" s="42">
        <f t="shared" ca="1" si="28"/>
        <v>30.12</v>
      </c>
      <c r="I447" s="94"/>
      <c r="J447" s="100"/>
      <c r="K447" s="17" t="str">
        <f t="shared" si="27"/>
        <v>SEDUC E 20</v>
      </c>
    </row>
    <row r="448" spans="2:11" ht="24" hidden="1">
      <c r="B4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48" s="47" t="s">
        <v>37</v>
      </c>
      <c r="D448" s="44">
        <v>439</v>
      </c>
      <c r="E448" s="42">
        <v>4</v>
      </c>
      <c r="F4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48" s="42">
        <f t="shared" ca="1" si="28"/>
        <v>46.16</v>
      </c>
      <c r="I448" s="94"/>
      <c r="J448" s="157"/>
      <c r="K448" s="17" t="str">
        <f t="shared" si="27"/>
        <v>SEDUC E 20</v>
      </c>
    </row>
    <row r="449" spans="1:11 1025:1025" ht="24" hidden="1">
      <c r="B4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49" s="47" t="s">
        <v>37</v>
      </c>
      <c r="D449" s="44">
        <v>433</v>
      </c>
      <c r="E449" s="42">
        <v>3</v>
      </c>
      <c r="F4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49" s="42">
        <f t="shared" ca="1" si="28"/>
        <v>40.409999999999997</v>
      </c>
      <c r="I449" s="94"/>
      <c r="J449" s="157"/>
      <c r="K449" s="17" t="str">
        <f t="shared" si="27"/>
        <v>SEDUC E 20</v>
      </c>
    </row>
    <row r="450" spans="1:11 1025:1025" ht="24" hidden="1">
      <c r="B4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0" s="47" t="s">
        <v>37</v>
      </c>
      <c r="D450" s="44">
        <v>4276</v>
      </c>
      <c r="E450" s="42">
        <v>3</v>
      </c>
      <c r="F4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0" s="42">
        <f t="shared" ca="1" si="28"/>
        <v>837.54</v>
      </c>
      <c r="I450" s="94"/>
      <c r="J450" s="157"/>
      <c r="K450" s="17" t="str">
        <f t="shared" si="27"/>
        <v>SEDUC E 20</v>
      </c>
    </row>
    <row r="451" spans="1:11 1025:1025" hidden="1">
      <c r="B451"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47" t="s">
        <v>33</v>
      </c>
      <c r="D451" s="44" t="s">
        <v>49</v>
      </c>
      <c r="E451" s="42">
        <v>4</v>
      </c>
      <c r="F451"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42" t="e">
        <f t="shared" ca="1" si="28"/>
        <v>#N/A</v>
      </c>
      <c r="I451" s="94"/>
      <c r="J451" s="157"/>
      <c r="K451" s="17" t="str">
        <f t="shared" si="27"/>
        <v>SEDUC E 20</v>
      </c>
    </row>
    <row r="452" spans="1:11 1025:1025" ht="24" hidden="1">
      <c r="B4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2" s="47" t="s">
        <v>37</v>
      </c>
      <c r="D452" s="44">
        <v>444</v>
      </c>
      <c r="E452" s="42">
        <v>3</v>
      </c>
      <c r="F4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452" s="42">
        <f t="shared" ca="1" si="28"/>
        <v>62.7</v>
      </c>
      <c r="I452" s="94"/>
      <c r="J452" s="157"/>
      <c r="K452" s="17" t="str">
        <f t="shared" si="27"/>
        <v>SEDUC E 20</v>
      </c>
    </row>
    <row r="453" spans="1:11 1025:1025" hidden="1">
      <c r="B4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47" t="s">
        <v>41</v>
      </c>
      <c r="D453" s="44">
        <v>8</v>
      </c>
      <c r="E453" s="42">
        <v>3</v>
      </c>
      <c r="F4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42">
        <f t="shared" ca="1" si="28"/>
        <v>52.59</v>
      </c>
      <c r="I453" s="94"/>
      <c r="J453" s="157"/>
      <c r="K453" s="17" t="str">
        <f t="shared" si="27"/>
        <v>SEDUC E 20</v>
      </c>
    </row>
    <row r="454" spans="1:11 1025:1025" hidden="1">
      <c r="B4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47" t="s">
        <v>41</v>
      </c>
      <c r="D454" s="44">
        <v>9</v>
      </c>
      <c r="E454" s="42">
        <v>1</v>
      </c>
      <c r="F4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42">
        <f t="shared" ca="1" si="28"/>
        <v>20.62</v>
      </c>
      <c r="I454" s="94"/>
      <c r="J454" s="157"/>
      <c r="K454" s="17" t="str">
        <f t="shared" si="27"/>
        <v>SEDUC E 20</v>
      </c>
    </row>
    <row r="455" spans="1:11 1025:1025" hidden="1">
      <c r="B4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5" s="47" t="s">
        <v>37</v>
      </c>
      <c r="D455" s="44">
        <v>7581</v>
      </c>
      <c r="E455" s="42">
        <v>2</v>
      </c>
      <c r="F4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5" s="42">
        <f t="shared" ca="1" si="28"/>
        <v>5.98</v>
      </c>
      <c r="I455" s="94"/>
      <c r="J455" s="157"/>
      <c r="K455" s="17" t="str">
        <f t="shared" si="27"/>
        <v>SEDUC E 20</v>
      </c>
    </row>
    <row r="456" spans="1:11 1025:1025" hidden="1">
      <c r="B4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47" t="s">
        <v>19</v>
      </c>
      <c r="D456" s="44">
        <v>2055</v>
      </c>
      <c r="E456" s="42">
        <v>3</v>
      </c>
      <c r="F4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6" s="42">
        <f t="shared" ca="1" si="28"/>
        <v>369.21</v>
      </c>
      <c r="I456" s="94"/>
      <c r="J456" s="157"/>
      <c r="K456" s="17" t="str">
        <f t="shared" si="27"/>
        <v>SEDUC E 20</v>
      </c>
    </row>
    <row r="457" spans="1:11 1025:1025" hidden="1">
      <c r="B4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47" t="s">
        <v>13</v>
      </c>
      <c r="D457" s="44">
        <v>90776</v>
      </c>
      <c r="E457" s="42">
        <v>7</v>
      </c>
      <c r="F4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7" s="42">
        <f t="shared" ca="1" si="28"/>
        <v>177.45</v>
      </c>
      <c r="I457" s="94"/>
      <c r="J457" s="100"/>
      <c r="K457" s="17" t="str">
        <f t="shared" si="27"/>
        <v>SEDUC E 20</v>
      </c>
    </row>
    <row r="458" spans="1:11 1025:1025" hidden="1">
      <c r="B4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47" t="s">
        <v>13</v>
      </c>
      <c r="D458" s="44">
        <v>88279</v>
      </c>
      <c r="E458" s="42">
        <v>7</v>
      </c>
      <c r="F4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58" s="42">
        <f t="shared" ca="1" si="28"/>
        <v>203.28</v>
      </c>
      <c r="I458" s="94"/>
      <c r="J458" s="100"/>
      <c r="K458" s="17" t="str">
        <f t="shared" si="27"/>
        <v>SEDUC E 20</v>
      </c>
    </row>
    <row r="459" spans="1:11 1025:1025" hidden="1">
      <c r="B4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47" t="s">
        <v>13</v>
      </c>
      <c r="D459" s="44">
        <v>88316</v>
      </c>
      <c r="E459" s="42">
        <v>7</v>
      </c>
      <c r="F4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59" s="42">
        <f t="shared" ca="1" si="28"/>
        <v>107.45</v>
      </c>
      <c r="I459" s="94"/>
      <c r="J459" s="100"/>
      <c r="K459" s="17" t="str">
        <f t="shared" si="27"/>
        <v>SEDUC E 20</v>
      </c>
    </row>
    <row r="460" spans="1:11 1025:1025" hidden="1">
      <c r="A460" s="45" t="e">
        <f ca="1">H460</f>
        <v>#N/A</v>
      </c>
      <c r="B460" s="153" t="s">
        <v>14</v>
      </c>
      <c r="C460" s="47"/>
      <c r="D460" s="44"/>
      <c r="E460" s="42"/>
      <c r="F460" s="42"/>
      <c r="G460" s="42"/>
      <c r="H460" s="76" t="e">
        <f ca="1">SUM(H428:H459)</f>
        <v>#N/A</v>
      </c>
      <c r="I460" s="94" t="str">
        <f>A426</f>
        <v>SEDUC E 20</v>
      </c>
      <c r="J460" s="114" t="e">
        <f ca="1">H460</f>
        <v>#N/A</v>
      </c>
      <c r="K460" s="17" t="str">
        <f t="shared" si="27"/>
        <v>SEDUC E 20</v>
      </c>
    </row>
    <row r="461" spans="1:11 1025:1025" hidden="1">
      <c r="B461" s="154"/>
      <c r="C461" s="155"/>
      <c r="D461" s="155"/>
      <c r="E461" s="154"/>
      <c r="F461" s="154"/>
      <c r="G461" s="154"/>
      <c r="H461" s="156"/>
      <c r="I461" s="94"/>
      <c r="J461" s="100"/>
      <c r="K461" s="17" t="str">
        <f t="shared" si="27"/>
        <v>SEDUC E 20</v>
      </c>
    </row>
    <row r="462" spans="1:11 1025:1025" ht="20.25" hidden="1">
      <c r="A462" s="17"/>
      <c r="B462" s="370" t="str">
        <f>A463</f>
        <v>SEDUC E 21</v>
      </c>
      <c r="C462" s="371"/>
      <c r="D462" s="371"/>
      <c r="E462" s="371"/>
      <c r="F462" s="371"/>
      <c r="G462" s="371"/>
      <c r="H462" s="372"/>
      <c r="I462" s="94"/>
      <c r="J462" s="100"/>
      <c r="K462" s="92" t="str">
        <f>B462</f>
        <v>SEDUC E 21</v>
      </c>
      <c r="AMK462" s="17"/>
    </row>
    <row r="463" spans="1:11 1025:1025" hidden="1">
      <c r="A463" s="31" t="s">
        <v>75</v>
      </c>
      <c r="B463" s="385" t="s">
        <v>76</v>
      </c>
      <c r="C463" s="386"/>
      <c r="D463" s="386"/>
      <c r="E463" s="386"/>
      <c r="F463" s="387"/>
      <c r="G463" s="104" t="s">
        <v>4</v>
      </c>
      <c r="H463" s="32" t="s">
        <v>5</v>
      </c>
      <c r="I463" s="94"/>
      <c r="J463" s="100"/>
      <c r="K463" s="17" t="str">
        <f t="shared" ref="K463:K479" si="29">K462</f>
        <v>SEDUC E 21</v>
      </c>
    </row>
    <row r="464" spans="1:11 1025:1025" hidden="1">
      <c r="B464" s="34" t="s">
        <v>6</v>
      </c>
      <c r="C464" s="58" t="s">
        <v>7</v>
      </c>
      <c r="D464" s="35" t="s">
        <v>8</v>
      </c>
      <c r="E464" s="34" t="s">
        <v>9</v>
      </c>
      <c r="F464" s="34" t="s">
        <v>10</v>
      </c>
      <c r="G464" s="36" t="s">
        <v>11</v>
      </c>
      <c r="H464" s="35" t="s">
        <v>12</v>
      </c>
      <c r="I464" s="94"/>
      <c r="J464" s="100"/>
      <c r="K464" s="17" t="str">
        <f t="shared" si="29"/>
        <v>SEDUC E 21</v>
      </c>
    </row>
    <row r="465" spans="1:11 1025:1025" hidden="1">
      <c r="B4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47" t="s">
        <v>19</v>
      </c>
      <c r="D465" s="44">
        <v>155</v>
      </c>
      <c r="E465" s="42">
        <v>2</v>
      </c>
      <c r="F4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5" s="42">
        <v>16.399999999999999</v>
      </c>
      <c r="I465" s="94"/>
      <c r="J465" s="100"/>
      <c r="K465" s="17" t="str">
        <f t="shared" si="29"/>
        <v>SEDUC E 21</v>
      </c>
    </row>
    <row r="466" spans="1:11 1025:1025" hidden="1">
      <c r="B4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47" t="s">
        <v>19</v>
      </c>
      <c r="D466" s="44">
        <v>10508</v>
      </c>
      <c r="E466" s="42">
        <v>3</v>
      </c>
      <c r="F4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6" s="42">
        <f t="shared" ref="H466:H477" ca="1" si="30">ROUND(E466*G466,2)</f>
        <v>51.15</v>
      </c>
      <c r="I466" s="94"/>
      <c r="J466" s="100"/>
      <c r="K466" s="17" t="str">
        <f t="shared" si="29"/>
        <v>SEDUC E 21</v>
      </c>
    </row>
    <row r="467" spans="1:11 1025:1025" ht="24" hidden="1">
      <c r="B4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7" s="47" t="s">
        <v>37</v>
      </c>
      <c r="D467" s="44">
        <v>379</v>
      </c>
      <c r="E467" s="42">
        <v>3</v>
      </c>
      <c r="F4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67" s="42">
        <f t="shared" ca="1" si="30"/>
        <v>2.7</v>
      </c>
      <c r="I467" s="94"/>
      <c r="J467" s="100"/>
      <c r="K467" s="17" t="str">
        <f t="shared" si="29"/>
        <v>SEDUC E 21</v>
      </c>
    </row>
    <row r="468" spans="1:11 1025:1025" hidden="1">
      <c r="B4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47" t="s">
        <v>19</v>
      </c>
      <c r="D468" s="44">
        <v>4634</v>
      </c>
      <c r="E468" s="42">
        <v>1</v>
      </c>
      <c r="F4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68" s="42">
        <f t="shared" ca="1" si="30"/>
        <v>123.75</v>
      </c>
      <c r="I468" s="94"/>
      <c r="J468" s="100"/>
      <c r="K468" s="17" t="str">
        <f t="shared" si="29"/>
        <v>SEDUC E 21</v>
      </c>
    </row>
    <row r="469" spans="1:11 1025:1025" hidden="1">
      <c r="B4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47" t="s">
        <v>19</v>
      </c>
      <c r="D469" s="44">
        <v>9351</v>
      </c>
      <c r="E469" s="42">
        <v>3</v>
      </c>
      <c r="F4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69" s="42">
        <f t="shared" ca="1" si="30"/>
        <v>60.39</v>
      </c>
      <c r="I469" s="94"/>
      <c r="J469" s="100"/>
      <c r="K469" s="17" t="str">
        <f t="shared" si="29"/>
        <v>SEDUC E 21</v>
      </c>
    </row>
    <row r="470" spans="1:11 1025:1025" hidden="1">
      <c r="B4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47" t="s">
        <v>33</v>
      </c>
      <c r="D470" s="44" t="s">
        <v>46</v>
      </c>
      <c r="E470" s="42">
        <v>1</v>
      </c>
      <c r="F4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42">
        <f t="shared" ca="1" si="30"/>
        <v>9.32</v>
      </c>
      <c r="I470" s="94"/>
      <c r="J470" s="100"/>
      <c r="K470" s="17" t="str">
        <f t="shared" si="29"/>
        <v>SEDUC E 21</v>
      </c>
    </row>
    <row r="471" spans="1:11 1025:1025" ht="24" hidden="1">
      <c r="B4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1" s="47" t="s">
        <v>37</v>
      </c>
      <c r="D471" s="44">
        <v>431</v>
      </c>
      <c r="E471" s="42">
        <v>1</v>
      </c>
      <c r="F4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1" s="42">
        <f t="shared" ca="1" si="30"/>
        <v>9.1</v>
      </c>
      <c r="I471" s="94"/>
      <c r="J471" s="157"/>
      <c r="K471" s="17" t="str">
        <f t="shared" si="29"/>
        <v>SEDUC E 21</v>
      </c>
    </row>
    <row r="472" spans="1:11 1025:1025" ht="24" hidden="1">
      <c r="B4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2" s="47" t="s">
        <v>37</v>
      </c>
      <c r="D472" s="44">
        <v>432</v>
      </c>
      <c r="E472" s="42">
        <v>2</v>
      </c>
      <c r="F4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2" s="42">
        <f t="shared" ca="1" si="30"/>
        <v>20.079999999999998</v>
      </c>
      <c r="I472" s="94"/>
      <c r="J472" s="157"/>
      <c r="K472" s="17" t="str">
        <f t="shared" si="29"/>
        <v>SEDUC E 21</v>
      </c>
    </row>
    <row r="473" spans="1:11 1025:1025" hidden="1">
      <c r="B473"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47" t="s">
        <v>33</v>
      </c>
      <c r="D473" s="44" t="s">
        <v>49</v>
      </c>
      <c r="E473" s="42">
        <v>3</v>
      </c>
      <c r="F473"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42" t="e">
        <f t="shared" ca="1" si="30"/>
        <v>#N/A</v>
      </c>
      <c r="I473" s="94"/>
      <c r="J473" s="157"/>
      <c r="K473" s="17" t="str">
        <f t="shared" si="29"/>
        <v>SEDUC E 21</v>
      </c>
    </row>
    <row r="474" spans="1:11 1025:1025" hidden="1">
      <c r="B4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4" s="47" t="s">
        <v>37</v>
      </c>
      <c r="D474" s="44">
        <v>7581</v>
      </c>
      <c r="E474" s="42">
        <v>2</v>
      </c>
      <c r="F4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4" s="42">
        <f t="shared" ca="1" si="30"/>
        <v>5.98</v>
      </c>
      <c r="I474" s="94"/>
      <c r="J474" s="157"/>
      <c r="K474" s="17" t="str">
        <f t="shared" si="29"/>
        <v>SEDUC E 21</v>
      </c>
    </row>
    <row r="475" spans="1:11 1025:1025" hidden="1">
      <c r="B4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47" t="s">
        <v>13</v>
      </c>
      <c r="D475" s="44">
        <v>88279</v>
      </c>
      <c r="E475" s="42">
        <v>1.1000000000000001</v>
      </c>
      <c r="F4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5" s="42">
        <f t="shared" ca="1" si="30"/>
        <v>31.94</v>
      </c>
      <c r="I475" s="94"/>
      <c r="J475" s="157"/>
      <c r="K475" s="17" t="str">
        <f t="shared" si="29"/>
        <v>SEDUC E 21</v>
      </c>
    </row>
    <row r="476" spans="1:11 1025:1025" hidden="1">
      <c r="B4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47" t="s">
        <v>13</v>
      </c>
      <c r="D476" s="44">
        <v>88316</v>
      </c>
      <c r="E476" s="42">
        <v>1.1000000000000001</v>
      </c>
      <c r="F4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6" s="42">
        <f t="shared" ca="1" si="30"/>
        <v>16.89</v>
      </c>
      <c r="I476" s="94"/>
      <c r="J476" s="157"/>
      <c r="K476" s="17" t="str">
        <f t="shared" si="29"/>
        <v>SEDUC E 21</v>
      </c>
    </row>
    <row r="477" spans="1:11 1025:1025" hidden="1">
      <c r="B4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47" t="s">
        <v>41</v>
      </c>
      <c r="D477" s="44">
        <v>1</v>
      </c>
      <c r="E477" s="42">
        <v>0.8</v>
      </c>
      <c r="F4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42">
        <f t="shared" ca="1" si="30"/>
        <v>0.51</v>
      </c>
      <c r="I477" s="94"/>
      <c r="J477" s="157"/>
      <c r="K477" s="17" t="str">
        <f t="shared" si="29"/>
        <v>SEDUC E 21</v>
      </c>
    </row>
    <row r="478" spans="1:11 1025:1025" hidden="1">
      <c r="A478" s="45" t="e">
        <f ca="1">H478</f>
        <v>#N/A</v>
      </c>
      <c r="B478" s="153" t="s">
        <v>14</v>
      </c>
      <c r="C478" s="47"/>
      <c r="D478" s="44"/>
      <c r="E478" s="42"/>
      <c r="F478" s="42"/>
      <c r="G478" s="42"/>
      <c r="H478" s="76" t="e">
        <f ca="1">SUM(H465:H477)</f>
        <v>#N/A</v>
      </c>
      <c r="I478" s="94" t="str">
        <f>A463</f>
        <v>SEDUC E 21</v>
      </c>
      <c r="J478" s="158" t="e">
        <f ca="1">H478</f>
        <v>#N/A</v>
      </c>
      <c r="K478" s="17" t="str">
        <f t="shared" si="29"/>
        <v>SEDUC E 21</v>
      </c>
    </row>
    <row r="479" spans="1:11 1025:1025" hidden="1">
      <c r="B479" s="154"/>
      <c r="C479" s="155"/>
      <c r="D479" s="155"/>
      <c r="E479" s="154"/>
      <c r="F479" s="154"/>
      <c r="G479" s="154"/>
      <c r="H479" s="156"/>
      <c r="I479" s="94"/>
      <c r="J479" s="157"/>
      <c r="K479" s="17" t="str">
        <f t="shared" si="29"/>
        <v>SEDUC E 21</v>
      </c>
    </row>
    <row r="480" spans="1:11 1025:1025" ht="20.25" hidden="1">
      <c r="A480" s="17"/>
      <c r="B480" s="370" t="str">
        <f>A481</f>
        <v>SEDUC E 22</v>
      </c>
      <c r="C480" s="371"/>
      <c r="D480" s="371"/>
      <c r="E480" s="371"/>
      <c r="F480" s="371"/>
      <c r="G480" s="371"/>
      <c r="H480" s="372"/>
      <c r="I480" s="94"/>
      <c r="J480" s="100"/>
      <c r="K480" s="92" t="str">
        <f>B480</f>
        <v>SEDUC E 22</v>
      </c>
      <c r="AMK480" s="17"/>
    </row>
    <row r="481" spans="1:11" hidden="1">
      <c r="A481" s="17" t="s">
        <v>77</v>
      </c>
      <c r="B481" s="401" t="s">
        <v>78</v>
      </c>
      <c r="C481" s="402"/>
      <c r="D481" s="402"/>
      <c r="E481" s="402"/>
      <c r="F481" s="403"/>
      <c r="G481" s="104" t="s">
        <v>4</v>
      </c>
      <c r="H481" s="105" t="s">
        <v>5</v>
      </c>
      <c r="I481" s="94"/>
      <c r="J481" s="157"/>
      <c r="K481" s="17" t="str">
        <f t="shared" ref="K481:K510" si="31">K480</f>
        <v>SEDUC E 22</v>
      </c>
    </row>
    <row r="482" spans="1:11" hidden="1">
      <c r="A482" s="17"/>
      <c r="B482" s="34" t="s">
        <v>6</v>
      </c>
      <c r="C482" s="58" t="s">
        <v>7</v>
      </c>
      <c r="D482" s="35" t="s">
        <v>8</v>
      </c>
      <c r="E482" s="34" t="s">
        <v>9</v>
      </c>
      <c r="F482" s="34" t="s">
        <v>10</v>
      </c>
      <c r="G482" s="36" t="s">
        <v>11</v>
      </c>
      <c r="H482" s="34" t="s">
        <v>12</v>
      </c>
      <c r="I482" s="94"/>
      <c r="J482" s="157"/>
      <c r="K482" s="17" t="str">
        <f t="shared" si="31"/>
        <v>SEDUC E 22</v>
      </c>
    </row>
    <row r="483" spans="1:11" hidden="1">
      <c r="A483" s="17"/>
      <c r="B4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47" t="s">
        <v>19</v>
      </c>
      <c r="D483" s="44">
        <v>155</v>
      </c>
      <c r="E483" s="42">
        <v>1</v>
      </c>
      <c r="F4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3" s="42">
        <f t="shared" ref="H483:H508" ca="1" si="32">ROUND(E483*G483,2)</f>
        <v>11.88</v>
      </c>
      <c r="I483" s="94"/>
      <c r="J483" s="157"/>
      <c r="K483" s="17" t="str">
        <f t="shared" si="31"/>
        <v>SEDUC E 22</v>
      </c>
    </row>
    <row r="484" spans="1:11" hidden="1">
      <c r="A484" s="17"/>
      <c r="B4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47" t="s">
        <v>19</v>
      </c>
      <c r="D484" s="44">
        <v>10508</v>
      </c>
      <c r="E484" s="42">
        <v>3</v>
      </c>
      <c r="F4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4" s="42">
        <f t="shared" ca="1" si="32"/>
        <v>51.15</v>
      </c>
      <c r="I484" s="94"/>
      <c r="J484" s="157"/>
      <c r="K484" s="17" t="str">
        <f t="shared" si="31"/>
        <v>SEDUC E 22</v>
      </c>
    </row>
    <row r="485" spans="1:11" ht="24" hidden="1">
      <c r="A485" s="17"/>
      <c r="B4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5" s="47" t="s">
        <v>37</v>
      </c>
      <c r="D485" s="44">
        <v>13348</v>
      </c>
      <c r="E485" s="42">
        <v>3</v>
      </c>
      <c r="F4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5" s="42">
        <f t="shared" ca="1" si="32"/>
        <v>3.09</v>
      </c>
      <c r="I485" s="94"/>
      <c r="J485" s="100"/>
      <c r="K485" s="17" t="str">
        <f t="shared" si="31"/>
        <v>SEDUC E 22</v>
      </c>
    </row>
    <row r="486" spans="1:11" ht="24" hidden="1">
      <c r="A486" s="17"/>
      <c r="B4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6" s="47" t="s">
        <v>37</v>
      </c>
      <c r="D486" s="44">
        <v>379</v>
      </c>
      <c r="E486" s="42">
        <v>3</v>
      </c>
      <c r="F4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86" s="42">
        <f t="shared" ca="1" si="32"/>
        <v>2.7</v>
      </c>
      <c r="I486" s="94"/>
      <c r="J486" s="100"/>
      <c r="K486" s="17" t="str">
        <f t="shared" si="31"/>
        <v>SEDUC E 22</v>
      </c>
    </row>
    <row r="487" spans="1:11" hidden="1">
      <c r="A487" s="17"/>
      <c r="B4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47" t="s">
        <v>19</v>
      </c>
      <c r="D487" s="44">
        <v>3249</v>
      </c>
      <c r="E487" s="42">
        <v>10</v>
      </c>
      <c r="F4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7" s="42">
        <f t="shared" ca="1" si="32"/>
        <v>1069.5</v>
      </c>
      <c r="I487" s="94"/>
      <c r="J487" s="100"/>
      <c r="K487" s="17" t="str">
        <f t="shared" si="31"/>
        <v>SEDUC E 22</v>
      </c>
    </row>
    <row r="488" spans="1:11" hidden="1">
      <c r="A488" s="17"/>
      <c r="B4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47" t="s">
        <v>19</v>
      </c>
      <c r="D488" s="44">
        <v>393</v>
      </c>
      <c r="E488" s="42">
        <v>3</v>
      </c>
      <c r="F4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42">
        <f t="shared" ca="1" si="32"/>
        <v>181.5</v>
      </c>
      <c r="I488" s="94"/>
      <c r="J488" s="100"/>
      <c r="K488" s="17" t="str">
        <f t="shared" si="31"/>
        <v>SEDUC E 22</v>
      </c>
    </row>
    <row r="489" spans="1:11" ht="24" hidden="1">
      <c r="A489" s="17"/>
      <c r="B4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47" t="s">
        <v>19</v>
      </c>
      <c r="D489" s="44">
        <v>9720</v>
      </c>
      <c r="E489" s="42">
        <v>3</v>
      </c>
      <c r="F4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89" s="42">
        <f t="shared" ca="1" si="32"/>
        <v>119.97</v>
      </c>
      <c r="I489" s="94"/>
      <c r="J489" s="100"/>
      <c r="K489" s="17" t="str">
        <f t="shared" si="31"/>
        <v>SEDUC E 22</v>
      </c>
    </row>
    <row r="490" spans="1:11" hidden="1">
      <c r="A490" s="17"/>
      <c r="B4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47" t="s">
        <v>33</v>
      </c>
      <c r="D490" s="44" t="s">
        <v>58</v>
      </c>
      <c r="E490" s="42">
        <v>1.5</v>
      </c>
      <c r="F4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42">
        <f t="shared" ca="1" si="32"/>
        <v>11.1</v>
      </c>
      <c r="I490" s="94"/>
      <c r="J490" s="100"/>
      <c r="K490" s="17" t="str">
        <f t="shared" si="31"/>
        <v>SEDUC E 22</v>
      </c>
    </row>
    <row r="491" spans="1:11" hidden="1">
      <c r="A491" s="17"/>
      <c r="B4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1" s="47" t="s">
        <v>37</v>
      </c>
      <c r="D491" s="44">
        <v>20111</v>
      </c>
      <c r="E491" s="42">
        <v>1</v>
      </c>
      <c r="F4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1" s="42">
        <f t="shared" ca="1" si="32"/>
        <v>11.28</v>
      </c>
      <c r="I491" s="94"/>
      <c r="J491" s="100"/>
      <c r="K491" s="17" t="str">
        <f t="shared" si="31"/>
        <v>SEDUC E 22</v>
      </c>
    </row>
    <row r="492" spans="1:11" hidden="1">
      <c r="A492" s="17"/>
      <c r="B4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47" t="s">
        <v>33</v>
      </c>
      <c r="D492" s="44" t="s">
        <v>48</v>
      </c>
      <c r="E492" s="42">
        <v>3</v>
      </c>
      <c r="F4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42">
        <f t="shared" ca="1" si="32"/>
        <v>31.65</v>
      </c>
      <c r="I492" s="94"/>
      <c r="J492" s="100"/>
      <c r="K492" s="17" t="str">
        <f t="shared" si="31"/>
        <v>SEDUC E 22</v>
      </c>
    </row>
    <row r="493" spans="1:11" ht="24" hidden="1">
      <c r="A493" s="17"/>
      <c r="B4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47" t="s">
        <v>19</v>
      </c>
      <c r="D493" s="44">
        <v>10630</v>
      </c>
      <c r="E493" s="42">
        <v>0</v>
      </c>
      <c r="F4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3" s="42">
        <f t="shared" ca="1" si="32"/>
        <v>0</v>
      </c>
      <c r="I493" s="94"/>
      <c r="J493" s="100"/>
      <c r="K493" s="17" t="str">
        <f t="shared" si="31"/>
        <v>SEDUC E 22</v>
      </c>
    </row>
    <row r="494" spans="1:11" ht="24" hidden="1">
      <c r="A494" s="17"/>
      <c r="B4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4" s="47" t="s">
        <v>37</v>
      </c>
      <c r="D494" s="44">
        <v>3378</v>
      </c>
      <c r="E494" s="42">
        <v>3</v>
      </c>
      <c r="F4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4" s="42">
        <f t="shared" ca="1" si="32"/>
        <v>215.76</v>
      </c>
      <c r="I494" s="94"/>
      <c r="J494" s="100"/>
      <c r="K494" s="17" t="str">
        <f t="shared" si="31"/>
        <v>SEDUC E 22</v>
      </c>
    </row>
    <row r="495" spans="1:11" hidden="1">
      <c r="A495" s="17"/>
      <c r="B4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47" t="s">
        <v>19</v>
      </c>
      <c r="D495" s="44">
        <v>9351</v>
      </c>
      <c r="E495" s="42">
        <v>3</v>
      </c>
      <c r="F4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5" s="42">
        <f t="shared" ca="1" si="32"/>
        <v>60.39</v>
      </c>
      <c r="I495" s="94"/>
      <c r="J495" s="100"/>
      <c r="K495" s="17" t="str">
        <f t="shared" si="31"/>
        <v>SEDUC E 22</v>
      </c>
    </row>
    <row r="496" spans="1:11" hidden="1">
      <c r="A496" s="17"/>
      <c r="B4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47" t="s">
        <v>19</v>
      </c>
      <c r="D496" s="44">
        <v>2524</v>
      </c>
      <c r="E496" s="42">
        <v>3</v>
      </c>
      <c r="F4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6" s="42">
        <f t="shared" ca="1" si="32"/>
        <v>249.3</v>
      </c>
      <c r="I496" s="94"/>
      <c r="J496" s="100"/>
      <c r="K496" s="17" t="str">
        <f t="shared" si="31"/>
        <v>SEDUC E 22</v>
      </c>
    </row>
    <row r="497" spans="1:11 1025:1025" hidden="1">
      <c r="A497" s="17"/>
      <c r="B4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47" t="s">
        <v>33</v>
      </c>
      <c r="D497" s="44" t="s">
        <v>47</v>
      </c>
      <c r="E497" s="42">
        <v>3</v>
      </c>
      <c r="F4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42">
        <f t="shared" ca="1" si="32"/>
        <v>24.21</v>
      </c>
      <c r="I497" s="94"/>
      <c r="J497" s="100"/>
      <c r="K497" s="17" t="str">
        <f t="shared" si="31"/>
        <v>SEDUC E 22</v>
      </c>
    </row>
    <row r="498" spans="1:11 1025:1025" hidden="1">
      <c r="A498" s="17"/>
      <c r="B4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47" t="s">
        <v>33</v>
      </c>
      <c r="D498" s="44" t="s">
        <v>46</v>
      </c>
      <c r="E498" s="42">
        <v>4</v>
      </c>
      <c r="F4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42">
        <f t="shared" ca="1" si="32"/>
        <v>37.28</v>
      </c>
      <c r="I498" s="94"/>
      <c r="J498" s="100"/>
      <c r="K498" s="17" t="str">
        <f t="shared" si="31"/>
        <v>SEDUC E 22</v>
      </c>
    </row>
    <row r="499" spans="1:11 1025:1025" ht="24" hidden="1">
      <c r="A499" s="17"/>
      <c r="B4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499" s="47" t="s">
        <v>37</v>
      </c>
      <c r="D499" s="44">
        <v>441</v>
      </c>
      <c r="E499" s="42">
        <v>3</v>
      </c>
      <c r="F4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499" s="42">
        <f t="shared" ca="1" si="32"/>
        <v>22.62</v>
      </c>
      <c r="I499" s="94"/>
      <c r="J499" s="100"/>
      <c r="K499" s="17" t="str">
        <f t="shared" si="31"/>
        <v>SEDUC E 22</v>
      </c>
    </row>
    <row r="500" spans="1:11 1025:1025" ht="24" hidden="1">
      <c r="A500" s="17"/>
      <c r="B5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0" s="47" t="s">
        <v>37</v>
      </c>
      <c r="D500" s="44">
        <v>431</v>
      </c>
      <c r="E500" s="42">
        <v>1</v>
      </c>
      <c r="F5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0" s="42">
        <f t="shared" ca="1" si="32"/>
        <v>9.1</v>
      </c>
      <c r="I500" s="94"/>
      <c r="J500" s="100"/>
      <c r="K500" s="17" t="str">
        <f t="shared" si="31"/>
        <v>SEDUC E 22</v>
      </c>
    </row>
    <row r="501" spans="1:11 1025:1025" hidden="1">
      <c r="A501" s="17"/>
      <c r="B5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47" t="s">
        <v>19</v>
      </c>
      <c r="D501" s="44">
        <v>1683</v>
      </c>
      <c r="E501" s="42">
        <v>1</v>
      </c>
      <c r="F5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1" s="42">
        <f t="shared" ca="1" si="32"/>
        <v>16.55</v>
      </c>
      <c r="I501" s="94"/>
      <c r="J501" s="100"/>
      <c r="K501" s="17" t="str">
        <f t="shared" si="31"/>
        <v>SEDUC E 22</v>
      </c>
    </row>
    <row r="502" spans="1:11 1025:1025" ht="24" hidden="1">
      <c r="A502" s="17"/>
      <c r="B5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2" s="47" t="s">
        <v>37</v>
      </c>
      <c r="D502" s="44">
        <v>4276</v>
      </c>
      <c r="E502" s="42">
        <v>3</v>
      </c>
      <c r="F5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2" s="42">
        <f t="shared" ca="1" si="32"/>
        <v>837.54</v>
      </c>
      <c r="I502" s="94"/>
      <c r="J502" s="100"/>
      <c r="K502" s="17" t="str">
        <f t="shared" si="31"/>
        <v>SEDUC E 22</v>
      </c>
    </row>
    <row r="503" spans="1:11 1025:1025" hidden="1">
      <c r="A503" s="17"/>
      <c r="B503"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47" t="s">
        <v>33</v>
      </c>
      <c r="D503" s="44" t="s">
        <v>49</v>
      </c>
      <c r="E503" s="42">
        <v>3</v>
      </c>
      <c r="F503"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42" t="e">
        <f t="shared" ca="1" si="32"/>
        <v>#N/A</v>
      </c>
      <c r="I503" s="94"/>
      <c r="J503" s="100"/>
      <c r="K503" s="17" t="str">
        <f t="shared" si="31"/>
        <v>SEDUC E 22</v>
      </c>
    </row>
    <row r="504" spans="1:11 1025:1025" hidden="1">
      <c r="A504" s="17"/>
      <c r="B5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4" s="47" t="s">
        <v>37</v>
      </c>
      <c r="D504" s="44">
        <v>7581</v>
      </c>
      <c r="E504" s="42">
        <v>1</v>
      </c>
      <c r="F5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4" s="42">
        <f t="shared" ca="1" si="32"/>
        <v>2.99</v>
      </c>
      <c r="I504" s="94"/>
      <c r="J504" s="100"/>
      <c r="K504" s="17" t="str">
        <f t="shared" si="31"/>
        <v>SEDUC E 22</v>
      </c>
    </row>
    <row r="505" spans="1:11 1025:1025" hidden="1">
      <c r="A505" s="17"/>
      <c r="B5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47" t="s">
        <v>13</v>
      </c>
      <c r="D505" s="44">
        <v>88279</v>
      </c>
      <c r="E505" s="42">
        <v>5.2</v>
      </c>
      <c r="F5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5" s="42">
        <f t="shared" ca="1" si="32"/>
        <v>151.01</v>
      </c>
      <c r="I505" s="94"/>
      <c r="J505" s="100"/>
      <c r="K505" s="17" t="str">
        <f t="shared" si="31"/>
        <v>SEDUC E 22</v>
      </c>
    </row>
    <row r="506" spans="1:11 1025:1025" hidden="1">
      <c r="A506" s="17"/>
      <c r="B5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47" t="s">
        <v>13</v>
      </c>
      <c r="D506" s="44">
        <v>88316</v>
      </c>
      <c r="E506" s="42">
        <v>5.2</v>
      </c>
      <c r="F5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6" s="42">
        <f t="shared" ca="1" si="32"/>
        <v>79.819999999999993</v>
      </c>
      <c r="I506" s="94"/>
      <c r="J506" s="100"/>
      <c r="K506" s="17" t="str">
        <f t="shared" si="31"/>
        <v>SEDUC E 22</v>
      </c>
    </row>
    <row r="507" spans="1:11 1025:1025" hidden="1">
      <c r="A507" s="17"/>
      <c r="B5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47" t="s">
        <v>41</v>
      </c>
      <c r="D507" s="44">
        <v>1</v>
      </c>
      <c r="E507" s="42">
        <v>2.2000000000000002</v>
      </c>
      <c r="F5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42">
        <f t="shared" ca="1" si="32"/>
        <v>1.41</v>
      </c>
      <c r="I507" s="94"/>
      <c r="J507" s="100"/>
      <c r="K507" s="17" t="str">
        <f t="shared" si="31"/>
        <v>SEDUC E 22</v>
      </c>
    </row>
    <row r="508" spans="1:11 1025:1025" hidden="1">
      <c r="A508" s="17"/>
      <c r="B5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47" t="s">
        <v>41</v>
      </c>
      <c r="D508" s="44">
        <v>3</v>
      </c>
      <c r="E508" s="42">
        <v>1.5</v>
      </c>
      <c r="F5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42">
        <f t="shared" ca="1" si="32"/>
        <v>2.42</v>
      </c>
      <c r="I508" s="94"/>
      <c r="J508" s="100"/>
      <c r="K508" s="17" t="str">
        <f t="shared" si="31"/>
        <v>SEDUC E 22</v>
      </c>
    </row>
    <row r="509" spans="1:11 1025:1025" hidden="1">
      <c r="A509" s="122" t="e">
        <f ca="1">H509</f>
        <v>#N/A</v>
      </c>
      <c r="B509" s="46" t="s">
        <v>14</v>
      </c>
      <c r="C509" s="47"/>
      <c r="D509" s="44"/>
      <c r="E509" s="42"/>
      <c r="F509" s="42"/>
      <c r="G509" s="42"/>
      <c r="H509" s="76" t="e">
        <f ca="1">SUM(H483:H508)</f>
        <v>#N/A</v>
      </c>
      <c r="I509" s="94" t="str">
        <f>A481</f>
        <v>SEDUC E 22</v>
      </c>
      <c r="J509" s="114" t="e">
        <f ca="1">H509</f>
        <v>#N/A</v>
      </c>
      <c r="K509" s="17" t="str">
        <f t="shared" si="31"/>
        <v>SEDUC E 22</v>
      </c>
    </row>
    <row r="510" spans="1:11 1025:1025" hidden="1">
      <c r="A510" s="17"/>
      <c r="B510" s="154"/>
      <c r="C510" s="155"/>
      <c r="D510" s="155"/>
      <c r="E510" s="154"/>
      <c r="F510" s="154"/>
      <c r="G510" s="154"/>
      <c r="H510" s="154"/>
      <c r="I510" s="94"/>
      <c r="J510" s="100"/>
      <c r="K510" s="17" t="str">
        <f t="shared" si="31"/>
        <v>SEDUC E 22</v>
      </c>
    </row>
    <row r="511" spans="1:11 1025:1025" ht="20.25" hidden="1">
      <c r="A511" s="17"/>
      <c r="B511" s="370" t="str">
        <f>A512</f>
        <v>SEDUC E 23</v>
      </c>
      <c r="C511" s="371"/>
      <c r="D511" s="371"/>
      <c r="E511" s="371"/>
      <c r="F511" s="371"/>
      <c r="G511" s="371"/>
      <c r="H511" s="372"/>
      <c r="I511" s="94"/>
      <c r="J511" s="100"/>
      <c r="K511" s="92" t="str">
        <f>B511</f>
        <v>SEDUC E 23</v>
      </c>
      <c r="AMK511" s="17"/>
    </row>
    <row r="512" spans="1:11 1025:1025" hidden="1">
      <c r="A512" s="17" t="s">
        <v>79</v>
      </c>
      <c r="B512" s="401" t="s">
        <v>80</v>
      </c>
      <c r="C512" s="402"/>
      <c r="D512" s="402"/>
      <c r="E512" s="402"/>
      <c r="F512" s="403"/>
      <c r="G512" s="104" t="s">
        <v>4</v>
      </c>
      <c r="H512" s="105" t="s">
        <v>5</v>
      </c>
      <c r="I512" s="94"/>
      <c r="J512" s="100"/>
      <c r="K512" s="17" t="str">
        <f t="shared" ref="K512:K529" si="33">K511</f>
        <v>SEDUC E 23</v>
      </c>
    </row>
    <row r="513" spans="1:11" hidden="1">
      <c r="A513" s="17"/>
      <c r="B513" s="34" t="s">
        <v>6</v>
      </c>
      <c r="C513" s="58" t="s">
        <v>7</v>
      </c>
      <c r="D513" s="35" t="s">
        <v>8</v>
      </c>
      <c r="E513" s="34" t="s">
        <v>9</v>
      </c>
      <c r="F513" s="34" t="s">
        <v>10</v>
      </c>
      <c r="G513" s="36" t="s">
        <v>11</v>
      </c>
      <c r="H513" s="34" t="s">
        <v>12</v>
      </c>
      <c r="I513" s="94"/>
      <c r="J513" s="100"/>
      <c r="K513" s="17" t="str">
        <f t="shared" si="33"/>
        <v>SEDUC E 23</v>
      </c>
    </row>
    <row r="514" spans="1:11" ht="24" hidden="1">
      <c r="A514" s="17"/>
      <c r="B5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4" s="47" t="s">
        <v>37</v>
      </c>
      <c r="D514" s="44">
        <v>11272</v>
      </c>
      <c r="E514" s="42">
        <v>3</v>
      </c>
      <c r="F5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4" s="42">
        <f t="shared" ref="H514:H527" ca="1" si="34">ROUND(E514*G514,2)</f>
        <v>15.09</v>
      </c>
      <c r="I514" s="94"/>
      <c r="J514" s="100"/>
      <c r="K514" s="17" t="str">
        <f t="shared" si="33"/>
        <v>SEDUC E 23</v>
      </c>
    </row>
    <row r="515" spans="1:11" ht="24" hidden="1">
      <c r="A515" s="17"/>
      <c r="B5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5" s="47" t="s">
        <v>37</v>
      </c>
      <c r="D515" s="44">
        <v>13348</v>
      </c>
      <c r="E515" s="42">
        <v>3</v>
      </c>
      <c r="F5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5" s="42">
        <f t="shared" ca="1" si="34"/>
        <v>3.09</v>
      </c>
      <c r="I515" s="94"/>
      <c r="J515" s="100"/>
      <c r="K515" s="17" t="str">
        <f t="shared" si="33"/>
        <v>SEDUC E 23</v>
      </c>
    </row>
    <row r="516" spans="1:11" ht="24" hidden="1">
      <c r="A516" s="17"/>
      <c r="B5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47" t="s">
        <v>19</v>
      </c>
      <c r="D516" s="44">
        <v>10614</v>
      </c>
      <c r="E516" s="42">
        <v>3</v>
      </c>
      <c r="F5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16" s="42">
        <f t="shared" ca="1" si="34"/>
        <v>11.22</v>
      </c>
      <c r="I516" s="94"/>
      <c r="J516" s="100"/>
      <c r="K516" s="17" t="str">
        <f t="shared" si="33"/>
        <v>SEDUC E 23</v>
      </c>
    </row>
    <row r="517" spans="1:11" hidden="1">
      <c r="A517" s="17"/>
      <c r="B5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47" t="s">
        <v>19</v>
      </c>
      <c r="D517" s="44">
        <v>958</v>
      </c>
      <c r="E517" s="42">
        <f>0.04*3.6</f>
        <v>0.14400000000000002</v>
      </c>
      <c r="F5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42">
        <f t="shared" ca="1" si="34"/>
        <v>7.56</v>
      </c>
      <c r="I517" s="94"/>
      <c r="J517" s="100"/>
      <c r="K517" s="17" t="str">
        <f t="shared" si="33"/>
        <v>SEDUC E 23</v>
      </c>
    </row>
    <row r="518" spans="1:11" hidden="1">
      <c r="A518" s="17"/>
      <c r="B5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18" s="47" t="s">
        <v>37</v>
      </c>
      <c r="D518" s="44">
        <v>407</v>
      </c>
      <c r="E518" s="42">
        <f>0.03*3.6</f>
        <v>0.108</v>
      </c>
      <c r="F5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18" s="42">
        <f t="shared" ca="1" si="34"/>
        <v>5.63</v>
      </c>
      <c r="I518" s="94"/>
      <c r="J518" s="100"/>
      <c r="K518" s="17" t="str">
        <f t="shared" si="33"/>
        <v>SEDUC E 23</v>
      </c>
    </row>
    <row r="519" spans="1:11" hidden="1">
      <c r="A519" s="17"/>
      <c r="B5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47" t="s">
        <v>19</v>
      </c>
      <c r="D519" s="44">
        <v>2524</v>
      </c>
      <c r="E519" s="42">
        <v>3</v>
      </c>
      <c r="F5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19" s="42">
        <f t="shared" ca="1" si="34"/>
        <v>249.3</v>
      </c>
      <c r="I519" s="94"/>
      <c r="J519" s="100"/>
      <c r="K519" s="17" t="str">
        <f t="shared" si="33"/>
        <v>SEDUC E 23</v>
      </c>
    </row>
    <row r="520" spans="1:11" hidden="1">
      <c r="A520" s="17"/>
      <c r="B5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47" t="s">
        <v>19</v>
      </c>
      <c r="D520" s="44">
        <v>1125</v>
      </c>
      <c r="E520" s="42">
        <v>3</v>
      </c>
      <c r="F5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20" s="42">
        <f t="shared" ca="1" si="34"/>
        <v>67.8</v>
      </c>
      <c r="I520" s="94"/>
      <c r="J520" s="100"/>
      <c r="K520" s="17" t="str">
        <f t="shared" si="33"/>
        <v>SEDUC E 23</v>
      </c>
    </row>
    <row r="521" spans="1:11" ht="24" hidden="1">
      <c r="A521" s="17"/>
      <c r="B5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1" s="47" t="s">
        <v>37</v>
      </c>
      <c r="D521" s="44">
        <v>444</v>
      </c>
      <c r="E521" s="42">
        <v>3</v>
      </c>
      <c r="F5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21" s="42">
        <f t="shared" ca="1" si="34"/>
        <v>62.7</v>
      </c>
      <c r="I521" s="94"/>
      <c r="J521" s="100"/>
      <c r="K521" s="17" t="str">
        <f t="shared" si="33"/>
        <v>SEDUC E 23</v>
      </c>
    </row>
    <row r="522" spans="1:11" hidden="1">
      <c r="A522" s="17"/>
      <c r="B5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47" t="s">
        <v>19</v>
      </c>
      <c r="D522" s="44">
        <v>2649</v>
      </c>
      <c r="E522" s="42">
        <v>3</v>
      </c>
      <c r="F5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2" s="42">
        <f t="shared" ca="1" si="34"/>
        <v>35.97</v>
      </c>
      <c r="I522" s="94"/>
      <c r="J522" s="100"/>
      <c r="K522" s="17" t="str">
        <f t="shared" si="33"/>
        <v>SEDUC E 23</v>
      </c>
    </row>
    <row r="523" spans="1:11" hidden="1">
      <c r="A523" s="17"/>
      <c r="B5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3" s="47" t="s">
        <v>37</v>
      </c>
      <c r="D523" s="44">
        <v>7581</v>
      </c>
      <c r="E523" s="42">
        <v>3</v>
      </c>
      <c r="F5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3" s="42">
        <f t="shared" ca="1" si="34"/>
        <v>8.9700000000000006</v>
      </c>
      <c r="I523" s="94"/>
      <c r="J523" s="100"/>
      <c r="K523" s="17" t="str">
        <f t="shared" si="33"/>
        <v>SEDUC E 23</v>
      </c>
    </row>
    <row r="524" spans="1:11" hidden="1">
      <c r="A524" s="17"/>
      <c r="B5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47" t="s">
        <v>13</v>
      </c>
      <c r="D524" s="44">
        <v>88279</v>
      </c>
      <c r="E524" s="42">
        <v>5.5</v>
      </c>
      <c r="F5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4" s="42">
        <f t="shared" ca="1" si="34"/>
        <v>159.72</v>
      </c>
      <c r="I524" s="94"/>
      <c r="J524" s="100"/>
      <c r="K524" s="17" t="str">
        <f t="shared" si="33"/>
        <v>SEDUC E 23</v>
      </c>
    </row>
    <row r="525" spans="1:11" hidden="1">
      <c r="A525" s="17"/>
      <c r="B5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47" t="s">
        <v>13</v>
      </c>
      <c r="D525" s="44">
        <v>88316</v>
      </c>
      <c r="E525" s="42">
        <v>5.5</v>
      </c>
      <c r="F5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5" s="42">
        <f t="shared" ca="1" si="34"/>
        <v>84.43</v>
      </c>
      <c r="I525" s="94"/>
      <c r="J525" s="100"/>
      <c r="K525" s="17" t="str">
        <f t="shared" si="33"/>
        <v>SEDUC E 23</v>
      </c>
    </row>
    <row r="526" spans="1:11" hidden="1">
      <c r="A526" s="17"/>
      <c r="B5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47" t="s">
        <v>41</v>
      </c>
      <c r="D526" s="44">
        <v>1</v>
      </c>
      <c r="E526" s="42">
        <v>2.2000000000000002</v>
      </c>
      <c r="F5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42">
        <f t="shared" ca="1" si="34"/>
        <v>1.41</v>
      </c>
      <c r="I526" s="94"/>
      <c r="J526" s="100"/>
      <c r="K526" s="17" t="str">
        <f t="shared" si="33"/>
        <v>SEDUC E 23</v>
      </c>
    </row>
    <row r="527" spans="1:11" hidden="1">
      <c r="A527" s="17"/>
      <c r="B5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47" t="s">
        <v>41</v>
      </c>
      <c r="D527" s="44">
        <v>3</v>
      </c>
      <c r="E527" s="42">
        <v>1.5</v>
      </c>
      <c r="F5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42">
        <f t="shared" ca="1" si="34"/>
        <v>2.42</v>
      </c>
      <c r="I527" s="94"/>
      <c r="J527" s="100"/>
      <c r="K527" s="17" t="str">
        <f t="shared" si="33"/>
        <v>SEDUC E 23</v>
      </c>
    </row>
    <row r="528" spans="1:11" hidden="1">
      <c r="A528" s="122">
        <f ca="1">H528</f>
        <v>715.31</v>
      </c>
      <c r="B528" s="46" t="s">
        <v>14</v>
      </c>
      <c r="C528" s="47"/>
      <c r="D528" s="44"/>
      <c r="E528" s="42"/>
      <c r="F528" s="42"/>
      <c r="G528" s="42"/>
      <c r="H528" s="76">
        <f ca="1">SUM(H514:H527)</f>
        <v>715.31</v>
      </c>
      <c r="I528" s="94" t="str">
        <f>A512</f>
        <v>SEDUC E 23</v>
      </c>
      <c r="J528" s="114">
        <f ca="1">H528</f>
        <v>715.31</v>
      </c>
      <c r="K528" s="17" t="str">
        <f t="shared" si="33"/>
        <v>SEDUC E 23</v>
      </c>
    </row>
    <row r="529" spans="1:11 1025:1025" hidden="1">
      <c r="A529" s="17"/>
      <c r="B529" s="154"/>
      <c r="C529" s="155"/>
      <c r="D529" s="155"/>
      <c r="E529" s="154"/>
      <c r="F529" s="154"/>
      <c r="G529" s="154"/>
      <c r="H529" s="154"/>
      <c r="I529" s="94"/>
      <c r="J529" s="100"/>
      <c r="K529" s="17" t="str">
        <f t="shared" si="33"/>
        <v>SEDUC E 23</v>
      </c>
    </row>
    <row r="530" spans="1:11 1025:1025" ht="20.25" hidden="1">
      <c r="A530" s="17"/>
      <c r="B530" s="370" t="str">
        <f>A531</f>
        <v>SEDUC E 24</v>
      </c>
      <c r="C530" s="371"/>
      <c r="D530" s="371"/>
      <c r="E530" s="371"/>
      <c r="F530" s="371"/>
      <c r="G530" s="371"/>
      <c r="H530" s="372"/>
      <c r="I530" s="94"/>
      <c r="J530" s="100"/>
      <c r="K530" s="92" t="str">
        <f>B530</f>
        <v>SEDUC E 24</v>
      </c>
      <c r="AMK530" s="17"/>
    </row>
    <row r="531" spans="1:11 1025:1025" hidden="1">
      <c r="A531" s="31" t="s">
        <v>81</v>
      </c>
      <c r="B531" s="401" t="s">
        <v>82</v>
      </c>
      <c r="C531" s="402"/>
      <c r="D531" s="402"/>
      <c r="E531" s="402"/>
      <c r="F531" s="403"/>
      <c r="G531" s="104" t="s">
        <v>4</v>
      </c>
      <c r="H531" s="32" t="s">
        <v>5</v>
      </c>
      <c r="I531" s="94"/>
      <c r="J531" s="100"/>
      <c r="K531" s="17" t="str">
        <f t="shared" ref="K531:K542" si="35">K530</f>
        <v>SEDUC E 24</v>
      </c>
    </row>
    <row r="532" spans="1:11 1025:1025" hidden="1">
      <c r="B532" s="34" t="s">
        <v>6</v>
      </c>
      <c r="C532" s="58" t="s">
        <v>7</v>
      </c>
      <c r="D532" s="35" t="s">
        <v>8</v>
      </c>
      <c r="E532" s="34" t="s">
        <v>9</v>
      </c>
      <c r="F532" s="34" t="s">
        <v>10</v>
      </c>
      <c r="G532" s="36" t="s">
        <v>11</v>
      </c>
      <c r="H532" s="35" t="s">
        <v>12</v>
      </c>
      <c r="I532" s="94"/>
      <c r="J532" s="100"/>
      <c r="K532" s="17" t="str">
        <f t="shared" si="35"/>
        <v>SEDUC E 24</v>
      </c>
    </row>
    <row r="533" spans="1:11 1025:1025" ht="24" hidden="1">
      <c r="B5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3" s="47" t="s">
        <v>37</v>
      </c>
      <c r="D533" s="44">
        <v>379</v>
      </c>
      <c r="E533" s="42">
        <v>2</v>
      </c>
      <c r="F5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3" s="42">
        <f t="shared" ref="H533:H540" ca="1" si="36">ROUND(E533*G533,2)</f>
        <v>1.8</v>
      </c>
      <c r="I533" s="94"/>
      <c r="J533" s="100"/>
      <c r="K533" s="17" t="str">
        <f t="shared" si="35"/>
        <v>SEDUC E 24</v>
      </c>
    </row>
    <row r="534" spans="1:11 1025:1025" hidden="1">
      <c r="B5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47" t="s">
        <v>19</v>
      </c>
      <c r="D534" s="44">
        <v>4633</v>
      </c>
      <c r="E534" s="42">
        <v>1</v>
      </c>
      <c r="F5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42">
        <f t="shared" ca="1" si="36"/>
        <v>85.9</v>
      </c>
      <c r="I534" s="94"/>
      <c r="J534" s="100"/>
      <c r="K534" s="17" t="str">
        <f t="shared" si="35"/>
        <v>SEDUC E 24</v>
      </c>
    </row>
    <row r="535" spans="1:11 1025:1025" hidden="1">
      <c r="B5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47" t="s">
        <v>41</v>
      </c>
      <c r="D535" s="44">
        <v>7</v>
      </c>
      <c r="E535" s="42">
        <v>1</v>
      </c>
      <c r="F5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42">
        <f t="shared" ca="1" si="36"/>
        <v>16.5</v>
      </c>
      <c r="I535" s="94"/>
      <c r="J535" s="100"/>
      <c r="K535" s="17" t="str">
        <f t="shared" si="35"/>
        <v>SEDUC E 24</v>
      </c>
    </row>
    <row r="536" spans="1:11 1025:1025" hidden="1">
      <c r="B5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47" t="s">
        <v>19</v>
      </c>
      <c r="D536" s="44">
        <v>4655</v>
      </c>
      <c r="E536" s="42">
        <v>1</v>
      </c>
      <c r="F5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6" s="42">
        <f t="shared" ca="1" si="36"/>
        <v>26.9</v>
      </c>
      <c r="I536" s="94"/>
      <c r="J536" s="100"/>
      <c r="K536" s="17" t="str">
        <f t="shared" si="35"/>
        <v>SEDUC E 24</v>
      </c>
    </row>
    <row r="537" spans="1:11 1025:1025" hidden="1">
      <c r="B5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47" t="s">
        <v>19</v>
      </c>
      <c r="D537" s="44">
        <v>1672</v>
      </c>
      <c r="E537" s="42">
        <v>1</v>
      </c>
      <c r="F5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537" s="42">
        <f t="shared" ca="1" si="36"/>
        <v>10.210000000000001</v>
      </c>
      <c r="I537" s="94"/>
      <c r="J537" s="100"/>
      <c r="K537" s="17" t="str">
        <f t="shared" si="35"/>
        <v>SEDUC E 24</v>
      </c>
    </row>
    <row r="538" spans="1:11 1025:1025" ht="24" hidden="1">
      <c r="B5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38" s="47" t="s">
        <v>37</v>
      </c>
      <c r="D538" s="44">
        <v>431</v>
      </c>
      <c r="E538" s="42">
        <v>2</v>
      </c>
      <c r="F5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38" s="42">
        <f t="shared" ca="1" si="36"/>
        <v>18.2</v>
      </c>
      <c r="I538" s="94"/>
      <c r="J538" s="100"/>
      <c r="K538" s="17" t="str">
        <f t="shared" si="35"/>
        <v>SEDUC E 24</v>
      </c>
    </row>
    <row r="539" spans="1:11 1025:1025" hidden="1">
      <c r="B5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47" t="s">
        <v>13</v>
      </c>
      <c r="D539" s="44">
        <v>88279</v>
      </c>
      <c r="E539" s="42">
        <v>6.4</v>
      </c>
      <c r="F5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39" s="42">
        <f t="shared" ca="1" si="36"/>
        <v>185.86</v>
      </c>
      <c r="I539" s="94"/>
      <c r="J539" s="100"/>
      <c r="K539" s="17" t="str">
        <f t="shared" si="35"/>
        <v>SEDUC E 24</v>
      </c>
    </row>
    <row r="540" spans="1:11 1025:1025" hidden="1">
      <c r="B5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47" t="s">
        <v>13</v>
      </c>
      <c r="D540" s="44">
        <v>88316</v>
      </c>
      <c r="E540" s="42">
        <v>4.7</v>
      </c>
      <c r="F5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0" s="42">
        <f t="shared" ca="1" si="36"/>
        <v>72.150000000000006</v>
      </c>
      <c r="I540" s="94"/>
      <c r="J540" s="100"/>
      <c r="K540" s="17" t="str">
        <f t="shared" si="35"/>
        <v>SEDUC E 24</v>
      </c>
    </row>
    <row r="541" spans="1:11 1025:1025" hidden="1">
      <c r="A541" s="45">
        <f ca="1">H541</f>
        <v>417.52</v>
      </c>
      <c r="B541" s="46" t="s">
        <v>14</v>
      </c>
      <c r="C541" s="47"/>
      <c r="D541" s="44"/>
      <c r="E541" s="42"/>
      <c r="F541" s="42"/>
      <c r="G541" s="42"/>
      <c r="H541" s="76">
        <f ca="1">SUM(H533:H540)</f>
        <v>417.52</v>
      </c>
      <c r="I541" s="94" t="str">
        <f>A531</f>
        <v>SEDUC E 24</v>
      </c>
      <c r="J541" s="114">
        <f ca="1">H541</f>
        <v>417.52</v>
      </c>
      <c r="K541" s="17" t="str">
        <f t="shared" si="35"/>
        <v>SEDUC E 24</v>
      </c>
    </row>
    <row r="542" spans="1:11 1025:1025" hidden="1">
      <c r="B542" s="154"/>
      <c r="C542" s="155"/>
      <c r="D542" s="155"/>
      <c r="E542" s="154"/>
      <c r="F542" s="154"/>
      <c r="G542" s="154"/>
      <c r="H542" s="156"/>
      <c r="I542" s="94"/>
      <c r="J542" s="100"/>
      <c r="K542" s="17" t="str">
        <f t="shared" si="35"/>
        <v>SEDUC E 24</v>
      </c>
    </row>
    <row r="543" spans="1:11 1025:1025" ht="20.25" hidden="1">
      <c r="A543" s="17"/>
      <c r="B543" s="370" t="str">
        <f>A544</f>
        <v>SEDUC E 25</v>
      </c>
      <c r="C543" s="371"/>
      <c r="D543" s="371"/>
      <c r="E543" s="371"/>
      <c r="F543" s="371"/>
      <c r="G543" s="371"/>
      <c r="H543" s="372"/>
      <c r="I543" s="94"/>
      <c r="J543" s="100"/>
      <c r="K543" s="92" t="str">
        <f>B543</f>
        <v>SEDUC E 25</v>
      </c>
      <c r="AMK543" s="17"/>
    </row>
    <row r="544" spans="1:11 1025:1025" hidden="1">
      <c r="A544" s="17" t="s">
        <v>83</v>
      </c>
      <c r="B544" s="401" t="s">
        <v>84</v>
      </c>
      <c r="C544" s="402"/>
      <c r="D544" s="402"/>
      <c r="E544" s="402"/>
      <c r="F544" s="403"/>
      <c r="G544" s="33" t="s">
        <v>4</v>
      </c>
      <c r="H544" s="32" t="s">
        <v>5</v>
      </c>
      <c r="I544" s="94"/>
      <c r="J544" s="100"/>
      <c r="K544" s="17" t="str">
        <f t="shared" ref="K544:K559" si="37">K543</f>
        <v>SEDUC E 25</v>
      </c>
    </row>
    <row r="545" spans="1:11 1025:1025" hidden="1">
      <c r="A545" s="17"/>
      <c r="B545" s="34" t="s">
        <v>6</v>
      </c>
      <c r="C545" s="58" t="s">
        <v>7</v>
      </c>
      <c r="D545" s="35" t="s">
        <v>8</v>
      </c>
      <c r="E545" s="34" t="s">
        <v>9</v>
      </c>
      <c r="F545" s="34" t="s">
        <v>10</v>
      </c>
      <c r="G545" s="36" t="s">
        <v>11</v>
      </c>
      <c r="H545" s="34" t="s">
        <v>12</v>
      </c>
      <c r="I545" s="94"/>
      <c r="J545" s="100"/>
      <c r="K545" s="17" t="str">
        <f t="shared" si="37"/>
        <v>SEDUC E 25</v>
      </c>
    </row>
    <row r="546" spans="1:11 1025:1025" ht="24" hidden="1">
      <c r="A546" s="17"/>
      <c r="B5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6" s="47" t="s">
        <v>37</v>
      </c>
      <c r="D546" s="44">
        <v>13348</v>
      </c>
      <c r="E546" s="42">
        <v>3</v>
      </c>
      <c r="F5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6" s="42">
        <f t="shared" ref="H546:H557" ca="1" si="38">ROUND(E546*G546,2)</f>
        <v>3.09</v>
      </c>
      <c r="I546" s="94"/>
      <c r="J546" s="100"/>
      <c r="K546" s="17" t="str">
        <f t="shared" si="37"/>
        <v>SEDUC E 25</v>
      </c>
    </row>
    <row r="547" spans="1:11 1025:1025" hidden="1">
      <c r="A547" s="17"/>
      <c r="B5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47" t="s">
        <v>19</v>
      </c>
      <c r="D547" s="44">
        <v>223</v>
      </c>
      <c r="E547" s="42">
        <v>4</v>
      </c>
      <c r="F5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7" s="42">
        <f t="shared" ca="1" si="38"/>
        <v>4.16</v>
      </c>
      <c r="I547" s="94"/>
      <c r="J547" s="100"/>
      <c r="K547" s="17" t="str">
        <f t="shared" si="37"/>
        <v>SEDUC E 25</v>
      </c>
    </row>
    <row r="548" spans="1:11 1025:1025" ht="15" hidden="1" customHeight="1">
      <c r="A548" s="17"/>
      <c r="B5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47" t="s">
        <v>33</v>
      </c>
      <c r="D548" s="44" t="s">
        <v>52</v>
      </c>
      <c r="E548" s="42">
        <v>1</v>
      </c>
      <c r="F5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42">
        <f t="shared" ca="1" si="38"/>
        <v>42.5</v>
      </c>
      <c r="I548" s="94"/>
      <c r="J548" s="100"/>
      <c r="K548" s="17" t="str">
        <f t="shared" si="37"/>
        <v>SEDUC E 25</v>
      </c>
    </row>
    <row r="549" spans="1:11 1025:1025" ht="15" hidden="1" customHeight="1">
      <c r="A549" s="17"/>
      <c r="B5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47" t="s">
        <v>19</v>
      </c>
      <c r="D549" s="44">
        <v>958</v>
      </c>
      <c r="E549" s="42">
        <f>0.04*3.6</f>
        <v>0.14400000000000002</v>
      </c>
      <c r="F5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42">
        <f t="shared" ca="1" si="38"/>
        <v>7.56</v>
      </c>
      <c r="I549" s="94"/>
      <c r="J549" s="100"/>
      <c r="K549" s="17" t="str">
        <f t="shared" si="37"/>
        <v>SEDUC E 25</v>
      </c>
    </row>
    <row r="550" spans="1:11 1025:1025" hidden="1">
      <c r="A550" s="17"/>
      <c r="B5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0" s="47" t="s">
        <v>37</v>
      </c>
      <c r="D550" s="44">
        <v>407</v>
      </c>
      <c r="E550" s="42">
        <v>0.12</v>
      </c>
      <c r="F5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50" s="42">
        <f t="shared" ca="1" si="38"/>
        <v>6.26</v>
      </c>
      <c r="I550" s="94"/>
      <c r="J550" s="94"/>
      <c r="K550" s="17" t="str">
        <f t="shared" si="37"/>
        <v>SEDUC E 25</v>
      </c>
    </row>
    <row r="551" spans="1:11 1025:1025" hidden="1">
      <c r="A551" s="17"/>
      <c r="B5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47" t="s">
        <v>19</v>
      </c>
      <c r="D551" s="44">
        <v>1125</v>
      </c>
      <c r="E551" s="42">
        <v>3</v>
      </c>
      <c r="F5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51" s="42">
        <f t="shared" ca="1" si="38"/>
        <v>67.8</v>
      </c>
      <c r="I551" s="94"/>
      <c r="J551" s="94"/>
      <c r="K551" s="17" t="str">
        <f t="shared" si="37"/>
        <v>SEDUC E 25</v>
      </c>
    </row>
    <row r="552" spans="1:11 1025:1025" ht="24" hidden="1">
      <c r="A552" s="17"/>
      <c r="B5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2" s="47" t="s">
        <v>37</v>
      </c>
      <c r="D552" s="44">
        <v>432</v>
      </c>
      <c r="E552" s="42">
        <v>2</v>
      </c>
      <c r="F5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2" s="42">
        <f t="shared" ca="1" si="38"/>
        <v>20.079999999999998</v>
      </c>
      <c r="I552" s="94"/>
      <c r="J552" s="94"/>
      <c r="K552" s="17" t="str">
        <f t="shared" si="37"/>
        <v>SEDUC E 25</v>
      </c>
    </row>
    <row r="553" spans="1:11 1025:1025" ht="24" hidden="1">
      <c r="A553" s="17"/>
      <c r="B5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3" s="47" t="s">
        <v>37</v>
      </c>
      <c r="D553" s="44">
        <v>444</v>
      </c>
      <c r="E553" s="42">
        <v>3</v>
      </c>
      <c r="F5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53" s="42">
        <f t="shared" ca="1" si="38"/>
        <v>62.7</v>
      </c>
      <c r="I553" s="94"/>
      <c r="J553" s="94"/>
      <c r="K553" s="17" t="str">
        <f t="shared" si="37"/>
        <v>SEDUC E 25</v>
      </c>
    </row>
    <row r="554" spans="1:11 1025:1025" hidden="1">
      <c r="A554" s="17"/>
      <c r="B5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47" t="s">
        <v>13</v>
      </c>
      <c r="D554" s="44">
        <v>88279</v>
      </c>
      <c r="E554" s="42">
        <v>6.4</v>
      </c>
      <c r="F5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4" s="42">
        <f t="shared" ca="1" si="38"/>
        <v>185.86</v>
      </c>
      <c r="I554" s="94"/>
      <c r="J554" s="100"/>
      <c r="K554" s="17" t="str">
        <f t="shared" si="37"/>
        <v>SEDUC E 25</v>
      </c>
    </row>
    <row r="555" spans="1:11 1025:1025" hidden="1">
      <c r="A555" s="17"/>
      <c r="B5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47" t="s">
        <v>13</v>
      </c>
      <c r="D555" s="44">
        <v>88316</v>
      </c>
      <c r="E555" s="42">
        <v>4.7</v>
      </c>
      <c r="F5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5" s="42">
        <f t="shared" ca="1" si="38"/>
        <v>72.150000000000006</v>
      </c>
      <c r="I555" s="94"/>
      <c r="J555" s="100"/>
      <c r="K555" s="17" t="str">
        <f t="shared" si="37"/>
        <v>SEDUC E 25</v>
      </c>
    </row>
    <row r="556" spans="1:11 1025:1025" hidden="1">
      <c r="A556" s="17"/>
      <c r="B5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47" t="s">
        <v>41</v>
      </c>
      <c r="D556" s="44">
        <v>1</v>
      </c>
      <c r="E556" s="42">
        <v>2.2000000000000002</v>
      </c>
      <c r="F5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42">
        <f t="shared" ca="1" si="38"/>
        <v>1.41</v>
      </c>
      <c r="I556" s="94"/>
      <c r="J556" s="100"/>
      <c r="K556" s="17" t="str">
        <f t="shared" si="37"/>
        <v>SEDUC E 25</v>
      </c>
    </row>
    <row r="557" spans="1:11 1025:1025" hidden="1">
      <c r="A557" s="17"/>
      <c r="B5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47" t="s">
        <v>41</v>
      </c>
      <c r="D557" s="44">
        <v>3</v>
      </c>
      <c r="E557" s="42">
        <v>1.5</v>
      </c>
      <c r="F5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42">
        <f t="shared" ca="1" si="38"/>
        <v>2.42</v>
      </c>
      <c r="I557" s="94"/>
      <c r="J557" s="100"/>
      <c r="K557" s="17" t="str">
        <f t="shared" si="37"/>
        <v>SEDUC E 25</v>
      </c>
    </row>
    <row r="558" spans="1:11 1025:1025" hidden="1">
      <c r="A558" s="122">
        <f ca="1">H558</f>
        <v>475.99</v>
      </c>
      <c r="B558" s="46" t="s">
        <v>14</v>
      </c>
      <c r="C558" s="47"/>
      <c r="D558" s="44"/>
      <c r="E558" s="42"/>
      <c r="F558" s="42"/>
      <c r="G558" s="42"/>
      <c r="H558" s="76">
        <f ca="1">SUM(H546:H557)</f>
        <v>475.99</v>
      </c>
      <c r="I558" s="94" t="str">
        <f>A544</f>
        <v>SEDUC E 25</v>
      </c>
      <c r="J558" s="114">
        <f ca="1">H558</f>
        <v>475.99</v>
      </c>
      <c r="K558" s="17" t="str">
        <f t="shared" si="37"/>
        <v>SEDUC E 25</v>
      </c>
    </row>
    <row r="559" spans="1:11 1025:1025" hidden="1">
      <c r="A559" s="17"/>
      <c r="B559" s="154"/>
      <c r="C559" s="155"/>
      <c r="D559" s="155"/>
      <c r="E559" s="154"/>
      <c r="F559" s="154"/>
      <c r="G559" s="154"/>
      <c r="H559" s="154"/>
      <c r="I559" s="94"/>
      <c r="J559" s="100"/>
      <c r="K559" s="17" t="str">
        <f t="shared" si="37"/>
        <v>SEDUC E 25</v>
      </c>
    </row>
    <row r="560" spans="1:11 1025:1025" ht="20.25" hidden="1">
      <c r="A560" s="17"/>
      <c r="B560" s="370" t="str">
        <f>A561</f>
        <v>SEDUC E 25.1</v>
      </c>
      <c r="C560" s="371"/>
      <c r="D560" s="371"/>
      <c r="E560" s="371"/>
      <c r="F560" s="371"/>
      <c r="G560" s="371"/>
      <c r="H560" s="372"/>
      <c r="I560" s="94"/>
      <c r="J560" s="100"/>
      <c r="K560" s="92" t="str">
        <f>B560</f>
        <v>SEDUC E 25.1</v>
      </c>
      <c r="AMK560" s="17"/>
    </row>
    <row r="561" spans="1:11 1025:1025" hidden="1">
      <c r="A561" s="17" t="s">
        <v>85</v>
      </c>
      <c r="B561" s="401" t="s">
        <v>86</v>
      </c>
      <c r="C561" s="402"/>
      <c r="D561" s="402"/>
      <c r="E561" s="402"/>
      <c r="F561" s="403"/>
      <c r="G561" s="33" t="s">
        <v>4</v>
      </c>
      <c r="H561" s="32" t="s">
        <v>5</v>
      </c>
      <c r="I561" s="94"/>
      <c r="J561" s="100"/>
      <c r="K561" s="17" t="str">
        <f t="shared" ref="K561:K576" si="39">K560</f>
        <v>SEDUC E 25.1</v>
      </c>
      <c r="AMK561" s="17"/>
    </row>
    <row r="562" spans="1:11 1025:1025" hidden="1">
      <c r="A562" s="17"/>
      <c r="B562" s="34" t="s">
        <v>6</v>
      </c>
      <c r="C562" s="58" t="s">
        <v>7</v>
      </c>
      <c r="D562" s="35" t="s">
        <v>8</v>
      </c>
      <c r="E562" s="34" t="s">
        <v>9</v>
      </c>
      <c r="F562" s="34" t="s">
        <v>10</v>
      </c>
      <c r="G562" s="36" t="s">
        <v>11</v>
      </c>
      <c r="H562" s="34" t="s">
        <v>12</v>
      </c>
      <c r="I562" s="94"/>
      <c r="J562" s="100"/>
      <c r="K562" s="17" t="str">
        <f t="shared" si="39"/>
        <v>SEDUC E 25.1</v>
      </c>
      <c r="AMK562" s="17"/>
    </row>
    <row r="563" spans="1:11 1025:1025" ht="24" hidden="1">
      <c r="A563" s="17"/>
      <c r="B5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3" s="47" t="s">
        <v>37</v>
      </c>
      <c r="D563" s="44">
        <v>13348</v>
      </c>
      <c r="E563" s="42">
        <v>3</v>
      </c>
      <c r="F5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3" s="42">
        <f t="shared" ref="H563:H574" ca="1" si="40">ROUND(E563*G563,2)</f>
        <v>3.09</v>
      </c>
      <c r="I563" s="94"/>
      <c r="J563" s="100"/>
      <c r="K563" s="17" t="str">
        <f t="shared" si="39"/>
        <v>SEDUC E 25.1</v>
      </c>
      <c r="AMK563" s="17"/>
    </row>
    <row r="564" spans="1:11 1025:1025" hidden="1">
      <c r="A564" s="17"/>
      <c r="B5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47" t="s">
        <v>19</v>
      </c>
      <c r="D564" s="44">
        <v>223</v>
      </c>
      <c r="E564" s="42">
        <v>4</v>
      </c>
      <c r="F5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4" s="42">
        <f t="shared" ca="1" si="40"/>
        <v>4.16</v>
      </c>
      <c r="I564" s="94"/>
      <c r="J564" s="100"/>
      <c r="K564" s="17" t="str">
        <f t="shared" si="39"/>
        <v>SEDUC E 25.1</v>
      </c>
      <c r="AMK564" s="17"/>
    </row>
    <row r="565" spans="1:11 1025:1025" ht="15" hidden="1" customHeight="1">
      <c r="A565" s="17"/>
      <c r="B5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47" t="s">
        <v>33</v>
      </c>
      <c r="D565" s="44" t="s">
        <v>52</v>
      </c>
      <c r="E565" s="42">
        <v>1</v>
      </c>
      <c r="F5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42">
        <f t="shared" ca="1" si="40"/>
        <v>42.5</v>
      </c>
      <c r="I565" s="94"/>
      <c r="J565" s="100"/>
      <c r="K565" s="17" t="str">
        <f t="shared" si="39"/>
        <v>SEDUC E 25.1</v>
      </c>
      <c r="AMK565" s="17"/>
    </row>
    <row r="566" spans="1:11 1025:1025" ht="15" hidden="1" customHeight="1">
      <c r="A566" s="17"/>
      <c r="B5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47" t="s">
        <v>19</v>
      </c>
      <c r="D566" s="44">
        <v>958</v>
      </c>
      <c r="E566" s="42">
        <f>0.04*3.6</f>
        <v>0.14400000000000002</v>
      </c>
      <c r="F5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42">
        <f t="shared" ca="1" si="40"/>
        <v>7.56</v>
      </c>
      <c r="I566" s="94"/>
      <c r="J566" s="100"/>
      <c r="K566" s="17" t="str">
        <f t="shared" si="39"/>
        <v>SEDUC E 25.1</v>
      </c>
      <c r="AMK566" s="17"/>
    </row>
    <row r="567" spans="1:11 1025:1025" hidden="1">
      <c r="A567" s="17"/>
      <c r="B5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7" s="47" t="s">
        <v>37</v>
      </c>
      <c r="D567" s="44">
        <v>407</v>
      </c>
      <c r="E567" s="42">
        <v>0.12</v>
      </c>
      <c r="F5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67" s="42">
        <f t="shared" ca="1" si="40"/>
        <v>6.26</v>
      </c>
      <c r="I567" s="94"/>
      <c r="J567" s="94"/>
      <c r="K567" s="17" t="str">
        <f t="shared" si="39"/>
        <v>SEDUC E 25.1</v>
      </c>
      <c r="AMK567" s="17"/>
    </row>
    <row r="568" spans="1:11 1025:1025" hidden="1">
      <c r="A568" s="17"/>
      <c r="B5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68" s="47" t="s">
        <v>37</v>
      </c>
      <c r="D568" s="44">
        <v>3393</v>
      </c>
      <c r="E568" s="42">
        <v>3</v>
      </c>
      <c r="F5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68" s="42">
        <f t="shared" ca="1" si="40"/>
        <v>1838.37</v>
      </c>
      <c r="I568" s="94"/>
      <c r="J568" s="94"/>
      <c r="K568" s="17" t="str">
        <f t="shared" si="39"/>
        <v>SEDUC E 25.1</v>
      </c>
      <c r="AMK568" s="17"/>
    </row>
    <row r="569" spans="1:11 1025:1025" ht="24" hidden="1">
      <c r="A569" s="17"/>
      <c r="B5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9" s="47" t="s">
        <v>37</v>
      </c>
      <c r="D569" s="44">
        <v>432</v>
      </c>
      <c r="E569" s="42">
        <v>2</v>
      </c>
      <c r="F5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69" s="42">
        <f t="shared" ca="1" si="40"/>
        <v>20.079999999999998</v>
      </c>
      <c r="I569" s="94"/>
      <c r="J569" s="94"/>
      <c r="K569" s="17" t="str">
        <f t="shared" si="39"/>
        <v>SEDUC E 25.1</v>
      </c>
      <c r="AMK569" s="17"/>
    </row>
    <row r="570" spans="1:11 1025:1025" ht="24" hidden="1">
      <c r="A570" s="17"/>
      <c r="B5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0" s="47" t="s">
        <v>37</v>
      </c>
      <c r="D570" s="44">
        <v>444</v>
      </c>
      <c r="E570" s="42">
        <v>3</v>
      </c>
      <c r="F5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70" s="42">
        <f t="shared" ca="1" si="40"/>
        <v>62.7</v>
      </c>
      <c r="I570" s="94"/>
      <c r="J570" s="94"/>
      <c r="K570" s="17" t="str">
        <f t="shared" si="39"/>
        <v>SEDUC E 25.1</v>
      </c>
      <c r="AMK570" s="17"/>
    </row>
    <row r="571" spans="1:11 1025:1025" hidden="1">
      <c r="A571" s="17"/>
      <c r="B5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47" t="s">
        <v>13</v>
      </c>
      <c r="D571" s="44">
        <v>88279</v>
      </c>
      <c r="E571" s="42">
        <v>6.4</v>
      </c>
      <c r="F5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1" s="42">
        <f t="shared" ca="1" si="40"/>
        <v>185.86</v>
      </c>
      <c r="I571" s="94"/>
      <c r="J571" s="100"/>
      <c r="K571" s="17" t="str">
        <f t="shared" si="39"/>
        <v>SEDUC E 25.1</v>
      </c>
      <c r="AMK571" s="17"/>
    </row>
    <row r="572" spans="1:11 1025:1025" hidden="1">
      <c r="A572" s="17"/>
      <c r="B5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47" t="s">
        <v>13</v>
      </c>
      <c r="D572" s="44">
        <v>88316</v>
      </c>
      <c r="E572" s="42">
        <v>4.7</v>
      </c>
      <c r="F5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2" s="42">
        <f t="shared" ca="1" si="40"/>
        <v>72.150000000000006</v>
      </c>
      <c r="I572" s="94"/>
      <c r="J572" s="100"/>
      <c r="K572" s="17" t="str">
        <f t="shared" si="39"/>
        <v>SEDUC E 25.1</v>
      </c>
      <c r="AMK572" s="17"/>
    </row>
    <row r="573" spans="1:11 1025:1025" hidden="1">
      <c r="A573" s="17"/>
      <c r="B5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47" t="s">
        <v>41</v>
      </c>
      <c r="D573" s="44">
        <v>1</v>
      </c>
      <c r="E573" s="42">
        <v>2.2000000000000002</v>
      </c>
      <c r="F5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42">
        <f t="shared" ca="1" si="40"/>
        <v>1.41</v>
      </c>
      <c r="I573" s="94"/>
      <c r="J573" s="100"/>
      <c r="K573" s="17" t="str">
        <f t="shared" si="39"/>
        <v>SEDUC E 25.1</v>
      </c>
      <c r="AMK573" s="17"/>
    </row>
    <row r="574" spans="1:11 1025:1025" hidden="1">
      <c r="A574" s="17"/>
      <c r="B5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47" t="s">
        <v>41</v>
      </c>
      <c r="D574" s="44">
        <v>3</v>
      </c>
      <c r="E574" s="42">
        <v>1.5</v>
      </c>
      <c r="F5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42">
        <f t="shared" ca="1" si="40"/>
        <v>2.42</v>
      </c>
      <c r="I574" s="94"/>
      <c r="J574" s="100"/>
      <c r="K574" s="17" t="str">
        <f t="shared" si="39"/>
        <v>SEDUC E 25.1</v>
      </c>
      <c r="AMK574" s="17"/>
    </row>
    <row r="575" spans="1:11 1025:1025" hidden="1">
      <c r="A575" s="122">
        <f ca="1">H575</f>
        <v>2246.56</v>
      </c>
      <c r="B575" s="46" t="s">
        <v>14</v>
      </c>
      <c r="C575" s="47"/>
      <c r="D575" s="44"/>
      <c r="E575" s="42"/>
      <c r="F575" s="42"/>
      <c r="G575" s="42"/>
      <c r="H575" s="76">
        <f ca="1">SUM(H563:H574)</f>
        <v>2246.56</v>
      </c>
      <c r="I575" s="94" t="str">
        <f>A561</f>
        <v>SEDUC E 25.1</v>
      </c>
      <c r="J575" s="114">
        <f ca="1">H575</f>
        <v>2246.56</v>
      </c>
      <c r="K575" s="17" t="str">
        <f t="shared" si="39"/>
        <v>SEDUC E 25.1</v>
      </c>
      <c r="AMK575" s="17"/>
    </row>
    <row r="576" spans="1:11 1025:1025" hidden="1">
      <c r="A576" s="17"/>
      <c r="B576" s="154"/>
      <c r="C576" s="155"/>
      <c r="D576" s="155"/>
      <c r="E576" s="154"/>
      <c r="F576" s="154"/>
      <c r="G576" s="154"/>
      <c r="H576" s="154"/>
      <c r="I576" s="94"/>
      <c r="J576" s="100"/>
      <c r="K576" s="17" t="str">
        <f t="shared" si="39"/>
        <v>SEDUC E 25.1</v>
      </c>
      <c r="AMK576" s="17"/>
    </row>
    <row r="577" spans="1:11 1025:1025" ht="20.25" hidden="1">
      <c r="A577" s="17"/>
      <c r="B577" s="370" t="str">
        <f>A578</f>
        <v>SEDUC E 26</v>
      </c>
      <c r="C577" s="371"/>
      <c r="D577" s="371"/>
      <c r="E577" s="371"/>
      <c r="F577" s="371"/>
      <c r="G577" s="371"/>
      <c r="H577" s="372"/>
      <c r="I577" s="94"/>
      <c r="J577" s="100"/>
      <c r="K577" s="92" t="str">
        <f>B577</f>
        <v>SEDUC E 26</v>
      </c>
      <c r="AMK577" s="17"/>
    </row>
    <row r="578" spans="1:11 1025:1025" hidden="1">
      <c r="A578" s="17" t="s">
        <v>87</v>
      </c>
      <c r="B578" s="401" t="s">
        <v>88</v>
      </c>
      <c r="C578" s="402"/>
      <c r="D578" s="402"/>
      <c r="E578" s="402"/>
      <c r="F578" s="403"/>
      <c r="G578" s="33" t="s">
        <v>4</v>
      </c>
      <c r="H578" s="32" t="s">
        <v>5</v>
      </c>
      <c r="I578" s="94"/>
      <c r="J578" s="100"/>
      <c r="K578" s="17" t="str">
        <f t="shared" ref="K578:K598" si="41">K577</f>
        <v>SEDUC E 26</v>
      </c>
    </row>
    <row r="579" spans="1:11 1025:1025" hidden="1">
      <c r="A579" s="17"/>
      <c r="B579" s="34" t="s">
        <v>6</v>
      </c>
      <c r="C579" s="58" t="s">
        <v>7</v>
      </c>
      <c r="D579" s="35" t="s">
        <v>8</v>
      </c>
      <c r="E579" s="34" t="s">
        <v>9</v>
      </c>
      <c r="F579" s="34" t="s">
        <v>10</v>
      </c>
      <c r="G579" s="36" t="s">
        <v>11</v>
      </c>
      <c r="H579" s="34" t="s">
        <v>12</v>
      </c>
      <c r="I579" s="94"/>
      <c r="J579" s="100"/>
      <c r="K579" s="17" t="str">
        <f t="shared" si="41"/>
        <v>SEDUC E 26</v>
      </c>
    </row>
    <row r="580" spans="1:11 1025:1025" ht="24" hidden="1">
      <c r="A580" s="17"/>
      <c r="B5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0" s="47" t="s">
        <v>37</v>
      </c>
      <c r="D580" s="44">
        <v>11272</v>
      </c>
      <c r="E580" s="42">
        <v>3</v>
      </c>
      <c r="F5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0" s="42">
        <f t="shared" ref="H580:H596" ca="1" si="42">ROUND(E580*G580,2)</f>
        <v>15.09</v>
      </c>
      <c r="I580" s="94"/>
      <c r="J580" s="100"/>
      <c r="K580" s="17" t="str">
        <f t="shared" si="41"/>
        <v>SEDUC E 26</v>
      </c>
    </row>
    <row r="581" spans="1:11 1025:1025" ht="24" hidden="1">
      <c r="A581" s="17"/>
      <c r="B5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1" s="47" t="s">
        <v>37</v>
      </c>
      <c r="D581" s="44">
        <v>13348</v>
      </c>
      <c r="E581" s="42">
        <v>1</v>
      </c>
      <c r="F5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1" s="42">
        <f t="shared" ca="1" si="42"/>
        <v>1.03</v>
      </c>
      <c r="I581" s="94"/>
      <c r="J581" s="100"/>
      <c r="K581" s="17" t="str">
        <f t="shared" si="41"/>
        <v>SEDUC E 26</v>
      </c>
    </row>
    <row r="582" spans="1:11 1025:1025" hidden="1">
      <c r="A582" s="17"/>
      <c r="B5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47" t="s">
        <v>19</v>
      </c>
      <c r="D582" s="44">
        <v>223</v>
      </c>
      <c r="E582" s="42">
        <v>12</v>
      </c>
      <c r="F5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2" s="42">
        <f t="shared" ca="1" si="42"/>
        <v>12.48</v>
      </c>
      <c r="I582" s="94"/>
      <c r="J582" s="100"/>
      <c r="K582" s="17" t="str">
        <f t="shared" si="41"/>
        <v>SEDUC E 26</v>
      </c>
    </row>
    <row r="583" spans="1:11 1025:1025" hidden="1">
      <c r="A583" s="17"/>
      <c r="B5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47" t="s">
        <v>19</v>
      </c>
      <c r="D583" s="44">
        <v>3249</v>
      </c>
      <c r="E583" s="42">
        <v>3</v>
      </c>
      <c r="F5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3" s="42">
        <f t="shared" ca="1" si="42"/>
        <v>320.85000000000002</v>
      </c>
      <c r="I583" s="94"/>
      <c r="J583" s="100"/>
      <c r="K583" s="17" t="str">
        <f t="shared" si="41"/>
        <v>SEDUC E 26</v>
      </c>
    </row>
    <row r="584" spans="1:11 1025:1025" ht="36" hidden="1">
      <c r="A584" s="17"/>
      <c r="B5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4" s="47" t="s">
        <v>37</v>
      </c>
      <c r="D584" s="44">
        <v>5047</v>
      </c>
      <c r="E584" s="42">
        <v>3</v>
      </c>
      <c r="F5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584" s="42">
        <f t="shared" ca="1" si="42"/>
        <v>908.46</v>
      </c>
      <c r="I584" s="94"/>
      <c r="J584" s="100"/>
      <c r="K584" s="17" t="str">
        <f t="shared" si="41"/>
        <v>SEDUC E 26</v>
      </c>
    </row>
    <row r="585" spans="1:11 1025:1025" ht="24" hidden="1">
      <c r="A585" s="17"/>
      <c r="B5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47" t="s">
        <v>19</v>
      </c>
      <c r="D585" s="44">
        <v>10614</v>
      </c>
      <c r="E585" s="42">
        <v>6</v>
      </c>
      <c r="F5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85" s="42">
        <f t="shared" ca="1" si="42"/>
        <v>22.44</v>
      </c>
      <c r="I585" s="94"/>
      <c r="J585" s="100"/>
      <c r="K585" s="17" t="str">
        <f t="shared" si="41"/>
        <v>SEDUC E 26</v>
      </c>
    </row>
    <row r="586" spans="1:11 1025:1025" hidden="1">
      <c r="A586" s="17"/>
      <c r="B5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47" t="s">
        <v>33</v>
      </c>
      <c r="D586" s="44" t="s">
        <v>52</v>
      </c>
      <c r="E586" s="42">
        <v>2</v>
      </c>
      <c r="F5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42">
        <f t="shared" ca="1" si="42"/>
        <v>85</v>
      </c>
      <c r="I586" s="94"/>
      <c r="J586" s="100"/>
      <c r="K586" s="17" t="str">
        <f t="shared" si="41"/>
        <v>SEDUC E 26</v>
      </c>
    </row>
    <row r="587" spans="1:11 1025:1025" hidden="1">
      <c r="A587" s="17"/>
      <c r="B5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47" t="s">
        <v>19</v>
      </c>
      <c r="D587" s="44">
        <v>2524</v>
      </c>
      <c r="E587" s="42">
        <v>3</v>
      </c>
      <c r="F5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7" s="42">
        <f t="shared" ca="1" si="42"/>
        <v>249.3</v>
      </c>
      <c r="I587" s="94"/>
      <c r="J587" s="100"/>
      <c r="K587" s="17" t="str">
        <f t="shared" si="41"/>
        <v>SEDUC E 26</v>
      </c>
    </row>
    <row r="588" spans="1:11 1025:1025" hidden="1">
      <c r="A588" s="17"/>
      <c r="B5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47" t="s">
        <v>19</v>
      </c>
      <c r="D588" s="44">
        <v>1125</v>
      </c>
      <c r="E588" s="42">
        <v>1</v>
      </c>
      <c r="F5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88" s="42">
        <f t="shared" ca="1" si="42"/>
        <v>22.6</v>
      </c>
      <c r="I588" s="94"/>
      <c r="J588" s="100"/>
      <c r="K588" s="17" t="str">
        <f t="shared" si="41"/>
        <v>SEDUC E 26</v>
      </c>
    </row>
    <row r="589" spans="1:11 1025:1025" ht="24" hidden="1">
      <c r="A589" s="17"/>
      <c r="B5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89" s="47" t="s">
        <v>37</v>
      </c>
      <c r="D589" s="44">
        <v>11790</v>
      </c>
      <c r="E589" s="42">
        <v>1</v>
      </c>
      <c r="F5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89" s="42">
        <f t="shared" ca="1" si="42"/>
        <v>20.29</v>
      </c>
      <c r="I589" s="94"/>
      <c r="J589" s="100"/>
      <c r="K589" s="17" t="str">
        <f t="shared" si="41"/>
        <v>SEDUC E 26</v>
      </c>
    </row>
    <row r="590" spans="1:11 1025:1025" ht="24" hidden="1">
      <c r="A590" s="17"/>
      <c r="B5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0" s="47" t="s">
        <v>37</v>
      </c>
      <c r="D590" s="44">
        <v>11790</v>
      </c>
      <c r="E590" s="42">
        <v>3</v>
      </c>
      <c r="F5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0" s="42">
        <f t="shared" ca="1" si="42"/>
        <v>60.87</v>
      </c>
      <c r="I590" s="94"/>
      <c r="J590" s="100"/>
      <c r="K590" s="17" t="str">
        <f t="shared" si="41"/>
        <v>SEDUC E 26</v>
      </c>
    </row>
    <row r="591" spans="1:11 1025:1025" ht="24" hidden="1">
      <c r="A591" s="17"/>
      <c r="B5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1" s="47" t="s">
        <v>37</v>
      </c>
      <c r="D591" s="44">
        <v>444</v>
      </c>
      <c r="E591" s="42"/>
      <c r="F5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91" s="42">
        <f t="shared" ca="1" si="42"/>
        <v>0</v>
      </c>
      <c r="I591" s="94"/>
      <c r="J591" s="100"/>
      <c r="K591" s="17" t="str">
        <f t="shared" si="41"/>
        <v>SEDUC E 26</v>
      </c>
    </row>
    <row r="592" spans="1:11 1025:1025" hidden="1">
      <c r="A592" s="17"/>
      <c r="B5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2" s="47" t="s">
        <v>37</v>
      </c>
      <c r="D592" s="44">
        <v>7581</v>
      </c>
      <c r="E592" s="42">
        <v>3</v>
      </c>
      <c r="F5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2" s="42">
        <f t="shared" ca="1" si="42"/>
        <v>8.9700000000000006</v>
      </c>
      <c r="I592" s="94"/>
      <c r="J592" s="100"/>
      <c r="K592" s="17" t="str">
        <f t="shared" si="41"/>
        <v>SEDUC E 26</v>
      </c>
    </row>
    <row r="593" spans="1:11 1025:1025" hidden="1">
      <c r="A593" s="17"/>
      <c r="B5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47" t="s">
        <v>13</v>
      </c>
      <c r="D593" s="44">
        <v>88279</v>
      </c>
      <c r="E593" s="42">
        <v>6.4</v>
      </c>
      <c r="F5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3" s="42">
        <f t="shared" ca="1" si="42"/>
        <v>185.86</v>
      </c>
      <c r="I593" s="94"/>
      <c r="J593" s="100"/>
      <c r="K593" s="17" t="str">
        <f t="shared" si="41"/>
        <v>SEDUC E 26</v>
      </c>
    </row>
    <row r="594" spans="1:11 1025:1025" hidden="1">
      <c r="A594" s="17"/>
      <c r="B5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47" t="s">
        <v>13</v>
      </c>
      <c r="D594" s="44">
        <v>88316</v>
      </c>
      <c r="E594" s="42">
        <v>4.7</v>
      </c>
      <c r="F5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4" s="42">
        <f t="shared" ca="1" si="42"/>
        <v>72.150000000000006</v>
      </c>
      <c r="I594" s="94"/>
      <c r="J594" s="100"/>
      <c r="K594" s="17" t="str">
        <f t="shared" si="41"/>
        <v>SEDUC E 26</v>
      </c>
    </row>
    <row r="595" spans="1:11 1025:1025" hidden="1">
      <c r="A595" s="17"/>
      <c r="B5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47" t="s">
        <v>41</v>
      </c>
      <c r="D595" s="44">
        <v>1</v>
      </c>
      <c r="E595" s="42">
        <v>2.2000000000000002</v>
      </c>
      <c r="F5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42">
        <f t="shared" ca="1" si="42"/>
        <v>1.41</v>
      </c>
      <c r="I595" s="94"/>
      <c r="J595" s="100"/>
      <c r="K595" s="17" t="str">
        <f t="shared" si="41"/>
        <v>SEDUC E 26</v>
      </c>
    </row>
    <row r="596" spans="1:11 1025:1025" hidden="1">
      <c r="A596" s="17"/>
      <c r="B5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47" t="s">
        <v>41</v>
      </c>
      <c r="D596" s="44">
        <v>3</v>
      </c>
      <c r="E596" s="42">
        <v>1.5</v>
      </c>
      <c r="F5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42">
        <f t="shared" ca="1" si="42"/>
        <v>2.42</v>
      </c>
      <c r="I596" s="94"/>
      <c r="J596" s="100"/>
      <c r="K596" s="17" t="str">
        <f t="shared" si="41"/>
        <v>SEDUC E 26</v>
      </c>
    </row>
    <row r="597" spans="1:11 1025:1025" hidden="1">
      <c r="A597" s="122">
        <f ca="1">H597</f>
        <v>1989.22</v>
      </c>
      <c r="B597" s="46" t="s">
        <v>14</v>
      </c>
      <c r="C597" s="47"/>
      <c r="D597" s="44"/>
      <c r="E597" s="42"/>
      <c r="F597" s="42"/>
      <c r="G597" s="42"/>
      <c r="H597" s="76">
        <f ca="1">SUM(H580:H596)</f>
        <v>1989.22</v>
      </c>
      <c r="I597" s="94" t="str">
        <f>A578</f>
        <v>SEDUC E 26</v>
      </c>
      <c r="J597" s="114">
        <f ca="1">H597</f>
        <v>1989.22</v>
      </c>
      <c r="K597" s="17" t="str">
        <f t="shared" si="41"/>
        <v>SEDUC E 26</v>
      </c>
    </row>
    <row r="598" spans="1:11 1025:1025" hidden="1">
      <c r="A598" s="17"/>
      <c r="B598" s="65"/>
      <c r="C598" s="66"/>
      <c r="D598" s="66"/>
      <c r="E598" s="67"/>
      <c r="F598" s="68"/>
      <c r="G598" s="159"/>
      <c r="H598" s="77"/>
      <c r="I598" s="94"/>
      <c r="J598" s="100"/>
      <c r="K598" s="17" t="str">
        <f t="shared" si="41"/>
        <v>SEDUC E 26</v>
      </c>
    </row>
    <row r="599" spans="1:11 1025:1025" ht="20.25" hidden="1">
      <c r="B599" s="370" t="str">
        <f>A600</f>
        <v>SEDUC E 26.1</v>
      </c>
      <c r="C599" s="371"/>
      <c r="D599" s="371"/>
      <c r="E599" s="371"/>
      <c r="F599" s="371"/>
      <c r="G599" s="371"/>
      <c r="H599" s="372"/>
      <c r="I599" s="94"/>
      <c r="J599" s="100"/>
      <c r="K599" s="92" t="str">
        <f>B599</f>
        <v>SEDUC E 26.1</v>
      </c>
      <c r="AMK599" s="17"/>
    </row>
    <row r="600" spans="1:11 1025:1025" hidden="1">
      <c r="A600" s="17" t="s">
        <v>89</v>
      </c>
      <c r="B600" s="401" t="s">
        <v>90</v>
      </c>
      <c r="C600" s="402"/>
      <c r="D600" s="402"/>
      <c r="E600" s="402"/>
      <c r="F600" s="403"/>
      <c r="G600" s="33" t="s">
        <v>4</v>
      </c>
      <c r="H600" s="32" t="s">
        <v>5</v>
      </c>
      <c r="I600" s="94"/>
      <c r="J600" s="100"/>
      <c r="K600" s="17" t="str">
        <f t="shared" ref="K600:K620" si="43">K599</f>
        <v>SEDUC E 26.1</v>
      </c>
      <c r="AMK600" s="17"/>
    </row>
    <row r="601" spans="1:11 1025:1025" hidden="1">
      <c r="A601" s="17"/>
      <c r="B601" s="34" t="s">
        <v>6</v>
      </c>
      <c r="C601" s="58" t="s">
        <v>7</v>
      </c>
      <c r="D601" s="35" t="s">
        <v>8</v>
      </c>
      <c r="E601" s="34" t="s">
        <v>9</v>
      </c>
      <c r="F601" s="34" t="s">
        <v>10</v>
      </c>
      <c r="G601" s="36" t="s">
        <v>11</v>
      </c>
      <c r="H601" s="34" t="s">
        <v>12</v>
      </c>
      <c r="I601" s="94"/>
      <c r="J601" s="100"/>
      <c r="K601" s="17" t="str">
        <f t="shared" si="43"/>
        <v>SEDUC E 26.1</v>
      </c>
      <c r="AMK601" s="17"/>
    </row>
    <row r="602" spans="1:11 1025:1025" ht="24" hidden="1">
      <c r="A602" s="17"/>
      <c r="B6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2" s="47" t="s">
        <v>37</v>
      </c>
      <c r="D602" s="44">
        <v>11272</v>
      </c>
      <c r="E602" s="42">
        <v>3</v>
      </c>
      <c r="F6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2" s="42">
        <f t="shared" ref="H602:H618" ca="1" si="44">ROUND(E602*G602,2)</f>
        <v>15.09</v>
      </c>
      <c r="I602" s="94"/>
      <c r="J602" s="100"/>
      <c r="K602" s="17" t="str">
        <f t="shared" si="43"/>
        <v>SEDUC E 26.1</v>
      </c>
      <c r="AMK602" s="17"/>
    </row>
    <row r="603" spans="1:11 1025:1025" ht="24" hidden="1">
      <c r="A603" s="17"/>
      <c r="B6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3" s="47" t="s">
        <v>37</v>
      </c>
      <c r="D603" s="44">
        <v>13348</v>
      </c>
      <c r="E603" s="42">
        <v>1</v>
      </c>
      <c r="F6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3" s="42">
        <f t="shared" ca="1" si="44"/>
        <v>1.03</v>
      </c>
      <c r="I603" s="94"/>
      <c r="J603" s="100"/>
      <c r="K603" s="17" t="str">
        <f t="shared" si="43"/>
        <v>SEDUC E 26.1</v>
      </c>
      <c r="AMK603" s="17"/>
    </row>
    <row r="604" spans="1:11 1025:1025" hidden="1">
      <c r="A604" s="17"/>
      <c r="B6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47" t="s">
        <v>19</v>
      </c>
      <c r="D604" s="44">
        <v>223</v>
      </c>
      <c r="E604" s="42">
        <v>12</v>
      </c>
      <c r="F6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4" s="42">
        <f t="shared" ca="1" si="44"/>
        <v>12.48</v>
      </c>
      <c r="I604" s="94"/>
      <c r="J604" s="100"/>
      <c r="K604" s="17" t="str">
        <f t="shared" si="43"/>
        <v>SEDUC E 26.1</v>
      </c>
      <c r="AMK604" s="17"/>
    </row>
    <row r="605" spans="1:11 1025:1025" hidden="1">
      <c r="A605" s="17"/>
      <c r="B6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47" t="s">
        <v>19</v>
      </c>
      <c r="D605" s="44">
        <v>3249</v>
      </c>
      <c r="E605" s="42">
        <v>3</v>
      </c>
      <c r="F6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5" s="42">
        <f t="shared" ca="1" si="44"/>
        <v>320.85000000000002</v>
      </c>
      <c r="I605" s="94"/>
      <c r="J605" s="100"/>
      <c r="K605" s="17" t="str">
        <f t="shared" si="43"/>
        <v>SEDUC E 26.1</v>
      </c>
      <c r="AMK605" s="17"/>
    </row>
    <row r="606" spans="1:11 1025:1025" ht="36" hidden="1">
      <c r="A606" s="17"/>
      <c r="B6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6" s="47" t="s">
        <v>37</v>
      </c>
      <c r="D606" s="44">
        <v>5047</v>
      </c>
      <c r="E606" s="42">
        <v>3</v>
      </c>
      <c r="F6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606" s="42">
        <f t="shared" ca="1" si="44"/>
        <v>908.46</v>
      </c>
      <c r="I606" s="94"/>
      <c r="J606" s="100"/>
      <c r="K606" s="17" t="str">
        <f t="shared" si="43"/>
        <v>SEDUC E 26.1</v>
      </c>
      <c r="AMK606" s="17"/>
    </row>
    <row r="607" spans="1:11 1025:1025" ht="24" hidden="1">
      <c r="A607" s="17"/>
      <c r="B6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47" t="s">
        <v>19</v>
      </c>
      <c r="D607" s="44">
        <v>10614</v>
      </c>
      <c r="E607" s="42">
        <v>6</v>
      </c>
      <c r="F6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07" s="42">
        <f t="shared" ca="1" si="44"/>
        <v>22.44</v>
      </c>
      <c r="I607" s="94"/>
      <c r="J607" s="100"/>
      <c r="K607" s="17" t="str">
        <f t="shared" si="43"/>
        <v>SEDUC E 26.1</v>
      </c>
      <c r="AMK607" s="17"/>
    </row>
    <row r="608" spans="1:11 1025:1025" hidden="1">
      <c r="A608" s="17"/>
      <c r="B6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47" t="s">
        <v>33</v>
      </c>
      <c r="D608" s="44" t="s">
        <v>52</v>
      </c>
      <c r="E608" s="42">
        <v>2</v>
      </c>
      <c r="F6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42">
        <f t="shared" ca="1" si="44"/>
        <v>85</v>
      </c>
      <c r="I608" s="94"/>
      <c r="J608" s="100"/>
      <c r="K608" s="17" t="str">
        <f t="shared" si="43"/>
        <v>SEDUC E 26.1</v>
      </c>
      <c r="AMK608" s="17"/>
    </row>
    <row r="609" spans="1:11 1025:1025" hidden="1">
      <c r="A609" s="17"/>
      <c r="B6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47" t="s">
        <v>19</v>
      </c>
      <c r="D609" s="44">
        <v>2524</v>
      </c>
      <c r="E609" s="42">
        <v>12</v>
      </c>
      <c r="F6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09" s="42">
        <f t="shared" ca="1" si="44"/>
        <v>997.2</v>
      </c>
      <c r="I609" s="94"/>
      <c r="J609" s="100"/>
      <c r="K609" s="17" t="str">
        <f t="shared" si="43"/>
        <v>SEDUC E 26.1</v>
      </c>
      <c r="AMK609" s="17"/>
    </row>
    <row r="610" spans="1:11 1025:1025" hidden="1">
      <c r="A610" s="17"/>
      <c r="B6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0" s="47" t="s">
        <v>37</v>
      </c>
      <c r="D610" s="44">
        <v>3395</v>
      </c>
      <c r="E610" s="42">
        <v>2</v>
      </c>
      <c r="F6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0" s="42">
        <f t="shared" ca="1" si="44"/>
        <v>176.08</v>
      </c>
      <c r="I610" s="94"/>
      <c r="J610" s="100"/>
      <c r="K610" s="17" t="str">
        <f t="shared" si="43"/>
        <v>SEDUC E 26.1</v>
      </c>
      <c r="AMK610" s="17"/>
    </row>
    <row r="611" spans="1:11 1025:1025" ht="24" hidden="1">
      <c r="A611" s="17"/>
      <c r="B6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1" s="47" t="s">
        <v>37</v>
      </c>
      <c r="D611" s="44">
        <v>11790</v>
      </c>
      <c r="E611" s="42">
        <v>1</v>
      </c>
      <c r="F6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1" s="42">
        <f t="shared" ca="1" si="44"/>
        <v>20.29</v>
      </c>
      <c r="I611" s="94"/>
      <c r="J611" s="100"/>
      <c r="K611" s="17" t="str">
        <f t="shared" si="43"/>
        <v>SEDUC E 26.1</v>
      </c>
      <c r="AMK611" s="17"/>
    </row>
    <row r="612" spans="1:11 1025:1025" ht="24" hidden="1">
      <c r="A612" s="17"/>
      <c r="B6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2" s="47" t="s">
        <v>37</v>
      </c>
      <c r="D612" s="44">
        <v>11790</v>
      </c>
      <c r="E612" s="42">
        <v>3</v>
      </c>
      <c r="F6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2" s="42">
        <f t="shared" ca="1" si="44"/>
        <v>60.87</v>
      </c>
      <c r="I612" s="94"/>
      <c r="J612" s="100"/>
      <c r="K612" s="17" t="str">
        <f t="shared" si="43"/>
        <v>SEDUC E 26.1</v>
      </c>
      <c r="AMK612" s="17"/>
    </row>
    <row r="613" spans="1:11 1025:1025" ht="24" hidden="1">
      <c r="A613" s="17"/>
      <c r="B6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3" s="47" t="s">
        <v>37</v>
      </c>
      <c r="D613" s="44">
        <v>444</v>
      </c>
      <c r="E613" s="42"/>
      <c r="F6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13" s="42">
        <f t="shared" ca="1" si="44"/>
        <v>0</v>
      </c>
      <c r="I613" s="94"/>
      <c r="J613" s="100"/>
      <c r="K613" s="17" t="str">
        <f t="shared" si="43"/>
        <v>SEDUC E 26.1</v>
      </c>
      <c r="AMK613" s="17"/>
    </row>
    <row r="614" spans="1:11 1025:1025" hidden="1">
      <c r="A614" s="17"/>
      <c r="B6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4" s="47" t="s">
        <v>37</v>
      </c>
      <c r="D614" s="44">
        <v>7581</v>
      </c>
      <c r="E614" s="42">
        <v>3</v>
      </c>
      <c r="F6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4" s="42">
        <f t="shared" ca="1" si="44"/>
        <v>8.9700000000000006</v>
      </c>
      <c r="I614" s="94"/>
      <c r="J614" s="100"/>
      <c r="K614" s="17" t="str">
        <f t="shared" si="43"/>
        <v>SEDUC E 26.1</v>
      </c>
      <c r="AMK614" s="17"/>
    </row>
    <row r="615" spans="1:11 1025:1025" hidden="1">
      <c r="A615" s="17"/>
      <c r="B6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47" t="s">
        <v>13</v>
      </c>
      <c r="D615" s="44">
        <v>88279</v>
      </c>
      <c r="E615" s="42">
        <v>6.4</v>
      </c>
      <c r="F6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5" s="42">
        <f t="shared" ca="1" si="44"/>
        <v>185.86</v>
      </c>
      <c r="I615" s="94"/>
      <c r="J615" s="100"/>
      <c r="K615" s="17" t="str">
        <f t="shared" si="43"/>
        <v>SEDUC E 26.1</v>
      </c>
      <c r="AMK615" s="17"/>
    </row>
    <row r="616" spans="1:11 1025:1025" hidden="1">
      <c r="A616" s="17"/>
      <c r="B6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47" t="s">
        <v>13</v>
      </c>
      <c r="D616" s="44">
        <v>88316</v>
      </c>
      <c r="E616" s="42">
        <v>4.7</v>
      </c>
      <c r="F6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6" s="42">
        <f t="shared" ca="1" si="44"/>
        <v>72.150000000000006</v>
      </c>
      <c r="I616" s="94"/>
      <c r="J616" s="100"/>
      <c r="K616" s="17" t="str">
        <f t="shared" si="43"/>
        <v>SEDUC E 26.1</v>
      </c>
      <c r="AMK616" s="17"/>
    </row>
    <row r="617" spans="1:11 1025:1025" hidden="1">
      <c r="A617" s="17"/>
      <c r="B6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47" t="s">
        <v>41</v>
      </c>
      <c r="D617" s="44">
        <v>1</v>
      </c>
      <c r="E617" s="42">
        <v>2.2000000000000002</v>
      </c>
      <c r="F6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42">
        <f t="shared" ca="1" si="44"/>
        <v>1.41</v>
      </c>
      <c r="I617" s="94"/>
      <c r="J617" s="100"/>
      <c r="K617" s="17" t="str">
        <f t="shared" si="43"/>
        <v>SEDUC E 26.1</v>
      </c>
      <c r="AMK617" s="17"/>
    </row>
    <row r="618" spans="1:11 1025:1025" hidden="1">
      <c r="A618" s="17"/>
      <c r="B6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47" t="s">
        <v>41</v>
      </c>
      <c r="D618" s="44">
        <v>3</v>
      </c>
      <c r="E618" s="42">
        <v>1.5</v>
      </c>
      <c r="F6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42">
        <f t="shared" ca="1" si="44"/>
        <v>2.42</v>
      </c>
      <c r="I618" s="94"/>
      <c r="J618" s="100"/>
      <c r="K618" s="17" t="str">
        <f t="shared" si="43"/>
        <v>SEDUC E 26.1</v>
      </c>
      <c r="AMK618" s="17"/>
    </row>
    <row r="619" spans="1:11 1025:1025" hidden="1">
      <c r="A619" s="122">
        <f ca="1">H619</f>
        <v>2890.6</v>
      </c>
      <c r="B619" s="46" t="s">
        <v>14</v>
      </c>
      <c r="C619" s="47"/>
      <c r="D619" s="44"/>
      <c r="E619" s="42"/>
      <c r="F619" s="42"/>
      <c r="G619" s="42"/>
      <c r="H619" s="76">
        <f ca="1">SUM(H602:H618)</f>
        <v>2890.6</v>
      </c>
      <c r="I619" s="94" t="str">
        <f>A600</f>
        <v>SEDUC E 26.1</v>
      </c>
      <c r="J619" s="114">
        <f ca="1">H619</f>
        <v>2890.6</v>
      </c>
      <c r="K619" s="17" t="str">
        <f t="shared" si="43"/>
        <v>SEDUC E 26.1</v>
      </c>
      <c r="AMK619" s="17"/>
    </row>
    <row r="620" spans="1:11 1025:1025" hidden="1">
      <c r="A620" s="17"/>
      <c r="B620" s="65"/>
      <c r="C620" s="66"/>
      <c r="D620" s="66"/>
      <c r="E620" s="67"/>
      <c r="F620" s="68"/>
      <c r="G620" s="159"/>
      <c r="H620" s="77"/>
      <c r="I620" s="94"/>
      <c r="J620" s="94"/>
      <c r="K620" s="17" t="str">
        <f t="shared" si="43"/>
        <v>SEDUC E 26.1</v>
      </c>
      <c r="AMK620" s="17"/>
    </row>
    <row r="621" spans="1:11 1025:1025" ht="20.25" hidden="1">
      <c r="B621" s="370" t="str">
        <f>A622</f>
        <v>SEDUC E 27</v>
      </c>
      <c r="C621" s="371"/>
      <c r="D621" s="371"/>
      <c r="E621" s="371"/>
      <c r="F621" s="371"/>
      <c r="G621" s="371"/>
      <c r="H621" s="372"/>
      <c r="I621" s="94"/>
      <c r="J621" s="100"/>
      <c r="K621" s="92" t="str">
        <f>B621</f>
        <v>SEDUC E 27</v>
      </c>
      <c r="AMK621" s="17"/>
    </row>
    <row r="622" spans="1:11 1025:1025" hidden="1">
      <c r="A622" s="17" t="s">
        <v>91</v>
      </c>
      <c r="B622" s="401" t="s">
        <v>92</v>
      </c>
      <c r="C622" s="402"/>
      <c r="D622" s="402"/>
      <c r="E622" s="402"/>
      <c r="F622" s="403"/>
      <c r="G622" s="33" t="s">
        <v>4</v>
      </c>
      <c r="H622" s="32" t="s">
        <v>5</v>
      </c>
      <c r="I622" s="94"/>
      <c r="J622" s="100"/>
      <c r="K622" s="17" t="str">
        <f t="shared" ref="K622:K643" si="45">K621</f>
        <v>SEDUC E 27</v>
      </c>
    </row>
    <row r="623" spans="1:11 1025:1025" hidden="1">
      <c r="A623" s="17"/>
      <c r="B623" s="34" t="s">
        <v>6</v>
      </c>
      <c r="C623" s="58" t="s">
        <v>7</v>
      </c>
      <c r="D623" s="35" t="s">
        <v>8</v>
      </c>
      <c r="E623" s="34" t="s">
        <v>9</v>
      </c>
      <c r="F623" s="34" t="s">
        <v>10</v>
      </c>
      <c r="G623" s="36" t="s">
        <v>11</v>
      </c>
      <c r="H623" s="34" t="s">
        <v>12</v>
      </c>
      <c r="I623" s="94"/>
      <c r="J623" s="100"/>
      <c r="K623" s="17" t="str">
        <f t="shared" si="45"/>
        <v>SEDUC E 27</v>
      </c>
    </row>
    <row r="624" spans="1:11 1025:1025" ht="24" hidden="1">
      <c r="A624" s="17"/>
      <c r="B6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4" s="47" t="s">
        <v>37</v>
      </c>
      <c r="D624" s="44">
        <v>11272</v>
      </c>
      <c r="E624" s="42">
        <v>6</v>
      </c>
      <c r="F6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4" s="42">
        <f t="shared" ref="H624:H641" ca="1" si="46">ROUND(E624*G624,2)</f>
        <v>30.18</v>
      </c>
      <c r="I624" s="94"/>
      <c r="J624" s="100"/>
      <c r="K624" s="17" t="str">
        <f t="shared" si="45"/>
        <v>SEDUC E 27</v>
      </c>
    </row>
    <row r="625" spans="1:11" ht="24" hidden="1">
      <c r="A625" s="17"/>
      <c r="B6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5" s="47" t="s">
        <v>37</v>
      </c>
      <c r="D625" s="44">
        <v>13348</v>
      </c>
      <c r="E625" s="42">
        <v>3</v>
      </c>
      <c r="F6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5" s="42">
        <f t="shared" ca="1" si="46"/>
        <v>3.09</v>
      </c>
      <c r="I625" s="94"/>
      <c r="J625" s="100"/>
      <c r="K625" s="17" t="str">
        <f t="shared" si="45"/>
        <v>SEDUC E 27</v>
      </c>
    </row>
    <row r="626" spans="1:11" hidden="1">
      <c r="A626" s="17"/>
      <c r="B6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47" t="s">
        <v>19</v>
      </c>
      <c r="D626" s="44">
        <v>223</v>
      </c>
      <c r="E626" s="42">
        <v>12</v>
      </c>
      <c r="F6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6" s="42">
        <f t="shared" ca="1" si="46"/>
        <v>12.48</v>
      </c>
      <c r="I626" s="94"/>
      <c r="J626" s="100"/>
      <c r="K626" s="17" t="str">
        <f t="shared" si="45"/>
        <v>SEDUC E 27</v>
      </c>
    </row>
    <row r="627" spans="1:11" ht="24" hidden="1">
      <c r="A627" s="17"/>
      <c r="B6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47" t="s">
        <v>19</v>
      </c>
      <c r="D627" s="44">
        <v>10614</v>
      </c>
      <c r="E627" s="42">
        <v>3</v>
      </c>
      <c r="F6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27" s="42">
        <f t="shared" ca="1" si="46"/>
        <v>11.22</v>
      </c>
      <c r="I627" s="94"/>
      <c r="J627" s="100"/>
      <c r="K627" s="17" t="str">
        <f t="shared" si="45"/>
        <v>SEDUC E 27</v>
      </c>
    </row>
    <row r="628" spans="1:11" hidden="1">
      <c r="A628" s="17"/>
      <c r="B6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47" t="s">
        <v>33</v>
      </c>
      <c r="D628" s="44" t="s">
        <v>52</v>
      </c>
      <c r="E628" s="42">
        <v>2</v>
      </c>
      <c r="F6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42">
        <f t="shared" ca="1" si="46"/>
        <v>85</v>
      </c>
      <c r="I628" s="94"/>
      <c r="J628" s="100"/>
      <c r="K628" s="17" t="str">
        <f t="shared" si="45"/>
        <v>SEDUC E 27</v>
      </c>
    </row>
    <row r="629" spans="1:11" hidden="1">
      <c r="A629" s="17"/>
      <c r="B6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47" t="s">
        <v>19</v>
      </c>
      <c r="D629" s="44">
        <v>958</v>
      </c>
      <c r="E629" s="42">
        <f>0.04*3.6</f>
        <v>0.14400000000000002</v>
      </c>
      <c r="F6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42">
        <f t="shared" ca="1" si="46"/>
        <v>7.56</v>
      </c>
      <c r="I629" s="94"/>
      <c r="J629" s="100"/>
      <c r="K629" s="17" t="str">
        <f t="shared" si="45"/>
        <v>SEDUC E 27</v>
      </c>
    </row>
    <row r="630" spans="1:11" hidden="1">
      <c r="A630" s="17"/>
      <c r="B6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0" s="47" t="s">
        <v>37</v>
      </c>
      <c r="D630" s="44">
        <v>407</v>
      </c>
      <c r="E630" s="42">
        <f>0.03*3.6</f>
        <v>0.108</v>
      </c>
      <c r="F6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630" s="42">
        <f t="shared" ca="1" si="46"/>
        <v>5.63</v>
      </c>
      <c r="I630" s="94"/>
      <c r="J630" s="100"/>
      <c r="K630" s="17" t="str">
        <f t="shared" si="45"/>
        <v>SEDUC E 27</v>
      </c>
    </row>
    <row r="631" spans="1:11" hidden="1">
      <c r="A631" s="17"/>
      <c r="B6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47" t="s">
        <v>19</v>
      </c>
      <c r="D631" s="44">
        <v>2524</v>
      </c>
      <c r="E631" s="42">
        <v>3</v>
      </c>
      <c r="F6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1" s="42">
        <f t="shared" ca="1" si="46"/>
        <v>249.3</v>
      </c>
      <c r="I631" s="94"/>
      <c r="J631" s="100"/>
      <c r="K631" s="17" t="str">
        <f t="shared" si="45"/>
        <v>SEDUC E 27</v>
      </c>
    </row>
    <row r="632" spans="1:11" hidden="1">
      <c r="A632" s="17"/>
      <c r="B6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47" t="s">
        <v>19</v>
      </c>
      <c r="D632" s="44">
        <v>1125</v>
      </c>
      <c r="E632" s="42">
        <v>3</v>
      </c>
      <c r="F6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632" s="42">
        <f t="shared" ca="1" si="46"/>
        <v>67.8</v>
      </c>
      <c r="I632" s="94"/>
      <c r="J632" s="100"/>
      <c r="K632" s="17" t="str">
        <f t="shared" si="45"/>
        <v>SEDUC E 27</v>
      </c>
    </row>
    <row r="633" spans="1:11" hidden="1">
      <c r="A633" s="17"/>
      <c r="B6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47" t="s">
        <v>19</v>
      </c>
      <c r="D633" s="44">
        <v>1683</v>
      </c>
      <c r="E633" s="42">
        <v>1</v>
      </c>
      <c r="F6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3" s="42">
        <f t="shared" ca="1" si="46"/>
        <v>16.55</v>
      </c>
      <c r="I633" s="94"/>
      <c r="J633" s="100"/>
      <c r="K633" s="17" t="str">
        <f t="shared" si="45"/>
        <v>SEDUC E 27</v>
      </c>
    </row>
    <row r="634" spans="1:11" hidden="1">
      <c r="A634" s="17"/>
      <c r="B6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47" t="s">
        <v>19</v>
      </c>
      <c r="D634" s="44">
        <v>1683</v>
      </c>
      <c r="E634" s="42">
        <v>3</v>
      </c>
      <c r="F6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4" s="42">
        <f t="shared" ca="1" si="46"/>
        <v>49.65</v>
      </c>
      <c r="I634" s="94"/>
      <c r="J634" s="100"/>
      <c r="K634" s="17" t="str">
        <f t="shared" si="45"/>
        <v>SEDUC E 27</v>
      </c>
    </row>
    <row r="635" spans="1:11" ht="24" hidden="1">
      <c r="A635" s="17"/>
      <c r="B6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5" s="47" t="s">
        <v>37</v>
      </c>
      <c r="D635" s="44">
        <v>444</v>
      </c>
      <c r="E635" s="42">
        <v>3</v>
      </c>
      <c r="F6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35" s="42">
        <f t="shared" ca="1" si="46"/>
        <v>62.7</v>
      </c>
      <c r="I635" s="94"/>
      <c r="J635" s="100"/>
      <c r="K635" s="17" t="str">
        <f t="shared" si="45"/>
        <v>SEDUC E 27</v>
      </c>
    </row>
    <row r="636" spans="1:11" hidden="1">
      <c r="A636" s="17"/>
      <c r="B6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47" t="s">
        <v>19</v>
      </c>
      <c r="D636" s="44">
        <v>2649</v>
      </c>
      <c r="E636" s="42">
        <v>3</v>
      </c>
      <c r="F6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6" s="42">
        <f t="shared" ca="1" si="46"/>
        <v>35.97</v>
      </c>
      <c r="I636" s="94"/>
      <c r="J636" s="100"/>
      <c r="K636" s="17" t="str">
        <f t="shared" si="45"/>
        <v>SEDUC E 27</v>
      </c>
    </row>
    <row r="637" spans="1:11" hidden="1">
      <c r="A637" s="17"/>
      <c r="B6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7" s="47" t="s">
        <v>37</v>
      </c>
      <c r="D637" s="44">
        <v>7581</v>
      </c>
      <c r="E637" s="42">
        <v>6</v>
      </c>
      <c r="F6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7" s="42">
        <f t="shared" ca="1" si="46"/>
        <v>17.940000000000001</v>
      </c>
      <c r="I637" s="94"/>
      <c r="J637" s="100"/>
      <c r="K637" s="17" t="str">
        <f t="shared" si="45"/>
        <v>SEDUC E 27</v>
      </c>
    </row>
    <row r="638" spans="1:11" hidden="1">
      <c r="A638" s="17"/>
      <c r="B6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47" t="s">
        <v>13</v>
      </c>
      <c r="D638" s="44">
        <v>88279</v>
      </c>
      <c r="E638" s="42">
        <v>6.4</v>
      </c>
      <c r="F6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38" s="42">
        <f t="shared" ca="1" si="46"/>
        <v>185.86</v>
      </c>
      <c r="I638" s="94"/>
      <c r="J638" s="100"/>
      <c r="K638" s="17" t="str">
        <f t="shared" si="45"/>
        <v>SEDUC E 27</v>
      </c>
    </row>
    <row r="639" spans="1:11" hidden="1">
      <c r="A639" s="17"/>
      <c r="B6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47" t="s">
        <v>13</v>
      </c>
      <c r="D639" s="44">
        <v>88316</v>
      </c>
      <c r="E639" s="42">
        <v>4.7</v>
      </c>
      <c r="F6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39" s="42">
        <f t="shared" ca="1" si="46"/>
        <v>72.150000000000006</v>
      </c>
      <c r="I639" s="94"/>
      <c r="J639" s="100"/>
      <c r="K639" s="17" t="str">
        <f t="shared" si="45"/>
        <v>SEDUC E 27</v>
      </c>
    </row>
    <row r="640" spans="1:11" hidden="1">
      <c r="A640" s="17"/>
      <c r="B6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47" t="s">
        <v>41</v>
      </c>
      <c r="D640" s="44">
        <v>1</v>
      </c>
      <c r="E640" s="42">
        <v>2.2000000000000002</v>
      </c>
      <c r="F6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42">
        <f t="shared" ca="1" si="46"/>
        <v>1.41</v>
      </c>
      <c r="I640" s="94"/>
      <c r="J640" s="100"/>
      <c r="K640" s="17" t="str">
        <f t="shared" si="45"/>
        <v>SEDUC E 27</v>
      </c>
    </row>
    <row r="641" spans="1:11 1025:1025" hidden="1">
      <c r="A641" s="17"/>
      <c r="B6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47" t="s">
        <v>41</v>
      </c>
      <c r="D641" s="44">
        <v>3</v>
      </c>
      <c r="E641" s="42">
        <v>1.5</v>
      </c>
      <c r="F6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42">
        <f t="shared" ca="1" si="46"/>
        <v>2.42</v>
      </c>
      <c r="I641" s="94"/>
      <c r="J641" s="100"/>
      <c r="K641" s="17" t="str">
        <f t="shared" si="45"/>
        <v>SEDUC E 27</v>
      </c>
    </row>
    <row r="642" spans="1:11 1025:1025" hidden="1">
      <c r="A642" s="122">
        <f ca="1">H642</f>
        <v>916.91000000000008</v>
      </c>
      <c r="B642" s="46" t="s">
        <v>14</v>
      </c>
      <c r="C642" s="47"/>
      <c r="D642" s="44"/>
      <c r="E642" s="42"/>
      <c r="F642" s="42"/>
      <c r="G642" s="42"/>
      <c r="H642" s="76">
        <f ca="1">SUM(H624:H641)</f>
        <v>916.91000000000008</v>
      </c>
      <c r="I642" s="94" t="str">
        <f>A622</f>
        <v>SEDUC E 27</v>
      </c>
      <c r="J642" s="114">
        <f ca="1">H642</f>
        <v>916.91000000000008</v>
      </c>
      <c r="K642" s="17" t="str">
        <f t="shared" si="45"/>
        <v>SEDUC E 27</v>
      </c>
    </row>
    <row r="643" spans="1:11 1025:1025" hidden="1">
      <c r="A643" s="17"/>
      <c r="B643" s="65"/>
      <c r="C643" s="66"/>
      <c r="D643" s="66"/>
      <c r="E643" s="67"/>
      <c r="F643" s="68"/>
      <c r="G643" s="159"/>
      <c r="H643" s="77"/>
      <c r="I643" s="94"/>
      <c r="J643" s="100"/>
      <c r="K643" s="17" t="str">
        <f t="shared" si="45"/>
        <v>SEDUC E 27</v>
      </c>
    </row>
    <row r="644" spans="1:11 1025:1025" ht="20.25" hidden="1">
      <c r="B644" s="370" t="str">
        <f>A645</f>
        <v>SEDUC E 28</v>
      </c>
      <c r="C644" s="371"/>
      <c r="D644" s="371"/>
      <c r="E644" s="371"/>
      <c r="F644" s="371"/>
      <c r="G644" s="371"/>
      <c r="H644" s="372"/>
      <c r="I644" s="94"/>
      <c r="J644" s="100"/>
      <c r="K644" s="92" t="str">
        <f>B644</f>
        <v>SEDUC E 28</v>
      </c>
      <c r="AMK644" s="17"/>
    </row>
    <row r="645" spans="1:11 1025:1025" hidden="1">
      <c r="A645" s="17" t="s">
        <v>93</v>
      </c>
      <c r="B645" s="401" t="s">
        <v>94</v>
      </c>
      <c r="C645" s="402"/>
      <c r="D645" s="402"/>
      <c r="E645" s="402"/>
      <c r="F645" s="403"/>
      <c r="G645" s="33" t="s">
        <v>4</v>
      </c>
      <c r="H645" s="32" t="s">
        <v>5</v>
      </c>
      <c r="I645" s="94"/>
      <c r="J645" s="100"/>
      <c r="K645" s="17" t="str">
        <f t="shared" ref="K645:K659" si="47">K644</f>
        <v>SEDUC E 28</v>
      </c>
    </row>
    <row r="646" spans="1:11 1025:1025" hidden="1">
      <c r="A646" s="17"/>
      <c r="B646" s="34" t="s">
        <v>6</v>
      </c>
      <c r="C646" s="58" t="s">
        <v>7</v>
      </c>
      <c r="D646" s="35" t="s">
        <v>8</v>
      </c>
      <c r="E646" s="34" t="s">
        <v>9</v>
      </c>
      <c r="F646" s="34" t="s">
        <v>10</v>
      </c>
      <c r="G646" s="36" t="s">
        <v>11</v>
      </c>
      <c r="H646" s="34" t="s">
        <v>12</v>
      </c>
      <c r="I646" s="94"/>
      <c r="J646" s="100"/>
      <c r="K646" s="17" t="str">
        <f t="shared" si="47"/>
        <v>SEDUC E 28</v>
      </c>
    </row>
    <row r="647" spans="1:11 1025:1025" ht="24" hidden="1">
      <c r="A647" s="17"/>
      <c r="B6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7" s="47" t="s">
        <v>37</v>
      </c>
      <c r="D647" s="44">
        <v>11272</v>
      </c>
      <c r="E647" s="42">
        <v>3</v>
      </c>
      <c r="F6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7" s="42">
        <f t="shared" ref="H647:H657" ca="1" si="48">ROUND(E647*G647,2)</f>
        <v>15.09</v>
      </c>
      <c r="I647" s="94"/>
      <c r="J647" s="100"/>
      <c r="K647" s="17" t="str">
        <f t="shared" si="47"/>
        <v>SEDUC E 28</v>
      </c>
    </row>
    <row r="648" spans="1:11 1025:1025" hidden="1">
      <c r="A648" s="17"/>
      <c r="B6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47" t="s">
        <v>19</v>
      </c>
      <c r="D648" s="44">
        <v>223</v>
      </c>
      <c r="E648" s="42">
        <v>12</v>
      </c>
      <c r="F6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48" s="42">
        <f t="shared" ca="1" si="48"/>
        <v>12.48</v>
      </c>
      <c r="I648" s="94"/>
      <c r="J648" s="100"/>
      <c r="K648" s="17" t="str">
        <f t="shared" si="47"/>
        <v>SEDUC E 28</v>
      </c>
    </row>
    <row r="649" spans="1:11 1025:1025" hidden="1">
      <c r="A649" s="17"/>
      <c r="B6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47" t="s">
        <v>33</v>
      </c>
      <c r="D649" s="44" t="s">
        <v>52</v>
      </c>
      <c r="E649" s="42">
        <v>2</v>
      </c>
      <c r="F6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42">
        <f t="shared" ca="1" si="48"/>
        <v>85</v>
      </c>
      <c r="I649" s="94"/>
      <c r="J649" s="100"/>
      <c r="K649" s="17" t="str">
        <f t="shared" si="47"/>
        <v>SEDUC E 28</v>
      </c>
    </row>
    <row r="650" spans="1:11 1025:1025" hidden="1">
      <c r="A650" s="17"/>
      <c r="B6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47" t="s">
        <v>19</v>
      </c>
      <c r="D650" s="44">
        <v>2524</v>
      </c>
      <c r="E650" s="42">
        <v>3</v>
      </c>
      <c r="F6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0" s="42">
        <f t="shared" ca="1" si="48"/>
        <v>249.3</v>
      </c>
      <c r="I650" s="94"/>
      <c r="J650" s="100"/>
      <c r="K650" s="17" t="str">
        <f t="shared" si="47"/>
        <v>SEDUC E 28</v>
      </c>
    </row>
    <row r="651" spans="1:11 1025:1025" hidden="1">
      <c r="A651" s="17"/>
      <c r="B6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47" t="s">
        <v>19</v>
      </c>
      <c r="D651" s="44">
        <v>1683</v>
      </c>
      <c r="E651" s="42">
        <v>1</v>
      </c>
      <c r="F6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1" s="42">
        <f t="shared" ca="1" si="48"/>
        <v>16.55</v>
      </c>
      <c r="I651" s="94"/>
      <c r="J651" s="100"/>
      <c r="K651" s="17" t="str">
        <f t="shared" si="47"/>
        <v>SEDUC E 28</v>
      </c>
    </row>
    <row r="652" spans="1:11 1025:1025" hidden="1">
      <c r="A652" s="17"/>
      <c r="B6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47" t="s">
        <v>19</v>
      </c>
      <c r="D652" s="44">
        <v>1683</v>
      </c>
      <c r="E652" s="42">
        <v>3</v>
      </c>
      <c r="F6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2" s="42">
        <f t="shared" ca="1" si="48"/>
        <v>49.65</v>
      </c>
      <c r="I652" s="94"/>
      <c r="J652" s="100"/>
      <c r="K652" s="17" t="str">
        <f t="shared" si="47"/>
        <v>SEDUC E 28</v>
      </c>
    </row>
    <row r="653" spans="1:11 1025:1025" hidden="1">
      <c r="A653" s="17"/>
      <c r="B6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3" s="47" t="s">
        <v>37</v>
      </c>
      <c r="D653" s="44">
        <v>7581</v>
      </c>
      <c r="E653" s="42">
        <v>3</v>
      </c>
      <c r="F6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3" s="42">
        <f t="shared" ca="1" si="48"/>
        <v>8.9700000000000006</v>
      </c>
      <c r="I653" s="94"/>
      <c r="J653" s="100"/>
      <c r="K653" s="17" t="str">
        <f t="shared" si="47"/>
        <v>SEDUC E 28</v>
      </c>
    </row>
    <row r="654" spans="1:11 1025:1025" hidden="1">
      <c r="A654" s="17"/>
      <c r="B6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47" t="s">
        <v>13</v>
      </c>
      <c r="D654" s="44">
        <v>88279</v>
      </c>
      <c r="E654" s="42">
        <v>6.4</v>
      </c>
      <c r="F6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4" s="42">
        <f t="shared" ca="1" si="48"/>
        <v>185.86</v>
      </c>
      <c r="I654" s="94"/>
      <c r="J654" s="100"/>
      <c r="K654" s="17" t="str">
        <f t="shared" si="47"/>
        <v>SEDUC E 28</v>
      </c>
    </row>
    <row r="655" spans="1:11 1025:1025" hidden="1">
      <c r="A655" s="17"/>
      <c r="B6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47" t="s">
        <v>13</v>
      </c>
      <c r="D655" s="44">
        <v>88316</v>
      </c>
      <c r="E655" s="42">
        <v>4.7</v>
      </c>
      <c r="F6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5" s="42">
        <f t="shared" ca="1" si="48"/>
        <v>72.150000000000006</v>
      </c>
      <c r="I655" s="94"/>
      <c r="J655" s="100"/>
      <c r="K655" s="17" t="str">
        <f t="shared" si="47"/>
        <v>SEDUC E 28</v>
      </c>
    </row>
    <row r="656" spans="1:11 1025:1025" hidden="1">
      <c r="A656" s="17"/>
      <c r="B6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47" t="s">
        <v>41</v>
      </c>
      <c r="D656" s="44">
        <v>1</v>
      </c>
      <c r="E656" s="42">
        <v>2.2000000000000002</v>
      </c>
      <c r="F6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42">
        <f t="shared" ca="1" si="48"/>
        <v>1.41</v>
      </c>
      <c r="I656" s="94"/>
      <c r="J656" s="100"/>
      <c r="K656" s="17" t="str">
        <f t="shared" si="47"/>
        <v>SEDUC E 28</v>
      </c>
    </row>
    <row r="657" spans="1:11 1025:1025" hidden="1">
      <c r="A657" s="17"/>
      <c r="B6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47" t="s">
        <v>41</v>
      </c>
      <c r="D657" s="44">
        <v>3</v>
      </c>
      <c r="E657" s="42">
        <v>1.5</v>
      </c>
      <c r="F6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42">
        <f t="shared" ca="1" si="48"/>
        <v>2.42</v>
      </c>
      <c r="I657" s="94"/>
      <c r="J657" s="100"/>
      <c r="K657" s="17" t="str">
        <f t="shared" si="47"/>
        <v>SEDUC E 28</v>
      </c>
    </row>
    <row r="658" spans="1:11 1025:1025" hidden="1">
      <c r="A658" s="122">
        <f ca="1">H658</f>
        <v>698.88</v>
      </c>
      <c r="B658" s="46" t="s">
        <v>14</v>
      </c>
      <c r="C658" s="47"/>
      <c r="D658" s="44"/>
      <c r="E658" s="42"/>
      <c r="F658" s="42"/>
      <c r="G658" s="42"/>
      <c r="H658" s="76">
        <f ca="1">SUM(H647:H657)</f>
        <v>698.88</v>
      </c>
      <c r="I658" s="94" t="str">
        <f>A645</f>
        <v>SEDUC E 28</v>
      </c>
      <c r="J658" s="114">
        <f ca="1">H658</f>
        <v>698.88</v>
      </c>
      <c r="K658" s="17" t="str">
        <f t="shared" si="47"/>
        <v>SEDUC E 28</v>
      </c>
    </row>
    <row r="659" spans="1:11 1025:1025" hidden="1">
      <c r="A659" s="17"/>
      <c r="B659" s="154"/>
      <c r="C659" s="155"/>
      <c r="D659" s="155"/>
      <c r="E659" s="154"/>
      <c r="F659" s="154"/>
      <c r="G659" s="154"/>
      <c r="H659" s="154"/>
      <c r="I659" s="94"/>
      <c r="J659" s="100"/>
      <c r="K659" s="17" t="str">
        <f t="shared" si="47"/>
        <v>SEDUC E 28</v>
      </c>
    </row>
    <row r="660" spans="1:11 1025:1025" ht="20.25" hidden="1">
      <c r="B660" s="370" t="str">
        <f>A661</f>
        <v>SEDUC E 29</v>
      </c>
      <c r="C660" s="371"/>
      <c r="D660" s="371"/>
      <c r="E660" s="371"/>
      <c r="F660" s="371"/>
      <c r="G660" s="371"/>
      <c r="H660" s="372"/>
      <c r="I660" s="94"/>
      <c r="J660" s="100"/>
      <c r="K660" s="92" t="str">
        <f>B660</f>
        <v>SEDUC E 29</v>
      </c>
      <c r="AMK660" s="17"/>
    </row>
    <row r="661" spans="1:11 1025:1025" hidden="1">
      <c r="A661" s="31" t="s">
        <v>95</v>
      </c>
      <c r="B661" s="401" t="s">
        <v>96</v>
      </c>
      <c r="C661" s="402"/>
      <c r="D661" s="402"/>
      <c r="E661" s="402"/>
      <c r="F661" s="403"/>
      <c r="G661" s="80" t="s">
        <v>4</v>
      </c>
      <c r="H661" s="32" t="s">
        <v>5</v>
      </c>
      <c r="I661" s="94"/>
      <c r="J661" s="100"/>
      <c r="K661" s="17" t="str">
        <f t="shared" ref="K661:K671" si="49">K660</f>
        <v>SEDUC E 29</v>
      </c>
    </row>
    <row r="662" spans="1:11 1025:1025" hidden="1">
      <c r="B662" s="34" t="s">
        <v>6</v>
      </c>
      <c r="C662" s="58" t="s">
        <v>7</v>
      </c>
      <c r="D662" s="35" t="s">
        <v>8</v>
      </c>
      <c r="E662" s="34" t="s">
        <v>9</v>
      </c>
      <c r="F662" s="34" t="s">
        <v>10</v>
      </c>
      <c r="G662" s="36" t="s">
        <v>11</v>
      </c>
      <c r="H662" s="35" t="s">
        <v>12</v>
      </c>
      <c r="I662" s="94"/>
      <c r="J662" s="100"/>
      <c r="K662" s="17" t="str">
        <f t="shared" si="49"/>
        <v>SEDUC E 29</v>
      </c>
    </row>
    <row r="663" spans="1:11 1025:1025" ht="24" hidden="1">
      <c r="B6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3" s="47" t="s">
        <v>37</v>
      </c>
      <c r="D663" s="44">
        <v>379</v>
      </c>
      <c r="E663" s="42">
        <v>2</v>
      </c>
      <c r="F6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3" s="42">
        <f t="shared" ref="H663:H669" ca="1" si="50">ROUND(E663*G663,2)</f>
        <v>1.8</v>
      </c>
      <c r="I663" s="94"/>
      <c r="J663" s="100"/>
      <c r="K663" s="17" t="str">
        <f t="shared" si="49"/>
        <v>SEDUC E 29</v>
      </c>
    </row>
    <row r="664" spans="1:11 1025:1025" hidden="1">
      <c r="B6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47" t="s">
        <v>19</v>
      </c>
      <c r="D664" s="44">
        <v>4633</v>
      </c>
      <c r="E664" s="42">
        <v>1</v>
      </c>
      <c r="F6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42">
        <f t="shared" ca="1" si="50"/>
        <v>85.9</v>
      </c>
      <c r="I664" s="94"/>
      <c r="J664" s="100"/>
      <c r="K664" s="17" t="str">
        <f t="shared" si="49"/>
        <v>SEDUC E 29</v>
      </c>
    </row>
    <row r="665" spans="1:11 1025:1025" ht="24" hidden="1">
      <c r="B6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5" s="47" t="s">
        <v>37</v>
      </c>
      <c r="D665" s="44">
        <v>431</v>
      </c>
      <c r="E665" s="42">
        <v>2</v>
      </c>
      <c r="F6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65" s="42">
        <f t="shared" ca="1" si="50"/>
        <v>18.2</v>
      </c>
      <c r="I665" s="94"/>
      <c r="J665" s="100"/>
      <c r="K665" s="17" t="str">
        <f t="shared" si="49"/>
        <v>SEDUC E 29</v>
      </c>
    </row>
    <row r="666" spans="1:11 1025:1025" hidden="1">
      <c r="B6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47" t="s">
        <v>41</v>
      </c>
      <c r="D666" s="44">
        <v>11</v>
      </c>
      <c r="E666" s="42">
        <v>1</v>
      </c>
      <c r="F6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42">
        <f t="shared" ca="1" si="50"/>
        <v>25.9</v>
      </c>
      <c r="I666" s="94"/>
      <c r="J666" s="100"/>
      <c r="K666" s="17" t="str">
        <f t="shared" si="49"/>
        <v>SEDUC E 29</v>
      </c>
    </row>
    <row r="667" spans="1:11 1025:1025" hidden="1">
      <c r="B6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47" t="s">
        <v>19</v>
      </c>
      <c r="D667" s="44">
        <v>4655</v>
      </c>
      <c r="E667" s="42">
        <v>1</v>
      </c>
      <c r="F6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7" s="42">
        <f t="shared" ca="1" si="50"/>
        <v>26.9</v>
      </c>
      <c r="I667" s="94"/>
      <c r="J667" s="100"/>
      <c r="K667" s="17" t="str">
        <f t="shared" si="49"/>
        <v>SEDUC E 29</v>
      </c>
    </row>
    <row r="668" spans="1:11 1025:1025" hidden="1">
      <c r="B6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47" t="s">
        <v>13</v>
      </c>
      <c r="D668" s="44">
        <v>88279</v>
      </c>
      <c r="E668" s="42">
        <v>6.4</v>
      </c>
      <c r="F6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68" s="42">
        <f t="shared" ca="1" si="50"/>
        <v>185.86</v>
      </c>
      <c r="I668" s="94"/>
      <c r="J668" s="100"/>
      <c r="K668" s="17" t="str">
        <f t="shared" si="49"/>
        <v>SEDUC E 29</v>
      </c>
    </row>
    <row r="669" spans="1:11 1025:1025" hidden="1">
      <c r="B6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47" t="s">
        <v>13</v>
      </c>
      <c r="D669" s="44">
        <v>88316</v>
      </c>
      <c r="E669" s="42">
        <v>4.7</v>
      </c>
      <c r="F6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9" s="42">
        <f t="shared" ca="1" si="50"/>
        <v>72.150000000000006</v>
      </c>
      <c r="I669" s="94"/>
      <c r="J669" s="100"/>
      <c r="K669" s="17" t="str">
        <f t="shared" si="49"/>
        <v>SEDUC E 29</v>
      </c>
    </row>
    <row r="670" spans="1:11 1025:1025" hidden="1">
      <c r="A670" s="45">
        <f ca="1">H670</f>
        <v>416.71000000000004</v>
      </c>
      <c r="B670" s="46" t="s">
        <v>14</v>
      </c>
      <c r="C670" s="47"/>
      <c r="D670" s="44"/>
      <c r="E670" s="42"/>
      <c r="F670" s="42"/>
      <c r="G670" s="42"/>
      <c r="H670" s="76">
        <f ca="1">SUM(H663:H669)</f>
        <v>416.71000000000004</v>
      </c>
      <c r="I670" s="94" t="str">
        <f>A661</f>
        <v>SEDUC E 29</v>
      </c>
      <c r="J670" s="114">
        <f ca="1">H670</f>
        <v>416.71000000000004</v>
      </c>
      <c r="K670" s="17" t="str">
        <f t="shared" si="49"/>
        <v>SEDUC E 29</v>
      </c>
    </row>
    <row r="671" spans="1:11 1025:1025" hidden="1">
      <c r="B671" s="154"/>
      <c r="C671" s="155"/>
      <c r="D671" s="155"/>
      <c r="E671" s="154"/>
      <c r="F671" s="154"/>
      <c r="G671" s="154"/>
      <c r="H671" s="156"/>
      <c r="I671" s="94"/>
      <c r="J671" s="100"/>
      <c r="K671" s="17" t="str">
        <f t="shared" si="49"/>
        <v>SEDUC E 29</v>
      </c>
    </row>
    <row r="672" spans="1:11 1025:1025" ht="20.25" hidden="1">
      <c r="B672" s="370" t="str">
        <f>A673</f>
        <v>SEDUC E 30</v>
      </c>
      <c r="C672" s="371"/>
      <c r="D672" s="371"/>
      <c r="E672" s="371"/>
      <c r="F672" s="371"/>
      <c r="G672" s="371"/>
      <c r="H672" s="372"/>
      <c r="I672" s="94"/>
      <c r="J672" s="100"/>
      <c r="K672" s="92" t="str">
        <f>B672</f>
        <v>SEDUC E 30</v>
      </c>
      <c r="AMK672" s="17"/>
    </row>
    <row r="673" spans="1:11" hidden="1">
      <c r="A673" s="31" t="s">
        <v>97</v>
      </c>
      <c r="B673" s="401" t="s">
        <v>98</v>
      </c>
      <c r="C673" s="402"/>
      <c r="D673" s="402"/>
      <c r="E673" s="402"/>
      <c r="F673" s="403"/>
      <c r="G673" s="80" t="s">
        <v>4</v>
      </c>
      <c r="H673" s="32" t="s">
        <v>5</v>
      </c>
      <c r="I673" s="94"/>
      <c r="J673" s="100"/>
      <c r="K673" s="17" t="str">
        <f t="shared" ref="K673:K706" si="51">K672</f>
        <v>SEDUC E 30</v>
      </c>
    </row>
    <row r="674" spans="1:11" hidden="1">
      <c r="B674" s="34" t="s">
        <v>6</v>
      </c>
      <c r="C674" s="58" t="s">
        <v>7</v>
      </c>
      <c r="D674" s="35" t="s">
        <v>8</v>
      </c>
      <c r="E674" s="34" t="s">
        <v>9</v>
      </c>
      <c r="F674" s="34" t="s">
        <v>10</v>
      </c>
      <c r="G674" s="36" t="s">
        <v>11</v>
      </c>
      <c r="H674" s="35" t="s">
        <v>12</v>
      </c>
      <c r="I674" s="94"/>
      <c r="J674" s="100"/>
      <c r="K674" s="17" t="str">
        <f t="shared" si="51"/>
        <v>SEDUC E 30</v>
      </c>
    </row>
    <row r="675" spans="1:11" hidden="1">
      <c r="B6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47" t="s">
        <v>19</v>
      </c>
      <c r="D675" s="44">
        <v>155</v>
      </c>
      <c r="E675" s="42">
        <v>1</v>
      </c>
      <c r="F6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5" s="42">
        <f t="shared" ref="H675:H704" ca="1" si="52">ROUND(E675*G675,2)</f>
        <v>11.88</v>
      </c>
      <c r="I675" s="94"/>
      <c r="J675" s="100"/>
      <c r="K675" s="17" t="str">
        <f t="shared" si="51"/>
        <v>SEDUC E 30</v>
      </c>
    </row>
    <row r="676" spans="1:11" ht="24" hidden="1" customHeight="1">
      <c r="B676" s="37">
        <f ca="1">IF(INDIRECT(ADDRESS(ROW(),3,3))="iSINAPI",)</f>
        <v>0</v>
      </c>
      <c r="C676" s="47" t="s">
        <v>37</v>
      </c>
      <c r="D676" s="44">
        <v>379</v>
      </c>
      <c r="E676" s="42">
        <v>3</v>
      </c>
      <c r="F6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76" s="42">
        <f t="shared" ca="1" si="52"/>
        <v>2.7</v>
      </c>
      <c r="I676" s="94"/>
      <c r="J676" s="100"/>
      <c r="K676" s="17" t="str">
        <f t="shared" si="51"/>
        <v>SEDUC E 30</v>
      </c>
    </row>
    <row r="677" spans="1:11" hidden="1">
      <c r="B6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47" t="s">
        <v>19</v>
      </c>
      <c r="D677" s="44">
        <v>4634</v>
      </c>
      <c r="E677" s="42">
        <v>1</v>
      </c>
      <c r="F6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7" s="42">
        <f t="shared" ca="1" si="52"/>
        <v>123.75</v>
      </c>
      <c r="I677" s="94"/>
      <c r="J677" s="100"/>
      <c r="K677" s="17" t="str">
        <f t="shared" si="51"/>
        <v>SEDUC E 30</v>
      </c>
    </row>
    <row r="678" spans="1:11" hidden="1">
      <c r="B6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47" t="s">
        <v>19</v>
      </c>
      <c r="D678" s="44">
        <v>393</v>
      </c>
      <c r="E678" s="42">
        <f>18*0.2</f>
        <v>3.6</v>
      </c>
      <c r="F6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42">
        <f t="shared" ca="1" si="52"/>
        <v>217.8</v>
      </c>
      <c r="I678" s="94"/>
      <c r="J678" s="100"/>
      <c r="K678" s="17" t="str">
        <f t="shared" si="51"/>
        <v>SEDUC E 30</v>
      </c>
    </row>
    <row r="679" spans="1:11" hidden="1">
      <c r="B6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47" t="s">
        <v>33</v>
      </c>
      <c r="D679" s="44" t="s">
        <v>99</v>
      </c>
      <c r="E679" s="42">
        <v>4.5</v>
      </c>
      <c r="F6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42">
        <f t="shared" ca="1" si="52"/>
        <v>31.91</v>
      </c>
      <c r="I679" s="94"/>
      <c r="J679" s="100"/>
      <c r="K679" s="17" t="str">
        <f t="shared" si="51"/>
        <v>SEDUC E 30</v>
      </c>
    </row>
    <row r="680" spans="1:11" hidden="1">
      <c r="B6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47" t="s">
        <v>19</v>
      </c>
      <c r="D680" s="44">
        <v>3249</v>
      </c>
      <c r="E680" s="42">
        <v>3</v>
      </c>
      <c r="F6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0" s="42">
        <f t="shared" ca="1" si="52"/>
        <v>320.85000000000002</v>
      </c>
      <c r="I680" s="94"/>
      <c r="J680" s="100"/>
      <c r="K680" s="17" t="str">
        <f t="shared" si="51"/>
        <v>SEDUC E 30</v>
      </c>
    </row>
    <row r="681" spans="1:11" hidden="1">
      <c r="B6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1" s="47" t="s">
        <v>37</v>
      </c>
      <c r="D681" s="44">
        <v>568</v>
      </c>
      <c r="E681" s="42">
        <v>1</v>
      </c>
      <c r="F6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1" s="42">
        <f t="shared" ca="1" si="52"/>
        <v>66.88</v>
      </c>
      <c r="I681" s="152"/>
      <c r="J681" s="100"/>
      <c r="K681" s="17" t="str">
        <f t="shared" si="51"/>
        <v>SEDUC E 30</v>
      </c>
    </row>
    <row r="682" spans="1:11" hidden="1">
      <c r="B6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47" t="s">
        <v>19</v>
      </c>
      <c r="D682" s="44">
        <v>10617</v>
      </c>
      <c r="E682" s="42">
        <v>3</v>
      </c>
      <c r="F6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682" s="42">
        <f t="shared" ca="1" si="52"/>
        <v>101.85</v>
      </c>
      <c r="I682" s="94"/>
      <c r="J682" s="100"/>
      <c r="K682" s="17" t="str">
        <f t="shared" si="51"/>
        <v>SEDUC E 30</v>
      </c>
    </row>
    <row r="683" spans="1:11" ht="24" hidden="1">
      <c r="B6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47" t="s">
        <v>19</v>
      </c>
      <c r="D683" s="44">
        <v>10629</v>
      </c>
      <c r="E683" s="42">
        <v>3</v>
      </c>
      <c r="F6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3" s="42">
        <f t="shared" ca="1" si="52"/>
        <v>39.54</v>
      </c>
      <c r="I683" s="94"/>
      <c r="J683" s="100"/>
      <c r="K683" s="17" t="str">
        <f t="shared" si="51"/>
        <v>SEDUC E 30</v>
      </c>
    </row>
    <row r="684" spans="1:11" hidden="1">
      <c r="B6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47" t="s">
        <v>41</v>
      </c>
      <c r="D684" s="44">
        <v>10</v>
      </c>
      <c r="E684" s="42">
        <v>1</v>
      </c>
      <c r="F6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42">
        <f t="shared" ca="1" si="52"/>
        <v>4.67</v>
      </c>
      <c r="I684" s="94"/>
      <c r="J684" s="100"/>
      <c r="K684" s="17" t="str">
        <f t="shared" si="51"/>
        <v>SEDUC E 30</v>
      </c>
    </row>
    <row r="685" spans="1:11" hidden="1">
      <c r="B6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47" t="s">
        <v>19</v>
      </c>
      <c r="D685" s="44">
        <v>10623</v>
      </c>
      <c r="E685" s="42">
        <v>2</v>
      </c>
      <c r="F6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685" s="42">
        <f t="shared" ca="1" si="52"/>
        <v>5.4</v>
      </c>
      <c r="I685" s="94"/>
      <c r="J685" s="100"/>
      <c r="K685" s="17" t="str">
        <f t="shared" si="51"/>
        <v>SEDUC E 30</v>
      </c>
    </row>
    <row r="686" spans="1:11" ht="24" hidden="1">
      <c r="B6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47" t="s">
        <v>19</v>
      </c>
      <c r="D686" s="44">
        <v>9720</v>
      </c>
      <c r="E686" s="42">
        <v>3</v>
      </c>
      <c r="F6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6" s="42">
        <f t="shared" ca="1" si="52"/>
        <v>119.97</v>
      </c>
      <c r="I686" s="94"/>
      <c r="J686" s="100"/>
      <c r="K686" s="17" t="str">
        <f t="shared" si="51"/>
        <v>SEDUC E 30</v>
      </c>
    </row>
    <row r="687" spans="1:11" hidden="1">
      <c r="B6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47" t="s">
        <v>33</v>
      </c>
      <c r="D687" s="44" t="s">
        <v>48</v>
      </c>
      <c r="E687" s="42">
        <v>3</v>
      </c>
      <c r="F6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42">
        <f t="shared" ca="1" si="52"/>
        <v>31.65</v>
      </c>
      <c r="I687" s="94"/>
      <c r="J687" s="100"/>
      <c r="K687" s="17" t="str">
        <f t="shared" si="51"/>
        <v>SEDUC E 30</v>
      </c>
    </row>
    <row r="688" spans="1:11" ht="24" hidden="1">
      <c r="B6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88" s="47" t="s">
        <v>37</v>
      </c>
      <c r="D688" s="44">
        <v>3378</v>
      </c>
      <c r="E688" s="42">
        <v>3</v>
      </c>
      <c r="F6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88" s="42">
        <f t="shared" ca="1" si="52"/>
        <v>215.76</v>
      </c>
      <c r="I688" s="94"/>
      <c r="J688" s="100"/>
      <c r="K688" s="17" t="str">
        <f t="shared" si="51"/>
        <v>SEDUC E 30</v>
      </c>
    </row>
    <row r="689" spans="2:11" hidden="1">
      <c r="B6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47" t="s">
        <v>19</v>
      </c>
      <c r="D689" s="44">
        <v>2524</v>
      </c>
      <c r="E689" s="42">
        <v>3</v>
      </c>
      <c r="F6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89" s="42">
        <f t="shared" ca="1" si="52"/>
        <v>249.3</v>
      </c>
      <c r="I689" s="94"/>
      <c r="J689" s="100"/>
      <c r="K689" s="17" t="str">
        <f t="shared" si="51"/>
        <v>SEDUC E 30</v>
      </c>
    </row>
    <row r="690" spans="2:11" hidden="1">
      <c r="B6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47" t="s">
        <v>19</v>
      </c>
      <c r="D690" s="44">
        <v>1583</v>
      </c>
      <c r="E690" s="42">
        <v>1</v>
      </c>
      <c r="F6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0" s="42">
        <f t="shared" ca="1" si="52"/>
        <v>11.51</v>
      </c>
      <c r="I690" s="94"/>
      <c r="J690" s="100"/>
      <c r="K690" s="17" t="str">
        <f t="shared" si="51"/>
        <v>SEDUC E 30</v>
      </c>
    </row>
    <row r="691" spans="2:11" hidden="1">
      <c r="B6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47" t="s">
        <v>33</v>
      </c>
      <c r="D691" s="44" t="s">
        <v>47</v>
      </c>
      <c r="E691" s="42">
        <v>3</v>
      </c>
      <c r="F6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42">
        <f t="shared" ca="1" si="52"/>
        <v>24.21</v>
      </c>
      <c r="I691" s="94"/>
      <c r="J691" s="100"/>
      <c r="K691" s="17" t="str">
        <f t="shared" si="51"/>
        <v>SEDUC E 30</v>
      </c>
    </row>
    <row r="692" spans="2:11" hidden="1">
      <c r="B6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47" t="s">
        <v>33</v>
      </c>
      <c r="D692" s="44" t="s">
        <v>46</v>
      </c>
      <c r="E692" s="42">
        <v>3</v>
      </c>
      <c r="F6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42">
        <f t="shared" ca="1" si="52"/>
        <v>27.96</v>
      </c>
      <c r="I692" s="94"/>
      <c r="J692" s="100"/>
      <c r="K692" s="17" t="str">
        <f t="shared" si="51"/>
        <v>SEDUC E 30</v>
      </c>
    </row>
    <row r="693" spans="2:11" ht="24" hidden="1">
      <c r="B6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3" s="47" t="s">
        <v>37</v>
      </c>
      <c r="D693" s="44">
        <v>442</v>
      </c>
      <c r="E693" s="42">
        <v>2</v>
      </c>
      <c r="F6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3" s="42">
        <f t="shared" ca="1" si="52"/>
        <v>9.0399999999999991</v>
      </c>
      <c r="I693" s="94"/>
      <c r="J693" s="100"/>
      <c r="K693" s="17" t="str">
        <f t="shared" si="51"/>
        <v>SEDUC E 30</v>
      </c>
    </row>
    <row r="694" spans="2:11" ht="24" hidden="1">
      <c r="B6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4" s="47" t="s">
        <v>37</v>
      </c>
      <c r="D694" s="44">
        <v>442</v>
      </c>
      <c r="E694" s="42">
        <v>2</v>
      </c>
      <c r="F6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4" s="42">
        <f t="shared" ca="1" si="52"/>
        <v>9.0399999999999991</v>
      </c>
      <c r="I694" s="94"/>
      <c r="J694" s="100"/>
      <c r="K694" s="17" t="str">
        <f t="shared" si="51"/>
        <v>SEDUC E 30</v>
      </c>
    </row>
    <row r="695" spans="2:11" hidden="1">
      <c r="B6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47" t="s">
        <v>19</v>
      </c>
      <c r="D695" s="44">
        <v>1672</v>
      </c>
      <c r="E695" s="42">
        <v>1</v>
      </c>
      <c r="F6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695" s="42">
        <f t="shared" ca="1" si="52"/>
        <v>10.210000000000001</v>
      </c>
      <c r="I695" s="94"/>
      <c r="J695" s="100"/>
      <c r="K695" s="17" t="str">
        <f t="shared" si="51"/>
        <v>SEDUC E 30</v>
      </c>
    </row>
    <row r="696" spans="2:11" ht="24" hidden="1">
      <c r="B6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6" s="47" t="s">
        <v>37</v>
      </c>
      <c r="D696" s="44">
        <v>431</v>
      </c>
      <c r="E696" s="42">
        <v>1</v>
      </c>
      <c r="F6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96" s="42">
        <f t="shared" ca="1" si="52"/>
        <v>9.1</v>
      </c>
      <c r="I696" s="94"/>
      <c r="J696" s="100"/>
      <c r="K696" s="17" t="str">
        <f t="shared" si="51"/>
        <v>SEDUC E 30</v>
      </c>
    </row>
    <row r="697" spans="2:11" ht="24" hidden="1">
      <c r="B6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7" s="47" t="s">
        <v>37</v>
      </c>
      <c r="D697" s="44">
        <v>432</v>
      </c>
      <c r="E697" s="42">
        <v>2</v>
      </c>
      <c r="F6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697" s="42">
        <f t="shared" ca="1" si="52"/>
        <v>20.079999999999998</v>
      </c>
      <c r="I697" s="94"/>
      <c r="J697" s="100"/>
      <c r="K697" s="17" t="str">
        <f t="shared" si="51"/>
        <v>SEDUC E 30</v>
      </c>
    </row>
    <row r="698" spans="2:11" ht="24" hidden="1">
      <c r="B6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698" s="47" t="s">
        <v>37</v>
      </c>
      <c r="D698" s="44">
        <v>4276</v>
      </c>
      <c r="E698" s="42">
        <v>3</v>
      </c>
      <c r="F6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698" s="42">
        <f t="shared" ca="1" si="52"/>
        <v>837.54</v>
      </c>
      <c r="I698" s="94"/>
      <c r="J698" s="100"/>
      <c r="K698" s="17" t="str">
        <f t="shared" si="51"/>
        <v>SEDUC E 30</v>
      </c>
    </row>
    <row r="699" spans="2:11" hidden="1">
      <c r="B6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99" s="47" t="s">
        <v>37</v>
      </c>
      <c r="D699" s="44">
        <v>7581</v>
      </c>
      <c r="E699" s="42">
        <v>1</v>
      </c>
      <c r="F6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99" s="42">
        <f t="shared" ca="1" si="52"/>
        <v>2.99</v>
      </c>
      <c r="I699" s="94"/>
      <c r="J699" s="100"/>
      <c r="K699" s="17" t="str">
        <f t="shared" si="51"/>
        <v>SEDUC E 30</v>
      </c>
    </row>
    <row r="700" spans="2:11" hidden="1">
      <c r="B7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47" t="s">
        <v>41</v>
      </c>
      <c r="D700" s="44">
        <v>6</v>
      </c>
      <c r="E700" s="42">
        <v>1</v>
      </c>
      <c r="F7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42">
        <f t="shared" ca="1" si="52"/>
        <v>174.2</v>
      </c>
      <c r="I700" s="94"/>
      <c r="J700" s="100"/>
      <c r="K700" s="17" t="str">
        <f t="shared" si="51"/>
        <v>SEDUC E 30</v>
      </c>
    </row>
    <row r="701" spans="2:11" hidden="1">
      <c r="B7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47" t="s">
        <v>13</v>
      </c>
      <c r="D701" s="44">
        <v>88279</v>
      </c>
      <c r="E701" s="42">
        <v>5</v>
      </c>
      <c r="F7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1" s="42">
        <f t="shared" ca="1" si="52"/>
        <v>145.19999999999999</v>
      </c>
      <c r="I701" s="94"/>
      <c r="J701" s="100"/>
      <c r="K701" s="17" t="str">
        <f t="shared" si="51"/>
        <v>SEDUC E 30</v>
      </c>
    </row>
    <row r="702" spans="2:11" hidden="1">
      <c r="B7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47" t="s">
        <v>13</v>
      </c>
      <c r="D702" s="44">
        <v>88316</v>
      </c>
      <c r="E702" s="42">
        <v>5</v>
      </c>
      <c r="F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2" s="42">
        <f t="shared" ca="1" si="52"/>
        <v>76.75</v>
      </c>
      <c r="I702" s="94"/>
      <c r="J702" s="100"/>
      <c r="K702" s="17" t="str">
        <f t="shared" si="51"/>
        <v>SEDUC E 30</v>
      </c>
    </row>
    <row r="703" spans="2:11" hidden="1">
      <c r="B7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47" t="s">
        <v>41</v>
      </c>
      <c r="D703" s="44">
        <v>1</v>
      </c>
      <c r="E703" s="42">
        <v>2</v>
      </c>
      <c r="F7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42">
        <f t="shared" ca="1" si="52"/>
        <v>1.28</v>
      </c>
      <c r="I703" s="94"/>
      <c r="J703" s="100"/>
      <c r="K703" s="17" t="str">
        <f t="shared" si="51"/>
        <v>SEDUC E 30</v>
      </c>
    </row>
    <row r="704" spans="2:11" hidden="1">
      <c r="B7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47" t="s">
        <v>41</v>
      </c>
      <c r="D704" s="44">
        <v>3</v>
      </c>
      <c r="E704" s="42">
        <v>1.1000000000000001</v>
      </c>
      <c r="F7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42">
        <f t="shared" ca="1" si="52"/>
        <v>1.77</v>
      </c>
      <c r="I704" s="94"/>
      <c r="J704" s="100"/>
      <c r="K704" s="17" t="str">
        <f t="shared" si="51"/>
        <v>SEDUC E 30</v>
      </c>
    </row>
    <row r="705" spans="1:11 1025:1025" hidden="1">
      <c r="A705" s="45">
        <f ca="1">H705</f>
        <v>2904.7899999999995</v>
      </c>
      <c r="B705" s="46" t="s">
        <v>14</v>
      </c>
      <c r="C705" s="47"/>
      <c r="D705" s="44"/>
      <c r="E705" s="42"/>
      <c r="F705" s="42"/>
      <c r="G705" s="42"/>
      <c r="H705" s="76">
        <f ca="1">SUM(H675:H704)</f>
        <v>2904.7899999999995</v>
      </c>
      <c r="I705" s="94" t="str">
        <f>A673</f>
        <v>SEDUC E 30</v>
      </c>
      <c r="J705" s="114">
        <f ca="1">H705</f>
        <v>2904.7899999999995</v>
      </c>
      <c r="K705" s="17" t="str">
        <f t="shared" si="51"/>
        <v>SEDUC E 30</v>
      </c>
    </row>
    <row r="706" spans="1:11 1025:1025" hidden="1">
      <c r="B706" s="154"/>
      <c r="C706" s="155"/>
      <c r="D706" s="155"/>
      <c r="E706" s="154"/>
      <c r="F706" s="154"/>
      <c r="G706" s="154"/>
      <c r="H706" s="156"/>
      <c r="I706" s="94"/>
      <c r="J706" s="100"/>
      <c r="K706" s="17" t="str">
        <f t="shared" si="51"/>
        <v>SEDUC E 30</v>
      </c>
    </row>
    <row r="707" spans="1:11 1025:1025" ht="20.25" hidden="1">
      <c r="B707" s="370" t="str">
        <f>A708</f>
        <v>SEDUC E 31</v>
      </c>
      <c r="C707" s="371"/>
      <c r="D707" s="371"/>
      <c r="E707" s="371"/>
      <c r="F707" s="371"/>
      <c r="G707" s="371"/>
      <c r="H707" s="372"/>
      <c r="I707" s="94"/>
      <c r="J707" s="100"/>
      <c r="K707" s="92" t="str">
        <f>B707</f>
        <v>SEDUC E 31</v>
      </c>
      <c r="AMK707" s="17"/>
    </row>
    <row r="708" spans="1:11 1025:1025" hidden="1">
      <c r="A708" s="31" t="s">
        <v>100</v>
      </c>
      <c r="B708" s="385" t="s">
        <v>101</v>
      </c>
      <c r="C708" s="386"/>
      <c r="D708" s="386"/>
      <c r="E708" s="386"/>
      <c r="F708" s="387"/>
      <c r="G708" s="78" t="s">
        <v>4</v>
      </c>
      <c r="H708" s="32" t="s">
        <v>5</v>
      </c>
      <c r="I708" s="94"/>
      <c r="J708" s="100"/>
      <c r="K708" s="17" t="str">
        <f t="shared" ref="K708:K719" si="53">K707</f>
        <v>SEDUC E 31</v>
      </c>
    </row>
    <row r="709" spans="1:11 1025:1025" hidden="1">
      <c r="B709" s="34" t="s">
        <v>6</v>
      </c>
      <c r="C709" s="58" t="s">
        <v>7</v>
      </c>
      <c r="D709" s="35" t="s">
        <v>8</v>
      </c>
      <c r="E709" s="34" t="s">
        <v>9</v>
      </c>
      <c r="F709" s="34" t="s">
        <v>10</v>
      </c>
      <c r="G709" s="36" t="s">
        <v>11</v>
      </c>
      <c r="H709" s="35" t="s">
        <v>12</v>
      </c>
      <c r="I709" s="94"/>
      <c r="J709" s="100"/>
      <c r="K709" s="17" t="str">
        <f t="shared" si="53"/>
        <v>SEDUC E 31</v>
      </c>
    </row>
    <row r="710" spans="1:11 1025:1025" ht="24" hidden="1">
      <c r="B7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0" s="47" t="s">
        <v>37</v>
      </c>
      <c r="D710" s="44">
        <v>3378</v>
      </c>
      <c r="E710" s="42">
        <v>3</v>
      </c>
      <c r="F7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0" s="42">
        <f t="shared" ref="H710:H717" ca="1" si="54">ROUND(E710*G710,2)</f>
        <v>215.76</v>
      </c>
      <c r="I710" s="94"/>
      <c r="J710" s="100"/>
      <c r="K710" s="17" t="str">
        <f t="shared" si="53"/>
        <v>SEDUC E 31</v>
      </c>
    </row>
    <row r="711" spans="1:11 1025:1025" hidden="1">
      <c r="B7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47" t="s">
        <v>41</v>
      </c>
      <c r="D711" s="47">
        <v>5</v>
      </c>
      <c r="E711" s="42">
        <v>3</v>
      </c>
      <c r="F7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42">
        <f t="shared" ca="1" si="54"/>
        <v>10.199999999999999</v>
      </c>
      <c r="I711" s="94"/>
      <c r="J711" s="100"/>
      <c r="K711" s="17" t="str">
        <f t="shared" si="53"/>
        <v>SEDUC E 31</v>
      </c>
    </row>
    <row r="712" spans="1:11 1025:1025" hidden="1">
      <c r="B7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47" t="s">
        <v>19</v>
      </c>
      <c r="D712" s="44">
        <v>393</v>
      </c>
      <c r="E712" s="42">
        <f>0.2*25</f>
        <v>5</v>
      </c>
      <c r="F7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42">
        <f t="shared" ca="1" si="54"/>
        <v>302.5</v>
      </c>
      <c r="I712" s="94"/>
      <c r="J712" s="100"/>
      <c r="K712" s="17" t="str">
        <f t="shared" si="53"/>
        <v>SEDUC E 31</v>
      </c>
    </row>
    <row r="713" spans="1:11 1025:1025" hidden="1">
      <c r="B7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47" t="s">
        <v>41</v>
      </c>
      <c r="D713" s="47">
        <v>4</v>
      </c>
      <c r="E713" s="42">
        <v>3</v>
      </c>
      <c r="F7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42">
        <f t="shared" ca="1" si="54"/>
        <v>32.07</v>
      </c>
      <c r="I713" s="94"/>
      <c r="J713" s="100"/>
      <c r="K713" s="17" t="str">
        <f t="shared" si="53"/>
        <v>SEDUC E 31</v>
      </c>
    </row>
    <row r="714" spans="1:11 1025:1025" hidden="1">
      <c r="B7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60" t="s">
        <v>19</v>
      </c>
      <c r="D714" s="44">
        <v>10617</v>
      </c>
      <c r="E714" s="42">
        <v>3</v>
      </c>
      <c r="F7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714" s="42">
        <f t="shared" ca="1" si="54"/>
        <v>101.85</v>
      </c>
      <c r="I714" s="94"/>
      <c r="J714" s="100"/>
      <c r="K714" s="17" t="str">
        <f t="shared" si="53"/>
        <v>SEDUC E 31</v>
      </c>
    </row>
    <row r="715" spans="1:11 1025:1025" ht="24" hidden="1">
      <c r="B7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60" t="s">
        <v>19</v>
      </c>
      <c r="D715" s="44">
        <v>9720</v>
      </c>
      <c r="E715" s="42">
        <v>3</v>
      </c>
      <c r="F7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5" s="42">
        <f t="shared" ca="1" si="54"/>
        <v>119.97</v>
      </c>
      <c r="I715" s="94"/>
      <c r="J715" s="100"/>
      <c r="K715" s="17" t="str">
        <f t="shared" si="53"/>
        <v>SEDUC E 31</v>
      </c>
    </row>
    <row r="716" spans="1:11 1025:1025" hidden="1">
      <c r="B7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47" t="s">
        <v>13</v>
      </c>
      <c r="D716" s="44">
        <v>88279</v>
      </c>
      <c r="E716" s="42">
        <v>3</v>
      </c>
      <c r="F7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6" s="42">
        <f t="shared" ca="1" si="54"/>
        <v>87.12</v>
      </c>
      <c r="I716" s="94"/>
      <c r="J716" s="100"/>
      <c r="K716" s="17" t="str">
        <f t="shared" si="53"/>
        <v>SEDUC E 31</v>
      </c>
    </row>
    <row r="717" spans="1:11 1025:1025" hidden="1">
      <c r="B7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47" t="s">
        <v>13</v>
      </c>
      <c r="D717" s="44">
        <v>88316</v>
      </c>
      <c r="E717" s="42">
        <v>3</v>
      </c>
      <c r="F7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7" s="42">
        <f t="shared" ca="1" si="54"/>
        <v>46.05</v>
      </c>
      <c r="I717" s="94"/>
      <c r="J717" s="100"/>
      <c r="K717" s="17" t="str">
        <f t="shared" si="53"/>
        <v>SEDUC E 31</v>
      </c>
    </row>
    <row r="718" spans="1:11 1025:1025" hidden="1">
      <c r="A718" s="45">
        <f ca="1">H718</f>
        <v>915.5200000000001</v>
      </c>
      <c r="B718" s="46" t="s">
        <v>14</v>
      </c>
      <c r="C718" s="47"/>
      <c r="D718" s="47"/>
      <c r="E718" s="42"/>
      <c r="F718" s="42"/>
      <c r="G718" s="42"/>
      <c r="H718" s="76">
        <f ca="1">SUM(H710:H717)</f>
        <v>915.5200000000001</v>
      </c>
      <c r="I718" s="94" t="str">
        <f>A708</f>
        <v>SEDUC E 31</v>
      </c>
      <c r="J718" s="114">
        <f ca="1">H718</f>
        <v>915.5200000000001</v>
      </c>
      <c r="K718" s="17" t="str">
        <f t="shared" si="53"/>
        <v>SEDUC E 31</v>
      </c>
    </row>
    <row r="719" spans="1:11 1025:1025" hidden="1">
      <c r="B719" s="65"/>
      <c r="C719" s="66"/>
      <c r="D719" s="66"/>
      <c r="E719" s="67"/>
      <c r="F719" s="68"/>
      <c r="G719" s="159"/>
      <c r="H719" s="70"/>
      <c r="I719" s="94"/>
      <c r="J719" s="100"/>
      <c r="K719" s="17" t="str">
        <f t="shared" si="53"/>
        <v>SEDUC E 31</v>
      </c>
    </row>
    <row r="720" spans="1:11 1025:1025" ht="20.25" hidden="1">
      <c r="B720" s="370" t="str">
        <f>A721</f>
        <v>SEDUC E 32</v>
      </c>
      <c r="C720" s="371"/>
      <c r="D720" s="371"/>
      <c r="E720" s="371"/>
      <c r="F720" s="371"/>
      <c r="G720" s="371"/>
      <c r="H720" s="372"/>
      <c r="I720" s="94"/>
      <c r="J720" s="100"/>
      <c r="K720" s="92" t="str">
        <f>B720</f>
        <v>SEDUC E 32</v>
      </c>
      <c r="AMK720" s="17"/>
    </row>
    <row r="721" spans="1:11 1025:1025" hidden="1">
      <c r="A721" s="31" t="s">
        <v>102</v>
      </c>
      <c r="B721" s="401" t="s">
        <v>103</v>
      </c>
      <c r="C721" s="402"/>
      <c r="D721" s="402"/>
      <c r="E721" s="402"/>
      <c r="F721" s="403"/>
      <c r="G721" s="78" t="s">
        <v>4</v>
      </c>
      <c r="H721" s="32" t="s">
        <v>5</v>
      </c>
      <c r="I721" s="94"/>
      <c r="J721" s="100"/>
      <c r="K721" s="17" t="str">
        <f t="shared" ref="K721:K732" si="55">K720</f>
        <v>SEDUC E 32</v>
      </c>
    </row>
    <row r="722" spans="1:11 1025:1025" hidden="1">
      <c r="B722" s="34" t="s">
        <v>6</v>
      </c>
      <c r="C722" s="58" t="s">
        <v>7</v>
      </c>
      <c r="D722" s="35" t="s">
        <v>8</v>
      </c>
      <c r="E722" s="34" t="s">
        <v>9</v>
      </c>
      <c r="F722" s="34" t="s">
        <v>10</v>
      </c>
      <c r="G722" s="36" t="s">
        <v>11</v>
      </c>
      <c r="H722" s="35" t="s">
        <v>12</v>
      </c>
      <c r="I722" s="94"/>
      <c r="J722" s="100"/>
      <c r="K722" s="17" t="str">
        <f t="shared" si="55"/>
        <v>SEDUC E 32</v>
      </c>
    </row>
    <row r="723" spans="1:11 1025:1025" ht="24" hidden="1">
      <c r="B7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3" s="47" t="s">
        <v>37</v>
      </c>
      <c r="D723" s="44">
        <v>996</v>
      </c>
      <c r="E723" s="43">
        <v>18</v>
      </c>
      <c r="F7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3" s="42">
        <f t="shared" ref="H723:H730" ca="1" si="56">ROUND(E723*G723,2)</f>
        <v>412.02</v>
      </c>
      <c r="I723" s="94"/>
      <c r="J723" s="100"/>
      <c r="K723" s="17" t="str">
        <f t="shared" si="55"/>
        <v>SEDUC E 32</v>
      </c>
    </row>
    <row r="724" spans="1:11 1025:1025" ht="24" hidden="1">
      <c r="B7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4" s="47" t="s">
        <v>37</v>
      </c>
      <c r="D724" s="47">
        <v>996</v>
      </c>
      <c r="E724" s="43">
        <v>54</v>
      </c>
      <c r="F7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4" s="42">
        <f t="shared" ca="1" si="56"/>
        <v>1236.06</v>
      </c>
      <c r="I724" s="94"/>
      <c r="J724" s="100"/>
      <c r="K724" s="17" t="str">
        <f t="shared" si="55"/>
        <v>SEDUC E 32</v>
      </c>
    </row>
    <row r="725" spans="1:11 1025:1025" hidden="1">
      <c r="B725"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47" t="s">
        <v>13</v>
      </c>
      <c r="D725" s="44">
        <v>83372</v>
      </c>
      <c r="E725" s="43">
        <v>1</v>
      </c>
      <c r="F725"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4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42" t="e">
        <f t="shared" ca="1" si="56"/>
        <v>#N/A</v>
      </c>
      <c r="I725" s="94"/>
      <c r="J725" s="100"/>
      <c r="K725" s="17" t="str">
        <f t="shared" si="55"/>
        <v>SEDUC E 32</v>
      </c>
    </row>
    <row r="726" spans="1:11 1025:1025" ht="24" hidden="1">
      <c r="B7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6" s="47" t="s">
        <v>37</v>
      </c>
      <c r="D726" s="161">
        <v>2626</v>
      </c>
      <c r="E726" s="42">
        <v>54</v>
      </c>
      <c r="F7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6" s="42">
        <f t="shared" ref="H726" ca="1" si="57">ROUND(E726*G726,2)</f>
        <v>1635.12</v>
      </c>
      <c r="I726" s="94"/>
      <c r="J726" s="100"/>
      <c r="K726" s="17" t="str">
        <f t="shared" si="55"/>
        <v>SEDUC E 32</v>
      </c>
    </row>
    <row r="727" spans="1:11 1025:1025" hidden="1">
      <c r="B7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7" s="47" t="s">
        <v>37</v>
      </c>
      <c r="D727" s="44">
        <v>2392</v>
      </c>
      <c r="E727" s="43">
        <v>1</v>
      </c>
      <c r="F7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7" s="42">
        <f t="shared" ca="1" si="56"/>
        <v>73.84</v>
      </c>
      <c r="I727" s="94"/>
      <c r="J727" s="100"/>
      <c r="K727" s="17" t="str">
        <f t="shared" si="55"/>
        <v>SEDUC E 32</v>
      </c>
    </row>
    <row r="728" spans="1:11 1025:1025" hidden="1">
      <c r="B7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28" s="47" t="s">
        <v>37</v>
      </c>
      <c r="D728" s="44">
        <v>2680</v>
      </c>
      <c r="E728" s="43">
        <v>15</v>
      </c>
      <c r="F7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28" s="42">
        <f t="shared" ca="1" si="56"/>
        <v>110.55</v>
      </c>
      <c r="I728" s="94"/>
      <c r="J728" s="100"/>
      <c r="K728" s="17" t="str">
        <f t="shared" si="55"/>
        <v>SEDUC E 32</v>
      </c>
    </row>
    <row r="729" spans="1:11 1025:1025" hidden="1">
      <c r="B7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47" t="s">
        <v>13</v>
      </c>
      <c r="D729" s="44">
        <v>88279</v>
      </c>
      <c r="E729" s="43">
        <v>6</v>
      </c>
      <c r="F7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9" s="42">
        <f t="shared" ca="1" si="56"/>
        <v>174.24</v>
      </c>
      <c r="I729" s="94"/>
      <c r="J729" s="100"/>
      <c r="K729" s="17" t="str">
        <f t="shared" si="55"/>
        <v>SEDUC E 32</v>
      </c>
    </row>
    <row r="730" spans="1:11 1025:1025" hidden="1">
      <c r="B7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47" t="s">
        <v>13</v>
      </c>
      <c r="D730" s="44">
        <v>88316</v>
      </c>
      <c r="E730" s="43">
        <v>6</v>
      </c>
      <c r="F7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0" s="42">
        <f t="shared" ca="1" si="56"/>
        <v>92.1</v>
      </c>
      <c r="I730" s="94"/>
      <c r="J730" s="100"/>
      <c r="K730" s="17" t="str">
        <f t="shared" si="55"/>
        <v>SEDUC E 32</v>
      </c>
    </row>
    <row r="731" spans="1:11 1025:1025" hidden="1">
      <c r="A731" s="45" t="e">
        <f ca="1">H731</f>
        <v>#N/A</v>
      </c>
      <c r="B731" s="46" t="s">
        <v>14</v>
      </c>
      <c r="C731" s="47"/>
      <c r="D731" s="47"/>
      <c r="E731" s="40"/>
      <c r="F731" s="42"/>
      <c r="G731" s="42"/>
      <c r="H731" s="76" t="e">
        <f ca="1">SUM(H723:H730)</f>
        <v>#N/A</v>
      </c>
      <c r="I731" s="94" t="str">
        <f>A721</f>
        <v>SEDUC E 32</v>
      </c>
      <c r="J731" s="114" t="e">
        <f ca="1">H731</f>
        <v>#N/A</v>
      </c>
      <c r="K731" s="17" t="str">
        <f t="shared" si="55"/>
        <v>SEDUC E 32</v>
      </c>
    </row>
    <row r="732" spans="1:11 1025:1025" hidden="1">
      <c r="B732" s="65"/>
      <c r="C732" s="66"/>
      <c r="D732" s="66"/>
      <c r="E732" s="67"/>
      <c r="F732" s="68"/>
      <c r="G732" s="159"/>
      <c r="H732" s="70"/>
      <c r="I732" s="94"/>
      <c r="J732" s="100"/>
      <c r="K732" s="17" t="str">
        <f t="shared" si="55"/>
        <v>SEDUC E 32</v>
      </c>
    </row>
    <row r="733" spans="1:11 1025:1025" ht="20.25" hidden="1">
      <c r="B733" s="370" t="str">
        <f>A734</f>
        <v>SEDUC E 33</v>
      </c>
      <c r="C733" s="371"/>
      <c r="D733" s="371"/>
      <c r="E733" s="371"/>
      <c r="F733" s="371"/>
      <c r="G733" s="371"/>
      <c r="H733" s="372"/>
      <c r="I733" s="94"/>
      <c r="J733" s="100"/>
      <c r="K733" s="92" t="str">
        <f>B733</f>
        <v>SEDUC E 33</v>
      </c>
      <c r="AMK733" s="17"/>
    </row>
    <row r="734" spans="1:11 1025:1025" hidden="1">
      <c r="A734" s="31" t="s">
        <v>104</v>
      </c>
      <c r="B734" s="401" t="s">
        <v>105</v>
      </c>
      <c r="C734" s="402"/>
      <c r="D734" s="402"/>
      <c r="E734" s="402"/>
      <c r="F734" s="403"/>
      <c r="G734" s="78" t="s">
        <v>4</v>
      </c>
      <c r="H734" s="32" t="s">
        <v>5</v>
      </c>
      <c r="I734" s="94"/>
      <c r="J734" s="100"/>
      <c r="K734" s="17" t="str">
        <f t="shared" ref="K734:K746" si="58">K733</f>
        <v>SEDUC E 33</v>
      </c>
    </row>
    <row r="735" spans="1:11 1025:1025" hidden="1">
      <c r="B735" s="34" t="s">
        <v>6</v>
      </c>
      <c r="C735" s="58" t="s">
        <v>7</v>
      </c>
      <c r="D735" s="35" t="s">
        <v>8</v>
      </c>
      <c r="E735" s="34" t="s">
        <v>9</v>
      </c>
      <c r="F735" s="34" t="s">
        <v>10</v>
      </c>
      <c r="G735" s="36" t="s">
        <v>11</v>
      </c>
      <c r="H735" s="35" t="s">
        <v>12</v>
      </c>
      <c r="I735" s="94"/>
      <c r="J735" s="100"/>
      <c r="K735" s="17" t="str">
        <f t="shared" si="58"/>
        <v>SEDUC E 33</v>
      </c>
    </row>
    <row r="736" spans="1:11 1025:1025" ht="24" hidden="1">
      <c r="B7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6" s="47" t="s">
        <v>37</v>
      </c>
      <c r="D736" s="47">
        <v>995</v>
      </c>
      <c r="E736" s="43">
        <v>18</v>
      </c>
      <c r="F7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736" s="42">
        <f t="shared" ref="H736:H744" ca="1" si="59">ROUND(E736*G736,2)</f>
        <v>270.54000000000002</v>
      </c>
      <c r="I736" s="94"/>
      <c r="J736" s="100"/>
      <c r="K736" s="17" t="str">
        <f t="shared" si="58"/>
        <v>SEDUC E 33</v>
      </c>
    </row>
    <row r="737" spans="1:11 1025:1025" ht="24" hidden="1">
      <c r="B7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7" s="47" t="s">
        <v>37</v>
      </c>
      <c r="D737" s="47">
        <v>995</v>
      </c>
      <c r="E737" s="43">
        <v>54</v>
      </c>
      <c r="F737" s="41" t="str">
        <f>VLOOKUP($D737,iSINAPI!$A$1:$D$19752,3,0)</f>
        <v xml:space="preserve">M     </v>
      </c>
      <c r="G737" s="42">
        <f>VLOOKUP($D737,iSINAPI!$A$1:$D$19752,4,0)</f>
        <v>15.03</v>
      </c>
      <c r="H737" s="42">
        <f t="shared" si="59"/>
        <v>811.62</v>
      </c>
      <c r="I737" s="94"/>
      <c r="J737" s="100"/>
      <c r="K737" s="17" t="str">
        <f t="shared" si="58"/>
        <v>SEDUC E 33</v>
      </c>
    </row>
    <row r="738" spans="1:11 1025:1025" hidden="1">
      <c r="B738" s="37" t="s">
        <v>106</v>
      </c>
      <c r="C738" s="47" t="s">
        <v>41</v>
      </c>
      <c r="D738" s="47" t="s">
        <v>107</v>
      </c>
      <c r="E738" s="42">
        <v>1</v>
      </c>
      <c r="F738" s="41" t="s">
        <v>108</v>
      </c>
      <c r="G738" s="42">
        <v>2600</v>
      </c>
      <c r="H738" s="42">
        <f t="shared" si="59"/>
        <v>2600</v>
      </c>
      <c r="I738" s="94"/>
      <c r="J738" s="100" t="s">
        <v>109</v>
      </c>
      <c r="K738" s="17" t="str">
        <f t="shared" si="58"/>
        <v>SEDUC E 33</v>
      </c>
    </row>
    <row r="739" spans="1:11 1025:1025" ht="24" hidden="1">
      <c r="B7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47" t="s">
        <v>13</v>
      </c>
      <c r="D739" s="42">
        <v>97481</v>
      </c>
      <c r="E739" s="42">
        <v>3</v>
      </c>
      <c r="F7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56.81</v>
      </c>
      <c r="H739" s="42">
        <f t="shared" ca="1" si="59"/>
        <v>170.43</v>
      </c>
      <c r="I739" s="94"/>
      <c r="J739" s="100"/>
      <c r="K739" s="17" t="str">
        <f t="shared" si="58"/>
        <v>SEDUC E 33</v>
      </c>
    </row>
    <row r="740" spans="1:11 1025:1025" ht="24" hidden="1">
      <c r="B7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47" t="s">
        <v>13</v>
      </c>
      <c r="D740" s="42">
        <v>101894</v>
      </c>
      <c r="E740" s="42">
        <v>1</v>
      </c>
      <c r="F7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0" s="42">
        <f t="shared" ca="1" si="59"/>
        <v>140.12</v>
      </c>
      <c r="I740" s="94"/>
      <c r="J740" s="100"/>
      <c r="K740" s="17" t="str">
        <f t="shared" si="58"/>
        <v>SEDUC E 33</v>
      </c>
    </row>
    <row r="741" spans="1:11 1025:1025" ht="36" hidden="1">
      <c r="B7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47" t="s">
        <v>13</v>
      </c>
      <c r="D741" s="44">
        <v>92364</v>
      </c>
      <c r="E741" s="42">
        <v>12</v>
      </c>
      <c r="F7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61.36</v>
      </c>
      <c r="H741" s="42">
        <f t="shared" ca="1" si="59"/>
        <v>736.32</v>
      </c>
      <c r="I741" s="94"/>
      <c r="J741" s="100"/>
      <c r="K741" s="17" t="str">
        <f>K737</f>
        <v>SEDUC E 33</v>
      </c>
    </row>
    <row r="742" spans="1:11 1025:1025" ht="24" hidden="1">
      <c r="B7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47" t="s">
        <v>13</v>
      </c>
      <c r="D742" s="44">
        <v>92371</v>
      </c>
      <c r="E742" s="42">
        <v>2</v>
      </c>
      <c r="F7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30.43</v>
      </c>
      <c r="H742" s="42">
        <f t="shared" ca="1" si="59"/>
        <v>60.86</v>
      </c>
      <c r="I742" s="94"/>
      <c r="J742" s="100"/>
      <c r="K742" s="17" t="str">
        <f t="shared" si="58"/>
        <v>SEDUC E 33</v>
      </c>
    </row>
    <row r="743" spans="1:11 1025:1025" hidden="1">
      <c r="B7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47" t="s">
        <v>13</v>
      </c>
      <c r="D743" s="44">
        <v>88279</v>
      </c>
      <c r="E743" s="42">
        <v>6</v>
      </c>
      <c r="F7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3" s="42">
        <f t="shared" ca="1" si="59"/>
        <v>174.24</v>
      </c>
      <c r="I743" s="94"/>
      <c r="J743" s="100"/>
      <c r="K743" s="17" t="str">
        <f t="shared" si="58"/>
        <v>SEDUC E 33</v>
      </c>
    </row>
    <row r="744" spans="1:11 1025:1025" hidden="1">
      <c r="B7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47" t="s">
        <v>13</v>
      </c>
      <c r="D744" s="44">
        <v>88316</v>
      </c>
      <c r="E744" s="42">
        <v>6</v>
      </c>
      <c r="F7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4" s="42">
        <f t="shared" ca="1" si="59"/>
        <v>92.1</v>
      </c>
      <c r="I744" s="94"/>
      <c r="J744" s="100"/>
      <c r="K744" s="17" t="str">
        <f>K740</f>
        <v>SEDUC E 33</v>
      </c>
    </row>
    <row r="745" spans="1:11 1025:1025" hidden="1">
      <c r="A745" s="45">
        <f ca="1">H745</f>
        <v>5056.2299999999996</v>
      </c>
      <c r="B745" s="46" t="s">
        <v>14</v>
      </c>
      <c r="C745" s="47"/>
      <c r="D745" s="47"/>
      <c r="E745" s="40"/>
      <c r="F745" s="42"/>
      <c r="G745" s="42"/>
      <c r="H745" s="76">
        <f ca="1">SUM(H736:H744)</f>
        <v>5056.2299999999996</v>
      </c>
      <c r="I745" s="94" t="str">
        <f>A734</f>
        <v>SEDUC E 33</v>
      </c>
      <c r="J745" s="114">
        <f ca="1">H745</f>
        <v>5056.2299999999996</v>
      </c>
      <c r="K745" s="17" t="e">
        <f>#REF!</f>
        <v>#REF!</v>
      </c>
    </row>
    <row r="746" spans="1:11 1025:1025" hidden="1">
      <c r="B746" s="65"/>
      <c r="C746" s="66"/>
      <c r="D746" s="66"/>
      <c r="E746" s="67"/>
      <c r="F746" s="68"/>
      <c r="G746" s="159"/>
      <c r="H746" s="70"/>
      <c r="I746" s="94"/>
      <c r="J746" s="100"/>
      <c r="K746" s="17" t="e">
        <f t="shared" si="58"/>
        <v>#REF!</v>
      </c>
    </row>
    <row r="747" spans="1:11 1025:1025" ht="20.25" hidden="1">
      <c r="B747" s="370" t="str">
        <f>A748</f>
        <v>SEDUC E 34</v>
      </c>
      <c r="C747" s="371"/>
      <c r="D747" s="371"/>
      <c r="E747" s="371"/>
      <c r="F747" s="371"/>
      <c r="G747" s="371"/>
      <c r="H747" s="372"/>
      <c r="I747" s="94"/>
      <c r="J747" s="100"/>
      <c r="K747" s="92" t="str">
        <f>B747</f>
        <v>SEDUC E 34</v>
      </c>
      <c r="AMK747" s="17"/>
    </row>
    <row r="748" spans="1:11 1025:1025" hidden="1">
      <c r="A748" s="17" t="s">
        <v>110</v>
      </c>
      <c r="B748" s="385" t="s">
        <v>111</v>
      </c>
      <c r="C748" s="386"/>
      <c r="D748" s="386"/>
      <c r="E748" s="386"/>
      <c r="F748" s="387"/>
      <c r="G748" s="78" t="s">
        <v>4</v>
      </c>
      <c r="H748" s="32" t="s">
        <v>5</v>
      </c>
      <c r="I748" s="94"/>
      <c r="J748" s="100"/>
      <c r="K748" s="17" t="str">
        <f t="shared" ref="K748:K776" si="60">K747</f>
        <v>SEDUC E 34</v>
      </c>
    </row>
    <row r="749" spans="1:11 1025:1025" hidden="1">
      <c r="A749" s="17"/>
      <c r="B749" s="34" t="s">
        <v>6</v>
      </c>
      <c r="C749" s="35" t="s">
        <v>7</v>
      </c>
      <c r="D749" s="35" t="s">
        <v>8</v>
      </c>
      <c r="E749" s="34" t="s">
        <v>9</v>
      </c>
      <c r="F749" s="34" t="s">
        <v>10</v>
      </c>
      <c r="G749" s="36" t="s">
        <v>11</v>
      </c>
      <c r="H749" s="34" t="s">
        <v>12</v>
      </c>
      <c r="I749" s="94"/>
      <c r="J749" s="100"/>
      <c r="K749" s="17" t="str">
        <f t="shared" si="60"/>
        <v>SEDUC E 34</v>
      </c>
    </row>
    <row r="750" spans="1:11 1025:1025" ht="24" hidden="1">
      <c r="A750" s="17"/>
      <c r="B7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0" s="47" t="s">
        <v>37</v>
      </c>
      <c r="D750" s="47">
        <v>996</v>
      </c>
      <c r="E750" s="42">
        <v>18</v>
      </c>
      <c r="F7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50" s="42">
        <f t="shared" ref="H750" ca="1" si="61">ROUND(E750*G750,2)</f>
        <v>412.02</v>
      </c>
      <c r="I750" s="94"/>
      <c r="J750" s="100"/>
      <c r="K750" s="17" t="str">
        <f>K748</f>
        <v>SEDUC E 34</v>
      </c>
    </row>
    <row r="751" spans="1:11 1025:1025" ht="24" hidden="1">
      <c r="A751" s="17"/>
      <c r="B7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1" s="47" t="s">
        <v>37</v>
      </c>
      <c r="D751" s="47">
        <v>1019</v>
      </c>
      <c r="E751" s="42">
        <v>54</v>
      </c>
      <c r="F7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51" s="42">
        <f t="shared" ref="H751:H759" ca="1" si="62">ROUND(E751*G751,2)</f>
        <v>1703.7</v>
      </c>
      <c r="I751" s="94"/>
      <c r="J751" s="100"/>
      <c r="K751" s="17" t="str">
        <f>K749</f>
        <v>SEDUC E 34</v>
      </c>
    </row>
    <row r="752" spans="1:11 1025:1025" hidden="1">
      <c r="A752" s="17"/>
      <c r="B752" s="37" t="s">
        <v>106</v>
      </c>
      <c r="C752" s="47" t="s">
        <v>41</v>
      </c>
      <c r="D752" s="47" t="s">
        <v>107</v>
      </c>
      <c r="E752" s="42">
        <v>1</v>
      </c>
      <c r="F752" s="41" t="s">
        <v>108</v>
      </c>
      <c r="G752" s="42">
        <v>2600</v>
      </c>
      <c r="H752" s="42">
        <f t="shared" si="62"/>
        <v>2600</v>
      </c>
      <c r="I752" s="94"/>
      <c r="J752" s="100" t="s">
        <v>109</v>
      </c>
      <c r="K752" s="17" t="str">
        <f t="shared" si="60"/>
        <v>SEDUC E 34</v>
      </c>
    </row>
    <row r="753" spans="1:11 1025:1025" ht="24" hidden="1">
      <c r="A753" s="17"/>
      <c r="B7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47" t="s">
        <v>13</v>
      </c>
      <c r="D753" s="42">
        <v>97433</v>
      </c>
      <c r="E753" s="42">
        <v>3</v>
      </c>
      <c r="F7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753" s="42">
        <f t="shared" ca="1" si="62"/>
        <v>262.5</v>
      </c>
      <c r="I753" s="94"/>
      <c r="J753" s="100"/>
      <c r="K753" s="17" t="str">
        <f t="shared" si="60"/>
        <v>SEDUC E 34</v>
      </c>
    </row>
    <row r="754" spans="1:11 1025:1025" hidden="1">
      <c r="A754" s="17"/>
      <c r="B7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4" s="47" t="s">
        <v>37</v>
      </c>
      <c r="D754" s="44">
        <v>2391</v>
      </c>
      <c r="E754" s="42">
        <v>1</v>
      </c>
      <c r="F7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4" s="42">
        <f t="shared" ca="1" si="62"/>
        <v>325.35000000000002</v>
      </c>
      <c r="I754" s="94"/>
      <c r="J754" s="100"/>
      <c r="K754" s="17" t="str">
        <f t="shared" si="60"/>
        <v>SEDUC E 34</v>
      </c>
    </row>
    <row r="755" spans="1:11 1025:1025" ht="24" hidden="1">
      <c r="A755" s="17"/>
      <c r="B7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47" t="s">
        <v>13</v>
      </c>
      <c r="D755" s="44">
        <v>92341</v>
      </c>
      <c r="E755" s="42">
        <v>12</v>
      </c>
      <c r="F7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108.98</v>
      </c>
      <c r="H755" s="42">
        <f t="shared" ca="1" si="62"/>
        <v>1307.76</v>
      </c>
      <c r="I755" s="94"/>
      <c r="J755" s="100"/>
      <c r="K755" s="17" t="str">
        <f t="shared" si="60"/>
        <v>SEDUC E 34</v>
      </c>
    </row>
    <row r="756" spans="1:11 1025:1025" ht="24" hidden="1">
      <c r="A756" s="17"/>
      <c r="B7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47" t="s">
        <v>13</v>
      </c>
      <c r="D756" s="44">
        <v>92344</v>
      </c>
      <c r="E756" s="42">
        <v>2</v>
      </c>
      <c r="F7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756" s="42">
        <f t="shared" ref="H756" ca="1" si="63">ROUND(E756*G756,2)</f>
        <v>94</v>
      </c>
      <c r="I756" s="94"/>
      <c r="J756" s="100"/>
      <c r="K756" s="17" t="str">
        <f t="shared" si="60"/>
        <v>SEDUC E 34</v>
      </c>
    </row>
    <row r="757" spans="1:11 1025:1025" hidden="1">
      <c r="A757" s="17"/>
      <c r="B7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7" t="s">
        <v>13</v>
      </c>
      <c r="D757" s="44">
        <v>88279</v>
      </c>
      <c r="E757" s="42">
        <v>6</v>
      </c>
      <c r="F7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7" s="42">
        <f t="shared" ca="1" si="62"/>
        <v>174.24</v>
      </c>
      <c r="I757" s="94"/>
      <c r="J757" s="100"/>
      <c r="K757" s="17" t="str">
        <f>K755</f>
        <v>SEDUC E 34</v>
      </c>
    </row>
    <row r="758" spans="1:11 1025:1025" hidden="1">
      <c r="A758" s="17"/>
      <c r="B7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7" t="s">
        <v>13</v>
      </c>
      <c r="D758" s="44">
        <v>88316</v>
      </c>
      <c r="E758" s="42">
        <v>6</v>
      </c>
      <c r="F7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8" s="42">
        <f t="shared" ref="H758" ca="1" si="64">ROUND(E758*G758,2)</f>
        <v>92.1</v>
      </c>
      <c r="I758" s="94"/>
      <c r="J758" s="100"/>
      <c r="K758" s="17" t="str">
        <f>K756</f>
        <v>SEDUC E 34</v>
      </c>
    </row>
    <row r="759" spans="1:11 1025:1025" hidden="1">
      <c r="A759" s="17"/>
      <c r="B7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7" t="s">
        <v>13</v>
      </c>
      <c r="D759" s="44">
        <v>88264</v>
      </c>
      <c r="E759" s="42">
        <v>6</v>
      </c>
      <c r="F7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59" s="42">
        <f t="shared" ca="1" si="62"/>
        <v>120.12</v>
      </c>
      <c r="I759" s="94"/>
      <c r="J759" s="100"/>
      <c r="K759" s="17" t="str">
        <f>K757</f>
        <v>SEDUC E 34</v>
      </c>
    </row>
    <row r="760" spans="1:11 1025:1025" hidden="1">
      <c r="A760" s="122">
        <f ca="1">H760</f>
        <v>7091.7900000000009</v>
      </c>
      <c r="B760" s="46" t="s">
        <v>14</v>
      </c>
      <c r="C760" s="47"/>
      <c r="D760" s="47"/>
      <c r="E760" s="42"/>
      <c r="F760" s="42"/>
      <c r="G760" s="42"/>
      <c r="H760" s="76">
        <f ca="1">SUM(H750:H759)</f>
        <v>7091.7900000000009</v>
      </c>
      <c r="I760" s="94" t="str">
        <f>A748</f>
        <v>SEDUC E 34</v>
      </c>
      <c r="J760" s="114">
        <f ca="1">H760</f>
        <v>7091.7900000000009</v>
      </c>
      <c r="K760" s="17" t="str">
        <f t="shared" si="60"/>
        <v>SEDUC E 34</v>
      </c>
    </row>
    <row r="761" spans="1:11 1025:1025" hidden="1">
      <c r="A761" s="17"/>
      <c r="B761" s="65"/>
      <c r="C761" s="66"/>
      <c r="D761" s="66"/>
      <c r="E761" s="67"/>
      <c r="F761" s="68"/>
      <c r="G761" s="159"/>
      <c r="H761" s="77"/>
      <c r="I761" s="94"/>
      <c r="J761" s="100"/>
      <c r="K761" s="17" t="str">
        <f t="shared" si="60"/>
        <v>SEDUC E 34</v>
      </c>
    </row>
    <row r="762" spans="1:11 1025:1025" ht="20.25">
      <c r="B762" s="376" t="str">
        <f>A763</f>
        <v>SEDUC E 35</v>
      </c>
      <c r="C762" s="377"/>
      <c r="D762" s="377"/>
      <c r="E762" s="377"/>
      <c r="F762" s="377"/>
      <c r="G762" s="377"/>
      <c r="H762" s="378"/>
      <c r="I762" s="94"/>
      <c r="J762" s="100"/>
      <c r="K762" s="92" t="str">
        <f>B762</f>
        <v>SEDUC E 35</v>
      </c>
      <c r="AMK762" s="17"/>
    </row>
    <row r="763" spans="1:11 1025:1025">
      <c r="A763" s="17" t="s">
        <v>112</v>
      </c>
      <c r="B763" s="379" t="s">
        <v>113</v>
      </c>
      <c r="C763" s="380"/>
      <c r="D763" s="380"/>
      <c r="E763" s="380"/>
      <c r="F763" s="381"/>
      <c r="G763" s="343" t="s">
        <v>4</v>
      </c>
      <c r="H763" s="322" t="s">
        <v>5</v>
      </c>
      <c r="I763" s="94"/>
      <c r="J763" s="100"/>
      <c r="K763" s="17" t="str">
        <f t="shared" si="60"/>
        <v>SEDUC E 35</v>
      </c>
    </row>
    <row r="764" spans="1:11 1025:1025">
      <c r="A764" s="17"/>
      <c r="B764" s="344" t="s">
        <v>6</v>
      </c>
      <c r="C764" s="345" t="s">
        <v>7</v>
      </c>
      <c r="D764" s="345" t="s">
        <v>8</v>
      </c>
      <c r="E764" s="344" t="s">
        <v>9</v>
      </c>
      <c r="F764" s="344" t="s">
        <v>10</v>
      </c>
      <c r="G764" s="347" t="s">
        <v>11</v>
      </c>
      <c r="H764" s="344" t="s">
        <v>12</v>
      </c>
      <c r="I764" s="94"/>
      <c r="J764" s="100"/>
      <c r="K764" s="17" t="str">
        <f t="shared" si="60"/>
        <v>SEDUC E 35</v>
      </c>
    </row>
    <row r="765" spans="1:11 1025:1025" ht="24">
      <c r="A765" s="17"/>
      <c r="B7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5" s="160" t="s">
        <v>37</v>
      </c>
      <c r="D765" s="160">
        <v>977</v>
      </c>
      <c r="E765" s="349">
        <v>54</v>
      </c>
      <c r="F7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62.29</v>
      </c>
      <c r="H765" s="349">
        <f t="shared" ref="H765:H774" ca="1" si="65">ROUND(E765*G765,2)</f>
        <v>3363.66</v>
      </c>
      <c r="I765" s="94"/>
      <c r="J765" s="100"/>
      <c r="K765" s="17" t="str">
        <f t="shared" si="60"/>
        <v>SEDUC E 35</v>
      </c>
    </row>
    <row r="766" spans="1:11 1025:1025" ht="24">
      <c r="A766" s="17"/>
      <c r="B7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6" s="160" t="s">
        <v>37</v>
      </c>
      <c r="D766" s="160">
        <v>1019</v>
      </c>
      <c r="E766" s="349">
        <v>18</v>
      </c>
      <c r="F7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66" s="349">
        <f t="shared" ca="1" si="65"/>
        <v>567.9</v>
      </c>
      <c r="I766" s="94"/>
      <c r="J766" s="100"/>
      <c r="K766" s="17" t="str">
        <f t="shared" si="60"/>
        <v>SEDUC E 35</v>
      </c>
    </row>
    <row r="767" spans="1:11 1025:1025">
      <c r="A767" s="17"/>
      <c r="B767" s="37" t="s">
        <v>106</v>
      </c>
      <c r="C767" s="160" t="s">
        <v>41</v>
      </c>
      <c r="D767" s="160" t="s">
        <v>107</v>
      </c>
      <c r="E767" s="349">
        <v>1</v>
      </c>
      <c r="F767" s="41" t="s">
        <v>108</v>
      </c>
      <c r="G767" s="349">
        <v>2600</v>
      </c>
      <c r="H767" s="349">
        <f t="shared" si="65"/>
        <v>2600</v>
      </c>
      <c r="I767" s="152"/>
      <c r="J767" s="100" t="s">
        <v>109</v>
      </c>
      <c r="K767" s="17" t="str">
        <f t="shared" si="60"/>
        <v>SEDUC E 35</v>
      </c>
    </row>
    <row r="768" spans="1:11 1025:1025" ht="24">
      <c r="A768" s="17"/>
      <c r="B7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160" t="s">
        <v>13</v>
      </c>
      <c r="D768" s="160">
        <v>97435</v>
      </c>
      <c r="E768" s="349">
        <v>4</v>
      </c>
      <c r="F7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68" s="349">
        <f t="shared" ca="1" si="65"/>
        <v>410.04</v>
      </c>
      <c r="I768" s="94"/>
      <c r="J768" s="100"/>
      <c r="K768" s="17" t="str">
        <f t="shared" si="60"/>
        <v>SEDUC E 35</v>
      </c>
    </row>
    <row r="769" spans="1:12 1025:1025">
      <c r="A769" s="17"/>
      <c r="B7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69" s="160" t="s">
        <v>37</v>
      </c>
      <c r="D769" s="84">
        <v>2377</v>
      </c>
      <c r="E769" s="349">
        <v>1</v>
      </c>
      <c r="F7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69" s="349">
        <f t="shared" ca="1" si="65"/>
        <v>518</v>
      </c>
      <c r="I769" s="94"/>
      <c r="J769" s="100"/>
      <c r="K769" s="17" t="str">
        <f t="shared" si="60"/>
        <v>SEDUC E 35</v>
      </c>
    </row>
    <row r="770" spans="1:12 1025:1025" ht="36">
      <c r="A770" s="17"/>
      <c r="B7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160" t="s">
        <v>13</v>
      </c>
      <c r="D770" s="84">
        <v>92367</v>
      </c>
      <c r="E770" s="349">
        <v>12</v>
      </c>
      <c r="F7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70" s="349">
        <f t="shared" ca="1" si="65"/>
        <v>1479.6</v>
      </c>
      <c r="I770" s="94"/>
      <c r="J770" s="100"/>
      <c r="K770" s="17" t="str">
        <f t="shared" si="60"/>
        <v>SEDUC E 35</v>
      </c>
    </row>
    <row r="771" spans="1:12 1025:1025" ht="24">
      <c r="A771" s="17"/>
      <c r="B7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160" t="s">
        <v>13</v>
      </c>
      <c r="D771" s="84">
        <v>92347</v>
      </c>
      <c r="E771" s="349">
        <v>2</v>
      </c>
      <c r="F7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69.17</v>
      </c>
      <c r="H771" s="349">
        <f t="shared" ca="1" si="65"/>
        <v>138.34</v>
      </c>
      <c r="I771" s="94"/>
      <c r="J771" s="100"/>
      <c r="K771" s="17" t="str">
        <f t="shared" si="60"/>
        <v>SEDUC E 35</v>
      </c>
    </row>
    <row r="772" spans="1:12 1025:1025">
      <c r="A772" s="17"/>
      <c r="B7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160" t="s">
        <v>13</v>
      </c>
      <c r="D772" s="84">
        <v>88279</v>
      </c>
      <c r="E772" s="349">
        <v>9.5</v>
      </c>
      <c r="F7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2" s="349">
        <f t="shared" ca="1" si="65"/>
        <v>275.88</v>
      </c>
      <c r="I772" s="94"/>
      <c r="J772" s="100"/>
      <c r="K772" s="17" t="str">
        <f>K770</f>
        <v>SEDUC E 35</v>
      </c>
      <c r="L772" s="262" t="s">
        <v>114</v>
      </c>
    </row>
    <row r="773" spans="1:12 1025:1025">
      <c r="A773" s="17"/>
      <c r="B7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160" t="s">
        <v>13</v>
      </c>
      <c r="D773" s="84">
        <v>88316</v>
      </c>
      <c r="E773" s="349">
        <v>9.5</v>
      </c>
      <c r="F7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3" s="349">
        <f t="shared" ref="H773" ca="1" si="66">ROUND(E773*G773,2)</f>
        <v>145.83000000000001</v>
      </c>
      <c r="I773" s="94"/>
      <c r="J773" s="100"/>
      <c r="K773" s="17" t="str">
        <f>K771</f>
        <v>SEDUC E 35</v>
      </c>
      <c r="L773" s="262" t="s">
        <v>115</v>
      </c>
    </row>
    <row r="774" spans="1:12 1025:1025">
      <c r="A774" s="17"/>
      <c r="B7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160" t="s">
        <v>13</v>
      </c>
      <c r="D774" s="84">
        <v>88264</v>
      </c>
      <c r="E774" s="349">
        <v>9.5</v>
      </c>
      <c r="F7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4" s="349">
        <f t="shared" ca="1" si="65"/>
        <v>190.19</v>
      </c>
      <c r="I774" s="94"/>
      <c r="J774" s="100"/>
      <c r="K774" s="17" t="str">
        <f>K772</f>
        <v>SEDUC E 35</v>
      </c>
      <c r="L774" s="262" t="s">
        <v>115</v>
      </c>
    </row>
    <row r="775" spans="1:12 1025:1025">
      <c r="A775" s="122">
        <f ca="1">H775</f>
        <v>9689.4399999999987</v>
      </c>
      <c r="B775" s="153" t="s">
        <v>14</v>
      </c>
      <c r="C775" s="160"/>
      <c r="D775" s="160"/>
      <c r="E775" s="349"/>
      <c r="F775" s="349"/>
      <c r="G775" s="349"/>
      <c r="H775" s="352">
        <f ca="1">SUM(H765:H774)</f>
        <v>9689.4399999999987</v>
      </c>
      <c r="I775" s="94" t="str">
        <f>A763</f>
        <v>SEDUC E 35</v>
      </c>
      <c r="J775" s="114">
        <f ca="1">H775</f>
        <v>9689.4399999999987</v>
      </c>
      <c r="K775" s="17" t="str">
        <f t="shared" si="60"/>
        <v>SEDUC E 35</v>
      </c>
    </row>
    <row r="776" spans="1:12 1025:1025">
      <c r="A776" s="17"/>
      <c r="B776" s="337"/>
      <c r="C776" s="338"/>
      <c r="D776" s="338"/>
      <c r="E776" s="339"/>
      <c r="F776" s="340"/>
      <c r="G776" s="359"/>
      <c r="H776" s="360"/>
      <c r="I776" s="94"/>
      <c r="J776" s="100"/>
      <c r="K776" s="17" t="str">
        <f t="shared" si="60"/>
        <v>SEDUC E 35</v>
      </c>
    </row>
    <row r="777" spans="1:12 1025:1025" ht="20.25" hidden="1">
      <c r="B777" s="370" t="str">
        <f>A778</f>
        <v>SEDUC E 36</v>
      </c>
      <c r="C777" s="371"/>
      <c r="D777" s="371"/>
      <c r="E777" s="371"/>
      <c r="F777" s="371"/>
      <c r="G777" s="371"/>
      <c r="H777" s="372"/>
      <c r="I777" s="94"/>
      <c r="J777" s="100"/>
      <c r="K777" s="92" t="str">
        <f>B777</f>
        <v>SEDUC E 36</v>
      </c>
      <c r="AMK777" s="17"/>
    </row>
    <row r="778" spans="1:12 1025:1025" hidden="1">
      <c r="A778" s="17" t="s">
        <v>116</v>
      </c>
      <c r="B778" s="401" t="s">
        <v>117</v>
      </c>
      <c r="C778" s="402"/>
      <c r="D778" s="402"/>
      <c r="E778" s="402"/>
      <c r="F778" s="403"/>
      <c r="G778" s="78" t="s">
        <v>4</v>
      </c>
      <c r="H778" s="32" t="s">
        <v>5</v>
      </c>
      <c r="I778" s="94"/>
      <c r="J778" s="100"/>
      <c r="K778" s="17" t="str">
        <f t="shared" ref="K778:K791" si="67">K777</f>
        <v>SEDUC E 36</v>
      </c>
    </row>
    <row r="779" spans="1:12 1025:1025" hidden="1">
      <c r="A779" s="17"/>
      <c r="B779" s="34" t="s">
        <v>6</v>
      </c>
      <c r="C779" s="35" t="s">
        <v>7</v>
      </c>
      <c r="D779" s="35" t="s">
        <v>8</v>
      </c>
      <c r="E779" s="34" t="s">
        <v>9</v>
      </c>
      <c r="F779" s="34" t="s">
        <v>10</v>
      </c>
      <c r="G779" s="36" t="s">
        <v>11</v>
      </c>
      <c r="H779" s="34" t="s">
        <v>12</v>
      </c>
      <c r="I779" s="94"/>
      <c r="J779" s="100"/>
      <c r="K779" s="17" t="str">
        <f t="shared" si="67"/>
        <v>SEDUC E 36</v>
      </c>
    </row>
    <row r="780" spans="1:12 1025:1025" ht="24" hidden="1">
      <c r="A780" s="17"/>
      <c r="B7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0" s="47" t="s">
        <v>37</v>
      </c>
      <c r="D780" s="47">
        <v>1018</v>
      </c>
      <c r="E780" s="42">
        <v>18</v>
      </c>
      <c r="F7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44.96</v>
      </c>
      <c r="H780" s="42">
        <f t="shared" ref="H780:H789" ca="1" si="68">ROUND(E780*G780,2)</f>
        <v>809.28</v>
      </c>
      <c r="I780" s="94"/>
      <c r="J780" s="100"/>
      <c r="K780" s="17" t="str">
        <f t="shared" si="67"/>
        <v>SEDUC E 36</v>
      </c>
    </row>
    <row r="781" spans="1:12 1025:1025" ht="24" hidden="1">
      <c r="A781" s="17"/>
      <c r="B7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1" s="47" t="s">
        <v>37</v>
      </c>
      <c r="D781" s="47">
        <v>998</v>
      </c>
      <c r="E781" s="42">
        <v>54</v>
      </c>
      <c r="F7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82.74</v>
      </c>
      <c r="H781" s="42">
        <f t="shared" ca="1" si="68"/>
        <v>4467.96</v>
      </c>
      <c r="I781" s="94"/>
      <c r="J781" s="100"/>
      <c r="K781" s="17" t="str">
        <f t="shared" si="67"/>
        <v>SEDUC E 36</v>
      </c>
    </row>
    <row r="782" spans="1:12 1025:1025" ht="24" hidden="1">
      <c r="A782" s="17"/>
      <c r="B7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47" t="s">
        <v>13</v>
      </c>
      <c r="D782" s="47">
        <v>97435</v>
      </c>
      <c r="E782" s="42">
        <v>4</v>
      </c>
      <c r="F7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82" s="42">
        <f t="shared" ref="H782" ca="1" si="69">ROUND(E782*G782,2)</f>
        <v>410.04</v>
      </c>
      <c r="I782" s="94"/>
      <c r="J782" s="100"/>
      <c r="K782" s="17" t="str">
        <f t="shared" si="67"/>
        <v>SEDUC E 36</v>
      </c>
    </row>
    <row r="783" spans="1:12 1025:1025" hidden="1">
      <c r="A783" s="17"/>
      <c r="B783" s="37" t="s">
        <v>38985</v>
      </c>
      <c r="C783" s="47" t="s">
        <v>38986</v>
      </c>
      <c r="D783" s="47">
        <v>10795</v>
      </c>
      <c r="E783" s="42">
        <v>1</v>
      </c>
      <c r="F783" s="41" t="s">
        <v>38987</v>
      </c>
      <c r="G783" s="42">
        <v>2280</v>
      </c>
      <c r="H783" s="42">
        <f t="shared" si="68"/>
        <v>2280</v>
      </c>
      <c r="I783" s="94"/>
      <c r="J783" s="100" t="s">
        <v>118</v>
      </c>
      <c r="K783" s="17" t="str">
        <f>K781</f>
        <v>SEDUC E 36</v>
      </c>
    </row>
    <row r="784" spans="1:12 1025:1025" ht="24" hidden="1">
      <c r="A784" s="17"/>
      <c r="B7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47" t="s">
        <v>13</v>
      </c>
      <c r="D784" s="44">
        <v>92346</v>
      </c>
      <c r="E784" s="42">
        <v>2</v>
      </c>
      <c r="F7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62.03</v>
      </c>
      <c r="H784" s="42">
        <f t="shared" ref="H784" ca="1" si="70">ROUND(E784*G784,2)</f>
        <v>124.06</v>
      </c>
      <c r="I784" s="94"/>
      <c r="J784" s="100"/>
      <c r="K784" s="17" t="str">
        <f t="shared" si="67"/>
        <v>SEDUC E 36</v>
      </c>
    </row>
    <row r="785" spans="1:11 1025:1025" hidden="1">
      <c r="A785" s="17"/>
      <c r="B7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5" s="47" t="s">
        <v>37</v>
      </c>
      <c r="D785" s="47">
        <v>2393</v>
      </c>
      <c r="E785" s="42">
        <v>1</v>
      </c>
      <c r="F7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5" s="42">
        <f t="shared" ca="1" si="68"/>
        <v>867.46</v>
      </c>
      <c r="I785" s="94"/>
      <c r="J785" s="100"/>
      <c r="K785" s="17" t="str">
        <f t="shared" si="67"/>
        <v>SEDUC E 36</v>
      </c>
    </row>
    <row r="786" spans="1:11 1025:1025" ht="36" hidden="1">
      <c r="A786" s="17"/>
      <c r="B7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47" t="s">
        <v>13</v>
      </c>
      <c r="D786" s="44">
        <v>92367</v>
      </c>
      <c r="E786" s="42">
        <v>12</v>
      </c>
      <c r="F7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86" s="42">
        <f t="shared" ca="1" si="68"/>
        <v>1479.6</v>
      </c>
      <c r="I786" s="94"/>
      <c r="J786" s="100"/>
      <c r="K786" s="17" t="str">
        <f t="shared" si="67"/>
        <v>SEDUC E 36</v>
      </c>
    </row>
    <row r="787" spans="1:11 1025:1025" hidden="1">
      <c r="A787" s="17"/>
      <c r="B7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7" t="s">
        <v>13</v>
      </c>
      <c r="D787" s="44">
        <v>88279</v>
      </c>
      <c r="E787" s="42">
        <v>8</v>
      </c>
      <c r="F7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7" s="42">
        <f t="shared" ca="1" si="68"/>
        <v>232.32</v>
      </c>
      <c r="I787" s="94"/>
      <c r="J787" s="100"/>
      <c r="K787" s="17" t="str">
        <f t="shared" si="67"/>
        <v>SEDUC E 36</v>
      </c>
    </row>
    <row r="788" spans="1:11 1025:1025" hidden="1">
      <c r="A788" s="17"/>
      <c r="B7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7" t="s">
        <v>13</v>
      </c>
      <c r="D788" s="44">
        <v>88316</v>
      </c>
      <c r="E788" s="42">
        <v>8</v>
      </c>
      <c r="F7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88" s="42">
        <f t="shared" ref="H788" ca="1" si="71">ROUND(E788*G788,2)</f>
        <v>122.8</v>
      </c>
      <c r="I788" s="94"/>
      <c r="J788" s="100"/>
      <c r="K788" s="17" t="str">
        <f>K786</f>
        <v>SEDUC E 36</v>
      </c>
    </row>
    <row r="789" spans="1:11 1025:1025" hidden="1">
      <c r="A789" s="17"/>
      <c r="B7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47" t="s">
        <v>13</v>
      </c>
      <c r="D789" s="44">
        <v>88264</v>
      </c>
      <c r="E789" s="42">
        <v>8</v>
      </c>
      <c r="F7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89" s="42">
        <f t="shared" ca="1" si="68"/>
        <v>160.16</v>
      </c>
      <c r="I789" s="94"/>
      <c r="J789" s="100"/>
      <c r="K789" s="17" t="str">
        <f>K787</f>
        <v>SEDUC E 36</v>
      </c>
    </row>
    <row r="790" spans="1:11 1025:1025" hidden="1">
      <c r="A790" s="122">
        <f ca="1">H790</f>
        <v>10953.679999999998</v>
      </c>
      <c r="B790" s="46" t="s">
        <v>14</v>
      </c>
      <c r="C790" s="47"/>
      <c r="D790" s="47"/>
      <c r="E790" s="42"/>
      <c r="F790" s="42"/>
      <c r="G790" s="42"/>
      <c r="H790" s="76">
        <f ca="1">SUM(H780:H789)</f>
        <v>10953.679999999998</v>
      </c>
      <c r="I790" s="94" t="str">
        <f>A778</f>
        <v>SEDUC E 36</v>
      </c>
      <c r="J790" s="114">
        <f ca="1">H790</f>
        <v>10953.679999999998</v>
      </c>
      <c r="K790" s="17" t="str">
        <f t="shared" si="67"/>
        <v>SEDUC E 36</v>
      </c>
    </row>
    <row r="791" spans="1:11 1025:1025" hidden="1">
      <c r="A791" s="17"/>
      <c r="B791" s="65"/>
      <c r="C791" s="66"/>
      <c r="D791" s="66"/>
      <c r="E791" s="67"/>
      <c r="F791" s="68"/>
      <c r="G791" s="159"/>
      <c r="H791" s="77"/>
      <c r="I791" s="94"/>
      <c r="J791" s="100"/>
      <c r="K791" s="17" t="str">
        <f t="shared" si="67"/>
        <v>SEDUC E 36</v>
      </c>
    </row>
    <row r="792" spans="1:11 1025:1025" ht="20.25" hidden="1">
      <c r="B792" s="370" t="str">
        <f>A793</f>
        <v>SEDUC E 37</v>
      </c>
      <c r="C792" s="371"/>
      <c r="D792" s="371"/>
      <c r="E792" s="371"/>
      <c r="F792" s="371"/>
      <c r="G792" s="371"/>
      <c r="H792" s="372"/>
      <c r="I792" s="94"/>
      <c r="J792" s="100"/>
      <c r="K792" s="92" t="str">
        <f>B792</f>
        <v>SEDUC E 37</v>
      </c>
      <c r="AMK792" s="17"/>
    </row>
    <row r="793" spans="1:11 1025:1025" hidden="1">
      <c r="A793" s="17" t="s">
        <v>119</v>
      </c>
      <c r="B793" s="401" t="s">
        <v>120</v>
      </c>
      <c r="C793" s="402"/>
      <c r="D793" s="402"/>
      <c r="E793" s="402"/>
      <c r="F793" s="403"/>
      <c r="G793" s="78" t="s">
        <v>4</v>
      </c>
      <c r="H793" s="32" t="s">
        <v>5</v>
      </c>
      <c r="I793" s="94"/>
      <c r="J793" s="100"/>
      <c r="K793" s="17" t="str">
        <f t="shared" ref="K793:K797" si="72">K792</f>
        <v>SEDUC E 37</v>
      </c>
    </row>
    <row r="794" spans="1:11 1025:1025" hidden="1">
      <c r="A794" s="17"/>
      <c r="B794" s="34" t="s">
        <v>6</v>
      </c>
      <c r="C794" s="35" t="s">
        <v>7</v>
      </c>
      <c r="D794" s="35" t="s">
        <v>8</v>
      </c>
      <c r="E794" s="34" t="s">
        <v>9</v>
      </c>
      <c r="F794" s="34" t="s">
        <v>10</v>
      </c>
      <c r="G794" s="36" t="s">
        <v>11</v>
      </c>
      <c r="H794" s="34" t="s">
        <v>12</v>
      </c>
      <c r="I794" s="94"/>
      <c r="J794" s="100"/>
      <c r="K794" s="17" t="str">
        <f t="shared" si="72"/>
        <v>SEDUC E 37</v>
      </c>
    </row>
    <row r="795" spans="1:11 1025:1025" ht="24" hidden="1">
      <c r="A795" s="17"/>
      <c r="B7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5" s="47" t="s">
        <v>13</v>
      </c>
      <c r="D795" s="44">
        <v>92996</v>
      </c>
      <c r="E795" s="42">
        <v>54</v>
      </c>
      <c r="F7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141.83000000000001</v>
      </c>
      <c r="H795" s="42">
        <f ca="1">ROUND(E795*G795,2)</f>
        <v>7658.82</v>
      </c>
      <c r="I795" s="94"/>
      <c r="J795" s="100"/>
      <c r="K795" s="17" t="str">
        <f>K796</f>
        <v>SEDUC E 37</v>
      </c>
    </row>
    <row r="796" spans="1:11 1025:1025" ht="24" hidden="1">
      <c r="A796" s="17"/>
      <c r="B7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6" s="47" t="s">
        <v>13</v>
      </c>
      <c r="D796" s="44">
        <v>92990</v>
      </c>
      <c r="E796" s="42">
        <v>18</v>
      </c>
      <c r="F7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66.97</v>
      </c>
      <c r="H796" s="42">
        <f t="shared" ref="H796:H806" ca="1" si="73">ROUND(E796*G796,2)</f>
        <v>1205.46</v>
      </c>
      <c r="I796" s="94"/>
      <c r="J796" s="100"/>
      <c r="K796" s="17" t="str">
        <f>K794</f>
        <v>SEDUC E 37</v>
      </c>
    </row>
    <row r="797" spans="1:11 1025:1025" hidden="1">
      <c r="A797" s="17"/>
      <c r="B7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7" s="47" t="s">
        <v>37</v>
      </c>
      <c r="D797" s="47">
        <v>1792</v>
      </c>
      <c r="E797" s="42">
        <v>4</v>
      </c>
      <c r="F7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215.04</v>
      </c>
      <c r="H797" s="42">
        <f t="shared" ca="1" si="73"/>
        <v>860.16</v>
      </c>
      <c r="I797" s="94"/>
      <c r="J797" s="100"/>
      <c r="K797" s="17" t="str">
        <f t="shared" si="72"/>
        <v>SEDUC E 37</v>
      </c>
    </row>
    <row r="798" spans="1:11 1025:1025" hidden="1">
      <c r="A798" s="17"/>
      <c r="B798" s="37" t="s">
        <v>106</v>
      </c>
      <c r="C798" s="47" t="s">
        <v>41</v>
      </c>
      <c r="D798" s="47" t="s">
        <v>107</v>
      </c>
      <c r="E798" s="42">
        <v>1</v>
      </c>
      <c r="F798" s="41" t="s">
        <v>108</v>
      </c>
      <c r="G798" s="42">
        <v>2600</v>
      </c>
      <c r="H798" s="42">
        <f t="shared" si="73"/>
        <v>2600</v>
      </c>
      <c r="I798" s="94"/>
      <c r="J798" s="100" t="s">
        <v>118</v>
      </c>
      <c r="K798" s="17" t="str">
        <f>K795</f>
        <v>SEDUC E 37</v>
      </c>
    </row>
    <row r="799" spans="1:11 1025:1025" hidden="1">
      <c r="A799" s="17"/>
      <c r="B7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799" s="47" t="s">
        <v>37</v>
      </c>
      <c r="D799" s="44">
        <v>34707</v>
      </c>
      <c r="E799" s="42">
        <v>1</v>
      </c>
      <c r="F7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799" s="42">
        <f t="shared" ca="1" si="73"/>
        <v>1405.92</v>
      </c>
      <c r="I799" s="94"/>
      <c r="J799" s="100"/>
      <c r="K799" s="17" t="str">
        <f t="shared" ref="K799:K808" si="74">K798</f>
        <v>SEDUC E 37</v>
      </c>
    </row>
    <row r="800" spans="1:11 1025:1025" ht="24" hidden="1">
      <c r="A800" s="17"/>
      <c r="B8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47" t="s">
        <v>13</v>
      </c>
      <c r="D800" s="44">
        <v>92348</v>
      </c>
      <c r="E800" s="42">
        <v>2</v>
      </c>
      <c r="F8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87.47</v>
      </c>
      <c r="H800" s="42">
        <f t="shared" ref="H800" ca="1" si="75">ROUND(E800*G800,2)</f>
        <v>174.94</v>
      </c>
      <c r="I800" s="94"/>
      <c r="J800" s="100"/>
      <c r="K800" s="17" t="str">
        <f t="shared" si="74"/>
        <v>SEDUC E 37</v>
      </c>
    </row>
    <row r="801" spans="1:11 1025:1025" ht="24" hidden="1">
      <c r="A801" s="17"/>
      <c r="B8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47" t="s">
        <v>13</v>
      </c>
      <c r="D801" s="44">
        <v>92343</v>
      </c>
      <c r="E801" s="42">
        <v>12</v>
      </c>
      <c r="F8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173.9</v>
      </c>
      <c r="H801" s="42">
        <f t="shared" ca="1" si="73"/>
        <v>2086.8000000000002</v>
      </c>
      <c r="I801" s="94"/>
      <c r="J801" s="100"/>
      <c r="K801" s="17" t="str">
        <f t="shared" si="74"/>
        <v>SEDUC E 37</v>
      </c>
    </row>
    <row r="802" spans="1:11 1025:1025" hidden="1">
      <c r="A802" s="17"/>
      <c r="B8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47" t="s">
        <v>19</v>
      </c>
      <c r="D802" s="44">
        <v>3978</v>
      </c>
      <c r="E802" s="42">
        <v>1</v>
      </c>
      <c r="F8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2" s="42">
        <f t="shared" ref="H802" ca="1" si="76">ROUND(E802*G802,2)</f>
        <v>918.8</v>
      </c>
      <c r="I802" s="94"/>
      <c r="J802" s="100"/>
      <c r="K802" s="17" t="str">
        <f>K800</f>
        <v>SEDUC E 37</v>
      </c>
    </row>
    <row r="803" spans="1:11 1025:1025" hidden="1">
      <c r="A803" s="17"/>
      <c r="B8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3" s="47" t="s">
        <v>37</v>
      </c>
      <c r="D803" s="44">
        <v>406</v>
      </c>
      <c r="E803" s="42">
        <v>1</v>
      </c>
      <c r="F8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3" s="42">
        <f t="shared" ca="1" si="73"/>
        <v>54.04</v>
      </c>
      <c r="I803" s="94"/>
      <c r="J803" s="100"/>
      <c r="K803" s="17" t="str">
        <f>K801</f>
        <v>SEDUC E 37</v>
      </c>
    </row>
    <row r="804" spans="1:11 1025:1025" hidden="1">
      <c r="A804" s="17"/>
      <c r="B8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7" t="s">
        <v>13</v>
      </c>
      <c r="D804" s="44">
        <v>88279</v>
      </c>
      <c r="E804" s="42">
        <v>8</v>
      </c>
      <c r="F8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4" s="42">
        <f t="shared" ca="1" si="73"/>
        <v>232.32</v>
      </c>
      <c r="I804" s="94"/>
      <c r="J804" s="100"/>
      <c r="K804" s="17" t="str">
        <f t="shared" si="74"/>
        <v>SEDUC E 37</v>
      </c>
    </row>
    <row r="805" spans="1:11 1025:1025" hidden="1">
      <c r="A805" s="17"/>
      <c r="B8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47" t="s">
        <v>13</v>
      </c>
      <c r="D805" s="44">
        <v>88316</v>
      </c>
      <c r="E805" s="42">
        <v>8</v>
      </c>
      <c r="F8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5" s="42">
        <f t="shared" ref="H805" ca="1" si="77">ROUND(E805*G805,2)</f>
        <v>122.8</v>
      </c>
      <c r="I805" s="94"/>
      <c r="J805" s="100"/>
      <c r="K805" s="17" t="str">
        <f>K803</f>
        <v>SEDUC E 37</v>
      </c>
    </row>
    <row r="806" spans="1:11 1025:1025" hidden="1">
      <c r="A806" s="17"/>
      <c r="B8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47" t="s">
        <v>13</v>
      </c>
      <c r="D806" s="44">
        <v>88264</v>
      </c>
      <c r="E806" s="42">
        <v>8</v>
      </c>
      <c r="F8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6" s="42">
        <f t="shared" ca="1" si="73"/>
        <v>160.16</v>
      </c>
      <c r="I806" s="94"/>
      <c r="J806" s="100"/>
      <c r="K806" s="17" t="str">
        <f>K804</f>
        <v>SEDUC E 37</v>
      </c>
    </row>
    <row r="807" spans="1:11 1025:1025" hidden="1">
      <c r="A807" s="122">
        <f ca="1">H807</f>
        <v>17480.219999999998</v>
      </c>
      <c r="B807" s="46" t="s">
        <v>14</v>
      </c>
      <c r="C807" s="47"/>
      <c r="D807" s="47"/>
      <c r="E807" s="42"/>
      <c r="F807" s="42"/>
      <c r="G807" s="42"/>
      <c r="H807" s="76">
        <f ca="1">SUM(H795:H806)</f>
        <v>17480.219999999998</v>
      </c>
      <c r="I807" s="94" t="str">
        <f>A793</f>
        <v>SEDUC E 37</v>
      </c>
      <c r="J807" s="114">
        <f ca="1">H807</f>
        <v>17480.219999999998</v>
      </c>
      <c r="K807" s="17" t="str">
        <f t="shared" si="74"/>
        <v>SEDUC E 37</v>
      </c>
    </row>
    <row r="808" spans="1:11 1025:1025" hidden="1">
      <c r="A808" s="17"/>
      <c r="B808" s="65"/>
      <c r="C808" s="66"/>
      <c r="D808" s="66"/>
      <c r="E808" s="67"/>
      <c r="F808" s="68"/>
      <c r="G808" s="159"/>
      <c r="H808" s="77"/>
      <c r="I808" s="94"/>
      <c r="J808" s="100"/>
      <c r="K808" s="17" t="str">
        <f t="shared" si="74"/>
        <v>SEDUC E 37</v>
      </c>
    </row>
    <row r="809" spans="1:11 1025:1025" ht="20.25" hidden="1">
      <c r="B809" s="370" t="str">
        <f>A810</f>
        <v>SEDUC E 38</v>
      </c>
      <c r="C809" s="371"/>
      <c r="D809" s="371"/>
      <c r="E809" s="371"/>
      <c r="F809" s="371"/>
      <c r="G809" s="371"/>
      <c r="H809" s="372"/>
      <c r="I809" s="94"/>
      <c r="J809" s="100"/>
      <c r="K809" s="92" t="str">
        <f>B809</f>
        <v>SEDUC E 38</v>
      </c>
      <c r="AMK809" s="17"/>
    </row>
    <row r="810" spans="1:11 1025:1025" hidden="1">
      <c r="A810" s="17" t="s">
        <v>121</v>
      </c>
      <c r="B810" s="401" t="s">
        <v>122</v>
      </c>
      <c r="C810" s="402"/>
      <c r="D810" s="402"/>
      <c r="E810" s="402"/>
      <c r="F810" s="403"/>
      <c r="G810" s="78" t="s">
        <v>4</v>
      </c>
      <c r="H810" s="32" t="s">
        <v>40</v>
      </c>
      <c r="I810" s="94"/>
      <c r="J810" s="100"/>
      <c r="K810" s="17" t="str">
        <f t="shared" ref="K810:K820" si="78">K809</f>
        <v>SEDUC E 38</v>
      </c>
    </row>
    <row r="811" spans="1:11 1025:1025" hidden="1">
      <c r="A811" s="17"/>
      <c r="B811" s="81" t="s">
        <v>6</v>
      </c>
      <c r="C811" s="35" t="s">
        <v>7</v>
      </c>
      <c r="D811" s="35" t="s">
        <v>8</v>
      </c>
      <c r="E811" s="82" t="s">
        <v>9</v>
      </c>
      <c r="F811" s="81" t="s">
        <v>17</v>
      </c>
      <c r="G811" s="83" t="s">
        <v>18</v>
      </c>
      <c r="H811" s="81" t="s">
        <v>12</v>
      </c>
      <c r="I811" s="94"/>
      <c r="J811" s="100"/>
      <c r="K811" s="17" t="str">
        <f t="shared" si="78"/>
        <v>SEDUC E 38</v>
      </c>
    </row>
    <row r="812" spans="1:11 1025:1025" hidden="1">
      <c r="A812" s="17"/>
      <c r="B8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47" t="s">
        <v>33</v>
      </c>
      <c r="D812" s="44" t="s">
        <v>123</v>
      </c>
      <c r="E812" s="42">
        <v>1</v>
      </c>
      <c r="F8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42">
        <f t="shared" ref="H812:H818" ca="1" si="79">ROUND(E812*G812,2)</f>
        <v>38.86</v>
      </c>
      <c r="I812" s="94"/>
      <c r="J812" s="100"/>
      <c r="K812" s="17" t="str">
        <f t="shared" si="78"/>
        <v>SEDUC E 38</v>
      </c>
    </row>
    <row r="813" spans="1:11 1025:1025" hidden="1">
      <c r="A813" s="17"/>
      <c r="B8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47" t="s">
        <v>13</v>
      </c>
      <c r="D813" s="47">
        <v>90776</v>
      </c>
      <c r="E813" s="107">
        <v>1.7999999999999999E-2</v>
      </c>
      <c r="F8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3" s="42">
        <f t="shared" ca="1" si="79"/>
        <v>0.46</v>
      </c>
      <c r="I813" s="94"/>
      <c r="J813" s="100"/>
      <c r="K813" s="17" t="str">
        <f t="shared" si="78"/>
        <v>SEDUC E 38</v>
      </c>
    </row>
    <row r="814" spans="1:11 1025:1025" hidden="1">
      <c r="A814" s="17"/>
      <c r="B8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7" t="s">
        <v>13</v>
      </c>
      <c r="D814" s="44">
        <v>88279</v>
      </c>
      <c r="E814" s="107">
        <v>1.7999999999999999E-2</v>
      </c>
      <c r="F8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4" s="42">
        <f t="shared" ca="1" si="79"/>
        <v>0.52</v>
      </c>
      <c r="I814" s="94"/>
      <c r="J814" s="100"/>
      <c r="K814" s="17" t="str">
        <f t="shared" si="78"/>
        <v>SEDUC E 38</v>
      </c>
    </row>
    <row r="815" spans="1:11 1025:1025" hidden="1">
      <c r="A815" s="17"/>
      <c r="B8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7" t="s">
        <v>13</v>
      </c>
      <c r="D815" s="44">
        <v>88316</v>
      </c>
      <c r="E815" s="107">
        <v>1.7999999999999999E-2</v>
      </c>
      <c r="F8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5" s="42">
        <f t="shared" ca="1" si="79"/>
        <v>0.28000000000000003</v>
      </c>
      <c r="I815" s="94"/>
      <c r="J815" s="100"/>
      <c r="K815" s="17" t="str">
        <f t="shared" si="78"/>
        <v>SEDUC E 38</v>
      </c>
    </row>
    <row r="816" spans="1:11 1025:1025" hidden="1">
      <c r="A816" s="17"/>
      <c r="B8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47" t="s">
        <v>41</v>
      </c>
      <c r="D816" s="44">
        <v>1</v>
      </c>
      <c r="E816" s="107">
        <v>1.7999999999999999E-2</v>
      </c>
      <c r="F8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42">
        <f t="shared" ca="1" si="79"/>
        <v>0.01</v>
      </c>
      <c r="I816" s="94"/>
      <c r="J816" s="100"/>
      <c r="K816" s="17" t="str">
        <f t="shared" si="78"/>
        <v>SEDUC E 38</v>
      </c>
    </row>
    <row r="817" spans="1:11 1025:1025" hidden="1">
      <c r="A817" s="17"/>
      <c r="B8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47" t="s">
        <v>41</v>
      </c>
      <c r="D817" s="44">
        <v>2</v>
      </c>
      <c r="E817" s="107">
        <v>1.7999999999999999E-2</v>
      </c>
      <c r="F8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42">
        <f t="shared" ca="1" si="79"/>
        <v>0.01</v>
      </c>
      <c r="I817" s="94"/>
      <c r="J817" s="100"/>
      <c r="K817" s="17" t="str">
        <f t="shared" si="78"/>
        <v>SEDUC E 38</v>
      </c>
    </row>
    <row r="818" spans="1:11 1025:1025" ht="36" hidden="1">
      <c r="A818" s="17"/>
      <c r="B8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44" t="s">
        <v>13</v>
      </c>
      <c r="D818" s="44">
        <v>91634</v>
      </c>
      <c r="E818" s="107">
        <v>1.7999999999999999E-2</v>
      </c>
      <c r="F8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18" s="42">
        <f t="shared" ca="1" si="79"/>
        <v>2.82</v>
      </c>
      <c r="I818" s="94"/>
      <c r="J818" s="100"/>
      <c r="K818" s="17" t="str">
        <f t="shared" si="78"/>
        <v>SEDUC E 38</v>
      </c>
    </row>
    <row r="819" spans="1:11 1025:1025" hidden="1">
      <c r="A819" s="122">
        <f ca="1">H819</f>
        <v>42.96</v>
      </c>
      <c r="B819" s="46" t="s">
        <v>14</v>
      </c>
      <c r="C819" s="47"/>
      <c r="D819" s="47"/>
      <c r="E819" s="42"/>
      <c r="F819" s="42"/>
      <c r="G819" s="42"/>
      <c r="H819" s="76">
        <f ca="1">SUM(H812:H818)</f>
        <v>42.96</v>
      </c>
      <c r="I819" s="94" t="str">
        <f>A810</f>
        <v>SEDUC E 38</v>
      </c>
      <c r="J819" s="114">
        <f ca="1">H819</f>
        <v>42.96</v>
      </c>
      <c r="K819" s="17" t="str">
        <f t="shared" si="78"/>
        <v>SEDUC E 38</v>
      </c>
    </row>
    <row r="820" spans="1:11 1025:1025" hidden="1">
      <c r="A820" s="17"/>
      <c r="B820" s="65"/>
      <c r="C820" s="66"/>
      <c r="D820" s="66"/>
      <c r="E820" s="67"/>
      <c r="F820" s="68"/>
      <c r="G820" s="69"/>
      <c r="H820" s="77"/>
      <c r="I820" s="94"/>
      <c r="J820" s="100"/>
      <c r="K820" s="17" t="str">
        <f t="shared" si="78"/>
        <v>SEDUC E 38</v>
      </c>
    </row>
    <row r="821" spans="1:11 1025:1025" ht="20.25" hidden="1">
      <c r="B821" s="370" t="str">
        <f>A822</f>
        <v>SEDUC E 39</v>
      </c>
      <c r="C821" s="371"/>
      <c r="D821" s="371"/>
      <c r="E821" s="371"/>
      <c r="F821" s="371"/>
      <c r="G821" s="371"/>
      <c r="H821" s="372"/>
      <c r="I821" s="94"/>
      <c r="J821" s="100"/>
      <c r="K821" s="92" t="str">
        <f>B821</f>
        <v>SEDUC E 39</v>
      </c>
      <c r="AMK821" s="17"/>
    </row>
    <row r="822" spans="1:11 1025:1025" hidden="1">
      <c r="A822" s="31" t="s">
        <v>124</v>
      </c>
      <c r="B822" s="401" t="s">
        <v>125</v>
      </c>
      <c r="C822" s="402"/>
      <c r="D822" s="402"/>
      <c r="E822" s="402"/>
      <c r="F822" s="403"/>
      <c r="G822" s="78" t="s">
        <v>4</v>
      </c>
      <c r="H822" s="32" t="s">
        <v>40</v>
      </c>
      <c r="I822" s="94"/>
      <c r="J822" s="100"/>
      <c r="K822" s="17" t="str">
        <f t="shared" ref="K822:K832" si="80">K821</f>
        <v>SEDUC E 39</v>
      </c>
    </row>
    <row r="823" spans="1:11 1025:1025" hidden="1">
      <c r="B823" s="81" t="s">
        <v>6</v>
      </c>
      <c r="C823" s="35" t="s">
        <v>7</v>
      </c>
      <c r="D823" s="35" t="s">
        <v>8</v>
      </c>
      <c r="E823" s="82" t="s">
        <v>9</v>
      </c>
      <c r="F823" s="81" t="s">
        <v>17</v>
      </c>
      <c r="G823" s="162" t="s">
        <v>18</v>
      </c>
      <c r="H823" s="32" t="s">
        <v>12</v>
      </c>
      <c r="I823" s="94"/>
      <c r="J823" s="100"/>
      <c r="K823" s="17" t="str">
        <f t="shared" si="80"/>
        <v>SEDUC E 39</v>
      </c>
    </row>
    <row r="824" spans="1:11 1025:1025" hidden="1">
      <c r="B8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47" t="s">
        <v>33</v>
      </c>
      <c r="D824" s="44" t="s">
        <v>126</v>
      </c>
      <c r="E824" s="42">
        <v>1</v>
      </c>
      <c r="F8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42">
        <f t="shared" ref="H824:H830" ca="1" si="81">ROUND(E824*G824,2)</f>
        <v>26.11</v>
      </c>
      <c r="I824" s="94"/>
      <c r="J824" s="100"/>
      <c r="K824" s="17" t="str">
        <f t="shared" si="80"/>
        <v>SEDUC E 39</v>
      </c>
    </row>
    <row r="825" spans="1:11 1025:1025" hidden="1">
      <c r="B8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47" t="s">
        <v>13</v>
      </c>
      <c r="D825" s="47">
        <v>90776</v>
      </c>
      <c r="E825" s="107">
        <v>1.7999999999999999E-2</v>
      </c>
      <c r="F8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5" s="42">
        <f t="shared" ca="1" si="81"/>
        <v>0.46</v>
      </c>
      <c r="I825" s="94"/>
      <c r="J825" s="100"/>
      <c r="K825" s="17" t="str">
        <f t="shared" si="80"/>
        <v>SEDUC E 39</v>
      </c>
    </row>
    <row r="826" spans="1:11 1025:1025" hidden="1">
      <c r="B8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47" t="s">
        <v>13</v>
      </c>
      <c r="D826" s="44">
        <v>88279</v>
      </c>
      <c r="E826" s="107">
        <v>1.7999999999999999E-2</v>
      </c>
      <c r="F8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6" s="42">
        <f t="shared" ca="1" si="81"/>
        <v>0.52</v>
      </c>
      <c r="I826" s="94"/>
      <c r="J826" s="100"/>
      <c r="K826" s="17" t="str">
        <f t="shared" si="80"/>
        <v>SEDUC E 39</v>
      </c>
    </row>
    <row r="827" spans="1:11 1025:1025" hidden="1">
      <c r="B8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47" t="s">
        <v>13</v>
      </c>
      <c r="D827" s="44">
        <v>88316</v>
      </c>
      <c r="E827" s="107">
        <v>1.7999999999999999E-2</v>
      </c>
      <c r="F8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7" s="42">
        <f t="shared" ca="1" si="81"/>
        <v>0.28000000000000003</v>
      </c>
      <c r="I827" s="94"/>
      <c r="J827" s="100"/>
      <c r="K827" s="17" t="str">
        <f t="shared" si="80"/>
        <v>SEDUC E 39</v>
      </c>
    </row>
    <row r="828" spans="1:11 1025:1025" hidden="1">
      <c r="B8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47" t="s">
        <v>41</v>
      </c>
      <c r="D828" s="44">
        <v>1</v>
      </c>
      <c r="E828" s="107">
        <v>1.7999999999999999E-2</v>
      </c>
      <c r="F8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42">
        <f t="shared" ca="1" si="81"/>
        <v>0.01</v>
      </c>
      <c r="I828" s="94"/>
      <c r="J828" s="100"/>
      <c r="K828" s="17" t="str">
        <f t="shared" si="80"/>
        <v>SEDUC E 39</v>
      </c>
    </row>
    <row r="829" spans="1:11 1025:1025" hidden="1">
      <c r="B8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47" t="s">
        <v>41</v>
      </c>
      <c r="D829" s="44">
        <v>2</v>
      </c>
      <c r="E829" s="107">
        <v>1.7999999999999999E-2</v>
      </c>
      <c r="F8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42">
        <f t="shared" ca="1" si="81"/>
        <v>0.01</v>
      </c>
      <c r="I829" s="94"/>
      <c r="J829" s="100"/>
      <c r="K829" s="17" t="str">
        <f t="shared" si="80"/>
        <v>SEDUC E 39</v>
      </c>
    </row>
    <row r="830" spans="1:11 1025:1025" ht="36" hidden="1">
      <c r="B8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44" t="s">
        <v>13</v>
      </c>
      <c r="D830" s="44">
        <v>91634</v>
      </c>
      <c r="E830" s="107">
        <v>1.7999999999999999E-2</v>
      </c>
      <c r="F8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30" s="42">
        <f t="shared" ca="1" si="81"/>
        <v>2.82</v>
      </c>
      <c r="I830" s="94"/>
      <c r="J830" s="100"/>
      <c r="K830" s="17" t="str">
        <f t="shared" si="80"/>
        <v>SEDUC E 39</v>
      </c>
    </row>
    <row r="831" spans="1:11 1025:1025" hidden="1">
      <c r="A831" s="45">
        <f ca="1">H831</f>
        <v>30.210000000000004</v>
      </c>
      <c r="B831" s="46" t="s">
        <v>14</v>
      </c>
      <c r="C831" s="47"/>
      <c r="D831" s="47"/>
      <c r="E831" s="42"/>
      <c r="F831" s="42"/>
      <c r="G831" s="42"/>
      <c r="H831" s="76">
        <f ca="1">SUM(H824:H830)</f>
        <v>30.210000000000004</v>
      </c>
      <c r="I831" s="94" t="str">
        <f>A822</f>
        <v>SEDUC E 39</v>
      </c>
      <c r="J831" s="114">
        <f ca="1">H831</f>
        <v>30.210000000000004</v>
      </c>
      <c r="K831" s="17" t="str">
        <f t="shared" si="80"/>
        <v>SEDUC E 39</v>
      </c>
    </row>
    <row r="832" spans="1:11 1025:1025" hidden="1">
      <c r="B832" s="154"/>
      <c r="C832" s="155"/>
      <c r="D832" s="155"/>
      <c r="E832" s="154"/>
      <c r="F832" s="154"/>
      <c r="G832" s="154"/>
      <c r="H832" s="156"/>
      <c r="I832" s="94"/>
      <c r="J832" s="100"/>
      <c r="K832" s="17" t="str">
        <f t="shared" si="80"/>
        <v>SEDUC E 39</v>
      </c>
    </row>
    <row r="833" spans="1:1025" ht="20.25" hidden="1">
      <c r="B833" s="370" t="str">
        <f>A834</f>
        <v>SEDUC E 40</v>
      </c>
      <c r="C833" s="371"/>
      <c r="D833" s="371"/>
      <c r="E833" s="371"/>
      <c r="F833" s="371"/>
      <c r="G833" s="371"/>
      <c r="H833" s="372"/>
      <c r="I833" s="94"/>
      <c r="J833" s="100"/>
      <c r="K833" s="92" t="str">
        <f>B833</f>
        <v>SEDUC E 40</v>
      </c>
      <c r="AMK833" s="17"/>
    </row>
    <row r="834" spans="1:1025" hidden="1">
      <c r="A834" s="31" t="s">
        <v>127</v>
      </c>
      <c r="B834" s="163" t="s">
        <v>128</v>
      </c>
      <c r="C834" s="164"/>
      <c r="D834" s="164"/>
      <c r="E834" s="165"/>
      <c r="F834" s="166"/>
      <c r="G834" s="78" t="s">
        <v>4</v>
      </c>
      <c r="H834" s="32" t="s">
        <v>40</v>
      </c>
      <c r="I834" s="94"/>
      <c r="J834" s="100"/>
      <c r="K834" s="17" t="str">
        <f t="shared" ref="K834:K844" si="82">K833</f>
        <v>SEDUC E 40</v>
      </c>
    </row>
    <row r="835" spans="1:1025" s="20" customFormat="1" hidden="1">
      <c r="A835" s="16"/>
      <c r="B835" s="85" t="s">
        <v>6</v>
      </c>
      <c r="C835" s="35" t="s">
        <v>7</v>
      </c>
      <c r="D835" s="35" t="s">
        <v>8</v>
      </c>
      <c r="E835" s="102" t="s">
        <v>9</v>
      </c>
      <c r="F835" s="85" t="s">
        <v>17</v>
      </c>
      <c r="G835" s="103" t="s">
        <v>18</v>
      </c>
      <c r="H835" s="85" t="s">
        <v>12</v>
      </c>
      <c r="I835" s="174"/>
      <c r="J835" s="175"/>
      <c r="K835" s="17" t="str">
        <f t="shared" si="82"/>
        <v>SEDUC E 40</v>
      </c>
      <c r="L835" s="173"/>
      <c r="M835" s="173"/>
      <c r="N835" s="173"/>
      <c r="O835" s="173"/>
      <c r="P835" s="173"/>
      <c r="Q835" s="173"/>
      <c r="R835" s="173"/>
      <c r="S835" s="173"/>
      <c r="T835" s="173"/>
      <c r="U835" s="173"/>
      <c r="V835" s="173"/>
      <c r="W835" s="173"/>
      <c r="X835" s="173"/>
      <c r="Y835" s="173"/>
      <c r="Z835" s="173"/>
      <c r="AA835" s="173"/>
      <c r="AB835" s="173"/>
      <c r="AC835" s="173"/>
      <c r="AD835" s="173"/>
      <c r="AE835" s="173"/>
      <c r="AF835" s="173"/>
      <c r="AG835" s="173"/>
      <c r="AH835" s="173"/>
      <c r="AI835" s="173"/>
      <c r="AJ835" s="173"/>
      <c r="AK835" s="173"/>
      <c r="AL835" s="173"/>
      <c r="AM835" s="173"/>
      <c r="AN835" s="173"/>
      <c r="AO835" s="173"/>
      <c r="AP835" s="173"/>
      <c r="AQ835" s="173"/>
      <c r="AR835" s="173"/>
      <c r="AS835" s="173"/>
      <c r="AT835" s="173"/>
      <c r="AU835" s="173"/>
      <c r="AV835" s="173"/>
      <c r="AW835" s="173"/>
      <c r="AX835" s="173"/>
      <c r="AY835" s="173"/>
      <c r="AZ835" s="173"/>
      <c r="BA835" s="173"/>
      <c r="BB835" s="173"/>
      <c r="BC835" s="173"/>
      <c r="BD835" s="173"/>
      <c r="BE835" s="173"/>
      <c r="BF835" s="173"/>
      <c r="BG835" s="173"/>
      <c r="BH835" s="173"/>
      <c r="BI835" s="173"/>
      <c r="BJ835" s="173"/>
      <c r="BK835" s="173"/>
      <c r="BL835" s="173"/>
      <c r="BM835" s="173"/>
      <c r="BN835" s="173"/>
      <c r="BO835" s="173"/>
      <c r="BP835" s="173"/>
      <c r="BQ835" s="173"/>
      <c r="BR835" s="173"/>
      <c r="BS835" s="173"/>
      <c r="BT835" s="173"/>
      <c r="BU835" s="173"/>
      <c r="BV835" s="173"/>
      <c r="BW835" s="173"/>
      <c r="BX835" s="173"/>
      <c r="BY835" s="173"/>
      <c r="BZ835" s="173"/>
      <c r="CA835" s="173"/>
      <c r="CB835" s="173"/>
      <c r="CC835" s="173"/>
      <c r="CD835" s="173"/>
      <c r="CE835" s="173"/>
      <c r="CF835" s="173"/>
      <c r="CG835" s="173"/>
      <c r="CH835" s="173"/>
      <c r="CI835" s="173"/>
      <c r="CJ835" s="173"/>
      <c r="CK835" s="173"/>
      <c r="CL835" s="173"/>
      <c r="CM835" s="173"/>
      <c r="CN835" s="173"/>
      <c r="CO835" s="173"/>
      <c r="CP835" s="173"/>
      <c r="CQ835" s="173"/>
      <c r="CR835" s="173"/>
      <c r="CS835" s="173"/>
      <c r="CT835" s="173"/>
      <c r="CU835" s="173"/>
      <c r="CV835" s="173"/>
      <c r="CW835" s="173"/>
      <c r="CX835" s="173"/>
      <c r="CY835" s="173"/>
      <c r="CZ835" s="173"/>
      <c r="DA835" s="173"/>
      <c r="DB835" s="173"/>
      <c r="DC835" s="173"/>
      <c r="DD835" s="173"/>
      <c r="DE835" s="173"/>
      <c r="DF835" s="173"/>
      <c r="DG835" s="173"/>
      <c r="DH835" s="173"/>
      <c r="DI835" s="173"/>
      <c r="DJ835" s="173"/>
      <c r="DK835" s="173"/>
      <c r="DL835" s="173"/>
      <c r="DM835" s="173"/>
      <c r="DN835" s="173"/>
      <c r="DO835" s="173"/>
      <c r="DP835" s="173"/>
      <c r="DQ835" s="173"/>
      <c r="DR835" s="173"/>
      <c r="DS835" s="173"/>
      <c r="DT835" s="173"/>
      <c r="DU835" s="173"/>
      <c r="DV835" s="173"/>
      <c r="DW835" s="173"/>
      <c r="DX835" s="173"/>
      <c r="DY835" s="173"/>
      <c r="DZ835" s="173"/>
      <c r="EA835" s="173"/>
      <c r="EB835" s="173"/>
      <c r="EC835" s="173"/>
      <c r="ED835" s="173"/>
      <c r="EE835" s="173"/>
      <c r="EF835" s="173"/>
      <c r="EG835" s="173"/>
      <c r="EH835" s="173"/>
      <c r="EI835" s="173"/>
      <c r="EJ835" s="173"/>
      <c r="EK835" s="173"/>
      <c r="EL835" s="173"/>
      <c r="EM835" s="173"/>
      <c r="EN835" s="173"/>
      <c r="EO835" s="173"/>
      <c r="EP835" s="173"/>
      <c r="EQ835" s="173"/>
      <c r="ER835" s="173"/>
      <c r="ES835" s="173"/>
      <c r="ET835" s="173"/>
      <c r="EU835" s="173"/>
      <c r="EV835" s="173"/>
      <c r="EW835" s="173"/>
      <c r="EX835" s="173"/>
      <c r="EY835" s="173"/>
      <c r="EZ835" s="173"/>
      <c r="FA835" s="173"/>
      <c r="FB835" s="173"/>
      <c r="FC835" s="173"/>
      <c r="FD835" s="173"/>
      <c r="FE835" s="173"/>
      <c r="FF835" s="173"/>
      <c r="FG835" s="173"/>
      <c r="FH835" s="173"/>
      <c r="FI835" s="173"/>
      <c r="FJ835" s="173"/>
      <c r="FK835" s="173"/>
      <c r="FL835" s="173"/>
      <c r="FM835" s="173"/>
      <c r="FN835" s="173"/>
      <c r="FO835" s="173"/>
      <c r="FP835" s="173"/>
      <c r="FQ835" s="173"/>
      <c r="FR835" s="173"/>
      <c r="FS835" s="173"/>
      <c r="FT835" s="173"/>
      <c r="FU835" s="173"/>
      <c r="FV835" s="173"/>
      <c r="FW835" s="173"/>
      <c r="FX835" s="173"/>
      <c r="FY835" s="173"/>
      <c r="FZ835" s="173"/>
      <c r="GA835" s="173"/>
      <c r="GB835" s="173"/>
      <c r="GC835" s="173"/>
      <c r="GD835" s="173"/>
      <c r="GE835" s="173"/>
      <c r="GF835" s="173"/>
      <c r="GG835" s="173"/>
      <c r="GH835" s="173"/>
      <c r="GI835" s="173"/>
      <c r="GJ835" s="173"/>
      <c r="GK835" s="173"/>
      <c r="GL835" s="173"/>
      <c r="GM835" s="173"/>
      <c r="GN835" s="173"/>
      <c r="GO835" s="173"/>
      <c r="GP835" s="173"/>
      <c r="GQ835" s="173"/>
      <c r="GR835" s="173"/>
      <c r="GS835" s="173"/>
      <c r="GT835" s="173"/>
      <c r="GU835" s="173"/>
      <c r="GV835" s="173"/>
      <c r="GW835" s="173"/>
      <c r="GX835" s="173"/>
      <c r="GY835" s="173"/>
      <c r="GZ835" s="173"/>
      <c r="HA835" s="173"/>
      <c r="HB835" s="173"/>
      <c r="HC835" s="173"/>
      <c r="HD835" s="173"/>
      <c r="HE835" s="173"/>
      <c r="HF835" s="173"/>
      <c r="HG835" s="173"/>
      <c r="HH835" s="173"/>
      <c r="HI835" s="173"/>
      <c r="HJ835" s="173"/>
      <c r="HK835" s="173"/>
      <c r="HL835" s="173"/>
      <c r="HM835" s="173"/>
      <c r="HN835" s="173"/>
      <c r="HO835" s="173"/>
      <c r="HP835" s="173"/>
      <c r="HQ835" s="173"/>
      <c r="HR835" s="173"/>
      <c r="HS835" s="173"/>
      <c r="HT835" s="173"/>
      <c r="HU835" s="173"/>
      <c r="HV835" s="173"/>
      <c r="HW835" s="173"/>
      <c r="HX835" s="173"/>
      <c r="HY835" s="173"/>
      <c r="HZ835" s="173"/>
      <c r="IA835" s="173"/>
      <c r="IB835" s="173"/>
      <c r="IC835" s="173"/>
      <c r="ID835" s="173"/>
      <c r="IE835" s="173"/>
      <c r="IF835" s="173"/>
      <c r="IG835" s="173"/>
      <c r="IH835" s="173"/>
      <c r="II835" s="173"/>
      <c r="IJ835" s="173"/>
      <c r="IK835" s="173"/>
      <c r="IL835" s="173"/>
      <c r="IM835" s="173"/>
      <c r="IN835" s="173"/>
      <c r="IO835" s="173"/>
      <c r="IP835" s="173"/>
      <c r="IQ835" s="173"/>
      <c r="IR835" s="173"/>
      <c r="IS835" s="173"/>
      <c r="IT835" s="173"/>
      <c r="IU835" s="173"/>
      <c r="IV835" s="173"/>
      <c r="IW835" s="173"/>
      <c r="IX835" s="173"/>
      <c r="IY835" s="173"/>
      <c r="IZ835" s="173"/>
      <c r="JA835" s="173"/>
      <c r="JB835" s="173"/>
      <c r="JC835" s="173"/>
      <c r="JD835" s="173"/>
      <c r="JE835" s="173"/>
      <c r="JF835" s="173"/>
      <c r="JG835" s="173"/>
      <c r="JH835" s="173"/>
      <c r="JI835" s="173"/>
      <c r="JJ835" s="173"/>
      <c r="JK835" s="173"/>
      <c r="JL835" s="173"/>
      <c r="JM835" s="173"/>
      <c r="JN835" s="173"/>
      <c r="JO835" s="173"/>
      <c r="JP835" s="173"/>
      <c r="JQ835" s="173"/>
      <c r="JR835" s="173"/>
      <c r="JS835" s="173"/>
      <c r="JT835" s="173"/>
      <c r="JU835" s="173"/>
      <c r="JV835" s="173"/>
      <c r="JW835" s="173"/>
      <c r="JX835" s="173"/>
      <c r="JY835" s="173"/>
      <c r="JZ835" s="173"/>
      <c r="KA835" s="173"/>
      <c r="KB835" s="173"/>
      <c r="KC835" s="173"/>
      <c r="KD835" s="173"/>
      <c r="KE835" s="173"/>
      <c r="KF835" s="173"/>
      <c r="KG835" s="173"/>
      <c r="KH835" s="173"/>
      <c r="KI835" s="173"/>
      <c r="KJ835" s="173"/>
      <c r="KK835" s="173"/>
      <c r="KL835" s="173"/>
      <c r="KM835" s="173"/>
      <c r="KN835" s="173"/>
      <c r="KO835" s="173"/>
      <c r="KP835" s="173"/>
      <c r="KQ835" s="173"/>
      <c r="KR835" s="173"/>
      <c r="KS835" s="173"/>
      <c r="KT835" s="173"/>
      <c r="KU835" s="173"/>
      <c r="KV835" s="173"/>
      <c r="KW835" s="173"/>
      <c r="KX835" s="173"/>
      <c r="KY835" s="173"/>
      <c r="KZ835" s="173"/>
      <c r="LA835" s="173"/>
      <c r="LB835" s="173"/>
      <c r="LC835" s="173"/>
      <c r="LD835" s="173"/>
      <c r="LE835" s="173"/>
      <c r="LF835" s="173"/>
      <c r="LG835" s="173"/>
      <c r="LH835" s="173"/>
      <c r="LI835" s="173"/>
      <c r="LJ835" s="173"/>
      <c r="LK835" s="173"/>
      <c r="LL835" s="173"/>
      <c r="LM835" s="173"/>
      <c r="LN835" s="173"/>
      <c r="LO835" s="173"/>
      <c r="LP835" s="173"/>
      <c r="LQ835" s="173"/>
      <c r="LR835" s="173"/>
      <c r="LS835" s="173"/>
      <c r="LT835" s="173"/>
      <c r="LU835" s="173"/>
      <c r="LV835" s="173"/>
      <c r="LW835" s="173"/>
      <c r="LX835" s="173"/>
      <c r="LY835" s="173"/>
      <c r="LZ835" s="173"/>
      <c r="MA835" s="173"/>
      <c r="MB835" s="173"/>
      <c r="MC835" s="173"/>
      <c r="MD835" s="173"/>
      <c r="ME835" s="173"/>
      <c r="MF835" s="173"/>
      <c r="MG835" s="173"/>
      <c r="MH835" s="173"/>
      <c r="MI835" s="173"/>
      <c r="MJ835" s="173"/>
      <c r="MK835" s="173"/>
      <c r="ML835" s="173"/>
      <c r="MM835" s="173"/>
      <c r="MN835" s="173"/>
      <c r="MO835" s="173"/>
      <c r="MP835" s="173"/>
      <c r="MQ835" s="173"/>
      <c r="MR835" s="173"/>
      <c r="MS835" s="173"/>
      <c r="MT835" s="173"/>
      <c r="MU835" s="173"/>
      <c r="MV835" s="173"/>
      <c r="MW835" s="173"/>
      <c r="MX835" s="173"/>
      <c r="MY835" s="173"/>
      <c r="MZ835" s="173"/>
      <c r="NA835" s="173"/>
      <c r="NB835" s="173"/>
      <c r="NC835" s="173"/>
      <c r="ND835" s="173"/>
      <c r="NE835" s="173"/>
      <c r="NF835" s="173"/>
      <c r="NG835" s="173"/>
      <c r="NH835" s="173"/>
      <c r="NI835" s="173"/>
      <c r="NJ835" s="173"/>
      <c r="NK835" s="173"/>
      <c r="NL835" s="173"/>
      <c r="NM835" s="173"/>
      <c r="NN835" s="173"/>
      <c r="NO835" s="173"/>
      <c r="NP835" s="173"/>
      <c r="NQ835" s="173"/>
      <c r="NR835" s="173"/>
      <c r="NS835" s="173"/>
      <c r="NT835" s="173"/>
      <c r="NU835" s="173"/>
      <c r="NV835" s="173"/>
      <c r="NW835" s="173"/>
      <c r="NX835" s="173"/>
      <c r="NY835" s="173"/>
      <c r="NZ835" s="173"/>
      <c r="OA835" s="173"/>
      <c r="OB835" s="173"/>
      <c r="OC835" s="173"/>
      <c r="OD835" s="173"/>
      <c r="OE835" s="173"/>
      <c r="OF835" s="173"/>
      <c r="OG835" s="173"/>
      <c r="OH835" s="173"/>
      <c r="OI835" s="173"/>
      <c r="OJ835" s="173"/>
      <c r="OK835" s="173"/>
      <c r="OL835" s="173"/>
      <c r="OM835" s="173"/>
      <c r="ON835" s="173"/>
      <c r="OO835" s="173"/>
      <c r="OP835" s="173"/>
      <c r="OQ835" s="173"/>
      <c r="OR835" s="173"/>
      <c r="OS835" s="173"/>
      <c r="OT835" s="173"/>
      <c r="OU835" s="173"/>
      <c r="OV835" s="173"/>
      <c r="OW835" s="173"/>
      <c r="OX835" s="173"/>
      <c r="OY835" s="173"/>
      <c r="OZ835" s="173"/>
      <c r="PA835" s="173"/>
      <c r="PB835" s="173"/>
      <c r="PC835" s="173"/>
      <c r="PD835" s="173"/>
      <c r="PE835" s="173"/>
      <c r="PF835" s="173"/>
      <c r="PG835" s="173"/>
      <c r="PH835" s="173"/>
      <c r="PI835" s="173"/>
      <c r="PJ835" s="173"/>
      <c r="PK835" s="173"/>
      <c r="PL835" s="173"/>
      <c r="PM835" s="173"/>
      <c r="PN835" s="173"/>
      <c r="PO835" s="173"/>
      <c r="PP835" s="173"/>
      <c r="PQ835" s="173"/>
      <c r="PR835" s="173"/>
      <c r="PS835" s="173"/>
      <c r="PT835" s="173"/>
      <c r="PU835" s="173"/>
      <c r="PV835" s="173"/>
      <c r="PW835" s="173"/>
      <c r="PX835" s="173"/>
      <c r="PY835" s="173"/>
      <c r="PZ835" s="173"/>
      <c r="QA835" s="173"/>
      <c r="QB835" s="173"/>
      <c r="QC835" s="173"/>
      <c r="QD835" s="173"/>
      <c r="QE835" s="173"/>
      <c r="QF835" s="173"/>
      <c r="QG835" s="173"/>
      <c r="QH835" s="173"/>
      <c r="QI835" s="173"/>
      <c r="QJ835" s="173"/>
      <c r="QK835" s="173"/>
      <c r="QL835" s="173"/>
      <c r="QM835" s="173"/>
      <c r="QN835" s="173"/>
      <c r="QO835" s="173"/>
      <c r="QP835" s="173"/>
      <c r="QQ835" s="173"/>
      <c r="QR835" s="173"/>
      <c r="QS835" s="173"/>
      <c r="QT835" s="173"/>
      <c r="QU835" s="173"/>
      <c r="QV835" s="173"/>
      <c r="QW835" s="173"/>
      <c r="QX835" s="173"/>
      <c r="QY835" s="173"/>
      <c r="QZ835" s="173"/>
      <c r="RA835" s="173"/>
      <c r="RB835" s="173"/>
      <c r="RC835" s="173"/>
      <c r="RD835" s="173"/>
      <c r="RE835" s="173"/>
      <c r="RF835" s="173"/>
      <c r="RG835" s="173"/>
      <c r="RH835" s="173"/>
      <c r="RI835" s="173"/>
      <c r="RJ835" s="173"/>
      <c r="RK835" s="173"/>
      <c r="RL835" s="173"/>
      <c r="RM835" s="173"/>
      <c r="RN835" s="173"/>
      <c r="RO835" s="173"/>
      <c r="RP835" s="173"/>
      <c r="RQ835" s="173"/>
      <c r="RR835" s="173"/>
      <c r="RS835" s="173"/>
      <c r="RT835" s="173"/>
      <c r="RU835" s="173"/>
      <c r="RV835" s="173"/>
      <c r="RW835" s="173"/>
      <c r="RX835" s="173"/>
      <c r="RY835" s="173"/>
      <c r="RZ835" s="173"/>
      <c r="SA835" s="173"/>
      <c r="SB835" s="173"/>
      <c r="SC835" s="173"/>
      <c r="SD835" s="173"/>
      <c r="SE835" s="173"/>
      <c r="SF835" s="173"/>
      <c r="SG835" s="173"/>
      <c r="SH835" s="173"/>
      <c r="SI835" s="173"/>
      <c r="SJ835" s="173"/>
      <c r="SK835" s="173"/>
      <c r="SL835" s="173"/>
      <c r="SM835" s="173"/>
      <c r="SN835" s="173"/>
      <c r="SO835" s="173"/>
      <c r="SP835" s="173"/>
      <c r="SQ835" s="173"/>
      <c r="SR835" s="173"/>
      <c r="SS835" s="173"/>
      <c r="ST835" s="173"/>
      <c r="SU835" s="173"/>
      <c r="SV835" s="173"/>
      <c r="SW835" s="173"/>
      <c r="SX835" s="173"/>
      <c r="SY835" s="173"/>
      <c r="SZ835" s="173"/>
      <c r="TA835" s="173"/>
      <c r="TB835" s="173"/>
      <c r="TC835" s="173"/>
      <c r="TD835" s="173"/>
      <c r="TE835" s="173"/>
      <c r="TF835" s="173"/>
      <c r="TG835" s="173"/>
      <c r="TH835" s="173"/>
      <c r="TI835" s="173"/>
      <c r="TJ835" s="173"/>
      <c r="TK835" s="173"/>
      <c r="TL835" s="173"/>
      <c r="TM835" s="173"/>
      <c r="TN835" s="173"/>
      <c r="TO835" s="173"/>
      <c r="TP835" s="173"/>
      <c r="TQ835" s="173"/>
      <c r="TR835" s="173"/>
      <c r="TS835" s="173"/>
      <c r="TT835" s="173"/>
      <c r="TU835" s="173"/>
      <c r="TV835" s="173"/>
      <c r="TW835" s="173"/>
      <c r="TX835" s="173"/>
      <c r="TY835" s="173"/>
      <c r="TZ835" s="173"/>
      <c r="UA835" s="173"/>
      <c r="UB835" s="173"/>
      <c r="UC835" s="173"/>
      <c r="UD835" s="173"/>
      <c r="UE835" s="173"/>
      <c r="UF835" s="173"/>
      <c r="UG835" s="173"/>
      <c r="UH835" s="173"/>
      <c r="UI835" s="173"/>
      <c r="UJ835" s="173"/>
      <c r="UK835" s="173"/>
      <c r="UL835" s="173"/>
      <c r="UM835" s="173"/>
      <c r="UN835" s="173"/>
      <c r="UO835" s="173"/>
      <c r="UP835" s="173"/>
      <c r="UQ835" s="173"/>
      <c r="UR835" s="173"/>
      <c r="US835" s="173"/>
      <c r="UT835" s="173"/>
      <c r="UU835" s="173"/>
      <c r="UV835" s="173"/>
      <c r="UW835" s="173"/>
      <c r="UX835" s="173"/>
      <c r="UY835" s="173"/>
      <c r="UZ835" s="173"/>
      <c r="VA835" s="173"/>
      <c r="VB835" s="173"/>
      <c r="VC835" s="173"/>
      <c r="VD835" s="173"/>
      <c r="VE835" s="173"/>
      <c r="VF835" s="173"/>
      <c r="VG835" s="173"/>
      <c r="VH835" s="173"/>
      <c r="VI835" s="173"/>
      <c r="VJ835" s="173"/>
      <c r="VK835" s="173"/>
      <c r="VL835" s="173"/>
      <c r="VM835" s="173"/>
      <c r="VN835" s="173"/>
      <c r="VO835" s="173"/>
      <c r="VP835" s="173"/>
      <c r="VQ835" s="173"/>
      <c r="VR835" s="173"/>
      <c r="VS835" s="173"/>
      <c r="VT835" s="173"/>
      <c r="VU835" s="173"/>
      <c r="VV835" s="173"/>
      <c r="VW835" s="173"/>
      <c r="VX835" s="173"/>
      <c r="VY835" s="173"/>
      <c r="VZ835" s="173"/>
      <c r="WA835" s="173"/>
      <c r="WB835" s="173"/>
      <c r="WC835" s="173"/>
      <c r="WD835" s="173"/>
      <c r="WE835" s="173"/>
      <c r="WF835" s="173"/>
      <c r="WG835" s="173"/>
      <c r="WH835" s="173"/>
      <c r="WI835" s="173"/>
      <c r="WJ835" s="173"/>
      <c r="WK835" s="173"/>
      <c r="WL835" s="173"/>
      <c r="WM835" s="173"/>
      <c r="WN835" s="173"/>
      <c r="WO835" s="173"/>
      <c r="WP835" s="173"/>
      <c r="WQ835" s="173"/>
      <c r="WR835" s="173"/>
      <c r="WS835" s="173"/>
      <c r="WT835" s="173"/>
      <c r="WU835" s="173"/>
      <c r="WV835" s="173"/>
      <c r="WW835" s="173"/>
      <c r="WX835" s="173"/>
      <c r="WY835" s="173"/>
      <c r="WZ835" s="173"/>
      <c r="XA835" s="173"/>
      <c r="XB835" s="173"/>
      <c r="XC835" s="173"/>
      <c r="XD835" s="173"/>
      <c r="XE835" s="173"/>
      <c r="XF835" s="173"/>
      <c r="XG835" s="173"/>
      <c r="XH835" s="173"/>
      <c r="XI835" s="173"/>
      <c r="XJ835" s="173"/>
      <c r="XK835" s="173"/>
      <c r="XL835" s="173"/>
      <c r="XM835" s="173"/>
      <c r="XN835" s="173"/>
      <c r="XO835" s="173"/>
      <c r="XP835" s="173"/>
      <c r="XQ835" s="173"/>
      <c r="XR835" s="173"/>
      <c r="XS835" s="173"/>
      <c r="XT835" s="173"/>
      <c r="XU835" s="173"/>
      <c r="XV835" s="173"/>
      <c r="XW835" s="173"/>
      <c r="XX835" s="173"/>
      <c r="XY835" s="173"/>
      <c r="XZ835" s="173"/>
      <c r="YA835" s="173"/>
      <c r="YB835" s="173"/>
      <c r="YC835" s="173"/>
      <c r="YD835" s="173"/>
      <c r="YE835" s="173"/>
      <c r="YF835" s="173"/>
      <c r="YG835" s="173"/>
      <c r="YH835" s="173"/>
      <c r="YI835" s="173"/>
      <c r="YJ835" s="173"/>
      <c r="YK835" s="173"/>
      <c r="YL835" s="173"/>
      <c r="YM835" s="173"/>
      <c r="YN835" s="173"/>
      <c r="YO835" s="173"/>
      <c r="YP835" s="173"/>
      <c r="YQ835" s="173"/>
      <c r="YR835" s="173"/>
      <c r="YS835" s="173"/>
      <c r="YT835" s="173"/>
      <c r="YU835" s="173"/>
      <c r="YV835" s="173"/>
      <c r="YW835" s="173"/>
      <c r="YX835" s="173"/>
      <c r="YY835" s="173"/>
      <c r="YZ835" s="173"/>
      <c r="ZA835" s="173"/>
      <c r="ZB835" s="173"/>
      <c r="ZC835" s="173"/>
      <c r="ZD835" s="173"/>
      <c r="ZE835" s="173"/>
      <c r="ZF835" s="173"/>
      <c r="ZG835" s="173"/>
      <c r="ZH835" s="173"/>
      <c r="ZI835" s="173"/>
      <c r="ZJ835" s="173"/>
      <c r="ZK835" s="173"/>
      <c r="ZL835" s="173"/>
      <c r="ZM835" s="173"/>
      <c r="ZN835" s="173"/>
      <c r="ZO835" s="173"/>
      <c r="ZP835" s="173"/>
      <c r="ZQ835" s="173"/>
      <c r="ZR835" s="173"/>
      <c r="ZS835" s="173"/>
      <c r="ZT835" s="173"/>
      <c r="ZU835" s="173"/>
      <c r="ZV835" s="173"/>
      <c r="ZW835" s="173"/>
      <c r="ZX835" s="173"/>
      <c r="ZY835" s="173"/>
      <c r="ZZ835" s="173"/>
      <c r="AAA835" s="173"/>
      <c r="AAB835" s="173"/>
      <c r="AAC835" s="173"/>
      <c r="AAD835" s="173"/>
      <c r="AAE835" s="173"/>
      <c r="AAF835" s="173"/>
      <c r="AAG835" s="173"/>
      <c r="AAH835" s="173"/>
      <c r="AAI835" s="173"/>
      <c r="AAJ835" s="173"/>
      <c r="AAK835" s="173"/>
      <c r="AAL835" s="173"/>
      <c r="AAM835" s="173"/>
      <c r="AAN835" s="173"/>
      <c r="AAO835" s="173"/>
      <c r="AAP835" s="173"/>
      <c r="AAQ835" s="173"/>
      <c r="AAR835" s="173"/>
      <c r="AAS835" s="173"/>
      <c r="AAT835" s="173"/>
      <c r="AAU835" s="173"/>
      <c r="AAV835" s="173"/>
      <c r="AAW835" s="173"/>
      <c r="AAX835" s="173"/>
      <c r="AAY835" s="173"/>
      <c r="AAZ835" s="173"/>
      <c r="ABA835" s="173"/>
      <c r="ABB835" s="173"/>
      <c r="ABC835" s="173"/>
      <c r="ABD835" s="173"/>
      <c r="ABE835" s="173"/>
      <c r="ABF835" s="173"/>
      <c r="ABG835" s="173"/>
      <c r="ABH835" s="173"/>
      <c r="ABI835" s="173"/>
      <c r="ABJ835" s="173"/>
      <c r="ABK835" s="173"/>
      <c r="ABL835" s="173"/>
      <c r="ABM835" s="173"/>
      <c r="ABN835" s="173"/>
      <c r="ABO835" s="173"/>
      <c r="ABP835" s="173"/>
      <c r="ABQ835" s="173"/>
      <c r="ABR835" s="173"/>
      <c r="ABS835" s="173"/>
      <c r="ABT835" s="173"/>
      <c r="ABU835" s="173"/>
      <c r="ABV835" s="173"/>
      <c r="ABW835" s="173"/>
      <c r="ABX835" s="173"/>
      <c r="ABY835" s="173"/>
      <c r="ABZ835" s="173"/>
      <c r="ACA835" s="173"/>
      <c r="ACB835" s="173"/>
      <c r="ACC835" s="173"/>
      <c r="ACD835" s="173"/>
      <c r="ACE835" s="173"/>
      <c r="ACF835" s="173"/>
      <c r="ACG835" s="173"/>
      <c r="ACH835" s="173"/>
      <c r="ACI835" s="173"/>
      <c r="ACJ835" s="173"/>
      <c r="ACK835" s="173"/>
      <c r="ACL835" s="173"/>
      <c r="ACM835" s="173"/>
      <c r="ACN835" s="173"/>
      <c r="ACO835" s="173"/>
      <c r="ACP835" s="173"/>
      <c r="ACQ835" s="173"/>
      <c r="ACR835" s="173"/>
      <c r="ACS835" s="173"/>
      <c r="ACT835" s="173"/>
      <c r="ACU835" s="173"/>
      <c r="ACV835" s="173"/>
      <c r="ACW835" s="173"/>
      <c r="ACX835" s="173"/>
      <c r="ACY835" s="173"/>
      <c r="ACZ835" s="173"/>
      <c r="ADA835" s="173"/>
      <c r="ADB835" s="173"/>
      <c r="ADC835" s="173"/>
      <c r="ADD835" s="173"/>
      <c r="ADE835" s="173"/>
      <c r="ADF835" s="173"/>
      <c r="ADG835" s="173"/>
      <c r="ADH835" s="173"/>
      <c r="ADI835" s="173"/>
      <c r="ADJ835" s="173"/>
      <c r="ADK835" s="173"/>
      <c r="ADL835" s="173"/>
      <c r="ADM835" s="173"/>
      <c r="ADN835" s="173"/>
      <c r="ADO835" s="173"/>
      <c r="ADP835" s="173"/>
      <c r="ADQ835" s="173"/>
      <c r="ADR835" s="173"/>
      <c r="ADS835" s="173"/>
      <c r="ADT835" s="173"/>
      <c r="ADU835" s="173"/>
      <c r="ADV835" s="173"/>
      <c r="ADW835" s="173"/>
      <c r="ADX835" s="173"/>
      <c r="ADY835" s="173"/>
      <c r="ADZ835" s="173"/>
      <c r="AEA835" s="173"/>
      <c r="AEB835" s="173"/>
      <c r="AEC835" s="173"/>
      <c r="AED835" s="173"/>
      <c r="AEE835" s="173"/>
      <c r="AEF835" s="173"/>
      <c r="AEG835" s="173"/>
      <c r="AEH835" s="173"/>
      <c r="AEI835" s="173"/>
      <c r="AEJ835" s="173"/>
      <c r="AEK835" s="173"/>
      <c r="AEL835" s="173"/>
      <c r="AEM835" s="173"/>
      <c r="AEN835" s="173"/>
      <c r="AEO835" s="173"/>
      <c r="AEP835" s="173"/>
      <c r="AEQ835" s="173"/>
      <c r="AER835" s="173"/>
      <c r="AES835" s="173"/>
      <c r="AET835" s="173"/>
      <c r="AEU835" s="173"/>
      <c r="AEV835" s="173"/>
      <c r="AEW835" s="173"/>
      <c r="AEX835" s="173"/>
      <c r="AEY835" s="173"/>
      <c r="AEZ835" s="173"/>
      <c r="AFA835" s="173"/>
      <c r="AFB835" s="173"/>
      <c r="AFC835" s="173"/>
      <c r="AFD835" s="173"/>
      <c r="AFE835" s="173"/>
      <c r="AFF835" s="173"/>
      <c r="AFG835" s="173"/>
      <c r="AFH835" s="173"/>
      <c r="AFI835" s="173"/>
      <c r="AFJ835" s="173"/>
      <c r="AFK835" s="173"/>
      <c r="AFL835" s="173"/>
      <c r="AFM835" s="173"/>
      <c r="AFN835" s="173"/>
      <c r="AFO835" s="173"/>
      <c r="AFP835" s="173"/>
      <c r="AFQ835" s="173"/>
      <c r="AFR835" s="173"/>
      <c r="AFS835" s="173"/>
      <c r="AFT835" s="173"/>
      <c r="AFU835" s="173"/>
      <c r="AFV835" s="173"/>
      <c r="AFW835" s="173"/>
      <c r="AFX835" s="173"/>
      <c r="AFY835" s="173"/>
      <c r="AFZ835" s="173"/>
      <c r="AGA835" s="173"/>
      <c r="AGB835" s="173"/>
      <c r="AGC835" s="173"/>
      <c r="AGD835" s="173"/>
      <c r="AGE835" s="173"/>
      <c r="AGF835" s="173"/>
      <c r="AGG835" s="173"/>
      <c r="AGH835" s="173"/>
      <c r="AGI835" s="173"/>
      <c r="AGJ835" s="173"/>
      <c r="AGK835" s="173"/>
      <c r="AGL835" s="173"/>
      <c r="AGM835" s="173"/>
      <c r="AGN835" s="173"/>
      <c r="AGO835" s="173"/>
      <c r="AGP835" s="173"/>
      <c r="AGQ835" s="173"/>
      <c r="AGR835" s="173"/>
      <c r="AGS835" s="173"/>
      <c r="AGT835" s="173"/>
      <c r="AGU835" s="173"/>
      <c r="AGV835" s="173"/>
      <c r="AGW835" s="173"/>
      <c r="AGX835" s="173"/>
      <c r="AGY835" s="173"/>
      <c r="AGZ835" s="173"/>
      <c r="AHA835" s="173"/>
      <c r="AHB835" s="173"/>
      <c r="AHC835" s="173"/>
      <c r="AHD835" s="173"/>
      <c r="AHE835" s="173"/>
      <c r="AHF835" s="173"/>
      <c r="AHG835" s="173"/>
      <c r="AHH835" s="173"/>
      <c r="AHI835" s="173"/>
      <c r="AHJ835" s="173"/>
      <c r="AHK835" s="173"/>
      <c r="AHL835" s="173"/>
      <c r="AHM835" s="173"/>
      <c r="AHN835" s="173"/>
      <c r="AHO835" s="173"/>
      <c r="AHP835" s="173"/>
      <c r="AHQ835" s="173"/>
      <c r="AHR835" s="173"/>
      <c r="AHS835" s="173"/>
      <c r="AHT835" s="173"/>
      <c r="AHU835" s="173"/>
      <c r="AHV835" s="173"/>
      <c r="AHW835" s="173"/>
      <c r="AHX835" s="173"/>
      <c r="AHY835" s="173"/>
      <c r="AHZ835" s="173"/>
      <c r="AIA835" s="173"/>
      <c r="AIB835" s="173"/>
      <c r="AIC835" s="173"/>
      <c r="AID835" s="173"/>
      <c r="AIE835" s="173"/>
      <c r="AIF835" s="173"/>
      <c r="AIG835" s="173"/>
      <c r="AIH835" s="173"/>
      <c r="AII835" s="173"/>
      <c r="AIJ835" s="173"/>
      <c r="AIK835" s="173"/>
      <c r="AIL835" s="173"/>
      <c r="AIM835" s="173"/>
      <c r="AIN835" s="173"/>
      <c r="AIO835" s="173"/>
      <c r="AIP835" s="173"/>
      <c r="AIQ835" s="173"/>
      <c r="AIR835" s="173"/>
      <c r="AIS835" s="173"/>
      <c r="AIT835" s="173"/>
      <c r="AIU835" s="173"/>
      <c r="AIV835" s="173"/>
      <c r="AIW835" s="173"/>
      <c r="AIX835" s="173"/>
      <c r="AIY835" s="173"/>
      <c r="AIZ835" s="173"/>
      <c r="AJA835" s="173"/>
      <c r="AJB835" s="173"/>
      <c r="AJC835" s="173"/>
      <c r="AJD835" s="173"/>
      <c r="AJE835" s="173"/>
      <c r="AJF835" s="173"/>
      <c r="AJG835" s="173"/>
      <c r="AJH835" s="173"/>
      <c r="AJI835" s="173"/>
      <c r="AJJ835" s="173"/>
      <c r="AJK835" s="173"/>
      <c r="AJL835" s="173"/>
      <c r="AJM835" s="173"/>
      <c r="AJN835" s="173"/>
      <c r="AJO835" s="173"/>
      <c r="AJP835" s="173"/>
      <c r="AJQ835" s="173"/>
      <c r="AJR835" s="173"/>
      <c r="AJS835" s="173"/>
      <c r="AJT835" s="173"/>
      <c r="AJU835" s="173"/>
      <c r="AJV835" s="173"/>
      <c r="AJW835" s="173"/>
      <c r="AJX835" s="173"/>
      <c r="AJY835" s="173"/>
      <c r="AJZ835" s="173"/>
      <c r="AKA835" s="173"/>
      <c r="AKB835" s="173"/>
      <c r="AKC835" s="173"/>
      <c r="AKD835" s="173"/>
      <c r="AKE835" s="173"/>
      <c r="AKF835" s="173"/>
      <c r="AKG835" s="173"/>
      <c r="AKH835" s="173"/>
      <c r="AKI835" s="173"/>
      <c r="AKJ835" s="173"/>
      <c r="AKK835" s="173"/>
      <c r="AKL835" s="173"/>
      <c r="AKM835" s="173"/>
      <c r="AKN835" s="173"/>
      <c r="AKO835" s="173"/>
      <c r="AKP835" s="173"/>
      <c r="AKQ835" s="173"/>
      <c r="AKR835" s="173"/>
      <c r="AKS835" s="173"/>
      <c r="AKT835" s="173"/>
      <c r="AKU835" s="173"/>
      <c r="AKV835" s="173"/>
      <c r="AKW835" s="173"/>
      <c r="AKX835" s="173"/>
      <c r="AKY835" s="173"/>
      <c r="AKZ835" s="173"/>
      <c r="ALA835" s="173"/>
      <c r="ALB835" s="173"/>
      <c r="ALC835" s="173"/>
      <c r="ALD835" s="173"/>
      <c r="ALE835" s="173"/>
      <c r="ALF835" s="173"/>
      <c r="ALG835" s="173"/>
      <c r="ALH835" s="173"/>
      <c r="ALI835" s="173"/>
      <c r="ALJ835" s="173"/>
      <c r="ALK835" s="173"/>
      <c r="ALL835" s="173"/>
      <c r="ALM835" s="173"/>
      <c r="ALN835" s="173"/>
      <c r="ALO835" s="173"/>
      <c r="ALP835" s="173"/>
      <c r="ALQ835" s="173"/>
      <c r="ALR835" s="173"/>
      <c r="ALS835" s="173"/>
      <c r="ALT835" s="173"/>
      <c r="ALU835" s="173"/>
      <c r="ALV835" s="173"/>
      <c r="ALW835" s="173"/>
      <c r="ALX835" s="173"/>
      <c r="ALY835" s="173"/>
      <c r="ALZ835" s="173"/>
      <c r="AMA835" s="173"/>
      <c r="AMB835" s="173"/>
      <c r="AMC835" s="173"/>
      <c r="AMD835" s="173"/>
      <c r="AME835" s="173"/>
      <c r="AMF835" s="173"/>
      <c r="AMG835" s="173"/>
      <c r="AMH835" s="173"/>
      <c r="AMI835" s="173"/>
      <c r="AMJ835" s="173"/>
    </row>
    <row r="836" spans="1:1025" hidden="1">
      <c r="B8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47" t="s">
        <v>33</v>
      </c>
      <c r="D836" s="44" t="s">
        <v>129</v>
      </c>
      <c r="E836" s="42">
        <v>1</v>
      </c>
      <c r="F8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42">
        <f t="shared" ref="H836:H842" ca="1" si="83">ROUND(E836*G836,2)</f>
        <v>13.48</v>
      </c>
      <c r="I836" s="94"/>
      <c r="J836" s="100"/>
      <c r="K836" s="17" t="str">
        <f t="shared" si="82"/>
        <v>SEDUC E 40</v>
      </c>
    </row>
    <row r="837" spans="1:1025" hidden="1">
      <c r="B8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47" t="s">
        <v>13</v>
      </c>
      <c r="D837" s="47">
        <v>90776</v>
      </c>
      <c r="E837" s="42">
        <v>1.7999999999999999E-2</v>
      </c>
      <c r="F8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7" s="42">
        <f t="shared" ca="1" si="83"/>
        <v>0.46</v>
      </c>
      <c r="I837" s="94"/>
      <c r="J837" s="100"/>
      <c r="K837" s="17" t="str">
        <f t="shared" si="82"/>
        <v>SEDUC E 40</v>
      </c>
    </row>
    <row r="838" spans="1:1025" hidden="1">
      <c r="B8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47" t="s">
        <v>13</v>
      </c>
      <c r="D838" s="44">
        <v>88279</v>
      </c>
      <c r="E838" s="42">
        <v>1.7999999999999999E-2</v>
      </c>
      <c r="F8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8" s="42">
        <f t="shared" ca="1" si="83"/>
        <v>0.52</v>
      </c>
      <c r="I838" s="94"/>
      <c r="J838" s="100"/>
      <c r="K838" s="17" t="str">
        <f t="shared" si="82"/>
        <v>SEDUC E 40</v>
      </c>
    </row>
    <row r="839" spans="1:1025" hidden="1">
      <c r="B8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47" t="s">
        <v>13</v>
      </c>
      <c r="D839" s="44">
        <v>88316</v>
      </c>
      <c r="E839" s="42">
        <v>1.7999999999999999E-2</v>
      </c>
      <c r="F8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9" s="42">
        <f t="shared" ca="1" si="83"/>
        <v>0.28000000000000003</v>
      </c>
      <c r="I839" s="94"/>
      <c r="J839" s="100"/>
      <c r="K839" s="17" t="str">
        <f t="shared" si="82"/>
        <v>SEDUC E 40</v>
      </c>
    </row>
    <row r="840" spans="1:1025" hidden="1">
      <c r="B8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47" t="s">
        <v>41</v>
      </c>
      <c r="D840" s="44">
        <v>1</v>
      </c>
      <c r="E840" s="42">
        <v>1.7999999999999999E-2</v>
      </c>
      <c r="F8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42">
        <f t="shared" ca="1" si="83"/>
        <v>0.01</v>
      </c>
      <c r="I840" s="94"/>
      <c r="J840" s="100"/>
      <c r="K840" s="17" t="str">
        <f t="shared" si="82"/>
        <v>SEDUC E 40</v>
      </c>
    </row>
    <row r="841" spans="1:1025" hidden="1">
      <c r="B8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47" t="s">
        <v>41</v>
      </c>
      <c r="D841" s="44">
        <v>2</v>
      </c>
      <c r="E841" s="42">
        <v>1.7999999999999999E-2</v>
      </c>
      <c r="F8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42">
        <f t="shared" ca="1" si="83"/>
        <v>0.01</v>
      </c>
      <c r="I841" s="94"/>
      <c r="J841" s="100"/>
      <c r="K841" s="17" t="str">
        <f t="shared" si="82"/>
        <v>SEDUC E 40</v>
      </c>
    </row>
    <row r="842" spans="1:1025" ht="36" hidden="1">
      <c r="B8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44" t="s">
        <v>13</v>
      </c>
      <c r="D842" s="44">
        <v>91634</v>
      </c>
      <c r="E842" s="42">
        <v>1.7999999999999999E-2</v>
      </c>
      <c r="F8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42" s="42">
        <f t="shared" ca="1" si="83"/>
        <v>2.82</v>
      </c>
      <c r="I842" s="94"/>
      <c r="J842" s="100"/>
      <c r="K842" s="17" t="str">
        <f t="shared" si="82"/>
        <v>SEDUC E 40</v>
      </c>
    </row>
    <row r="843" spans="1:1025" hidden="1">
      <c r="A843" s="45">
        <f ca="1">H843</f>
        <v>17.579999999999998</v>
      </c>
      <c r="B843" s="46" t="s">
        <v>14</v>
      </c>
      <c r="C843" s="47"/>
      <c r="D843" s="47"/>
      <c r="E843" s="42"/>
      <c r="F843" s="42"/>
      <c r="G843" s="42"/>
      <c r="H843" s="76">
        <f ca="1">SUM(H836:H842)</f>
        <v>17.579999999999998</v>
      </c>
      <c r="I843" s="94" t="str">
        <f>A834</f>
        <v>SEDUC E 40</v>
      </c>
      <c r="J843" s="114">
        <f ca="1">H843</f>
        <v>17.579999999999998</v>
      </c>
      <c r="K843" s="17" t="str">
        <f t="shared" si="82"/>
        <v>SEDUC E 40</v>
      </c>
    </row>
    <row r="844" spans="1:1025" hidden="1">
      <c r="B844" s="154"/>
      <c r="C844" s="155"/>
      <c r="D844" s="155"/>
      <c r="E844" s="154"/>
      <c r="F844" s="154"/>
      <c r="G844" s="154"/>
      <c r="H844" s="156"/>
      <c r="I844" s="94"/>
      <c r="J844" s="100"/>
      <c r="K844" s="17" t="str">
        <f t="shared" si="82"/>
        <v>SEDUC E 40</v>
      </c>
    </row>
    <row r="845" spans="1:1025" ht="20.25" hidden="1">
      <c r="B845" s="370" t="str">
        <f>A846</f>
        <v>SEDUC E 41</v>
      </c>
      <c r="C845" s="371"/>
      <c r="D845" s="371"/>
      <c r="E845" s="371"/>
      <c r="F845" s="371"/>
      <c r="G845" s="371"/>
      <c r="H845" s="372"/>
      <c r="I845" s="94"/>
      <c r="J845" s="100"/>
      <c r="K845" s="92" t="str">
        <f>B845</f>
        <v>SEDUC E 41</v>
      </c>
      <c r="AMK845" s="17"/>
    </row>
    <row r="846" spans="1:1025" s="20" customFormat="1" hidden="1">
      <c r="A846" s="167" t="s">
        <v>130</v>
      </c>
      <c r="B846" s="401" t="s">
        <v>131</v>
      </c>
      <c r="C846" s="402"/>
      <c r="D846" s="402"/>
      <c r="E846" s="402"/>
      <c r="F846" s="403"/>
      <c r="G846" s="78" t="s">
        <v>4</v>
      </c>
      <c r="H846" s="32" t="s">
        <v>5</v>
      </c>
      <c r="I846" s="174"/>
      <c r="J846" s="175"/>
      <c r="K846" s="17" t="str">
        <f t="shared" ref="K846:K860" si="84">K845</f>
        <v>SEDUC E 41</v>
      </c>
      <c r="L846" s="173"/>
      <c r="M846" s="173"/>
      <c r="N846" s="173"/>
      <c r="O846" s="173"/>
      <c r="P846" s="173"/>
      <c r="Q846" s="173"/>
      <c r="R846" s="173"/>
      <c r="S846" s="173"/>
      <c r="T846" s="173"/>
      <c r="U846" s="173"/>
      <c r="V846" s="173"/>
      <c r="W846" s="173"/>
      <c r="X846" s="173"/>
      <c r="Y846" s="173"/>
      <c r="Z846" s="173"/>
      <c r="AA846" s="173"/>
      <c r="AB846" s="173"/>
      <c r="AC846" s="173"/>
      <c r="AD846" s="173"/>
      <c r="AE846" s="173"/>
      <c r="AF846" s="173"/>
      <c r="AG846" s="173"/>
      <c r="AH846" s="173"/>
      <c r="AI846" s="173"/>
      <c r="AJ846" s="173"/>
      <c r="AK846" s="173"/>
      <c r="AL846" s="173"/>
      <c r="AM846" s="173"/>
      <c r="AN846" s="173"/>
      <c r="AO846" s="173"/>
      <c r="AP846" s="173"/>
      <c r="AQ846" s="173"/>
      <c r="AR846" s="173"/>
      <c r="AS846" s="173"/>
      <c r="AT846" s="173"/>
      <c r="AU846" s="173"/>
      <c r="AV846" s="173"/>
      <c r="AW846" s="173"/>
      <c r="AX846" s="173"/>
      <c r="AY846" s="173"/>
      <c r="AZ846" s="173"/>
      <c r="BA846" s="173"/>
      <c r="BB846" s="173"/>
      <c r="BC846" s="173"/>
      <c r="BD846" s="173"/>
      <c r="BE846" s="173"/>
      <c r="BF846" s="173"/>
      <c r="BG846" s="173"/>
      <c r="BH846" s="173"/>
      <c r="BI846" s="173"/>
      <c r="BJ846" s="173"/>
      <c r="BK846" s="173"/>
      <c r="BL846" s="173"/>
      <c r="BM846" s="173"/>
      <c r="BN846" s="173"/>
      <c r="BO846" s="173"/>
      <c r="BP846" s="173"/>
      <c r="BQ846" s="173"/>
      <c r="BR846" s="173"/>
      <c r="BS846" s="173"/>
      <c r="BT846" s="173"/>
      <c r="BU846" s="173"/>
      <c r="BV846" s="173"/>
      <c r="BW846" s="173"/>
      <c r="BX846" s="173"/>
      <c r="BY846" s="173"/>
      <c r="BZ846" s="173"/>
      <c r="CA846" s="173"/>
      <c r="CB846" s="173"/>
      <c r="CC846" s="173"/>
      <c r="CD846" s="173"/>
      <c r="CE846" s="173"/>
      <c r="CF846" s="173"/>
      <c r="CG846" s="173"/>
      <c r="CH846" s="173"/>
      <c r="CI846" s="173"/>
      <c r="CJ846" s="173"/>
      <c r="CK846" s="173"/>
      <c r="CL846" s="173"/>
      <c r="CM846" s="173"/>
      <c r="CN846" s="173"/>
      <c r="CO846" s="173"/>
      <c r="CP846" s="173"/>
      <c r="CQ846" s="173"/>
      <c r="CR846" s="173"/>
      <c r="CS846" s="173"/>
      <c r="CT846" s="173"/>
      <c r="CU846" s="173"/>
      <c r="CV846" s="173"/>
      <c r="CW846" s="173"/>
      <c r="CX846" s="173"/>
      <c r="CY846" s="173"/>
      <c r="CZ846" s="173"/>
      <c r="DA846" s="173"/>
      <c r="DB846" s="173"/>
      <c r="DC846" s="173"/>
      <c r="DD846" s="173"/>
      <c r="DE846" s="173"/>
      <c r="DF846" s="173"/>
      <c r="DG846" s="173"/>
      <c r="DH846" s="173"/>
      <c r="DI846" s="173"/>
      <c r="DJ846" s="173"/>
      <c r="DK846" s="173"/>
      <c r="DL846" s="173"/>
      <c r="DM846" s="173"/>
      <c r="DN846" s="173"/>
      <c r="DO846" s="173"/>
      <c r="DP846" s="173"/>
      <c r="DQ846" s="173"/>
      <c r="DR846" s="173"/>
      <c r="DS846" s="173"/>
      <c r="DT846" s="173"/>
      <c r="DU846" s="173"/>
      <c r="DV846" s="173"/>
      <c r="DW846" s="173"/>
      <c r="DX846" s="173"/>
      <c r="DY846" s="173"/>
      <c r="DZ846" s="173"/>
      <c r="EA846" s="173"/>
      <c r="EB846" s="173"/>
      <c r="EC846" s="173"/>
      <c r="ED846" s="173"/>
      <c r="EE846" s="173"/>
      <c r="EF846" s="173"/>
      <c r="EG846" s="173"/>
      <c r="EH846" s="173"/>
      <c r="EI846" s="173"/>
      <c r="EJ846" s="173"/>
      <c r="EK846" s="173"/>
      <c r="EL846" s="173"/>
      <c r="EM846" s="173"/>
      <c r="EN846" s="173"/>
      <c r="EO846" s="173"/>
      <c r="EP846" s="173"/>
      <c r="EQ846" s="173"/>
      <c r="ER846" s="173"/>
      <c r="ES846" s="173"/>
      <c r="ET846" s="173"/>
      <c r="EU846" s="173"/>
      <c r="EV846" s="173"/>
      <c r="EW846" s="173"/>
      <c r="EX846" s="173"/>
      <c r="EY846" s="173"/>
      <c r="EZ846" s="173"/>
      <c r="FA846" s="173"/>
      <c r="FB846" s="173"/>
      <c r="FC846" s="173"/>
      <c r="FD846" s="173"/>
      <c r="FE846" s="173"/>
      <c r="FF846" s="173"/>
      <c r="FG846" s="173"/>
      <c r="FH846" s="173"/>
      <c r="FI846" s="173"/>
      <c r="FJ846" s="173"/>
      <c r="FK846" s="173"/>
      <c r="FL846" s="173"/>
      <c r="FM846" s="173"/>
      <c r="FN846" s="173"/>
      <c r="FO846" s="173"/>
      <c r="FP846" s="173"/>
      <c r="FQ846" s="173"/>
      <c r="FR846" s="173"/>
      <c r="FS846" s="173"/>
      <c r="FT846" s="173"/>
      <c r="FU846" s="173"/>
      <c r="FV846" s="173"/>
      <c r="FW846" s="173"/>
      <c r="FX846" s="173"/>
      <c r="FY846" s="173"/>
      <c r="FZ846" s="173"/>
      <c r="GA846" s="173"/>
      <c r="GB846" s="173"/>
      <c r="GC846" s="173"/>
      <c r="GD846" s="173"/>
      <c r="GE846" s="173"/>
      <c r="GF846" s="173"/>
      <c r="GG846" s="173"/>
      <c r="GH846" s="173"/>
      <c r="GI846" s="173"/>
      <c r="GJ846" s="173"/>
      <c r="GK846" s="173"/>
      <c r="GL846" s="173"/>
      <c r="GM846" s="173"/>
      <c r="GN846" s="173"/>
      <c r="GO846" s="173"/>
      <c r="GP846" s="173"/>
      <c r="GQ846" s="173"/>
      <c r="GR846" s="173"/>
      <c r="GS846" s="173"/>
      <c r="GT846" s="173"/>
      <c r="GU846" s="173"/>
      <c r="GV846" s="173"/>
      <c r="GW846" s="173"/>
      <c r="GX846" s="173"/>
      <c r="GY846" s="173"/>
      <c r="GZ846" s="173"/>
      <c r="HA846" s="173"/>
      <c r="HB846" s="173"/>
      <c r="HC846" s="173"/>
      <c r="HD846" s="173"/>
      <c r="HE846" s="173"/>
      <c r="HF846" s="173"/>
      <c r="HG846" s="173"/>
      <c r="HH846" s="173"/>
      <c r="HI846" s="173"/>
      <c r="HJ846" s="173"/>
      <c r="HK846" s="173"/>
      <c r="HL846" s="173"/>
      <c r="HM846" s="173"/>
      <c r="HN846" s="173"/>
      <c r="HO846" s="173"/>
      <c r="HP846" s="173"/>
      <c r="HQ846" s="173"/>
      <c r="HR846" s="173"/>
      <c r="HS846" s="173"/>
      <c r="HT846" s="173"/>
      <c r="HU846" s="173"/>
      <c r="HV846" s="173"/>
      <c r="HW846" s="173"/>
      <c r="HX846" s="173"/>
      <c r="HY846" s="173"/>
      <c r="HZ846" s="173"/>
      <c r="IA846" s="173"/>
      <c r="IB846" s="173"/>
      <c r="IC846" s="173"/>
      <c r="ID846" s="173"/>
      <c r="IE846" s="173"/>
      <c r="IF846" s="173"/>
      <c r="IG846" s="173"/>
      <c r="IH846" s="173"/>
      <c r="II846" s="173"/>
      <c r="IJ846" s="173"/>
      <c r="IK846" s="173"/>
      <c r="IL846" s="173"/>
      <c r="IM846" s="173"/>
      <c r="IN846" s="173"/>
      <c r="IO846" s="173"/>
      <c r="IP846" s="173"/>
      <c r="IQ846" s="173"/>
      <c r="IR846" s="173"/>
      <c r="IS846" s="173"/>
      <c r="IT846" s="173"/>
      <c r="IU846" s="173"/>
      <c r="IV846" s="173"/>
      <c r="IW846" s="173"/>
      <c r="IX846" s="173"/>
      <c r="IY846" s="173"/>
      <c r="IZ846" s="173"/>
      <c r="JA846" s="173"/>
      <c r="JB846" s="173"/>
      <c r="JC846" s="173"/>
      <c r="JD846" s="173"/>
      <c r="JE846" s="173"/>
      <c r="JF846" s="173"/>
      <c r="JG846" s="173"/>
      <c r="JH846" s="173"/>
      <c r="JI846" s="173"/>
      <c r="JJ846" s="173"/>
      <c r="JK846" s="173"/>
      <c r="JL846" s="173"/>
      <c r="JM846" s="173"/>
      <c r="JN846" s="173"/>
      <c r="JO846" s="173"/>
      <c r="JP846" s="173"/>
      <c r="JQ846" s="173"/>
      <c r="JR846" s="173"/>
      <c r="JS846" s="173"/>
      <c r="JT846" s="173"/>
      <c r="JU846" s="173"/>
      <c r="JV846" s="173"/>
      <c r="JW846" s="173"/>
      <c r="JX846" s="173"/>
      <c r="JY846" s="173"/>
      <c r="JZ846" s="173"/>
      <c r="KA846" s="173"/>
      <c r="KB846" s="173"/>
      <c r="KC846" s="173"/>
      <c r="KD846" s="173"/>
      <c r="KE846" s="173"/>
      <c r="KF846" s="173"/>
      <c r="KG846" s="173"/>
      <c r="KH846" s="173"/>
      <c r="KI846" s="173"/>
      <c r="KJ846" s="173"/>
      <c r="KK846" s="173"/>
      <c r="KL846" s="173"/>
      <c r="KM846" s="173"/>
      <c r="KN846" s="173"/>
      <c r="KO846" s="173"/>
      <c r="KP846" s="173"/>
      <c r="KQ846" s="173"/>
      <c r="KR846" s="173"/>
      <c r="KS846" s="173"/>
      <c r="KT846" s="173"/>
      <c r="KU846" s="173"/>
      <c r="KV846" s="173"/>
      <c r="KW846" s="173"/>
      <c r="KX846" s="173"/>
      <c r="KY846" s="173"/>
      <c r="KZ846" s="173"/>
      <c r="LA846" s="173"/>
      <c r="LB846" s="173"/>
      <c r="LC846" s="173"/>
      <c r="LD846" s="173"/>
      <c r="LE846" s="173"/>
      <c r="LF846" s="173"/>
      <c r="LG846" s="173"/>
      <c r="LH846" s="173"/>
      <c r="LI846" s="173"/>
      <c r="LJ846" s="173"/>
      <c r="LK846" s="173"/>
      <c r="LL846" s="173"/>
      <c r="LM846" s="173"/>
      <c r="LN846" s="173"/>
      <c r="LO846" s="173"/>
      <c r="LP846" s="173"/>
      <c r="LQ846" s="173"/>
      <c r="LR846" s="173"/>
      <c r="LS846" s="173"/>
      <c r="LT846" s="173"/>
      <c r="LU846" s="173"/>
      <c r="LV846" s="173"/>
      <c r="LW846" s="173"/>
      <c r="LX846" s="173"/>
      <c r="LY846" s="173"/>
      <c r="LZ846" s="173"/>
      <c r="MA846" s="173"/>
      <c r="MB846" s="173"/>
      <c r="MC846" s="173"/>
      <c r="MD846" s="173"/>
      <c r="ME846" s="173"/>
      <c r="MF846" s="173"/>
      <c r="MG846" s="173"/>
      <c r="MH846" s="173"/>
      <c r="MI846" s="173"/>
      <c r="MJ846" s="173"/>
      <c r="MK846" s="173"/>
      <c r="ML846" s="173"/>
      <c r="MM846" s="173"/>
      <c r="MN846" s="173"/>
      <c r="MO846" s="173"/>
      <c r="MP846" s="173"/>
      <c r="MQ846" s="173"/>
      <c r="MR846" s="173"/>
      <c r="MS846" s="173"/>
      <c r="MT846" s="173"/>
      <c r="MU846" s="173"/>
      <c r="MV846" s="173"/>
      <c r="MW846" s="173"/>
      <c r="MX846" s="173"/>
      <c r="MY846" s="173"/>
      <c r="MZ846" s="173"/>
      <c r="NA846" s="173"/>
      <c r="NB846" s="173"/>
      <c r="NC846" s="173"/>
      <c r="ND846" s="173"/>
      <c r="NE846" s="173"/>
      <c r="NF846" s="173"/>
      <c r="NG846" s="173"/>
      <c r="NH846" s="173"/>
      <c r="NI846" s="173"/>
      <c r="NJ846" s="173"/>
      <c r="NK846" s="173"/>
      <c r="NL846" s="173"/>
      <c r="NM846" s="173"/>
      <c r="NN846" s="173"/>
      <c r="NO846" s="173"/>
      <c r="NP846" s="173"/>
      <c r="NQ846" s="173"/>
      <c r="NR846" s="173"/>
      <c r="NS846" s="173"/>
      <c r="NT846" s="173"/>
      <c r="NU846" s="173"/>
      <c r="NV846" s="173"/>
      <c r="NW846" s="173"/>
      <c r="NX846" s="173"/>
      <c r="NY846" s="173"/>
      <c r="NZ846" s="173"/>
      <c r="OA846" s="173"/>
      <c r="OB846" s="173"/>
      <c r="OC846" s="173"/>
      <c r="OD846" s="173"/>
      <c r="OE846" s="173"/>
      <c r="OF846" s="173"/>
      <c r="OG846" s="173"/>
      <c r="OH846" s="173"/>
      <c r="OI846" s="173"/>
      <c r="OJ846" s="173"/>
      <c r="OK846" s="173"/>
      <c r="OL846" s="173"/>
      <c r="OM846" s="173"/>
      <c r="ON846" s="173"/>
      <c r="OO846" s="173"/>
      <c r="OP846" s="173"/>
      <c r="OQ846" s="173"/>
      <c r="OR846" s="173"/>
      <c r="OS846" s="173"/>
      <c r="OT846" s="173"/>
      <c r="OU846" s="173"/>
      <c r="OV846" s="173"/>
      <c r="OW846" s="173"/>
      <c r="OX846" s="173"/>
      <c r="OY846" s="173"/>
      <c r="OZ846" s="173"/>
      <c r="PA846" s="173"/>
      <c r="PB846" s="173"/>
      <c r="PC846" s="173"/>
      <c r="PD846" s="173"/>
      <c r="PE846" s="173"/>
      <c r="PF846" s="173"/>
      <c r="PG846" s="173"/>
      <c r="PH846" s="173"/>
      <c r="PI846" s="173"/>
      <c r="PJ846" s="173"/>
      <c r="PK846" s="173"/>
      <c r="PL846" s="173"/>
      <c r="PM846" s="173"/>
      <c r="PN846" s="173"/>
      <c r="PO846" s="173"/>
      <c r="PP846" s="173"/>
      <c r="PQ846" s="173"/>
      <c r="PR846" s="173"/>
      <c r="PS846" s="173"/>
      <c r="PT846" s="173"/>
      <c r="PU846" s="173"/>
      <c r="PV846" s="173"/>
      <c r="PW846" s="173"/>
      <c r="PX846" s="173"/>
      <c r="PY846" s="173"/>
      <c r="PZ846" s="173"/>
      <c r="QA846" s="173"/>
      <c r="QB846" s="173"/>
      <c r="QC846" s="173"/>
      <c r="QD846" s="173"/>
      <c r="QE846" s="173"/>
      <c r="QF846" s="173"/>
      <c r="QG846" s="173"/>
      <c r="QH846" s="173"/>
      <c r="QI846" s="173"/>
      <c r="QJ846" s="173"/>
      <c r="QK846" s="173"/>
      <c r="QL846" s="173"/>
      <c r="QM846" s="173"/>
      <c r="QN846" s="173"/>
      <c r="QO846" s="173"/>
      <c r="QP846" s="173"/>
      <c r="QQ846" s="173"/>
      <c r="QR846" s="173"/>
      <c r="QS846" s="173"/>
      <c r="QT846" s="173"/>
      <c r="QU846" s="173"/>
      <c r="QV846" s="173"/>
      <c r="QW846" s="173"/>
      <c r="QX846" s="173"/>
      <c r="QY846" s="173"/>
      <c r="QZ846" s="173"/>
      <c r="RA846" s="173"/>
      <c r="RB846" s="173"/>
      <c r="RC846" s="173"/>
      <c r="RD846" s="173"/>
      <c r="RE846" s="173"/>
      <c r="RF846" s="173"/>
      <c r="RG846" s="173"/>
      <c r="RH846" s="173"/>
      <c r="RI846" s="173"/>
      <c r="RJ846" s="173"/>
      <c r="RK846" s="173"/>
      <c r="RL846" s="173"/>
      <c r="RM846" s="173"/>
      <c r="RN846" s="173"/>
      <c r="RO846" s="173"/>
      <c r="RP846" s="173"/>
      <c r="RQ846" s="173"/>
      <c r="RR846" s="173"/>
      <c r="RS846" s="173"/>
      <c r="RT846" s="173"/>
      <c r="RU846" s="173"/>
      <c r="RV846" s="173"/>
      <c r="RW846" s="173"/>
      <c r="RX846" s="173"/>
      <c r="RY846" s="173"/>
      <c r="RZ846" s="173"/>
      <c r="SA846" s="173"/>
      <c r="SB846" s="173"/>
      <c r="SC846" s="173"/>
      <c r="SD846" s="173"/>
      <c r="SE846" s="173"/>
      <c r="SF846" s="173"/>
      <c r="SG846" s="173"/>
      <c r="SH846" s="173"/>
      <c r="SI846" s="173"/>
      <c r="SJ846" s="173"/>
      <c r="SK846" s="173"/>
      <c r="SL846" s="173"/>
      <c r="SM846" s="173"/>
      <c r="SN846" s="173"/>
      <c r="SO846" s="173"/>
      <c r="SP846" s="173"/>
      <c r="SQ846" s="173"/>
      <c r="SR846" s="173"/>
      <c r="SS846" s="173"/>
      <c r="ST846" s="173"/>
      <c r="SU846" s="173"/>
      <c r="SV846" s="173"/>
      <c r="SW846" s="173"/>
      <c r="SX846" s="173"/>
      <c r="SY846" s="173"/>
      <c r="SZ846" s="173"/>
      <c r="TA846" s="173"/>
      <c r="TB846" s="173"/>
      <c r="TC846" s="173"/>
      <c r="TD846" s="173"/>
      <c r="TE846" s="173"/>
      <c r="TF846" s="173"/>
      <c r="TG846" s="173"/>
      <c r="TH846" s="173"/>
      <c r="TI846" s="173"/>
      <c r="TJ846" s="173"/>
      <c r="TK846" s="173"/>
      <c r="TL846" s="173"/>
      <c r="TM846" s="173"/>
      <c r="TN846" s="173"/>
      <c r="TO846" s="173"/>
      <c r="TP846" s="173"/>
      <c r="TQ846" s="173"/>
      <c r="TR846" s="173"/>
      <c r="TS846" s="173"/>
      <c r="TT846" s="173"/>
      <c r="TU846" s="173"/>
      <c r="TV846" s="173"/>
      <c r="TW846" s="173"/>
      <c r="TX846" s="173"/>
      <c r="TY846" s="173"/>
      <c r="TZ846" s="173"/>
      <c r="UA846" s="173"/>
      <c r="UB846" s="173"/>
      <c r="UC846" s="173"/>
      <c r="UD846" s="173"/>
      <c r="UE846" s="173"/>
      <c r="UF846" s="173"/>
      <c r="UG846" s="173"/>
      <c r="UH846" s="173"/>
      <c r="UI846" s="173"/>
      <c r="UJ846" s="173"/>
      <c r="UK846" s="173"/>
      <c r="UL846" s="173"/>
      <c r="UM846" s="173"/>
      <c r="UN846" s="173"/>
      <c r="UO846" s="173"/>
      <c r="UP846" s="173"/>
      <c r="UQ846" s="173"/>
      <c r="UR846" s="173"/>
      <c r="US846" s="173"/>
      <c r="UT846" s="173"/>
      <c r="UU846" s="173"/>
      <c r="UV846" s="173"/>
      <c r="UW846" s="173"/>
      <c r="UX846" s="173"/>
      <c r="UY846" s="173"/>
      <c r="UZ846" s="173"/>
      <c r="VA846" s="173"/>
      <c r="VB846" s="173"/>
      <c r="VC846" s="173"/>
      <c r="VD846" s="173"/>
      <c r="VE846" s="173"/>
      <c r="VF846" s="173"/>
      <c r="VG846" s="173"/>
      <c r="VH846" s="173"/>
      <c r="VI846" s="173"/>
      <c r="VJ846" s="173"/>
      <c r="VK846" s="173"/>
      <c r="VL846" s="173"/>
      <c r="VM846" s="173"/>
      <c r="VN846" s="173"/>
      <c r="VO846" s="173"/>
      <c r="VP846" s="173"/>
      <c r="VQ846" s="173"/>
      <c r="VR846" s="173"/>
      <c r="VS846" s="173"/>
      <c r="VT846" s="173"/>
      <c r="VU846" s="173"/>
      <c r="VV846" s="173"/>
      <c r="VW846" s="173"/>
      <c r="VX846" s="173"/>
      <c r="VY846" s="173"/>
      <c r="VZ846" s="173"/>
      <c r="WA846" s="173"/>
      <c r="WB846" s="173"/>
      <c r="WC846" s="173"/>
      <c r="WD846" s="173"/>
      <c r="WE846" s="173"/>
      <c r="WF846" s="173"/>
      <c r="WG846" s="173"/>
      <c r="WH846" s="173"/>
      <c r="WI846" s="173"/>
      <c r="WJ846" s="173"/>
      <c r="WK846" s="173"/>
      <c r="WL846" s="173"/>
      <c r="WM846" s="173"/>
      <c r="WN846" s="173"/>
      <c r="WO846" s="173"/>
      <c r="WP846" s="173"/>
      <c r="WQ846" s="173"/>
      <c r="WR846" s="173"/>
      <c r="WS846" s="173"/>
      <c r="WT846" s="173"/>
      <c r="WU846" s="173"/>
      <c r="WV846" s="173"/>
      <c r="WW846" s="173"/>
      <c r="WX846" s="173"/>
      <c r="WY846" s="173"/>
      <c r="WZ846" s="173"/>
      <c r="XA846" s="173"/>
      <c r="XB846" s="173"/>
      <c r="XC846" s="173"/>
      <c r="XD846" s="173"/>
      <c r="XE846" s="173"/>
      <c r="XF846" s="173"/>
      <c r="XG846" s="173"/>
      <c r="XH846" s="173"/>
      <c r="XI846" s="173"/>
      <c r="XJ846" s="173"/>
      <c r="XK846" s="173"/>
      <c r="XL846" s="173"/>
      <c r="XM846" s="173"/>
      <c r="XN846" s="173"/>
      <c r="XO846" s="173"/>
      <c r="XP846" s="173"/>
      <c r="XQ846" s="173"/>
      <c r="XR846" s="173"/>
      <c r="XS846" s="173"/>
      <c r="XT846" s="173"/>
      <c r="XU846" s="173"/>
      <c r="XV846" s="173"/>
      <c r="XW846" s="173"/>
      <c r="XX846" s="173"/>
      <c r="XY846" s="173"/>
      <c r="XZ846" s="173"/>
      <c r="YA846" s="173"/>
      <c r="YB846" s="173"/>
      <c r="YC846" s="173"/>
      <c r="YD846" s="173"/>
      <c r="YE846" s="173"/>
      <c r="YF846" s="173"/>
      <c r="YG846" s="173"/>
      <c r="YH846" s="173"/>
      <c r="YI846" s="173"/>
      <c r="YJ846" s="173"/>
      <c r="YK846" s="173"/>
      <c r="YL846" s="173"/>
      <c r="YM846" s="173"/>
      <c r="YN846" s="173"/>
      <c r="YO846" s="173"/>
      <c r="YP846" s="173"/>
      <c r="YQ846" s="173"/>
      <c r="YR846" s="173"/>
      <c r="YS846" s="173"/>
      <c r="YT846" s="173"/>
      <c r="YU846" s="173"/>
      <c r="YV846" s="173"/>
      <c r="YW846" s="173"/>
      <c r="YX846" s="173"/>
      <c r="YY846" s="173"/>
      <c r="YZ846" s="173"/>
      <c r="ZA846" s="173"/>
      <c r="ZB846" s="173"/>
      <c r="ZC846" s="173"/>
      <c r="ZD846" s="173"/>
      <c r="ZE846" s="173"/>
      <c r="ZF846" s="173"/>
      <c r="ZG846" s="173"/>
      <c r="ZH846" s="173"/>
      <c r="ZI846" s="173"/>
      <c r="ZJ846" s="173"/>
      <c r="ZK846" s="173"/>
      <c r="ZL846" s="173"/>
      <c r="ZM846" s="173"/>
      <c r="ZN846" s="173"/>
      <c r="ZO846" s="173"/>
      <c r="ZP846" s="173"/>
      <c r="ZQ846" s="173"/>
      <c r="ZR846" s="173"/>
      <c r="ZS846" s="173"/>
      <c r="ZT846" s="173"/>
      <c r="ZU846" s="173"/>
      <c r="ZV846" s="173"/>
      <c r="ZW846" s="173"/>
      <c r="ZX846" s="173"/>
      <c r="ZY846" s="173"/>
      <c r="ZZ846" s="173"/>
      <c r="AAA846" s="173"/>
      <c r="AAB846" s="173"/>
      <c r="AAC846" s="173"/>
      <c r="AAD846" s="173"/>
      <c r="AAE846" s="173"/>
      <c r="AAF846" s="173"/>
      <c r="AAG846" s="173"/>
      <c r="AAH846" s="173"/>
      <c r="AAI846" s="173"/>
      <c r="AAJ846" s="173"/>
      <c r="AAK846" s="173"/>
      <c r="AAL846" s="173"/>
      <c r="AAM846" s="173"/>
      <c r="AAN846" s="173"/>
      <c r="AAO846" s="173"/>
      <c r="AAP846" s="173"/>
      <c r="AAQ846" s="173"/>
      <c r="AAR846" s="173"/>
      <c r="AAS846" s="173"/>
      <c r="AAT846" s="173"/>
      <c r="AAU846" s="173"/>
      <c r="AAV846" s="173"/>
      <c r="AAW846" s="173"/>
      <c r="AAX846" s="173"/>
      <c r="AAY846" s="173"/>
      <c r="AAZ846" s="173"/>
      <c r="ABA846" s="173"/>
      <c r="ABB846" s="173"/>
      <c r="ABC846" s="173"/>
      <c r="ABD846" s="173"/>
      <c r="ABE846" s="173"/>
      <c r="ABF846" s="173"/>
      <c r="ABG846" s="173"/>
      <c r="ABH846" s="173"/>
      <c r="ABI846" s="173"/>
      <c r="ABJ846" s="173"/>
      <c r="ABK846" s="173"/>
      <c r="ABL846" s="173"/>
      <c r="ABM846" s="173"/>
      <c r="ABN846" s="173"/>
      <c r="ABO846" s="173"/>
      <c r="ABP846" s="173"/>
      <c r="ABQ846" s="173"/>
      <c r="ABR846" s="173"/>
      <c r="ABS846" s="173"/>
      <c r="ABT846" s="173"/>
      <c r="ABU846" s="173"/>
      <c r="ABV846" s="173"/>
      <c r="ABW846" s="173"/>
      <c r="ABX846" s="173"/>
      <c r="ABY846" s="173"/>
      <c r="ABZ846" s="173"/>
      <c r="ACA846" s="173"/>
      <c r="ACB846" s="173"/>
      <c r="ACC846" s="173"/>
      <c r="ACD846" s="173"/>
      <c r="ACE846" s="173"/>
      <c r="ACF846" s="173"/>
      <c r="ACG846" s="173"/>
      <c r="ACH846" s="173"/>
      <c r="ACI846" s="173"/>
      <c r="ACJ846" s="173"/>
      <c r="ACK846" s="173"/>
      <c r="ACL846" s="173"/>
      <c r="ACM846" s="173"/>
      <c r="ACN846" s="173"/>
      <c r="ACO846" s="173"/>
      <c r="ACP846" s="173"/>
      <c r="ACQ846" s="173"/>
      <c r="ACR846" s="173"/>
      <c r="ACS846" s="173"/>
      <c r="ACT846" s="173"/>
      <c r="ACU846" s="173"/>
      <c r="ACV846" s="173"/>
      <c r="ACW846" s="173"/>
      <c r="ACX846" s="173"/>
      <c r="ACY846" s="173"/>
      <c r="ACZ846" s="173"/>
      <c r="ADA846" s="173"/>
      <c r="ADB846" s="173"/>
      <c r="ADC846" s="173"/>
      <c r="ADD846" s="173"/>
      <c r="ADE846" s="173"/>
      <c r="ADF846" s="173"/>
      <c r="ADG846" s="173"/>
      <c r="ADH846" s="173"/>
      <c r="ADI846" s="173"/>
      <c r="ADJ846" s="173"/>
      <c r="ADK846" s="173"/>
      <c r="ADL846" s="173"/>
      <c r="ADM846" s="173"/>
      <c r="ADN846" s="173"/>
      <c r="ADO846" s="173"/>
      <c r="ADP846" s="173"/>
      <c r="ADQ846" s="173"/>
      <c r="ADR846" s="173"/>
      <c r="ADS846" s="173"/>
      <c r="ADT846" s="173"/>
      <c r="ADU846" s="173"/>
      <c r="ADV846" s="173"/>
      <c r="ADW846" s="173"/>
      <c r="ADX846" s="173"/>
      <c r="ADY846" s="173"/>
      <c r="ADZ846" s="173"/>
      <c r="AEA846" s="173"/>
      <c r="AEB846" s="173"/>
      <c r="AEC846" s="173"/>
      <c r="AED846" s="173"/>
      <c r="AEE846" s="173"/>
      <c r="AEF846" s="173"/>
      <c r="AEG846" s="173"/>
      <c r="AEH846" s="173"/>
      <c r="AEI846" s="173"/>
      <c r="AEJ846" s="173"/>
      <c r="AEK846" s="173"/>
      <c r="AEL846" s="173"/>
      <c r="AEM846" s="173"/>
      <c r="AEN846" s="173"/>
      <c r="AEO846" s="173"/>
      <c r="AEP846" s="173"/>
      <c r="AEQ846" s="173"/>
      <c r="AER846" s="173"/>
      <c r="AES846" s="173"/>
      <c r="AET846" s="173"/>
      <c r="AEU846" s="173"/>
      <c r="AEV846" s="173"/>
      <c r="AEW846" s="173"/>
      <c r="AEX846" s="173"/>
      <c r="AEY846" s="173"/>
      <c r="AEZ846" s="173"/>
      <c r="AFA846" s="173"/>
      <c r="AFB846" s="173"/>
      <c r="AFC846" s="173"/>
      <c r="AFD846" s="173"/>
      <c r="AFE846" s="173"/>
      <c r="AFF846" s="173"/>
      <c r="AFG846" s="173"/>
      <c r="AFH846" s="173"/>
      <c r="AFI846" s="173"/>
      <c r="AFJ846" s="173"/>
      <c r="AFK846" s="173"/>
      <c r="AFL846" s="173"/>
      <c r="AFM846" s="173"/>
      <c r="AFN846" s="173"/>
      <c r="AFO846" s="173"/>
      <c r="AFP846" s="173"/>
      <c r="AFQ846" s="173"/>
      <c r="AFR846" s="173"/>
      <c r="AFS846" s="173"/>
      <c r="AFT846" s="173"/>
      <c r="AFU846" s="173"/>
      <c r="AFV846" s="173"/>
      <c r="AFW846" s="173"/>
      <c r="AFX846" s="173"/>
      <c r="AFY846" s="173"/>
      <c r="AFZ846" s="173"/>
      <c r="AGA846" s="173"/>
      <c r="AGB846" s="173"/>
      <c r="AGC846" s="173"/>
      <c r="AGD846" s="173"/>
      <c r="AGE846" s="173"/>
      <c r="AGF846" s="173"/>
      <c r="AGG846" s="173"/>
      <c r="AGH846" s="173"/>
      <c r="AGI846" s="173"/>
      <c r="AGJ846" s="173"/>
      <c r="AGK846" s="173"/>
      <c r="AGL846" s="173"/>
      <c r="AGM846" s="173"/>
      <c r="AGN846" s="173"/>
      <c r="AGO846" s="173"/>
      <c r="AGP846" s="173"/>
      <c r="AGQ846" s="173"/>
      <c r="AGR846" s="173"/>
      <c r="AGS846" s="173"/>
      <c r="AGT846" s="173"/>
      <c r="AGU846" s="173"/>
      <c r="AGV846" s="173"/>
      <c r="AGW846" s="173"/>
      <c r="AGX846" s="173"/>
      <c r="AGY846" s="173"/>
      <c r="AGZ846" s="173"/>
      <c r="AHA846" s="173"/>
      <c r="AHB846" s="173"/>
      <c r="AHC846" s="173"/>
      <c r="AHD846" s="173"/>
      <c r="AHE846" s="173"/>
      <c r="AHF846" s="173"/>
      <c r="AHG846" s="173"/>
      <c r="AHH846" s="173"/>
      <c r="AHI846" s="173"/>
      <c r="AHJ846" s="173"/>
      <c r="AHK846" s="173"/>
      <c r="AHL846" s="173"/>
      <c r="AHM846" s="173"/>
      <c r="AHN846" s="173"/>
      <c r="AHO846" s="173"/>
      <c r="AHP846" s="173"/>
      <c r="AHQ846" s="173"/>
      <c r="AHR846" s="173"/>
      <c r="AHS846" s="173"/>
      <c r="AHT846" s="173"/>
      <c r="AHU846" s="173"/>
      <c r="AHV846" s="173"/>
      <c r="AHW846" s="173"/>
      <c r="AHX846" s="173"/>
      <c r="AHY846" s="173"/>
      <c r="AHZ846" s="173"/>
      <c r="AIA846" s="173"/>
      <c r="AIB846" s="173"/>
      <c r="AIC846" s="173"/>
      <c r="AID846" s="173"/>
      <c r="AIE846" s="173"/>
      <c r="AIF846" s="173"/>
      <c r="AIG846" s="173"/>
      <c r="AIH846" s="173"/>
      <c r="AII846" s="173"/>
      <c r="AIJ846" s="173"/>
      <c r="AIK846" s="173"/>
      <c r="AIL846" s="173"/>
      <c r="AIM846" s="173"/>
      <c r="AIN846" s="173"/>
      <c r="AIO846" s="173"/>
      <c r="AIP846" s="173"/>
      <c r="AIQ846" s="173"/>
      <c r="AIR846" s="173"/>
      <c r="AIS846" s="173"/>
      <c r="AIT846" s="173"/>
      <c r="AIU846" s="173"/>
      <c r="AIV846" s="173"/>
      <c r="AIW846" s="173"/>
      <c r="AIX846" s="173"/>
      <c r="AIY846" s="173"/>
      <c r="AIZ846" s="173"/>
      <c r="AJA846" s="173"/>
      <c r="AJB846" s="173"/>
      <c r="AJC846" s="173"/>
      <c r="AJD846" s="173"/>
      <c r="AJE846" s="173"/>
      <c r="AJF846" s="173"/>
      <c r="AJG846" s="173"/>
      <c r="AJH846" s="173"/>
      <c r="AJI846" s="173"/>
      <c r="AJJ846" s="173"/>
      <c r="AJK846" s="173"/>
      <c r="AJL846" s="173"/>
      <c r="AJM846" s="173"/>
      <c r="AJN846" s="173"/>
      <c r="AJO846" s="173"/>
      <c r="AJP846" s="173"/>
      <c r="AJQ846" s="173"/>
      <c r="AJR846" s="173"/>
      <c r="AJS846" s="173"/>
      <c r="AJT846" s="173"/>
      <c r="AJU846" s="173"/>
      <c r="AJV846" s="173"/>
      <c r="AJW846" s="173"/>
      <c r="AJX846" s="173"/>
      <c r="AJY846" s="173"/>
      <c r="AJZ846" s="173"/>
      <c r="AKA846" s="173"/>
      <c r="AKB846" s="173"/>
      <c r="AKC846" s="173"/>
      <c r="AKD846" s="173"/>
      <c r="AKE846" s="173"/>
      <c r="AKF846" s="173"/>
      <c r="AKG846" s="173"/>
      <c r="AKH846" s="173"/>
      <c r="AKI846" s="173"/>
      <c r="AKJ846" s="173"/>
      <c r="AKK846" s="173"/>
      <c r="AKL846" s="173"/>
      <c r="AKM846" s="173"/>
      <c r="AKN846" s="173"/>
      <c r="AKO846" s="173"/>
      <c r="AKP846" s="173"/>
      <c r="AKQ846" s="173"/>
      <c r="AKR846" s="173"/>
      <c r="AKS846" s="173"/>
      <c r="AKT846" s="173"/>
      <c r="AKU846" s="173"/>
      <c r="AKV846" s="173"/>
      <c r="AKW846" s="173"/>
      <c r="AKX846" s="173"/>
      <c r="AKY846" s="173"/>
      <c r="AKZ846" s="173"/>
      <c r="ALA846" s="173"/>
      <c r="ALB846" s="173"/>
      <c r="ALC846" s="173"/>
      <c r="ALD846" s="173"/>
      <c r="ALE846" s="173"/>
      <c r="ALF846" s="173"/>
      <c r="ALG846" s="173"/>
      <c r="ALH846" s="173"/>
      <c r="ALI846" s="173"/>
      <c r="ALJ846" s="173"/>
      <c r="ALK846" s="173"/>
      <c r="ALL846" s="173"/>
      <c r="ALM846" s="173"/>
      <c r="ALN846" s="173"/>
      <c r="ALO846" s="173"/>
      <c r="ALP846" s="173"/>
      <c r="ALQ846" s="173"/>
      <c r="ALR846" s="173"/>
      <c r="ALS846" s="173"/>
      <c r="ALT846" s="173"/>
      <c r="ALU846" s="173"/>
      <c r="ALV846" s="173"/>
      <c r="ALW846" s="173"/>
      <c r="ALX846" s="173"/>
      <c r="ALY846" s="173"/>
      <c r="ALZ846" s="173"/>
      <c r="AMA846" s="173"/>
      <c r="AMB846" s="173"/>
      <c r="AMC846" s="173"/>
      <c r="AMD846" s="173"/>
      <c r="AME846" s="173"/>
      <c r="AMF846" s="173"/>
      <c r="AMG846" s="173"/>
      <c r="AMH846" s="173"/>
      <c r="AMI846" s="173"/>
      <c r="AMJ846" s="173"/>
    </row>
    <row r="847" spans="1:1025" s="20" customFormat="1" hidden="1">
      <c r="A847" s="16"/>
      <c r="B847" s="35" t="s">
        <v>6</v>
      </c>
      <c r="C847" s="35" t="s">
        <v>7</v>
      </c>
      <c r="D847" s="35" t="s">
        <v>8</v>
      </c>
      <c r="E847" s="35" t="s">
        <v>9</v>
      </c>
      <c r="F847" s="35" t="s">
        <v>10</v>
      </c>
      <c r="G847" s="79" t="s">
        <v>11</v>
      </c>
      <c r="H847" s="35" t="s">
        <v>12</v>
      </c>
      <c r="I847" s="174"/>
      <c r="J847" s="175"/>
      <c r="K847" s="17" t="str">
        <f t="shared" si="84"/>
        <v>SEDUC E 41</v>
      </c>
      <c r="L847" s="173"/>
      <c r="M847" s="173"/>
      <c r="N847" s="173"/>
      <c r="O847" s="173"/>
      <c r="P847" s="173"/>
      <c r="Q847" s="173"/>
      <c r="R847" s="173"/>
      <c r="S847" s="173"/>
      <c r="T847" s="173"/>
      <c r="U847" s="173"/>
      <c r="V847" s="173"/>
      <c r="W847" s="173"/>
      <c r="X847" s="173"/>
      <c r="Y847" s="173"/>
      <c r="Z847" s="173"/>
      <c r="AA847" s="173"/>
      <c r="AB847" s="173"/>
      <c r="AC847" s="173"/>
      <c r="AD847" s="173"/>
      <c r="AE847" s="173"/>
      <c r="AF847" s="173"/>
      <c r="AG847" s="173"/>
      <c r="AH847" s="173"/>
      <c r="AI847" s="173"/>
      <c r="AJ847" s="173"/>
      <c r="AK847" s="173"/>
      <c r="AL847" s="173"/>
      <c r="AM847" s="173"/>
      <c r="AN847" s="173"/>
      <c r="AO847" s="173"/>
      <c r="AP847" s="173"/>
      <c r="AQ847" s="173"/>
      <c r="AR847" s="173"/>
      <c r="AS847" s="173"/>
      <c r="AT847" s="173"/>
      <c r="AU847" s="173"/>
      <c r="AV847" s="173"/>
      <c r="AW847" s="173"/>
      <c r="AX847" s="173"/>
      <c r="AY847" s="173"/>
      <c r="AZ847" s="173"/>
      <c r="BA847" s="173"/>
      <c r="BB847" s="173"/>
      <c r="BC847" s="173"/>
      <c r="BD847" s="173"/>
      <c r="BE847" s="173"/>
      <c r="BF847" s="173"/>
      <c r="BG847" s="173"/>
      <c r="BH847" s="173"/>
      <c r="BI847" s="173"/>
      <c r="BJ847" s="173"/>
      <c r="BK847" s="173"/>
      <c r="BL847" s="173"/>
      <c r="BM847" s="173"/>
      <c r="BN847" s="173"/>
      <c r="BO847" s="173"/>
      <c r="BP847" s="173"/>
      <c r="BQ847" s="173"/>
      <c r="BR847" s="173"/>
      <c r="BS847" s="173"/>
      <c r="BT847" s="173"/>
      <c r="BU847" s="173"/>
      <c r="BV847" s="173"/>
      <c r="BW847" s="173"/>
      <c r="BX847" s="173"/>
      <c r="BY847" s="173"/>
      <c r="BZ847" s="173"/>
      <c r="CA847" s="173"/>
      <c r="CB847" s="173"/>
      <c r="CC847" s="173"/>
      <c r="CD847" s="173"/>
      <c r="CE847" s="173"/>
      <c r="CF847" s="173"/>
      <c r="CG847" s="173"/>
      <c r="CH847" s="173"/>
      <c r="CI847" s="173"/>
      <c r="CJ847" s="173"/>
      <c r="CK847" s="173"/>
      <c r="CL847" s="173"/>
      <c r="CM847" s="173"/>
      <c r="CN847" s="173"/>
      <c r="CO847" s="173"/>
      <c r="CP847" s="173"/>
      <c r="CQ847" s="173"/>
      <c r="CR847" s="173"/>
      <c r="CS847" s="173"/>
      <c r="CT847" s="173"/>
      <c r="CU847" s="173"/>
      <c r="CV847" s="173"/>
      <c r="CW847" s="173"/>
      <c r="CX847" s="173"/>
      <c r="CY847" s="173"/>
      <c r="CZ847" s="173"/>
      <c r="DA847" s="173"/>
      <c r="DB847" s="173"/>
      <c r="DC847" s="173"/>
      <c r="DD847" s="173"/>
      <c r="DE847" s="173"/>
      <c r="DF847" s="173"/>
      <c r="DG847" s="173"/>
      <c r="DH847" s="173"/>
      <c r="DI847" s="173"/>
      <c r="DJ847" s="173"/>
      <c r="DK847" s="173"/>
      <c r="DL847" s="173"/>
      <c r="DM847" s="173"/>
      <c r="DN847" s="173"/>
      <c r="DO847" s="173"/>
      <c r="DP847" s="173"/>
      <c r="DQ847" s="173"/>
      <c r="DR847" s="173"/>
      <c r="DS847" s="173"/>
      <c r="DT847" s="173"/>
      <c r="DU847" s="173"/>
      <c r="DV847" s="173"/>
      <c r="DW847" s="173"/>
      <c r="DX847" s="173"/>
      <c r="DY847" s="173"/>
      <c r="DZ847" s="173"/>
      <c r="EA847" s="173"/>
      <c r="EB847" s="173"/>
      <c r="EC847" s="173"/>
      <c r="ED847" s="173"/>
      <c r="EE847" s="173"/>
      <c r="EF847" s="173"/>
      <c r="EG847" s="173"/>
      <c r="EH847" s="173"/>
      <c r="EI847" s="173"/>
      <c r="EJ847" s="173"/>
      <c r="EK847" s="173"/>
      <c r="EL847" s="173"/>
      <c r="EM847" s="173"/>
      <c r="EN847" s="173"/>
      <c r="EO847" s="173"/>
      <c r="EP847" s="173"/>
      <c r="EQ847" s="173"/>
      <c r="ER847" s="173"/>
      <c r="ES847" s="173"/>
      <c r="ET847" s="173"/>
      <c r="EU847" s="173"/>
      <c r="EV847" s="173"/>
      <c r="EW847" s="173"/>
      <c r="EX847" s="173"/>
      <c r="EY847" s="173"/>
      <c r="EZ847" s="173"/>
      <c r="FA847" s="173"/>
      <c r="FB847" s="173"/>
      <c r="FC847" s="173"/>
      <c r="FD847" s="173"/>
      <c r="FE847" s="173"/>
      <c r="FF847" s="173"/>
      <c r="FG847" s="173"/>
      <c r="FH847" s="173"/>
      <c r="FI847" s="173"/>
      <c r="FJ847" s="173"/>
      <c r="FK847" s="173"/>
      <c r="FL847" s="173"/>
      <c r="FM847" s="173"/>
      <c r="FN847" s="173"/>
      <c r="FO847" s="173"/>
      <c r="FP847" s="173"/>
      <c r="FQ847" s="173"/>
      <c r="FR847" s="173"/>
      <c r="FS847" s="173"/>
      <c r="FT847" s="173"/>
      <c r="FU847" s="173"/>
      <c r="FV847" s="173"/>
      <c r="FW847" s="173"/>
      <c r="FX847" s="173"/>
      <c r="FY847" s="173"/>
      <c r="FZ847" s="173"/>
      <c r="GA847" s="173"/>
      <c r="GB847" s="173"/>
      <c r="GC847" s="173"/>
      <c r="GD847" s="173"/>
      <c r="GE847" s="173"/>
      <c r="GF847" s="173"/>
      <c r="GG847" s="173"/>
      <c r="GH847" s="173"/>
      <c r="GI847" s="173"/>
      <c r="GJ847" s="173"/>
      <c r="GK847" s="173"/>
      <c r="GL847" s="173"/>
      <c r="GM847" s="173"/>
      <c r="GN847" s="173"/>
      <c r="GO847" s="173"/>
      <c r="GP847" s="173"/>
      <c r="GQ847" s="173"/>
      <c r="GR847" s="173"/>
      <c r="GS847" s="173"/>
      <c r="GT847" s="173"/>
      <c r="GU847" s="173"/>
      <c r="GV847" s="173"/>
      <c r="GW847" s="173"/>
      <c r="GX847" s="173"/>
      <c r="GY847" s="173"/>
      <c r="GZ847" s="173"/>
      <c r="HA847" s="173"/>
      <c r="HB847" s="173"/>
      <c r="HC847" s="173"/>
      <c r="HD847" s="173"/>
      <c r="HE847" s="173"/>
      <c r="HF847" s="173"/>
      <c r="HG847" s="173"/>
      <c r="HH847" s="173"/>
      <c r="HI847" s="173"/>
      <c r="HJ847" s="173"/>
      <c r="HK847" s="173"/>
      <c r="HL847" s="173"/>
      <c r="HM847" s="173"/>
      <c r="HN847" s="173"/>
      <c r="HO847" s="173"/>
      <c r="HP847" s="173"/>
      <c r="HQ847" s="173"/>
      <c r="HR847" s="173"/>
      <c r="HS847" s="173"/>
      <c r="HT847" s="173"/>
      <c r="HU847" s="173"/>
      <c r="HV847" s="173"/>
      <c r="HW847" s="173"/>
      <c r="HX847" s="173"/>
      <c r="HY847" s="173"/>
      <c r="HZ847" s="173"/>
      <c r="IA847" s="173"/>
      <c r="IB847" s="173"/>
      <c r="IC847" s="173"/>
      <c r="ID847" s="173"/>
      <c r="IE847" s="173"/>
      <c r="IF847" s="173"/>
      <c r="IG847" s="173"/>
      <c r="IH847" s="173"/>
      <c r="II847" s="173"/>
      <c r="IJ847" s="173"/>
      <c r="IK847" s="173"/>
      <c r="IL847" s="173"/>
      <c r="IM847" s="173"/>
      <c r="IN847" s="173"/>
      <c r="IO847" s="173"/>
      <c r="IP847" s="173"/>
      <c r="IQ847" s="173"/>
      <c r="IR847" s="173"/>
      <c r="IS847" s="173"/>
      <c r="IT847" s="173"/>
      <c r="IU847" s="173"/>
      <c r="IV847" s="173"/>
      <c r="IW847" s="173"/>
      <c r="IX847" s="173"/>
      <c r="IY847" s="173"/>
      <c r="IZ847" s="173"/>
      <c r="JA847" s="173"/>
      <c r="JB847" s="173"/>
      <c r="JC847" s="173"/>
      <c r="JD847" s="173"/>
      <c r="JE847" s="173"/>
      <c r="JF847" s="173"/>
      <c r="JG847" s="173"/>
      <c r="JH847" s="173"/>
      <c r="JI847" s="173"/>
      <c r="JJ847" s="173"/>
      <c r="JK847" s="173"/>
      <c r="JL847" s="173"/>
      <c r="JM847" s="173"/>
      <c r="JN847" s="173"/>
      <c r="JO847" s="173"/>
      <c r="JP847" s="173"/>
      <c r="JQ847" s="173"/>
      <c r="JR847" s="173"/>
      <c r="JS847" s="173"/>
      <c r="JT847" s="173"/>
      <c r="JU847" s="173"/>
      <c r="JV847" s="173"/>
      <c r="JW847" s="173"/>
      <c r="JX847" s="173"/>
      <c r="JY847" s="173"/>
      <c r="JZ847" s="173"/>
      <c r="KA847" s="173"/>
      <c r="KB847" s="173"/>
      <c r="KC847" s="173"/>
      <c r="KD847" s="173"/>
      <c r="KE847" s="173"/>
      <c r="KF847" s="173"/>
      <c r="KG847" s="173"/>
      <c r="KH847" s="173"/>
      <c r="KI847" s="173"/>
      <c r="KJ847" s="173"/>
      <c r="KK847" s="173"/>
      <c r="KL847" s="173"/>
      <c r="KM847" s="173"/>
      <c r="KN847" s="173"/>
      <c r="KO847" s="173"/>
      <c r="KP847" s="173"/>
      <c r="KQ847" s="173"/>
      <c r="KR847" s="173"/>
      <c r="KS847" s="173"/>
      <c r="KT847" s="173"/>
      <c r="KU847" s="173"/>
      <c r="KV847" s="173"/>
      <c r="KW847" s="173"/>
      <c r="KX847" s="173"/>
      <c r="KY847" s="173"/>
      <c r="KZ847" s="173"/>
      <c r="LA847" s="173"/>
      <c r="LB847" s="173"/>
      <c r="LC847" s="173"/>
      <c r="LD847" s="173"/>
      <c r="LE847" s="173"/>
      <c r="LF847" s="173"/>
      <c r="LG847" s="173"/>
      <c r="LH847" s="173"/>
      <c r="LI847" s="173"/>
      <c r="LJ847" s="173"/>
      <c r="LK847" s="173"/>
      <c r="LL847" s="173"/>
      <c r="LM847" s="173"/>
      <c r="LN847" s="173"/>
      <c r="LO847" s="173"/>
      <c r="LP847" s="173"/>
      <c r="LQ847" s="173"/>
      <c r="LR847" s="173"/>
      <c r="LS847" s="173"/>
      <c r="LT847" s="173"/>
      <c r="LU847" s="173"/>
      <c r="LV847" s="173"/>
      <c r="LW847" s="173"/>
      <c r="LX847" s="173"/>
      <c r="LY847" s="173"/>
      <c r="LZ847" s="173"/>
      <c r="MA847" s="173"/>
      <c r="MB847" s="173"/>
      <c r="MC847" s="173"/>
      <c r="MD847" s="173"/>
      <c r="ME847" s="173"/>
      <c r="MF847" s="173"/>
      <c r="MG847" s="173"/>
      <c r="MH847" s="173"/>
      <c r="MI847" s="173"/>
      <c r="MJ847" s="173"/>
      <c r="MK847" s="173"/>
      <c r="ML847" s="173"/>
      <c r="MM847" s="173"/>
      <c r="MN847" s="173"/>
      <c r="MO847" s="173"/>
      <c r="MP847" s="173"/>
      <c r="MQ847" s="173"/>
      <c r="MR847" s="173"/>
      <c r="MS847" s="173"/>
      <c r="MT847" s="173"/>
      <c r="MU847" s="173"/>
      <c r="MV847" s="173"/>
      <c r="MW847" s="173"/>
      <c r="MX847" s="173"/>
      <c r="MY847" s="173"/>
      <c r="MZ847" s="173"/>
      <c r="NA847" s="173"/>
      <c r="NB847" s="173"/>
      <c r="NC847" s="173"/>
      <c r="ND847" s="173"/>
      <c r="NE847" s="173"/>
      <c r="NF847" s="173"/>
      <c r="NG847" s="173"/>
      <c r="NH847" s="173"/>
      <c r="NI847" s="173"/>
      <c r="NJ847" s="173"/>
      <c r="NK847" s="173"/>
      <c r="NL847" s="173"/>
      <c r="NM847" s="173"/>
      <c r="NN847" s="173"/>
      <c r="NO847" s="173"/>
      <c r="NP847" s="173"/>
      <c r="NQ847" s="173"/>
      <c r="NR847" s="173"/>
      <c r="NS847" s="173"/>
      <c r="NT847" s="173"/>
      <c r="NU847" s="173"/>
      <c r="NV847" s="173"/>
      <c r="NW847" s="173"/>
      <c r="NX847" s="173"/>
      <c r="NY847" s="173"/>
      <c r="NZ847" s="173"/>
      <c r="OA847" s="173"/>
      <c r="OB847" s="173"/>
      <c r="OC847" s="173"/>
      <c r="OD847" s="173"/>
      <c r="OE847" s="173"/>
      <c r="OF847" s="173"/>
      <c r="OG847" s="173"/>
      <c r="OH847" s="173"/>
      <c r="OI847" s="173"/>
      <c r="OJ847" s="173"/>
      <c r="OK847" s="173"/>
      <c r="OL847" s="173"/>
      <c r="OM847" s="173"/>
      <c r="ON847" s="173"/>
      <c r="OO847" s="173"/>
      <c r="OP847" s="173"/>
      <c r="OQ847" s="173"/>
      <c r="OR847" s="173"/>
      <c r="OS847" s="173"/>
      <c r="OT847" s="173"/>
      <c r="OU847" s="173"/>
      <c r="OV847" s="173"/>
      <c r="OW847" s="173"/>
      <c r="OX847" s="173"/>
      <c r="OY847" s="173"/>
      <c r="OZ847" s="173"/>
      <c r="PA847" s="173"/>
      <c r="PB847" s="173"/>
      <c r="PC847" s="173"/>
      <c r="PD847" s="173"/>
      <c r="PE847" s="173"/>
      <c r="PF847" s="173"/>
      <c r="PG847" s="173"/>
      <c r="PH847" s="173"/>
      <c r="PI847" s="173"/>
      <c r="PJ847" s="173"/>
      <c r="PK847" s="173"/>
      <c r="PL847" s="173"/>
      <c r="PM847" s="173"/>
      <c r="PN847" s="173"/>
      <c r="PO847" s="173"/>
      <c r="PP847" s="173"/>
      <c r="PQ847" s="173"/>
      <c r="PR847" s="173"/>
      <c r="PS847" s="173"/>
      <c r="PT847" s="173"/>
      <c r="PU847" s="173"/>
      <c r="PV847" s="173"/>
      <c r="PW847" s="173"/>
      <c r="PX847" s="173"/>
      <c r="PY847" s="173"/>
      <c r="PZ847" s="173"/>
      <c r="QA847" s="173"/>
      <c r="QB847" s="173"/>
      <c r="QC847" s="173"/>
      <c r="QD847" s="173"/>
      <c r="QE847" s="173"/>
      <c r="QF847" s="173"/>
      <c r="QG847" s="173"/>
      <c r="QH847" s="173"/>
      <c r="QI847" s="173"/>
      <c r="QJ847" s="173"/>
      <c r="QK847" s="173"/>
      <c r="QL847" s="173"/>
      <c r="QM847" s="173"/>
      <c r="QN847" s="173"/>
      <c r="QO847" s="173"/>
      <c r="QP847" s="173"/>
      <c r="QQ847" s="173"/>
      <c r="QR847" s="173"/>
      <c r="QS847" s="173"/>
      <c r="QT847" s="173"/>
      <c r="QU847" s="173"/>
      <c r="QV847" s="173"/>
      <c r="QW847" s="173"/>
      <c r="QX847" s="173"/>
      <c r="QY847" s="173"/>
      <c r="QZ847" s="173"/>
      <c r="RA847" s="173"/>
      <c r="RB847" s="173"/>
      <c r="RC847" s="173"/>
      <c r="RD847" s="173"/>
      <c r="RE847" s="173"/>
      <c r="RF847" s="173"/>
      <c r="RG847" s="173"/>
      <c r="RH847" s="173"/>
      <c r="RI847" s="173"/>
      <c r="RJ847" s="173"/>
      <c r="RK847" s="173"/>
      <c r="RL847" s="173"/>
      <c r="RM847" s="173"/>
      <c r="RN847" s="173"/>
      <c r="RO847" s="173"/>
      <c r="RP847" s="173"/>
      <c r="RQ847" s="173"/>
      <c r="RR847" s="173"/>
      <c r="RS847" s="173"/>
      <c r="RT847" s="173"/>
      <c r="RU847" s="173"/>
      <c r="RV847" s="173"/>
      <c r="RW847" s="173"/>
      <c r="RX847" s="173"/>
      <c r="RY847" s="173"/>
      <c r="RZ847" s="173"/>
      <c r="SA847" s="173"/>
      <c r="SB847" s="173"/>
      <c r="SC847" s="173"/>
      <c r="SD847" s="173"/>
      <c r="SE847" s="173"/>
      <c r="SF847" s="173"/>
      <c r="SG847" s="173"/>
      <c r="SH847" s="173"/>
      <c r="SI847" s="173"/>
      <c r="SJ847" s="173"/>
      <c r="SK847" s="173"/>
      <c r="SL847" s="173"/>
      <c r="SM847" s="173"/>
      <c r="SN847" s="173"/>
      <c r="SO847" s="173"/>
      <c r="SP847" s="173"/>
      <c r="SQ847" s="173"/>
      <c r="SR847" s="173"/>
      <c r="SS847" s="173"/>
      <c r="ST847" s="173"/>
      <c r="SU847" s="173"/>
      <c r="SV847" s="173"/>
      <c r="SW847" s="173"/>
      <c r="SX847" s="173"/>
      <c r="SY847" s="173"/>
      <c r="SZ847" s="173"/>
      <c r="TA847" s="173"/>
      <c r="TB847" s="173"/>
      <c r="TC847" s="173"/>
      <c r="TD847" s="173"/>
      <c r="TE847" s="173"/>
      <c r="TF847" s="173"/>
      <c r="TG847" s="173"/>
      <c r="TH847" s="173"/>
      <c r="TI847" s="173"/>
      <c r="TJ847" s="173"/>
      <c r="TK847" s="173"/>
      <c r="TL847" s="173"/>
      <c r="TM847" s="173"/>
      <c r="TN847" s="173"/>
      <c r="TO847" s="173"/>
      <c r="TP847" s="173"/>
      <c r="TQ847" s="173"/>
      <c r="TR847" s="173"/>
      <c r="TS847" s="173"/>
      <c r="TT847" s="173"/>
      <c r="TU847" s="173"/>
      <c r="TV847" s="173"/>
      <c r="TW847" s="173"/>
      <c r="TX847" s="173"/>
      <c r="TY847" s="173"/>
      <c r="TZ847" s="173"/>
      <c r="UA847" s="173"/>
      <c r="UB847" s="173"/>
      <c r="UC847" s="173"/>
      <c r="UD847" s="173"/>
      <c r="UE847" s="173"/>
      <c r="UF847" s="173"/>
      <c r="UG847" s="173"/>
      <c r="UH847" s="173"/>
      <c r="UI847" s="173"/>
      <c r="UJ847" s="173"/>
      <c r="UK847" s="173"/>
      <c r="UL847" s="173"/>
      <c r="UM847" s="173"/>
      <c r="UN847" s="173"/>
      <c r="UO847" s="173"/>
      <c r="UP847" s="173"/>
      <c r="UQ847" s="173"/>
      <c r="UR847" s="173"/>
      <c r="US847" s="173"/>
      <c r="UT847" s="173"/>
      <c r="UU847" s="173"/>
      <c r="UV847" s="173"/>
      <c r="UW847" s="173"/>
      <c r="UX847" s="173"/>
      <c r="UY847" s="173"/>
      <c r="UZ847" s="173"/>
      <c r="VA847" s="173"/>
      <c r="VB847" s="173"/>
      <c r="VC847" s="173"/>
      <c r="VD847" s="173"/>
      <c r="VE847" s="173"/>
      <c r="VF847" s="173"/>
      <c r="VG847" s="173"/>
      <c r="VH847" s="173"/>
      <c r="VI847" s="173"/>
      <c r="VJ847" s="173"/>
      <c r="VK847" s="173"/>
      <c r="VL847" s="173"/>
      <c r="VM847" s="173"/>
      <c r="VN847" s="173"/>
      <c r="VO847" s="173"/>
      <c r="VP847" s="173"/>
      <c r="VQ847" s="173"/>
      <c r="VR847" s="173"/>
      <c r="VS847" s="173"/>
      <c r="VT847" s="173"/>
      <c r="VU847" s="173"/>
      <c r="VV847" s="173"/>
      <c r="VW847" s="173"/>
      <c r="VX847" s="173"/>
      <c r="VY847" s="173"/>
      <c r="VZ847" s="173"/>
      <c r="WA847" s="173"/>
      <c r="WB847" s="173"/>
      <c r="WC847" s="173"/>
      <c r="WD847" s="173"/>
      <c r="WE847" s="173"/>
      <c r="WF847" s="173"/>
      <c r="WG847" s="173"/>
      <c r="WH847" s="173"/>
      <c r="WI847" s="173"/>
      <c r="WJ847" s="173"/>
      <c r="WK847" s="173"/>
      <c r="WL847" s="173"/>
      <c r="WM847" s="173"/>
      <c r="WN847" s="173"/>
      <c r="WO847" s="173"/>
      <c r="WP847" s="173"/>
      <c r="WQ847" s="173"/>
      <c r="WR847" s="173"/>
      <c r="WS847" s="173"/>
      <c r="WT847" s="173"/>
      <c r="WU847" s="173"/>
      <c r="WV847" s="173"/>
      <c r="WW847" s="173"/>
      <c r="WX847" s="173"/>
      <c r="WY847" s="173"/>
      <c r="WZ847" s="173"/>
      <c r="XA847" s="173"/>
      <c r="XB847" s="173"/>
      <c r="XC847" s="173"/>
      <c r="XD847" s="173"/>
      <c r="XE847" s="173"/>
      <c r="XF847" s="173"/>
      <c r="XG847" s="173"/>
      <c r="XH847" s="173"/>
      <c r="XI847" s="173"/>
      <c r="XJ847" s="173"/>
      <c r="XK847" s="173"/>
      <c r="XL847" s="173"/>
      <c r="XM847" s="173"/>
      <c r="XN847" s="173"/>
      <c r="XO847" s="173"/>
      <c r="XP847" s="173"/>
      <c r="XQ847" s="173"/>
      <c r="XR847" s="173"/>
      <c r="XS847" s="173"/>
      <c r="XT847" s="173"/>
      <c r="XU847" s="173"/>
      <c r="XV847" s="173"/>
      <c r="XW847" s="173"/>
      <c r="XX847" s="173"/>
      <c r="XY847" s="173"/>
      <c r="XZ847" s="173"/>
      <c r="YA847" s="173"/>
      <c r="YB847" s="173"/>
      <c r="YC847" s="173"/>
      <c r="YD847" s="173"/>
      <c r="YE847" s="173"/>
      <c r="YF847" s="173"/>
      <c r="YG847" s="173"/>
      <c r="YH847" s="173"/>
      <c r="YI847" s="173"/>
      <c r="YJ847" s="173"/>
      <c r="YK847" s="173"/>
      <c r="YL847" s="173"/>
      <c r="YM847" s="173"/>
      <c r="YN847" s="173"/>
      <c r="YO847" s="173"/>
      <c r="YP847" s="173"/>
      <c r="YQ847" s="173"/>
      <c r="YR847" s="173"/>
      <c r="YS847" s="173"/>
      <c r="YT847" s="173"/>
      <c r="YU847" s="173"/>
      <c r="YV847" s="173"/>
      <c r="YW847" s="173"/>
      <c r="YX847" s="173"/>
      <c r="YY847" s="173"/>
      <c r="YZ847" s="173"/>
      <c r="ZA847" s="173"/>
      <c r="ZB847" s="173"/>
      <c r="ZC847" s="173"/>
      <c r="ZD847" s="173"/>
      <c r="ZE847" s="173"/>
      <c r="ZF847" s="173"/>
      <c r="ZG847" s="173"/>
      <c r="ZH847" s="173"/>
      <c r="ZI847" s="173"/>
      <c r="ZJ847" s="173"/>
      <c r="ZK847" s="173"/>
      <c r="ZL847" s="173"/>
      <c r="ZM847" s="173"/>
      <c r="ZN847" s="173"/>
      <c r="ZO847" s="173"/>
      <c r="ZP847" s="173"/>
      <c r="ZQ847" s="173"/>
      <c r="ZR847" s="173"/>
      <c r="ZS847" s="173"/>
      <c r="ZT847" s="173"/>
      <c r="ZU847" s="173"/>
      <c r="ZV847" s="173"/>
      <c r="ZW847" s="173"/>
      <c r="ZX847" s="173"/>
      <c r="ZY847" s="173"/>
      <c r="ZZ847" s="173"/>
      <c r="AAA847" s="173"/>
      <c r="AAB847" s="173"/>
      <c r="AAC847" s="173"/>
      <c r="AAD847" s="173"/>
      <c r="AAE847" s="173"/>
      <c r="AAF847" s="173"/>
      <c r="AAG847" s="173"/>
      <c r="AAH847" s="173"/>
      <c r="AAI847" s="173"/>
      <c r="AAJ847" s="173"/>
      <c r="AAK847" s="173"/>
      <c r="AAL847" s="173"/>
      <c r="AAM847" s="173"/>
      <c r="AAN847" s="173"/>
      <c r="AAO847" s="173"/>
      <c r="AAP847" s="173"/>
      <c r="AAQ847" s="173"/>
      <c r="AAR847" s="173"/>
      <c r="AAS847" s="173"/>
      <c r="AAT847" s="173"/>
      <c r="AAU847" s="173"/>
      <c r="AAV847" s="173"/>
      <c r="AAW847" s="173"/>
      <c r="AAX847" s="173"/>
      <c r="AAY847" s="173"/>
      <c r="AAZ847" s="173"/>
      <c r="ABA847" s="173"/>
      <c r="ABB847" s="173"/>
      <c r="ABC847" s="173"/>
      <c r="ABD847" s="173"/>
      <c r="ABE847" s="173"/>
      <c r="ABF847" s="173"/>
      <c r="ABG847" s="173"/>
      <c r="ABH847" s="173"/>
      <c r="ABI847" s="173"/>
      <c r="ABJ847" s="173"/>
      <c r="ABK847" s="173"/>
      <c r="ABL847" s="173"/>
      <c r="ABM847" s="173"/>
      <c r="ABN847" s="173"/>
      <c r="ABO847" s="173"/>
      <c r="ABP847" s="173"/>
      <c r="ABQ847" s="173"/>
      <c r="ABR847" s="173"/>
      <c r="ABS847" s="173"/>
      <c r="ABT847" s="173"/>
      <c r="ABU847" s="173"/>
      <c r="ABV847" s="173"/>
      <c r="ABW847" s="173"/>
      <c r="ABX847" s="173"/>
      <c r="ABY847" s="173"/>
      <c r="ABZ847" s="173"/>
      <c r="ACA847" s="173"/>
      <c r="ACB847" s="173"/>
      <c r="ACC847" s="173"/>
      <c r="ACD847" s="173"/>
      <c r="ACE847" s="173"/>
      <c r="ACF847" s="173"/>
      <c r="ACG847" s="173"/>
      <c r="ACH847" s="173"/>
      <c r="ACI847" s="173"/>
      <c r="ACJ847" s="173"/>
      <c r="ACK847" s="173"/>
      <c r="ACL847" s="173"/>
      <c r="ACM847" s="173"/>
      <c r="ACN847" s="173"/>
      <c r="ACO847" s="173"/>
      <c r="ACP847" s="173"/>
      <c r="ACQ847" s="173"/>
      <c r="ACR847" s="173"/>
      <c r="ACS847" s="173"/>
      <c r="ACT847" s="173"/>
      <c r="ACU847" s="173"/>
      <c r="ACV847" s="173"/>
      <c r="ACW847" s="173"/>
      <c r="ACX847" s="173"/>
      <c r="ACY847" s="173"/>
      <c r="ACZ847" s="173"/>
      <c r="ADA847" s="173"/>
      <c r="ADB847" s="173"/>
      <c r="ADC847" s="173"/>
      <c r="ADD847" s="173"/>
      <c r="ADE847" s="173"/>
      <c r="ADF847" s="173"/>
      <c r="ADG847" s="173"/>
      <c r="ADH847" s="173"/>
      <c r="ADI847" s="173"/>
      <c r="ADJ847" s="173"/>
      <c r="ADK847" s="173"/>
      <c r="ADL847" s="173"/>
      <c r="ADM847" s="173"/>
      <c r="ADN847" s="173"/>
      <c r="ADO847" s="173"/>
      <c r="ADP847" s="173"/>
      <c r="ADQ847" s="173"/>
      <c r="ADR847" s="173"/>
      <c r="ADS847" s="173"/>
      <c r="ADT847" s="173"/>
      <c r="ADU847" s="173"/>
      <c r="ADV847" s="173"/>
      <c r="ADW847" s="173"/>
      <c r="ADX847" s="173"/>
      <c r="ADY847" s="173"/>
      <c r="ADZ847" s="173"/>
      <c r="AEA847" s="173"/>
      <c r="AEB847" s="173"/>
      <c r="AEC847" s="173"/>
      <c r="AED847" s="173"/>
      <c r="AEE847" s="173"/>
      <c r="AEF847" s="173"/>
      <c r="AEG847" s="173"/>
      <c r="AEH847" s="173"/>
      <c r="AEI847" s="173"/>
      <c r="AEJ847" s="173"/>
      <c r="AEK847" s="173"/>
      <c r="AEL847" s="173"/>
      <c r="AEM847" s="173"/>
      <c r="AEN847" s="173"/>
      <c r="AEO847" s="173"/>
      <c r="AEP847" s="173"/>
      <c r="AEQ847" s="173"/>
      <c r="AER847" s="173"/>
      <c r="AES847" s="173"/>
      <c r="AET847" s="173"/>
      <c r="AEU847" s="173"/>
      <c r="AEV847" s="173"/>
      <c r="AEW847" s="173"/>
      <c r="AEX847" s="173"/>
      <c r="AEY847" s="173"/>
      <c r="AEZ847" s="173"/>
      <c r="AFA847" s="173"/>
      <c r="AFB847" s="173"/>
      <c r="AFC847" s="173"/>
      <c r="AFD847" s="173"/>
      <c r="AFE847" s="173"/>
      <c r="AFF847" s="173"/>
      <c r="AFG847" s="173"/>
      <c r="AFH847" s="173"/>
      <c r="AFI847" s="173"/>
      <c r="AFJ847" s="173"/>
      <c r="AFK847" s="173"/>
      <c r="AFL847" s="173"/>
      <c r="AFM847" s="173"/>
      <c r="AFN847" s="173"/>
      <c r="AFO847" s="173"/>
      <c r="AFP847" s="173"/>
      <c r="AFQ847" s="173"/>
      <c r="AFR847" s="173"/>
      <c r="AFS847" s="173"/>
      <c r="AFT847" s="173"/>
      <c r="AFU847" s="173"/>
      <c r="AFV847" s="173"/>
      <c r="AFW847" s="173"/>
      <c r="AFX847" s="173"/>
      <c r="AFY847" s="173"/>
      <c r="AFZ847" s="173"/>
      <c r="AGA847" s="173"/>
      <c r="AGB847" s="173"/>
      <c r="AGC847" s="173"/>
      <c r="AGD847" s="173"/>
      <c r="AGE847" s="173"/>
      <c r="AGF847" s="173"/>
      <c r="AGG847" s="173"/>
      <c r="AGH847" s="173"/>
      <c r="AGI847" s="173"/>
      <c r="AGJ847" s="173"/>
      <c r="AGK847" s="173"/>
      <c r="AGL847" s="173"/>
      <c r="AGM847" s="173"/>
      <c r="AGN847" s="173"/>
      <c r="AGO847" s="173"/>
      <c r="AGP847" s="173"/>
      <c r="AGQ847" s="173"/>
      <c r="AGR847" s="173"/>
      <c r="AGS847" s="173"/>
      <c r="AGT847" s="173"/>
      <c r="AGU847" s="173"/>
      <c r="AGV847" s="173"/>
      <c r="AGW847" s="173"/>
      <c r="AGX847" s="173"/>
      <c r="AGY847" s="173"/>
      <c r="AGZ847" s="173"/>
      <c r="AHA847" s="173"/>
      <c r="AHB847" s="173"/>
      <c r="AHC847" s="173"/>
      <c r="AHD847" s="173"/>
      <c r="AHE847" s="173"/>
      <c r="AHF847" s="173"/>
      <c r="AHG847" s="173"/>
      <c r="AHH847" s="173"/>
      <c r="AHI847" s="173"/>
      <c r="AHJ847" s="173"/>
      <c r="AHK847" s="173"/>
      <c r="AHL847" s="173"/>
      <c r="AHM847" s="173"/>
      <c r="AHN847" s="173"/>
      <c r="AHO847" s="173"/>
      <c r="AHP847" s="173"/>
      <c r="AHQ847" s="173"/>
      <c r="AHR847" s="173"/>
      <c r="AHS847" s="173"/>
      <c r="AHT847" s="173"/>
      <c r="AHU847" s="173"/>
      <c r="AHV847" s="173"/>
      <c r="AHW847" s="173"/>
      <c r="AHX847" s="173"/>
      <c r="AHY847" s="173"/>
      <c r="AHZ847" s="173"/>
      <c r="AIA847" s="173"/>
      <c r="AIB847" s="173"/>
      <c r="AIC847" s="173"/>
      <c r="AID847" s="173"/>
      <c r="AIE847" s="173"/>
      <c r="AIF847" s="173"/>
      <c r="AIG847" s="173"/>
      <c r="AIH847" s="173"/>
      <c r="AII847" s="173"/>
      <c r="AIJ847" s="173"/>
      <c r="AIK847" s="173"/>
      <c r="AIL847" s="173"/>
      <c r="AIM847" s="173"/>
      <c r="AIN847" s="173"/>
      <c r="AIO847" s="173"/>
      <c r="AIP847" s="173"/>
      <c r="AIQ847" s="173"/>
      <c r="AIR847" s="173"/>
      <c r="AIS847" s="173"/>
      <c r="AIT847" s="173"/>
      <c r="AIU847" s="173"/>
      <c r="AIV847" s="173"/>
      <c r="AIW847" s="173"/>
      <c r="AIX847" s="173"/>
      <c r="AIY847" s="173"/>
      <c r="AIZ847" s="173"/>
      <c r="AJA847" s="173"/>
      <c r="AJB847" s="173"/>
      <c r="AJC847" s="173"/>
      <c r="AJD847" s="173"/>
      <c r="AJE847" s="173"/>
      <c r="AJF847" s="173"/>
      <c r="AJG847" s="173"/>
      <c r="AJH847" s="173"/>
      <c r="AJI847" s="173"/>
      <c r="AJJ847" s="173"/>
      <c r="AJK847" s="173"/>
      <c r="AJL847" s="173"/>
      <c r="AJM847" s="173"/>
      <c r="AJN847" s="173"/>
      <c r="AJO847" s="173"/>
      <c r="AJP847" s="173"/>
      <c r="AJQ847" s="173"/>
      <c r="AJR847" s="173"/>
      <c r="AJS847" s="173"/>
      <c r="AJT847" s="173"/>
      <c r="AJU847" s="173"/>
      <c r="AJV847" s="173"/>
      <c r="AJW847" s="173"/>
      <c r="AJX847" s="173"/>
      <c r="AJY847" s="173"/>
      <c r="AJZ847" s="173"/>
      <c r="AKA847" s="173"/>
      <c r="AKB847" s="173"/>
      <c r="AKC847" s="173"/>
      <c r="AKD847" s="173"/>
      <c r="AKE847" s="173"/>
      <c r="AKF847" s="173"/>
      <c r="AKG847" s="173"/>
      <c r="AKH847" s="173"/>
      <c r="AKI847" s="173"/>
      <c r="AKJ847" s="173"/>
      <c r="AKK847" s="173"/>
      <c r="AKL847" s="173"/>
      <c r="AKM847" s="173"/>
      <c r="AKN847" s="173"/>
      <c r="AKO847" s="173"/>
      <c r="AKP847" s="173"/>
      <c r="AKQ847" s="173"/>
      <c r="AKR847" s="173"/>
      <c r="AKS847" s="173"/>
      <c r="AKT847" s="173"/>
      <c r="AKU847" s="173"/>
      <c r="AKV847" s="173"/>
      <c r="AKW847" s="173"/>
      <c r="AKX847" s="173"/>
      <c r="AKY847" s="173"/>
      <c r="AKZ847" s="173"/>
      <c r="ALA847" s="173"/>
      <c r="ALB847" s="173"/>
      <c r="ALC847" s="173"/>
      <c r="ALD847" s="173"/>
      <c r="ALE847" s="173"/>
      <c r="ALF847" s="173"/>
      <c r="ALG847" s="173"/>
      <c r="ALH847" s="173"/>
      <c r="ALI847" s="173"/>
      <c r="ALJ847" s="173"/>
      <c r="ALK847" s="173"/>
      <c r="ALL847" s="173"/>
      <c r="ALM847" s="173"/>
      <c r="ALN847" s="173"/>
      <c r="ALO847" s="173"/>
      <c r="ALP847" s="173"/>
      <c r="ALQ847" s="173"/>
      <c r="ALR847" s="173"/>
      <c r="ALS847" s="173"/>
      <c r="ALT847" s="173"/>
      <c r="ALU847" s="173"/>
      <c r="ALV847" s="173"/>
      <c r="ALW847" s="173"/>
      <c r="ALX847" s="173"/>
      <c r="ALY847" s="173"/>
      <c r="ALZ847" s="173"/>
      <c r="AMA847" s="173"/>
      <c r="AMB847" s="173"/>
      <c r="AMC847" s="173"/>
      <c r="AMD847" s="173"/>
      <c r="AME847" s="173"/>
      <c r="AMF847" s="173"/>
      <c r="AMG847" s="173"/>
      <c r="AMH847" s="173"/>
      <c r="AMI847" s="173"/>
      <c r="AMJ847" s="173"/>
    </row>
    <row r="848" spans="1:1025" hidden="1">
      <c r="B8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47" t="s">
        <v>19</v>
      </c>
      <c r="D848" s="44">
        <v>2667</v>
      </c>
      <c r="E848" s="42">
        <v>2</v>
      </c>
      <c r="F8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42">
        <f t="shared" ref="H848:H858" ca="1" si="85">ROUND(E848*G848,2)</f>
        <v>50</v>
      </c>
      <c r="I848" s="94"/>
      <c r="J848" s="100"/>
      <c r="K848" s="17" t="str">
        <f t="shared" si="84"/>
        <v>SEDUC E 41</v>
      </c>
    </row>
    <row r="849" spans="1:1025" hidden="1">
      <c r="B8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47" t="s">
        <v>19</v>
      </c>
      <c r="D849" s="47">
        <v>4633</v>
      </c>
      <c r="E849" s="42">
        <v>2</v>
      </c>
      <c r="F8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42">
        <f t="shared" ca="1" si="85"/>
        <v>171.8</v>
      </c>
      <c r="I849" s="94"/>
      <c r="J849" s="100"/>
      <c r="K849" s="17" t="str">
        <f t="shared" si="84"/>
        <v>SEDUC E 41</v>
      </c>
    </row>
    <row r="850" spans="1:1025" hidden="1">
      <c r="B8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47" t="s">
        <v>19</v>
      </c>
      <c r="D850" s="44">
        <v>223</v>
      </c>
      <c r="E850" s="42">
        <v>2</v>
      </c>
      <c r="F8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0" s="42">
        <f t="shared" ca="1" si="85"/>
        <v>2.08</v>
      </c>
      <c r="I850" s="94"/>
      <c r="J850" s="100"/>
      <c r="K850" s="17" t="str">
        <f t="shared" si="84"/>
        <v>SEDUC E 41</v>
      </c>
    </row>
    <row r="851" spans="1:1025" ht="36" hidden="1">
      <c r="B8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47" t="s">
        <v>19</v>
      </c>
      <c r="D851" s="47">
        <v>10620</v>
      </c>
      <c r="E851" s="42">
        <v>1</v>
      </c>
      <c r="F8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51" s="42">
        <f t="shared" ca="1" si="85"/>
        <v>1.93</v>
      </c>
      <c r="I851" s="94"/>
      <c r="J851" s="100"/>
      <c r="K851" s="17" t="str">
        <f t="shared" si="84"/>
        <v>SEDUC E 41</v>
      </c>
    </row>
    <row r="852" spans="1:1025" hidden="1">
      <c r="B8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47" t="s">
        <v>33</v>
      </c>
      <c r="D852" s="44" t="s">
        <v>58</v>
      </c>
      <c r="E852" s="42">
        <v>0.5</v>
      </c>
      <c r="F8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42">
        <f t="shared" ca="1" si="85"/>
        <v>3.7</v>
      </c>
      <c r="I852" s="94"/>
      <c r="J852" s="100"/>
      <c r="K852" s="17" t="str">
        <f t="shared" si="84"/>
        <v>SEDUC E 41</v>
      </c>
    </row>
    <row r="853" spans="1:1025" hidden="1">
      <c r="B8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3" s="47" t="s">
        <v>37</v>
      </c>
      <c r="D853" s="44">
        <v>20111</v>
      </c>
      <c r="E853" s="42">
        <v>0.5</v>
      </c>
      <c r="F8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3" s="42">
        <f t="shared" ca="1" si="85"/>
        <v>5.64</v>
      </c>
      <c r="I853" s="94"/>
      <c r="J853" s="100"/>
      <c r="K853" s="17" t="str">
        <f t="shared" si="84"/>
        <v>SEDUC E 41</v>
      </c>
    </row>
    <row r="854" spans="1:1025" hidden="1">
      <c r="B8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47" t="s">
        <v>33</v>
      </c>
      <c r="D854" s="47" t="s">
        <v>47</v>
      </c>
      <c r="E854" s="42">
        <v>3</v>
      </c>
      <c r="F8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42">
        <f t="shared" ca="1" si="85"/>
        <v>24.21</v>
      </c>
      <c r="I854" s="94"/>
      <c r="J854" s="100"/>
      <c r="K854" s="17" t="str">
        <f t="shared" si="84"/>
        <v>SEDUC E 41</v>
      </c>
    </row>
    <row r="855" spans="1:1025" ht="24" hidden="1">
      <c r="B8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5" s="47" t="s">
        <v>37</v>
      </c>
      <c r="D855" s="47">
        <v>432</v>
      </c>
      <c r="E855" s="42">
        <v>1</v>
      </c>
      <c r="F8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55" s="42">
        <f t="shared" ca="1" si="85"/>
        <v>10.039999999999999</v>
      </c>
      <c r="I855" s="94"/>
      <c r="J855" s="100"/>
      <c r="K855" s="17" t="str">
        <f t="shared" si="84"/>
        <v>SEDUC E 41</v>
      </c>
    </row>
    <row r="856" spans="1:1025" hidden="1">
      <c r="B8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47" t="s">
        <v>13</v>
      </c>
      <c r="D856" s="47">
        <v>90776</v>
      </c>
      <c r="E856" s="42">
        <v>0.4</v>
      </c>
      <c r="F8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6" s="42">
        <f t="shared" ca="1" si="85"/>
        <v>10.14</v>
      </c>
      <c r="I856" s="94"/>
      <c r="J856" s="100"/>
      <c r="K856" s="17" t="str">
        <f t="shared" si="84"/>
        <v>SEDUC E 41</v>
      </c>
    </row>
    <row r="857" spans="1:1025" hidden="1">
      <c r="B8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47" t="s">
        <v>13</v>
      </c>
      <c r="D857" s="47">
        <v>88279</v>
      </c>
      <c r="E857" s="42">
        <v>0.96</v>
      </c>
      <c r="F8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7" s="42">
        <f t="shared" ca="1" si="85"/>
        <v>27.88</v>
      </c>
      <c r="I857" s="94"/>
      <c r="J857" s="100"/>
      <c r="K857" s="17" t="str">
        <f t="shared" si="84"/>
        <v>SEDUC E 41</v>
      </c>
    </row>
    <row r="858" spans="1:1025" hidden="1">
      <c r="B8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47" t="s">
        <v>13</v>
      </c>
      <c r="D858" s="47">
        <v>88247</v>
      </c>
      <c r="E858" s="42">
        <v>0.4</v>
      </c>
      <c r="F8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58" s="42">
        <f t="shared" ca="1" si="85"/>
        <v>6.19</v>
      </c>
      <c r="I858" s="94"/>
      <c r="J858" s="100"/>
      <c r="K858" s="17" t="str">
        <f t="shared" si="84"/>
        <v>SEDUC E 41</v>
      </c>
    </row>
    <row r="859" spans="1:1025" hidden="1">
      <c r="A859" s="45">
        <f ca="1">H859</f>
        <v>313.61</v>
      </c>
      <c r="B859" s="46" t="s">
        <v>14</v>
      </c>
      <c r="C859" s="47"/>
      <c r="D859" s="44"/>
      <c r="E859" s="42"/>
      <c r="F859" s="42"/>
      <c r="G859" s="42"/>
      <c r="H859" s="76">
        <f ca="1">SUM(H848:H858)</f>
        <v>313.61</v>
      </c>
      <c r="I859" s="94" t="str">
        <f>A846</f>
        <v>SEDUC E 41</v>
      </c>
      <c r="J859" s="114">
        <f ca="1">H859</f>
        <v>313.61</v>
      </c>
      <c r="K859" s="17" t="str">
        <f t="shared" si="84"/>
        <v>SEDUC E 41</v>
      </c>
    </row>
    <row r="860" spans="1:1025" hidden="1">
      <c r="B860" s="154"/>
      <c r="C860" s="155"/>
      <c r="D860" s="155"/>
      <c r="E860" s="154"/>
      <c r="F860" s="154"/>
      <c r="G860" s="154"/>
      <c r="H860" s="156"/>
      <c r="I860" s="94"/>
      <c r="J860" s="100"/>
      <c r="K860" s="17" t="str">
        <f t="shared" si="84"/>
        <v>SEDUC E 41</v>
      </c>
    </row>
    <row r="861" spans="1:1025" ht="20.25" hidden="1">
      <c r="B861" s="370" t="str">
        <f>A862</f>
        <v>SEDUC E 42</v>
      </c>
      <c r="C861" s="371"/>
      <c r="D861" s="371"/>
      <c r="E861" s="371"/>
      <c r="F861" s="371"/>
      <c r="G861" s="371"/>
      <c r="H861" s="372"/>
      <c r="I861" s="94"/>
      <c r="J861" s="100"/>
      <c r="K861" s="92" t="str">
        <f>B861</f>
        <v>SEDUC E 42</v>
      </c>
      <c r="AMK861" s="17"/>
    </row>
    <row r="862" spans="1:1025" hidden="1">
      <c r="A862" s="31" t="s">
        <v>132</v>
      </c>
      <c r="B862" s="405" t="s">
        <v>133</v>
      </c>
      <c r="C862" s="405"/>
      <c r="D862" s="405"/>
      <c r="E862" s="405"/>
      <c r="F862" s="405"/>
      <c r="G862" s="78" t="s">
        <v>4</v>
      </c>
      <c r="H862" s="32" t="s">
        <v>5</v>
      </c>
      <c r="I862" s="94"/>
      <c r="J862" s="100"/>
      <c r="K862" s="17" t="str">
        <f t="shared" ref="K862:K874" si="86">K861</f>
        <v>SEDUC E 42</v>
      </c>
    </row>
    <row r="863" spans="1:1025" s="20" customFormat="1" hidden="1">
      <c r="A863" s="16"/>
      <c r="B863" s="57" t="s">
        <v>6</v>
      </c>
      <c r="C863" s="35" t="s">
        <v>7</v>
      </c>
      <c r="D863" s="35" t="s">
        <v>8</v>
      </c>
      <c r="E863" s="57" t="s">
        <v>9</v>
      </c>
      <c r="F863" s="57" t="s">
        <v>10</v>
      </c>
      <c r="G863" s="168" t="s">
        <v>11</v>
      </c>
      <c r="H863" s="57" t="s">
        <v>12</v>
      </c>
      <c r="I863" s="174"/>
      <c r="J863" s="175"/>
      <c r="K863" s="17" t="str">
        <f t="shared" si="86"/>
        <v>SEDUC E 42</v>
      </c>
      <c r="L863" s="173"/>
      <c r="M863" s="173"/>
      <c r="N863" s="173"/>
      <c r="O863" s="173"/>
      <c r="P863" s="173"/>
      <c r="Q863" s="173"/>
      <c r="R863" s="173"/>
      <c r="S863" s="173"/>
      <c r="T863" s="173"/>
      <c r="U863" s="173"/>
      <c r="V863" s="173"/>
      <c r="W863" s="173"/>
      <c r="X863" s="173"/>
      <c r="Y863" s="173"/>
      <c r="Z863" s="173"/>
      <c r="AA863" s="173"/>
      <c r="AB863" s="173"/>
      <c r="AC863" s="173"/>
      <c r="AD863" s="173"/>
      <c r="AE863" s="173"/>
      <c r="AF863" s="173"/>
      <c r="AG863" s="173"/>
      <c r="AH863" s="173"/>
      <c r="AI863" s="173"/>
      <c r="AJ863" s="173"/>
      <c r="AK863" s="173"/>
      <c r="AL863" s="173"/>
      <c r="AM863" s="173"/>
      <c r="AN863" s="173"/>
      <c r="AO863" s="173"/>
      <c r="AP863" s="173"/>
      <c r="AQ863" s="173"/>
      <c r="AR863" s="173"/>
      <c r="AS863" s="173"/>
      <c r="AT863" s="173"/>
      <c r="AU863" s="173"/>
      <c r="AV863" s="173"/>
      <c r="AW863" s="173"/>
      <c r="AX863" s="173"/>
      <c r="AY863" s="173"/>
      <c r="AZ863" s="173"/>
      <c r="BA863" s="173"/>
      <c r="BB863" s="173"/>
      <c r="BC863" s="173"/>
      <c r="BD863" s="173"/>
      <c r="BE863" s="173"/>
      <c r="BF863" s="173"/>
      <c r="BG863" s="173"/>
      <c r="BH863" s="173"/>
      <c r="BI863" s="173"/>
      <c r="BJ863" s="173"/>
      <c r="BK863" s="173"/>
      <c r="BL863" s="173"/>
      <c r="BM863" s="173"/>
      <c r="BN863" s="173"/>
      <c r="BO863" s="173"/>
      <c r="BP863" s="173"/>
      <c r="BQ863" s="173"/>
      <c r="BR863" s="173"/>
      <c r="BS863" s="173"/>
      <c r="BT863" s="173"/>
      <c r="BU863" s="173"/>
      <c r="BV863" s="173"/>
      <c r="BW863" s="173"/>
      <c r="BX863" s="173"/>
      <c r="BY863" s="173"/>
      <c r="BZ863" s="173"/>
      <c r="CA863" s="173"/>
      <c r="CB863" s="173"/>
      <c r="CC863" s="173"/>
      <c r="CD863" s="173"/>
      <c r="CE863" s="173"/>
      <c r="CF863" s="173"/>
      <c r="CG863" s="173"/>
      <c r="CH863" s="173"/>
      <c r="CI863" s="173"/>
      <c r="CJ863" s="173"/>
      <c r="CK863" s="173"/>
      <c r="CL863" s="173"/>
      <c r="CM863" s="173"/>
      <c r="CN863" s="173"/>
      <c r="CO863" s="173"/>
      <c r="CP863" s="173"/>
      <c r="CQ863" s="173"/>
      <c r="CR863" s="173"/>
      <c r="CS863" s="173"/>
      <c r="CT863" s="173"/>
      <c r="CU863" s="173"/>
      <c r="CV863" s="173"/>
      <c r="CW863" s="173"/>
      <c r="CX863" s="173"/>
      <c r="CY863" s="173"/>
      <c r="CZ863" s="173"/>
      <c r="DA863" s="173"/>
      <c r="DB863" s="173"/>
      <c r="DC863" s="173"/>
      <c r="DD863" s="173"/>
      <c r="DE863" s="173"/>
      <c r="DF863" s="173"/>
      <c r="DG863" s="173"/>
      <c r="DH863" s="173"/>
      <c r="DI863" s="173"/>
      <c r="DJ863" s="173"/>
      <c r="DK863" s="173"/>
      <c r="DL863" s="173"/>
      <c r="DM863" s="173"/>
      <c r="DN863" s="173"/>
      <c r="DO863" s="173"/>
      <c r="DP863" s="173"/>
      <c r="DQ863" s="173"/>
      <c r="DR863" s="173"/>
      <c r="DS863" s="173"/>
      <c r="DT863" s="173"/>
      <c r="DU863" s="173"/>
      <c r="DV863" s="173"/>
      <c r="DW863" s="173"/>
      <c r="DX863" s="173"/>
      <c r="DY863" s="173"/>
      <c r="DZ863" s="173"/>
      <c r="EA863" s="173"/>
      <c r="EB863" s="173"/>
      <c r="EC863" s="173"/>
      <c r="ED863" s="173"/>
      <c r="EE863" s="173"/>
      <c r="EF863" s="173"/>
      <c r="EG863" s="173"/>
      <c r="EH863" s="173"/>
      <c r="EI863" s="173"/>
      <c r="EJ863" s="173"/>
      <c r="EK863" s="173"/>
      <c r="EL863" s="173"/>
      <c r="EM863" s="173"/>
      <c r="EN863" s="173"/>
      <c r="EO863" s="173"/>
      <c r="EP863" s="173"/>
      <c r="EQ863" s="173"/>
      <c r="ER863" s="173"/>
      <c r="ES863" s="173"/>
      <c r="ET863" s="173"/>
      <c r="EU863" s="173"/>
      <c r="EV863" s="173"/>
      <c r="EW863" s="173"/>
      <c r="EX863" s="173"/>
      <c r="EY863" s="173"/>
      <c r="EZ863" s="173"/>
      <c r="FA863" s="173"/>
      <c r="FB863" s="173"/>
      <c r="FC863" s="173"/>
      <c r="FD863" s="173"/>
      <c r="FE863" s="173"/>
      <c r="FF863" s="173"/>
      <c r="FG863" s="173"/>
      <c r="FH863" s="173"/>
      <c r="FI863" s="173"/>
      <c r="FJ863" s="173"/>
      <c r="FK863" s="173"/>
      <c r="FL863" s="173"/>
      <c r="FM863" s="173"/>
      <c r="FN863" s="173"/>
      <c r="FO863" s="173"/>
      <c r="FP863" s="173"/>
      <c r="FQ863" s="173"/>
      <c r="FR863" s="173"/>
      <c r="FS863" s="173"/>
      <c r="FT863" s="173"/>
      <c r="FU863" s="173"/>
      <c r="FV863" s="173"/>
      <c r="FW863" s="173"/>
      <c r="FX863" s="173"/>
      <c r="FY863" s="173"/>
      <c r="FZ863" s="173"/>
      <c r="GA863" s="173"/>
      <c r="GB863" s="173"/>
      <c r="GC863" s="173"/>
      <c r="GD863" s="173"/>
      <c r="GE863" s="173"/>
      <c r="GF863" s="173"/>
      <c r="GG863" s="173"/>
      <c r="GH863" s="173"/>
      <c r="GI863" s="173"/>
      <c r="GJ863" s="173"/>
      <c r="GK863" s="173"/>
      <c r="GL863" s="173"/>
      <c r="GM863" s="173"/>
      <c r="GN863" s="173"/>
      <c r="GO863" s="173"/>
      <c r="GP863" s="173"/>
      <c r="GQ863" s="173"/>
      <c r="GR863" s="173"/>
      <c r="GS863" s="173"/>
      <c r="GT863" s="173"/>
      <c r="GU863" s="173"/>
      <c r="GV863" s="173"/>
      <c r="GW863" s="173"/>
      <c r="GX863" s="173"/>
      <c r="GY863" s="173"/>
      <c r="GZ863" s="173"/>
      <c r="HA863" s="173"/>
      <c r="HB863" s="173"/>
      <c r="HC863" s="173"/>
      <c r="HD863" s="173"/>
      <c r="HE863" s="173"/>
      <c r="HF863" s="173"/>
      <c r="HG863" s="173"/>
      <c r="HH863" s="173"/>
      <c r="HI863" s="173"/>
      <c r="HJ863" s="173"/>
      <c r="HK863" s="173"/>
      <c r="HL863" s="173"/>
      <c r="HM863" s="173"/>
      <c r="HN863" s="173"/>
      <c r="HO863" s="173"/>
      <c r="HP863" s="173"/>
      <c r="HQ863" s="173"/>
      <c r="HR863" s="173"/>
      <c r="HS863" s="173"/>
      <c r="HT863" s="173"/>
      <c r="HU863" s="173"/>
      <c r="HV863" s="173"/>
      <c r="HW863" s="173"/>
      <c r="HX863" s="173"/>
      <c r="HY863" s="173"/>
      <c r="HZ863" s="173"/>
      <c r="IA863" s="173"/>
      <c r="IB863" s="173"/>
      <c r="IC863" s="173"/>
      <c r="ID863" s="173"/>
      <c r="IE863" s="173"/>
      <c r="IF863" s="173"/>
      <c r="IG863" s="173"/>
      <c r="IH863" s="173"/>
      <c r="II863" s="173"/>
      <c r="IJ863" s="173"/>
      <c r="IK863" s="173"/>
      <c r="IL863" s="173"/>
      <c r="IM863" s="173"/>
      <c r="IN863" s="173"/>
      <c r="IO863" s="173"/>
      <c r="IP863" s="173"/>
      <c r="IQ863" s="173"/>
      <c r="IR863" s="173"/>
      <c r="IS863" s="173"/>
      <c r="IT863" s="173"/>
      <c r="IU863" s="173"/>
      <c r="IV863" s="173"/>
      <c r="IW863" s="173"/>
      <c r="IX863" s="173"/>
      <c r="IY863" s="173"/>
      <c r="IZ863" s="173"/>
      <c r="JA863" s="173"/>
      <c r="JB863" s="173"/>
      <c r="JC863" s="173"/>
      <c r="JD863" s="173"/>
      <c r="JE863" s="173"/>
      <c r="JF863" s="173"/>
      <c r="JG863" s="173"/>
      <c r="JH863" s="173"/>
      <c r="JI863" s="173"/>
      <c r="JJ863" s="173"/>
      <c r="JK863" s="173"/>
      <c r="JL863" s="173"/>
      <c r="JM863" s="173"/>
      <c r="JN863" s="173"/>
      <c r="JO863" s="173"/>
      <c r="JP863" s="173"/>
      <c r="JQ863" s="173"/>
      <c r="JR863" s="173"/>
      <c r="JS863" s="173"/>
      <c r="JT863" s="173"/>
      <c r="JU863" s="173"/>
      <c r="JV863" s="173"/>
      <c r="JW863" s="173"/>
      <c r="JX863" s="173"/>
      <c r="JY863" s="173"/>
      <c r="JZ863" s="173"/>
      <c r="KA863" s="173"/>
      <c r="KB863" s="173"/>
      <c r="KC863" s="173"/>
      <c r="KD863" s="173"/>
      <c r="KE863" s="173"/>
      <c r="KF863" s="173"/>
      <c r="KG863" s="173"/>
      <c r="KH863" s="173"/>
      <c r="KI863" s="173"/>
      <c r="KJ863" s="173"/>
      <c r="KK863" s="173"/>
      <c r="KL863" s="173"/>
      <c r="KM863" s="173"/>
      <c r="KN863" s="173"/>
      <c r="KO863" s="173"/>
      <c r="KP863" s="173"/>
      <c r="KQ863" s="173"/>
      <c r="KR863" s="173"/>
      <c r="KS863" s="173"/>
      <c r="KT863" s="173"/>
      <c r="KU863" s="173"/>
      <c r="KV863" s="173"/>
      <c r="KW863" s="173"/>
      <c r="KX863" s="173"/>
      <c r="KY863" s="173"/>
      <c r="KZ863" s="173"/>
      <c r="LA863" s="173"/>
      <c r="LB863" s="173"/>
      <c r="LC863" s="173"/>
      <c r="LD863" s="173"/>
      <c r="LE863" s="173"/>
      <c r="LF863" s="173"/>
      <c r="LG863" s="173"/>
      <c r="LH863" s="173"/>
      <c r="LI863" s="173"/>
      <c r="LJ863" s="173"/>
      <c r="LK863" s="173"/>
      <c r="LL863" s="173"/>
      <c r="LM863" s="173"/>
      <c r="LN863" s="173"/>
      <c r="LO863" s="173"/>
      <c r="LP863" s="173"/>
      <c r="LQ863" s="173"/>
      <c r="LR863" s="173"/>
      <c r="LS863" s="173"/>
      <c r="LT863" s="173"/>
      <c r="LU863" s="173"/>
      <c r="LV863" s="173"/>
      <c r="LW863" s="173"/>
      <c r="LX863" s="173"/>
      <c r="LY863" s="173"/>
      <c r="LZ863" s="173"/>
      <c r="MA863" s="173"/>
      <c r="MB863" s="173"/>
      <c r="MC863" s="173"/>
      <c r="MD863" s="173"/>
      <c r="ME863" s="173"/>
      <c r="MF863" s="173"/>
      <c r="MG863" s="173"/>
      <c r="MH863" s="173"/>
      <c r="MI863" s="173"/>
      <c r="MJ863" s="173"/>
      <c r="MK863" s="173"/>
      <c r="ML863" s="173"/>
      <c r="MM863" s="173"/>
      <c r="MN863" s="173"/>
      <c r="MO863" s="173"/>
      <c r="MP863" s="173"/>
      <c r="MQ863" s="173"/>
      <c r="MR863" s="173"/>
      <c r="MS863" s="173"/>
      <c r="MT863" s="173"/>
      <c r="MU863" s="173"/>
      <c r="MV863" s="173"/>
      <c r="MW863" s="173"/>
      <c r="MX863" s="173"/>
      <c r="MY863" s="173"/>
      <c r="MZ863" s="173"/>
      <c r="NA863" s="173"/>
      <c r="NB863" s="173"/>
      <c r="NC863" s="173"/>
      <c r="ND863" s="173"/>
      <c r="NE863" s="173"/>
      <c r="NF863" s="173"/>
      <c r="NG863" s="173"/>
      <c r="NH863" s="173"/>
      <c r="NI863" s="173"/>
      <c r="NJ863" s="173"/>
      <c r="NK863" s="173"/>
      <c r="NL863" s="173"/>
      <c r="NM863" s="173"/>
      <c r="NN863" s="173"/>
      <c r="NO863" s="173"/>
      <c r="NP863" s="173"/>
      <c r="NQ863" s="173"/>
      <c r="NR863" s="173"/>
      <c r="NS863" s="173"/>
      <c r="NT863" s="173"/>
      <c r="NU863" s="173"/>
      <c r="NV863" s="173"/>
      <c r="NW863" s="173"/>
      <c r="NX863" s="173"/>
      <c r="NY863" s="173"/>
      <c r="NZ863" s="173"/>
      <c r="OA863" s="173"/>
      <c r="OB863" s="173"/>
      <c r="OC863" s="173"/>
      <c r="OD863" s="173"/>
      <c r="OE863" s="173"/>
      <c r="OF863" s="173"/>
      <c r="OG863" s="173"/>
      <c r="OH863" s="173"/>
      <c r="OI863" s="173"/>
      <c r="OJ863" s="173"/>
      <c r="OK863" s="173"/>
      <c r="OL863" s="173"/>
      <c r="OM863" s="173"/>
      <c r="ON863" s="173"/>
      <c r="OO863" s="173"/>
      <c r="OP863" s="173"/>
      <c r="OQ863" s="173"/>
      <c r="OR863" s="173"/>
      <c r="OS863" s="173"/>
      <c r="OT863" s="173"/>
      <c r="OU863" s="173"/>
      <c r="OV863" s="173"/>
      <c r="OW863" s="173"/>
      <c r="OX863" s="173"/>
      <c r="OY863" s="173"/>
      <c r="OZ863" s="173"/>
      <c r="PA863" s="173"/>
      <c r="PB863" s="173"/>
      <c r="PC863" s="173"/>
      <c r="PD863" s="173"/>
      <c r="PE863" s="173"/>
      <c r="PF863" s="173"/>
      <c r="PG863" s="173"/>
      <c r="PH863" s="173"/>
      <c r="PI863" s="173"/>
      <c r="PJ863" s="173"/>
      <c r="PK863" s="173"/>
      <c r="PL863" s="173"/>
      <c r="PM863" s="173"/>
      <c r="PN863" s="173"/>
      <c r="PO863" s="173"/>
      <c r="PP863" s="173"/>
      <c r="PQ863" s="173"/>
      <c r="PR863" s="173"/>
      <c r="PS863" s="173"/>
      <c r="PT863" s="173"/>
      <c r="PU863" s="173"/>
      <c r="PV863" s="173"/>
      <c r="PW863" s="173"/>
      <c r="PX863" s="173"/>
      <c r="PY863" s="173"/>
      <c r="PZ863" s="173"/>
      <c r="QA863" s="173"/>
      <c r="QB863" s="173"/>
      <c r="QC863" s="173"/>
      <c r="QD863" s="173"/>
      <c r="QE863" s="173"/>
      <c r="QF863" s="173"/>
      <c r="QG863" s="173"/>
      <c r="QH863" s="173"/>
      <c r="QI863" s="173"/>
      <c r="QJ863" s="173"/>
      <c r="QK863" s="173"/>
      <c r="QL863" s="173"/>
      <c r="QM863" s="173"/>
      <c r="QN863" s="173"/>
      <c r="QO863" s="173"/>
      <c r="QP863" s="173"/>
      <c r="QQ863" s="173"/>
      <c r="QR863" s="173"/>
      <c r="QS863" s="173"/>
      <c r="QT863" s="173"/>
      <c r="QU863" s="173"/>
      <c r="QV863" s="173"/>
      <c r="QW863" s="173"/>
      <c r="QX863" s="173"/>
      <c r="QY863" s="173"/>
      <c r="QZ863" s="173"/>
      <c r="RA863" s="173"/>
      <c r="RB863" s="173"/>
      <c r="RC863" s="173"/>
      <c r="RD863" s="173"/>
      <c r="RE863" s="173"/>
      <c r="RF863" s="173"/>
      <c r="RG863" s="173"/>
      <c r="RH863" s="173"/>
      <c r="RI863" s="173"/>
      <c r="RJ863" s="173"/>
      <c r="RK863" s="173"/>
      <c r="RL863" s="173"/>
      <c r="RM863" s="173"/>
      <c r="RN863" s="173"/>
      <c r="RO863" s="173"/>
      <c r="RP863" s="173"/>
      <c r="RQ863" s="173"/>
      <c r="RR863" s="173"/>
      <c r="RS863" s="173"/>
      <c r="RT863" s="173"/>
      <c r="RU863" s="173"/>
      <c r="RV863" s="173"/>
      <c r="RW863" s="173"/>
      <c r="RX863" s="173"/>
      <c r="RY863" s="173"/>
      <c r="RZ863" s="173"/>
      <c r="SA863" s="173"/>
      <c r="SB863" s="173"/>
      <c r="SC863" s="173"/>
      <c r="SD863" s="173"/>
      <c r="SE863" s="173"/>
      <c r="SF863" s="173"/>
      <c r="SG863" s="173"/>
      <c r="SH863" s="173"/>
      <c r="SI863" s="173"/>
      <c r="SJ863" s="173"/>
      <c r="SK863" s="173"/>
      <c r="SL863" s="173"/>
      <c r="SM863" s="173"/>
      <c r="SN863" s="173"/>
      <c r="SO863" s="173"/>
      <c r="SP863" s="173"/>
      <c r="SQ863" s="173"/>
      <c r="SR863" s="173"/>
      <c r="SS863" s="173"/>
      <c r="ST863" s="173"/>
      <c r="SU863" s="173"/>
      <c r="SV863" s="173"/>
      <c r="SW863" s="173"/>
      <c r="SX863" s="173"/>
      <c r="SY863" s="173"/>
      <c r="SZ863" s="173"/>
      <c r="TA863" s="173"/>
      <c r="TB863" s="173"/>
      <c r="TC863" s="173"/>
      <c r="TD863" s="173"/>
      <c r="TE863" s="173"/>
      <c r="TF863" s="173"/>
      <c r="TG863" s="173"/>
      <c r="TH863" s="173"/>
      <c r="TI863" s="173"/>
      <c r="TJ863" s="173"/>
      <c r="TK863" s="173"/>
      <c r="TL863" s="173"/>
      <c r="TM863" s="173"/>
      <c r="TN863" s="173"/>
      <c r="TO863" s="173"/>
      <c r="TP863" s="173"/>
      <c r="TQ863" s="173"/>
      <c r="TR863" s="173"/>
      <c r="TS863" s="173"/>
      <c r="TT863" s="173"/>
      <c r="TU863" s="173"/>
      <c r="TV863" s="173"/>
      <c r="TW863" s="173"/>
      <c r="TX863" s="173"/>
      <c r="TY863" s="173"/>
      <c r="TZ863" s="173"/>
      <c r="UA863" s="173"/>
      <c r="UB863" s="173"/>
      <c r="UC863" s="173"/>
      <c r="UD863" s="173"/>
      <c r="UE863" s="173"/>
      <c r="UF863" s="173"/>
      <c r="UG863" s="173"/>
      <c r="UH863" s="173"/>
      <c r="UI863" s="173"/>
      <c r="UJ863" s="173"/>
      <c r="UK863" s="173"/>
      <c r="UL863" s="173"/>
      <c r="UM863" s="173"/>
      <c r="UN863" s="173"/>
      <c r="UO863" s="173"/>
      <c r="UP863" s="173"/>
      <c r="UQ863" s="173"/>
      <c r="UR863" s="173"/>
      <c r="US863" s="173"/>
      <c r="UT863" s="173"/>
      <c r="UU863" s="173"/>
      <c r="UV863" s="173"/>
      <c r="UW863" s="173"/>
      <c r="UX863" s="173"/>
      <c r="UY863" s="173"/>
      <c r="UZ863" s="173"/>
      <c r="VA863" s="173"/>
      <c r="VB863" s="173"/>
      <c r="VC863" s="173"/>
      <c r="VD863" s="173"/>
      <c r="VE863" s="173"/>
      <c r="VF863" s="173"/>
      <c r="VG863" s="173"/>
      <c r="VH863" s="173"/>
      <c r="VI863" s="173"/>
      <c r="VJ863" s="173"/>
      <c r="VK863" s="173"/>
      <c r="VL863" s="173"/>
      <c r="VM863" s="173"/>
      <c r="VN863" s="173"/>
      <c r="VO863" s="173"/>
      <c r="VP863" s="173"/>
      <c r="VQ863" s="173"/>
      <c r="VR863" s="173"/>
      <c r="VS863" s="173"/>
      <c r="VT863" s="173"/>
      <c r="VU863" s="173"/>
      <c r="VV863" s="173"/>
      <c r="VW863" s="173"/>
      <c r="VX863" s="173"/>
      <c r="VY863" s="173"/>
      <c r="VZ863" s="173"/>
      <c r="WA863" s="173"/>
      <c r="WB863" s="173"/>
      <c r="WC863" s="173"/>
      <c r="WD863" s="173"/>
      <c r="WE863" s="173"/>
      <c r="WF863" s="173"/>
      <c r="WG863" s="173"/>
      <c r="WH863" s="173"/>
      <c r="WI863" s="173"/>
      <c r="WJ863" s="173"/>
      <c r="WK863" s="173"/>
      <c r="WL863" s="173"/>
      <c r="WM863" s="173"/>
      <c r="WN863" s="173"/>
      <c r="WO863" s="173"/>
      <c r="WP863" s="173"/>
      <c r="WQ863" s="173"/>
      <c r="WR863" s="173"/>
      <c r="WS863" s="173"/>
      <c r="WT863" s="173"/>
      <c r="WU863" s="173"/>
      <c r="WV863" s="173"/>
      <c r="WW863" s="173"/>
      <c r="WX863" s="173"/>
      <c r="WY863" s="173"/>
      <c r="WZ863" s="173"/>
      <c r="XA863" s="173"/>
      <c r="XB863" s="173"/>
      <c r="XC863" s="173"/>
      <c r="XD863" s="173"/>
      <c r="XE863" s="173"/>
      <c r="XF863" s="173"/>
      <c r="XG863" s="173"/>
      <c r="XH863" s="173"/>
      <c r="XI863" s="173"/>
      <c r="XJ863" s="173"/>
      <c r="XK863" s="173"/>
      <c r="XL863" s="173"/>
      <c r="XM863" s="173"/>
      <c r="XN863" s="173"/>
      <c r="XO863" s="173"/>
      <c r="XP863" s="173"/>
      <c r="XQ863" s="173"/>
      <c r="XR863" s="173"/>
      <c r="XS863" s="173"/>
      <c r="XT863" s="173"/>
      <c r="XU863" s="173"/>
      <c r="XV863" s="173"/>
      <c r="XW863" s="173"/>
      <c r="XX863" s="173"/>
      <c r="XY863" s="173"/>
      <c r="XZ863" s="173"/>
      <c r="YA863" s="173"/>
      <c r="YB863" s="173"/>
      <c r="YC863" s="173"/>
      <c r="YD863" s="173"/>
      <c r="YE863" s="173"/>
      <c r="YF863" s="173"/>
      <c r="YG863" s="173"/>
      <c r="YH863" s="173"/>
      <c r="YI863" s="173"/>
      <c r="YJ863" s="173"/>
      <c r="YK863" s="173"/>
      <c r="YL863" s="173"/>
      <c r="YM863" s="173"/>
      <c r="YN863" s="173"/>
      <c r="YO863" s="173"/>
      <c r="YP863" s="173"/>
      <c r="YQ863" s="173"/>
      <c r="YR863" s="173"/>
      <c r="YS863" s="173"/>
      <c r="YT863" s="173"/>
      <c r="YU863" s="173"/>
      <c r="YV863" s="173"/>
      <c r="YW863" s="173"/>
      <c r="YX863" s="173"/>
      <c r="YY863" s="173"/>
      <c r="YZ863" s="173"/>
      <c r="ZA863" s="173"/>
      <c r="ZB863" s="173"/>
      <c r="ZC863" s="173"/>
      <c r="ZD863" s="173"/>
      <c r="ZE863" s="173"/>
      <c r="ZF863" s="173"/>
      <c r="ZG863" s="173"/>
      <c r="ZH863" s="173"/>
      <c r="ZI863" s="173"/>
      <c r="ZJ863" s="173"/>
      <c r="ZK863" s="173"/>
      <c r="ZL863" s="173"/>
      <c r="ZM863" s="173"/>
      <c r="ZN863" s="173"/>
      <c r="ZO863" s="173"/>
      <c r="ZP863" s="173"/>
      <c r="ZQ863" s="173"/>
      <c r="ZR863" s="173"/>
      <c r="ZS863" s="173"/>
      <c r="ZT863" s="173"/>
      <c r="ZU863" s="173"/>
      <c r="ZV863" s="173"/>
      <c r="ZW863" s="173"/>
      <c r="ZX863" s="173"/>
      <c r="ZY863" s="173"/>
      <c r="ZZ863" s="173"/>
      <c r="AAA863" s="173"/>
      <c r="AAB863" s="173"/>
      <c r="AAC863" s="173"/>
      <c r="AAD863" s="173"/>
      <c r="AAE863" s="173"/>
      <c r="AAF863" s="173"/>
      <c r="AAG863" s="173"/>
      <c r="AAH863" s="173"/>
      <c r="AAI863" s="173"/>
      <c r="AAJ863" s="173"/>
      <c r="AAK863" s="173"/>
      <c r="AAL863" s="173"/>
      <c r="AAM863" s="173"/>
      <c r="AAN863" s="173"/>
      <c r="AAO863" s="173"/>
      <c r="AAP863" s="173"/>
      <c r="AAQ863" s="173"/>
      <c r="AAR863" s="173"/>
      <c r="AAS863" s="173"/>
      <c r="AAT863" s="173"/>
      <c r="AAU863" s="173"/>
      <c r="AAV863" s="173"/>
      <c r="AAW863" s="173"/>
      <c r="AAX863" s="173"/>
      <c r="AAY863" s="173"/>
      <c r="AAZ863" s="173"/>
      <c r="ABA863" s="173"/>
      <c r="ABB863" s="173"/>
      <c r="ABC863" s="173"/>
      <c r="ABD863" s="173"/>
      <c r="ABE863" s="173"/>
      <c r="ABF863" s="173"/>
      <c r="ABG863" s="173"/>
      <c r="ABH863" s="173"/>
      <c r="ABI863" s="173"/>
      <c r="ABJ863" s="173"/>
      <c r="ABK863" s="173"/>
      <c r="ABL863" s="173"/>
      <c r="ABM863" s="173"/>
      <c r="ABN863" s="173"/>
      <c r="ABO863" s="173"/>
      <c r="ABP863" s="173"/>
      <c r="ABQ863" s="173"/>
      <c r="ABR863" s="173"/>
      <c r="ABS863" s="173"/>
      <c r="ABT863" s="173"/>
      <c r="ABU863" s="173"/>
      <c r="ABV863" s="173"/>
      <c r="ABW863" s="173"/>
      <c r="ABX863" s="173"/>
      <c r="ABY863" s="173"/>
      <c r="ABZ863" s="173"/>
      <c r="ACA863" s="173"/>
      <c r="ACB863" s="173"/>
      <c r="ACC863" s="173"/>
      <c r="ACD863" s="173"/>
      <c r="ACE863" s="173"/>
      <c r="ACF863" s="173"/>
      <c r="ACG863" s="173"/>
      <c r="ACH863" s="173"/>
      <c r="ACI863" s="173"/>
      <c r="ACJ863" s="173"/>
      <c r="ACK863" s="173"/>
      <c r="ACL863" s="173"/>
      <c r="ACM863" s="173"/>
      <c r="ACN863" s="173"/>
      <c r="ACO863" s="173"/>
      <c r="ACP863" s="173"/>
      <c r="ACQ863" s="173"/>
      <c r="ACR863" s="173"/>
      <c r="ACS863" s="173"/>
      <c r="ACT863" s="173"/>
      <c r="ACU863" s="173"/>
      <c r="ACV863" s="173"/>
      <c r="ACW863" s="173"/>
      <c r="ACX863" s="173"/>
      <c r="ACY863" s="173"/>
      <c r="ACZ863" s="173"/>
      <c r="ADA863" s="173"/>
      <c r="ADB863" s="173"/>
      <c r="ADC863" s="173"/>
      <c r="ADD863" s="173"/>
      <c r="ADE863" s="173"/>
      <c r="ADF863" s="173"/>
      <c r="ADG863" s="173"/>
      <c r="ADH863" s="173"/>
      <c r="ADI863" s="173"/>
      <c r="ADJ863" s="173"/>
      <c r="ADK863" s="173"/>
      <c r="ADL863" s="173"/>
      <c r="ADM863" s="173"/>
      <c r="ADN863" s="173"/>
      <c r="ADO863" s="173"/>
      <c r="ADP863" s="173"/>
      <c r="ADQ863" s="173"/>
      <c r="ADR863" s="173"/>
      <c r="ADS863" s="173"/>
      <c r="ADT863" s="173"/>
      <c r="ADU863" s="173"/>
      <c r="ADV863" s="173"/>
      <c r="ADW863" s="173"/>
      <c r="ADX863" s="173"/>
      <c r="ADY863" s="173"/>
      <c r="ADZ863" s="173"/>
      <c r="AEA863" s="173"/>
      <c r="AEB863" s="173"/>
      <c r="AEC863" s="173"/>
      <c r="AED863" s="173"/>
      <c r="AEE863" s="173"/>
      <c r="AEF863" s="173"/>
      <c r="AEG863" s="173"/>
      <c r="AEH863" s="173"/>
      <c r="AEI863" s="173"/>
      <c r="AEJ863" s="173"/>
      <c r="AEK863" s="173"/>
      <c r="AEL863" s="173"/>
      <c r="AEM863" s="173"/>
      <c r="AEN863" s="173"/>
      <c r="AEO863" s="173"/>
      <c r="AEP863" s="173"/>
      <c r="AEQ863" s="173"/>
      <c r="AER863" s="173"/>
      <c r="AES863" s="173"/>
      <c r="AET863" s="173"/>
      <c r="AEU863" s="173"/>
      <c r="AEV863" s="173"/>
      <c r="AEW863" s="173"/>
      <c r="AEX863" s="173"/>
      <c r="AEY863" s="173"/>
      <c r="AEZ863" s="173"/>
      <c r="AFA863" s="173"/>
      <c r="AFB863" s="173"/>
      <c r="AFC863" s="173"/>
      <c r="AFD863" s="173"/>
      <c r="AFE863" s="173"/>
      <c r="AFF863" s="173"/>
      <c r="AFG863" s="173"/>
      <c r="AFH863" s="173"/>
      <c r="AFI863" s="173"/>
      <c r="AFJ863" s="173"/>
      <c r="AFK863" s="173"/>
      <c r="AFL863" s="173"/>
      <c r="AFM863" s="173"/>
      <c r="AFN863" s="173"/>
      <c r="AFO863" s="173"/>
      <c r="AFP863" s="173"/>
      <c r="AFQ863" s="173"/>
      <c r="AFR863" s="173"/>
      <c r="AFS863" s="173"/>
      <c r="AFT863" s="173"/>
      <c r="AFU863" s="173"/>
      <c r="AFV863" s="173"/>
      <c r="AFW863" s="173"/>
      <c r="AFX863" s="173"/>
      <c r="AFY863" s="173"/>
      <c r="AFZ863" s="173"/>
      <c r="AGA863" s="173"/>
      <c r="AGB863" s="173"/>
      <c r="AGC863" s="173"/>
      <c r="AGD863" s="173"/>
      <c r="AGE863" s="173"/>
      <c r="AGF863" s="173"/>
      <c r="AGG863" s="173"/>
      <c r="AGH863" s="173"/>
      <c r="AGI863" s="173"/>
      <c r="AGJ863" s="173"/>
      <c r="AGK863" s="173"/>
      <c r="AGL863" s="173"/>
      <c r="AGM863" s="173"/>
      <c r="AGN863" s="173"/>
      <c r="AGO863" s="173"/>
      <c r="AGP863" s="173"/>
      <c r="AGQ863" s="173"/>
      <c r="AGR863" s="173"/>
      <c r="AGS863" s="173"/>
      <c r="AGT863" s="173"/>
      <c r="AGU863" s="173"/>
      <c r="AGV863" s="173"/>
      <c r="AGW863" s="173"/>
      <c r="AGX863" s="173"/>
      <c r="AGY863" s="173"/>
      <c r="AGZ863" s="173"/>
      <c r="AHA863" s="173"/>
      <c r="AHB863" s="173"/>
      <c r="AHC863" s="173"/>
      <c r="AHD863" s="173"/>
      <c r="AHE863" s="173"/>
      <c r="AHF863" s="173"/>
      <c r="AHG863" s="173"/>
      <c r="AHH863" s="173"/>
      <c r="AHI863" s="173"/>
      <c r="AHJ863" s="173"/>
      <c r="AHK863" s="173"/>
      <c r="AHL863" s="173"/>
      <c r="AHM863" s="173"/>
      <c r="AHN863" s="173"/>
      <c r="AHO863" s="173"/>
      <c r="AHP863" s="173"/>
      <c r="AHQ863" s="173"/>
      <c r="AHR863" s="173"/>
      <c r="AHS863" s="173"/>
      <c r="AHT863" s="173"/>
      <c r="AHU863" s="173"/>
      <c r="AHV863" s="173"/>
      <c r="AHW863" s="173"/>
      <c r="AHX863" s="173"/>
      <c r="AHY863" s="173"/>
      <c r="AHZ863" s="173"/>
      <c r="AIA863" s="173"/>
      <c r="AIB863" s="173"/>
      <c r="AIC863" s="173"/>
      <c r="AID863" s="173"/>
      <c r="AIE863" s="173"/>
      <c r="AIF863" s="173"/>
      <c r="AIG863" s="173"/>
      <c r="AIH863" s="173"/>
      <c r="AII863" s="173"/>
      <c r="AIJ863" s="173"/>
      <c r="AIK863" s="173"/>
      <c r="AIL863" s="173"/>
      <c r="AIM863" s="173"/>
      <c r="AIN863" s="173"/>
      <c r="AIO863" s="173"/>
      <c r="AIP863" s="173"/>
      <c r="AIQ863" s="173"/>
      <c r="AIR863" s="173"/>
      <c r="AIS863" s="173"/>
      <c r="AIT863" s="173"/>
      <c r="AIU863" s="173"/>
      <c r="AIV863" s="173"/>
      <c r="AIW863" s="173"/>
      <c r="AIX863" s="173"/>
      <c r="AIY863" s="173"/>
      <c r="AIZ863" s="173"/>
      <c r="AJA863" s="173"/>
      <c r="AJB863" s="173"/>
      <c r="AJC863" s="173"/>
      <c r="AJD863" s="173"/>
      <c r="AJE863" s="173"/>
      <c r="AJF863" s="173"/>
      <c r="AJG863" s="173"/>
      <c r="AJH863" s="173"/>
      <c r="AJI863" s="173"/>
      <c r="AJJ863" s="173"/>
      <c r="AJK863" s="173"/>
      <c r="AJL863" s="173"/>
      <c r="AJM863" s="173"/>
      <c r="AJN863" s="173"/>
      <c r="AJO863" s="173"/>
      <c r="AJP863" s="173"/>
      <c r="AJQ863" s="173"/>
      <c r="AJR863" s="173"/>
      <c r="AJS863" s="173"/>
      <c r="AJT863" s="173"/>
      <c r="AJU863" s="173"/>
      <c r="AJV863" s="173"/>
      <c r="AJW863" s="173"/>
      <c r="AJX863" s="173"/>
      <c r="AJY863" s="173"/>
      <c r="AJZ863" s="173"/>
      <c r="AKA863" s="173"/>
      <c r="AKB863" s="173"/>
      <c r="AKC863" s="173"/>
      <c r="AKD863" s="173"/>
      <c r="AKE863" s="173"/>
      <c r="AKF863" s="173"/>
      <c r="AKG863" s="173"/>
      <c r="AKH863" s="173"/>
      <c r="AKI863" s="173"/>
      <c r="AKJ863" s="173"/>
      <c r="AKK863" s="173"/>
      <c r="AKL863" s="173"/>
      <c r="AKM863" s="173"/>
      <c r="AKN863" s="173"/>
      <c r="AKO863" s="173"/>
      <c r="AKP863" s="173"/>
      <c r="AKQ863" s="173"/>
      <c r="AKR863" s="173"/>
      <c r="AKS863" s="173"/>
      <c r="AKT863" s="173"/>
      <c r="AKU863" s="173"/>
      <c r="AKV863" s="173"/>
      <c r="AKW863" s="173"/>
      <c r="AKX863" s="173"/>
      <c r="AKY863" s="173"/>
      <c r="AKZ863" s="173"/>
      <c r="ALA863" s="173"/>
      <c r="ALB863" s="173"/>
      <c r="ALC863" s="173"/>
      <c r="ALD863" s="173"/>
      <c r="ALE863" s="173"/>
      <c r="ALF863" s="173"/>
      <c r="ALG863" s="173"/>
      <c r="ALH863" s="173"/>
      <c r="ALI863" s="173"/>
      <c r="ALJ863" s="173"/>
      <c r="ALK863" s="173"/>
      <c r="ALL863" s="173"/>
      <c r="ALM863" s="173"/>
      <c r="ALN863" s="173"/>
      <c r="ALO863" s="173"/>
      <c r="ALP863" s="173"/>
      <c r="ALQ863" s="173"/>
      <c r="ALR863" s="173"/>
      <c r="ALS863" s="173"/>
      <c r="ALT863" s="173"/>
      <c r="ALU863" s="173"/>
      <c r="ALV863" s="173"/>
      <c r="ALW863" s="173"/>
      <c r="ALX863" s="173"/>
      <c r="ALY863" s="173"/>
      <c r="ALZ863" s="173"/>
      <c r="AMA863" s="173"/>
      <c r="AMB863" s="173"/>
      <c r="AMC863" s="173"/>
      <c r="AMD863" s="173"/>
      <c r="AME863" s="173"/>
      <c r="AMF863" s="173"/>
      <c r="AMG863" s="173"/>
      <c r="AMH863" s="173"/>
      <c r="AMI863" s="173"/>
      <c r="AMJ863" s="173"/>
    </row>
    <row r="864" spans="1:1025" hidden="1">
      <c r="B8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47" t="s">
        <v>19</v>
      </c>
      <c r="D864" s="44">
        <v>2667</v>
      </c>
      <c r="E864" s="42">
        <v>2</v>
      </c>
      <c r="F8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42">
        <f t="shared" ref="H864:H872" ca="1" si="87">ROUND(E864*G864,2)</f>
        <v>50</v>
      </c>
      <c r="I864" s="94"/>
      <c r="J864" s="100"/>
      <c r="K864" s="17" t="str">
        <f t="shared" si="86"/>
        <v>SEDUC E 42</v>
      </c>
    </row>
    <row r="865" spans="1:1025" hidden="1">
      <c r="B8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47" t="s">
        <v>19</v>
      </c>
      <c r="D865" s="47">
        <v>4633</v>
      </c>
      <c r="E865" s="42">
        <v>2</v>
      </c>
      <c r="F8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42">
        <f t="shared" ca="1" si="87"/>
        <v>171.8</v>
      </c>
      <c r="I865" s="94"/>
      <c r="J865" s="100"/>
      <c r="K865" s="17" t="str">
        <f t="shared" si="86"/>
        <v>SEDUC E 42</v>
      </c>
    </row>
    <row r="866" spans="1:1025" ht="36" hidden="1">
      <c r="B8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47" t="s">
        <v>19</v>
      </c>
      <c r="D866" s="44">
        <v>10620</v>
      </c>
      <c r="E866" s="42">
        <v>1</v>
      </c>
      <c r="F8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66" s="42">
        <f t="shared" ca="1" si="87"/>
        <v>1.93</v>
      </c>
      <c r="I866" s="94"/>
      <c r="J866" s="100"/>
      <c r="K866" s="17" t="str">
        <f t="shared" si="86"/>
        <v>SEDUC E 42</v>
      </c>
    </row>
    <row r="867" spans="1:1025" hidden="1">
      <c r="B8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7" s="47" t="s">
        <v>37</v>
      </c>
      <c r="D867" s="47">
        <v>20111</v>
      </c>
      <c r="E867" s="42">
        <v>0.5</v>
      </c>
      <c r="F8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7" s="42">
        <f t="shared" ca="1" si="87"/>
        <v>5.64</v>
      </c>
      <c r="I867" s="94"/>
      <c r="J867" s="100"/>
      <c r="K867" s="17" t="str">
        <f t="shared" si="86"/>
        <v>SEDUC E 42</v>
      </c>
    </row>
    <row r="868" spans="1:1025" hidden="1">
      <c r="B8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47" t="s">
        <v>33</v>
      </c>
      <c r="D868" s="44" t="s">
        <v>46</v>
      </c>
      <c r="E868" s="42">
        <v>2</v>
      </c>
      <c r="F8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42">
        <f t="shared" ca="1" si="87"/>
        <v>18.64</v>
      </c>
      <c r="I868" s="94"/>
      <c r="J868" s="100"/>
      <c r="K868" s="17" t="str">
        <f t="shared" si="86"/>
        <v>SEDUC E 42</v>
      </c>
    </row>
    <row r="869" spans="1:1025" hidden="1">
      <c r="B8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47" t="s">
        <v>33</v>
      </c>
      <c r="D869" s="44" t="s">
        <v>47</v>
      </c>
      <c r="E869" s="42">
        <v>2</v>
      </c>
      <c r="F8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42">
        <f t="shared" ca="1" si="87"/>
        <v>16.14</v>
      </c>
      <c r="I869" s="94"/>
      <c r="J869" s="100"/>
      <c r="K869" s="17" t="str">
        <f t="shared" si="86"/>
        <v>SEDUC E 42</v>
      </c>
    </row>
    <row r="870" spans="1:1025" hidden="1">
      <c r="B8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47" t="s">
        <v>13</v>
      </c>
      <c r="D870" s="44">
        <v>90776</v>
      </c>
      <c r="E870" s="42">
        <v>0.8</v>
      </c>
      <c r="F8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0" s="42">
        <f t="shared" ca="1" si="87"/>
        <v>20.28</v>
      </c>
      <c r="I870" s="94"/>
      <c r="J870" s="157"/>
      <c r="K870" s="17" t="str">
        <f t="shared" si="86"/>
        <v>SEDUC E 42</v>
      </c>
    </row>
    <row r="871" spans="1:1025" hidden="1">
      <c r="B8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47" t="s">
        <v>13</v>
      </c>
      <c r="D871" s="44">
        <v>88279</v>
      </c>
      <c r="E871" s="42">
        <v>1.28</v>
      </c>
      <c r="F8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1" s="42">
        <f t="shared" ca="1" si="87"/>
        <v>37.17</v>
      </c>
      <c r="I871" s="94"/>
      <c r="J871" s="157"/>
      <c r="K871" s="17" t="str">
        <f t="shared" si="86"/>
        <v>SEDUC E 42</v>
      </c>
    </row>
    <row r="872" spans="1:1025" hidden="1">
      <c r="B8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47" t="s">
        <v>13</v>
      </c>
      <c r="D872" s="47">
        <v>88247</v>
      </c>
      <c r="E872" s="42">
        <v>0.8</v>
      </c>
      <c r="F8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2" s="42">
        <f t="shared" ca="1" si="87"/>
        <v>12.38</v>
      </c>
      <c r="I872" s="94"/>
      <c r="J872" s="157"/>
      <c r="K872" s="17" t="str">
        <f t="shared" si="86"/>
        <v>SEDUC E 42</v>
      </c>
    </row>
    <row r="873" spans="1:1025" hidden="1">
      <c r="A873" s="45">
        <f ca="1">H873</f>
        <v>333.97999999999996</v>
      </c>
      <c r="B873" s="62" t="s">
        <v>14</v>
      </c>
      <c r="C873" s="169"/>
      <c r="D873" s="47"/>
      <c r="E873" s="42"/>
      <c r="F873" s="42"/>
      <c r="G873" s="42"/>
      <c r="H873" s="76">
        <f ca="1">SUM(H864:H872)</f>
        <v>333.97999999999996</v>
      </c>
      <c r="I873" s="94" t="str">
        <f>A862</f>
        <v>SEDUC E 42</v>
      </c>
      <c r="J873" s="158">
        <f ca="1">H873</f>
        <v>333.97999999999996</v>
      </c>
      <c r="K873" s="17" t="str">
        <f t="shared" si="86"/>
        <v>SEDUC E 42</v>
      </c>
    </row>
    <row r="874" spans="1:1025" hidden="1">
      <c r="B874" s="154"/>
      <c r="C874" s="155"/>
      <c r="D874" s="155"/>
      <c r="E874" s="154"/>
      <c r="F874" s="154"/>
      <c r="G874" s="154"/>
      <c r="H874" s="156"/>
      <c r="I874" s="94"/>
      <c r="J874" s="100"/>
      <c r="K874" s="17" t="str">
        <f t="shared" si="86"/>
        <v>SEDUC E 42</v>
      </c>
    </row>
    <row r="875" spans="1:1025" ht="20.25" hidden="1">
      <c r="B875" s="370" t="str">
        <f>A876</f>
        <v>SEDUC E 43</v>
      </c>
      <c r="C875" s="371"/>
      <c r="D875" s="371"/>
      <c r="E875" s="371"/>
      <c r="F875" s="371"/>
      <c r="G875" s="371"/>
      <c r="H875" s="372"/>
      <c r="I875" s="94"/>
      <c r="J875" s="100"/>
      <c r="K875" s="92" t="str">
        <f>B875</f>
        <v>SEDUC E 43</v>
      </c>
      <c r="AMK875" s="17"/>
    </row>
    <row r="876" spans="1:1025" hidden="1">
      <c r="A876" s="31" t="s">
        <v>134</v>
      </c>
      <c r="B876" s="170" t="s">
        <v>135</v>
      </c>
      <c r="C876" s="164"/>
      <c r="D876" s="164"/>
      <c r="E876" s="171"/>
      <c r="F876" s="171"/>
      <c r="G876" s="78" t="s">
        <v>4</v>
      </c>
      <c r="H876" s="32" t="s">
        <v>5</v>
      </c>
      <c r="I876" s="94"/>
      <c r="J876" s="100"/>
      <c r="K876" s="17" t="str">
        <f t="shared" ref="K876:K889" si="88">K875</f>
        <v>SEDUC E 43</v>
      </c>
    </row>
    <row r="877" spans="1:1025" s="20" customFormat="1" hidden="1">
      <c r="A877" s="16"/>
      <c r="B877" s="35" t="s">
        <v>6</v>
      </c>
      <c r="C877" s="35" t="s">
        <v>7</v>
      </c>
      <c r="D877" s="35" t="s">
        <v>8</v>
      </c>
      <c r="E877" s="35" t="s">
        <v>9</v>
      </c>
      <c r="F877" s="35" t="s">
        <v>10</v>
      </c>
      <c r="G877" s="79" t="s">
        <v>11</v>
      </c>
      <c r="H877" s="35" t="s">
        <v>12</v>
      </c>
      <c r="I877" s="174"/>
      <c r="J877" s="175"/>
      <c r="K877" s="17" t="str">
        <f t="shared" si="88"/>
        <v>SEDUC E 43</v>
      </c>
      <c r="L877" s="173"/>
      <c r="M877" s="173"/>
      <c r="N877" s="173"/>
      <c r="O877" s="173"/>
      <c r="P877" s="173"/>
      <c r="Q877" s="173"/>
      <c r="R877" s="173"/>
      <c r="S877" s="173"/>
      <c r="T877" s="173"/>
      <c r="U877" s="173"/>
      <c r="V877" s="173"/>
      <c r="W877" s="173"/>
      <c r="X877" s="173"/>
      <c r="Y877" s="173"/>
      <c r="Z877" s="173"/>
      <c r="AA877" s="173"/>
      <c r="AB877" s="173"/>
      <c r="AC877" s="173"/>
      <c r="AD877" s="173"/>
      <c r="AE877" s="173"/>
      <c r="AF877" s="173"/>
      <c r="AG877" s="173"/>
      <c r="AH877" s="173"/>
      <c r="AI877" s="173"/>
      <c r="AJ877" s="173"/>
      <c r="AK877" s="173"/>
      <c r="AL877" s="173"/>
      <c r="AM877" s="173"/>
      <c r="AN877" s="173"/>
      <c r="AO877" s="173"/>
      <c r="AP877" s="173"/>
      <c r="AQ877" s="173"/>
      <c r="AR877" s="173"/>
      <c r="AS877" s="173"/>
      <c r="AT877" s="173"/>
      <c r="AU877" s="173"/>
      <c r="AV877" s="173"/>
      <c r="AW877" s="173"/>
      <c r="AX877" s="173"/>
      <c r="AY877" s="173"/>
      <c r="AZ877" s="173"/>
      <c r="BA877" s="173"/>
      <c r="BB877" s="173"/>
      <c r="BC877" s="173"/>
      <c r="BD877" s="173"/>
      <c r="BE877" s="173"/>
      <c r="BF877" s="173"/>
      <c r="BG877" s="173"/>
      <c r="BH877" s="173"/>
      <c r="BI877" s="173"/>
      <c r="BJ877" s="173"/>
      <c r="BK877" s="173"/>
      <c r="BL877" s="173"/>
      <c r="BM877" s="173"/>
      <c r="BN877" s="173"/>
      <c r="BO877" s="173"/>
      <c r="BP877" s="173"/>
      <c r="BQ877" s="173"/>
      <c r="BR877" s="173"/>
      <c r="BS877" s="173"/>
      <c r="BT877" s="173"/>
      <c r="BU877" s="173"/>
      <c r="BV877" s="173"/>
      <c r="BW877" s="173"/>
      <c r="BX877" s="173"/>
      <c r="BY877" s="173"/>
      <c r="BZ877" s="173"/>
      <c r="CA877" s="173"/>
      <c r="CB877" s="173"/>
      <c r="CC877" s="173"/>
      <c r="CD877" s="173"/>
      <c r="CE877" s="173"/>
      <c r="CF877" s="173"/>
      <c r="CG877" s="173"/>
      <c r="CH877" s="173"/>
      <c r="CI877" s="173"/>
      <c r="CJ877" s="173"/>
      <c r="CK877" s="173"/>
      <c r="CL877" s="173"/>
      <c r="CM877" s="173"/>
      <c r="CN877" s="173"/>
      <c r="CO877" s="173"/>
      <c r="CP877" s="173"/>
      <c r="CQ877" s="173"/>
      <c r="CR877" s="173"/>
      <c r="CS877" s="173"/>
      <c r="CT877" s="173"/>
      <c r="CU877" s="173"/>
      <c r="CV877" s="173"/>
      <c r="CW877" s="173"/>
      <c r="CX877" s="173"/>
      <c r="CY877" s="173"/>
      <c r="CZ877" s="173"/>
      <c r="DA877" s="173"/>
      <c r="DB877" s="173"/>
      <c r="DC877" s="173"/>
      <c r="DD877" s="173"/>
      <c r="DE877" s="173"/>
      <c r="DF877" s="173"/>
      <c r="DG877" s="173"/>
      <c r="DH877" s="173"/>
      <c r="DI877" s="173"/>
      <c r="DJ877" s="173"/>
      <c r="DK877" s="173"/>
      <c r="DL877" s="173"/>
      <c r="DM877" s="173"/>
      <c r="DN877" s="173"/>
      <c r="DO877" s="173"/>
      <c r="DP877" s="173"/>
      <c r="DQ877" s="173"/>
      <c r="DR877" s="173"/>
      <c r="DS877" s="173"/>
      <c r="DT877" s="173"/>
      <c r="DU877" s="173"/>
      <c r="DV877" s="173"/>
      <c r="DW877" s="173"/>
      <c r="DX877" s="173"/>
      <c r="DY877" s="173"/>
      <c r="DZ877" s="173"/>
      <c r="EA877" s="173"/>
      <c r="EB877" s="173"/>
      <c r="EC877" s="173"/>
      <c r="ED877" s="173"/>
      <c r="EE877" s="173"/>
      <c r="EF877" s="173"/>
      <c r="EG877" s="173"/>
      <c r="EH877" s="173"/>
      <c r="EI877" s="173"/>
      <c r="EJ877" s="173"/>
      <c r="EK877" s="173"/>
      <c r="EL877" s="173"/>
      <c r="EM877" s="173"/>
      <c r="EN877" s="173"/>
      <c r="EO877" s="173"/>
      <c r="EP877" s="173"/>
      <c r="EQ877" s="173"/>
      <c r="ER877" s="173"/>
      <c r="ES877" s="173"/>
      <c r="ET877" s="173"/>
      <c r="EU877" s="173"/>
      <c r="EV877" s="173"/>
      <c r="EW877" s="173"/>
      <c r="EX877" s="173"/>
      <c r="EY877" s="173"/>
      <c r="EZ877" s="173"/>
      <c r="FA877" s="173"/>
      <c r="FB877" s="173"/>
      <c r="FC877" s="173"/>
      <c r="FD877" s="173"/>
      <c r="FE877" s="173"/>
      <c r="FF877" s="173"/>
      <c r="FG877" s="173"/>
      <c r="FH877" s="173"/>
      <c r="FI877" s="173"/>
      <c r="FJ877" s="173"/>
      <c r="FK877" s="173"/>
      <c r="FL877" s="173"/>
      <c r="FM877" s="173"/>
      <c r="FN877" s="173"/>
      <c r="FO877" s="173"/>
      <c r="FP877" s="173"/>
      <c r="FQ877" s="173"/>
      <c r="FR877" s="173"/>
      <c r="FS877" s="173"/>
      <c r="FT877" s="173"/>
      <c r="FU877" s="173"/>
      <c r="FV877" s="173"/>
      <c r="FW877" s="173"/>
      <c r="FX877" s="173"/>
      <c r="FY877" s="173"/>
      <c r="FZ877" s="173"/>
      <c r="GA877" s="173"/>
      <c r="GB877" s="173"/>
      <c r="GC877" s="173"/>
      <c r="GD877" s="173"/>
      <c r="GE877" s="173"/>
      <c r="GF877" s="173"/>
      <c r="GG877" s="173"/>
      <c r="GH877" s="173"/>
      <c r="GI877" s="173"/>
      <c r="GJ877" s="173"/>
      <c r="GK877" s="173"/>
      <c r="GL877" s="173"/>
      <c r="GM877" s="173"/>
      <c r="GN877" s="173"/>
      <c r="GO877" s="173"/>
      <c r="GP877" s="173"/>
      <c r="GQ877" s="173"/>
      <c r="GR877" s="173"/>
      <c r="GS877" s="173"/>
      <c r="GT877" s="173"/>
      <c r="GU877" s="173"/>
      <c r="GV877" s="173"/>
      <c r="GW877" s="173"/>
      <c r="GX877" s="173"/>
      <c r="GY877" s="173"/>
      <c r="GZ877" s="173"/>
      <c r="HA877" s="173"/>
      <c r="HB877" s="173"/>
      <c r="HC877" s="173"/>
      <c r="HD877" s="173"/>
      <c r="HE877" s="173"/>
      <c r="HF877" s="173"/>
      <c r="HG877" s="173"/>
      <c r="HH877" s="173"/>
      <c r="HI877" s="173"/>
      <c r="HJ877" s="173"/>
      <c r="HK877" s="173"/>
      <c r="HL877" s="173"/>
      <c r="HM877" s="173"/>
      <c r="HN877" s="173"/>
      <c r="HO877" s="173"/>
      <c r="HP877" s="173"/>
      <c r="HQ877" s="173"/>
      <c r="HR877" s="173"/>
      <c r="HS877" s="173"/>
      <c r="HT877" s="173"/>
      <c r="HU877" s="173"/>
      <c r="HV877" s="173"/>
      <c r="HW877" s="173"/>
      <c r="HX877" s="173"/>
      <c r="HY877" s="173"/>
      <c r="HZ877" s="173"/>
      <c r="IA877" s="173"/>
      <c r="IB877" s="173"/>
      <c r="IC877" s="173"/>
      <c r="ID877" s="173"/>
      <c r="IE877" s="173"/>
      <c r="IF877" s="173"/>
      <c r="IG877" s="173"/>
      <c r="IH877" s="173"/>
      <c r="II877" s="173"/>
      <c r="IJ877" s="173"/>
      <c r="IK877" s="173"/>
      <c r="IL877" s="173"/>
      <c r="IM877" s="173"/>
      <c r="IN877" s="173"/>
      <c r="IO877" s="173"/>
      <c r="IP877" s="173"/>
      <c r="IQ877" s="173"/>
      <c r="IR877" s="173"/>
      <c r="IS877" s="173"/>
      <c r="IT877" s="173"/>
      <c r="IU877" s="173"/>
      <c r="IV877" s="173"/>
      <c r="IW877" s="173"/>
      <c r="IX877" s="173"/>
      <c r="IY877" s="173"/>
      <c r="IZ877" s="173"/>
      <c r="JA877" s="173"/>
      <c r="JB877" s="173"/>
      <c r="JC877" s="173"/>
      <c r="JD877" s="173"/>
      <c r="JE877" s="173"/>
      <c r="JF877" s="173"/>
      <c r="JG877" s="173"/>
      <c r="JH877" s="173"/>
      <c r="JI877" s="173"/>
      <c r="JJ877" s="173"/>
      <c r="JK877" s="173"/>
      <c r="JL877" s="173"/>
      <c r="JM877" s="173"/>
      <c r="JN877" s="173"/>
      <c r="JO877" s="173"/>
      <c r="JP877" s="173"/>
      <c r="JQ877" s="173"/>
      <c r="JR877" s="173"/>
      <c r="JS877" s="173"/>
      <c r="JT877" s="173"/>
      <c r="JU877" s="173"/>
      <c r="JV877" s="173"/>
      <c r="JW877" s="173"/>
      <c r="JX877" s="173"/>
      <c r="JY877" s="173"/>
      <c r="JZ877" s="173"/>
      <c r="KA877" s="173"/>
      <c r="KB877" s="173"/>
      <c r="KC877" s="173"/>
      <c r="KD877" s="173"/>
      <c r="KE877" s="173"/>
      <c r="KF877" s="173"/>
      <c r="KG877" s="173"/>
      <c r="KH877" s="173"/>
      <c r="KI877" s="173"/>
      <c r="KJ877" s="173"/>
      <c r="KK877" s="173"/>
      <c r="KL877" s="173"/>
      <c r="KM877" s="173"/>
      <c r="KN877" s="173"/>
      <c r="KO877" s="173"/>
      <c r="KP877" s="173"/>
      <c r="KQ877" s="173"/>
      <c r="KR877" s="173"/>
      <c r="KS877" s="173"/>
      <c r="KT877" s="173"/>
      <c r="KU877" s="173"/>
      <c r="KV877" s="173"/>
      <c r="KW877" s="173"/>
      <c r="KX877" s="173"/>
      <c r="KY877" s="173"/>
      <c r="KZ877" s="173"/>
      <c r="LA877" s="173"/>
      <c r="LB877" s="173"/>
      <c r="LC877" s="173"/>
      <c r="LD877" s="173"/>
      <c r="LE877" s="173"/>
      <c r="LF877" s="173"/>
      <c r="LG877" s="173"/>
      <c r="LH877" s="173"/>
      <c r="LI877" s="173"/>
      <c r="LJ877" s="173"/>
      <c r="LK877" s="173"/>
      <c r="LL877" s="173"/>
      <c r="LM877" s="173"/>
      <c r="LN877" s="173"/>
      <c r="LO877" s="173"/>
      <c r="LP877" s="173"/>
      <c r="LQ877" s="173"/>
      <c r="LR877" s="173"/>
      <c r="LS877" s="173"/>
      <c r="LT877" s="173"/>
      <c r="LU877" s="173"/>
      <c r="LV877" s="173"/>
      <c r="LW877" s="173"/>
      <c r="LX877" s="173"/>
      <c r="LY877" s="173"/>
      <c r="LZ877" s="173"/>
      <c r="MA877" s="173"/>
      <c r="MB877" s="173"/>
      <c r="MC877" s="173"/>
      <c r="MD877" s="173"/>
      <c r="ME877" s="173"/>
      <c r="MF877" s="173"/>
      <c r="MG877" s="173"/>
      <c r="MH877" s="173"/>
      <c r="MI877" s="173"/>
      <c r="MJ877" s="173"/>
      <c r="MK877" s="173"/>
      <c r="ML877" s="173"/>
      <c r="MM877" s="173"/>
      <c r="MN877" s="173"/>
      <c r="MO877" s="173"/>
      <c r="MP877" s="173"/>
      <c r="MQ877" s="173"/>
      <c r="MR877" s="173"/>
      <c r="MS877" s="173"/>
      <c r="MT877" s="173"/>
      <c r="MU877" s="173"/>
      <c r="MV877" s="173"/>
      <c r="MW877" s="173"/>
      <c r="MX877" s="173"/>
      <c r="MY877" s="173"/>
      <c r="MZ877" s="173"/>
      <c r="NA877" s="173"/>
      <c r="NB877" s="173"/>
      <c r="NC877" s="173"/>
      <c r="ND877" s="173"/>
      <c r="NE877" s="173"/>
      <c r="NF877" s="173"/>
      <c r="NG877" s="173"/>
      <c r="NH877" s="173"/>
      <c r="NI877" s="173"/>
      <c r="NJ877" s="173"/>
      <c r="NK877" s="173"/>
      <c r="NL877" s="173"/>
      <c r="NM877" s="173"/>
      <c r="NN877" s="173"/>
      <c r="NO877" s="173"/>
      <c r="NP877" s="173"/>
      <c r="NQ877" s="173"/>
      <c r="NR877" s="173"/>
      <c r="NS877" s="173"/>
      <c r="NT877" s="173"/>
      <c r="NU877" s="173"/>
      <c r="NV877" s="173"/>
      <c r="NW877" s="173"/>
      <c r="NX877" s="173"/>
      <c r="NY877" s="173"/>
      <c r="NZ877" s="173"/>
      <c r="OA877" s="173"/>
      <c r="OB877" s="173"/>
      <c r="OC877" s="173"/>
      <c r="OD877" s="173"/>
      <c r="OE877" s="173"/>
      <c r="OF877" s="173"/>
      <c r="OG877" s="173"/>
      <c r="OH877" s="173"/>
      <c r="OI877" s="173"/>
      <c r="OJ877" s="173"/>
      <c r="OK877" s="173"/>
      <c r="OL877" s="173"/>
      <c r="OM877" s="173"/>
      <c r="ON877" s="173"/>
      <c r="OO877" s="173"/>
      <c r="OP877" s="173"/>
      <c r="OQ877" s="173"/>
      <c r="OR877" s="173"/>
      <c r="OS877" s="173"/>
      <c r="OT877" s="173"/>
      <c r="OU877" s="173"/>
      <c r="OV877" s="173"/>
      <c r="OW877" s="173"/>
      <c r="OX877" s="173"/>
      <c r="OY877" s="173"/>
      <c r="OZ877" s="173"/>
      <c r="PA877" s="173"/>
      <c r="PB877" s="173"/>
      <c r="PC877" s="173"/>
      <c r="PD877" s="173"/>
      <c r="PE877" s="173"/>
      <c r="PF877" s="173"/>
      <c r="PG877" s="173"/>
      <c r="PH877" s="173"/>
      <c r="PI877" s="173"/>
      <c r="PJ877" s="173"/>
      <c r="PK877" s="173"/>
      <c r="PL877" s="173"/>
      <c r="PM877" s="173"/>
      <c r="PN877" s="173"/>
      <c r="PO877" s="173"/>
      <c r="PP877" s="173"/>
      <c r="PQ877" s="173"/>
      <c r="PR877" s="173"/>
      <c r="PS877" s="173"/>
      <c r="PT877" s="173"/>
      <c r="PU877" s="173"/>
      <c r="PV877" s="173"/>
      <c r="PW877" s="173"/>
      <c r="PX877" s="173"/>
      <c r="PY877" s="173"/>
      <c r="PZ877" s="173"/>
      <c r="QA877" s="173"/>
      <c r="QB877" s="173"/>
      <c r="QC877" s="173"/>
      <c r="QD877" s="173"/>
      <c r="QE877" s="173"/>
      <c r="QF877" s="173"/>
      <c r="QG877" s="173"/>
      <c r="QH877" s="173"/>
      <c r="QI877" s="173"/>
      <c r="QJ877" s="173"/>
      <c r="QK877" s="173"/>
      <c r="QL877" s="173"/>
      <c r="QM877" s="173"/>
      <c r="QN877" s="173"/>
      <c r="QO877" s="173"/>
      <c r="QP877" s="173"/>
      <c r="QQ877" s="173"/>
      <c r="QR877" s="173"/>
      <c r="QS877" s="173"/>
      <c r="QT877" s="173"/>
      <c r="QU877" s="173"/>
      <c r="QV877" s="173"/>
      <c r="QW877" s="173"/>
      <c r="QX877" s="173"/>
      <c r="QY877" s="173"/>
      <c r="QZ877" s="173"/>
      <c r="RA877" s="173"/>
      <c r="RB877" s="173"/>
      <c r="RC877" s="173"/>
      <c r="RD877" s="173"/>
      <c r="RE877" s="173"/>
      <c r="RF877" s="173"/>
      <c r="RG877" s="173"/>
      <c r="RH877" s="173"/>
      <c r="RI877" s="173"/>
      <c r="RJ877" s="173"/>
      <c r="RK877" s="173"/>
      <c r="RL877" s="173"/>
      <c r="RM877" s="173"/>
      <c r="RN877" s="173"/>
      <c r="RO877" s="173"/>
      <c r="RP877" s="173"/>
      <c r="RQ877" s="173"/>
      <c r="RR877" s="173"/>
      <c r="RS877" s="173"/>
      <c r="RT877" s="173"/>
      <c r="RU877" s="173"/>
      <c r="RV877" s="173"/>
      <c r="RW877" s="173"/>
      <c r="RX877" s="173"/>
      <c r="RY877" s="173"/>
      <c r="RZ877" s="173"/>
      <c r="SA877" s="173"/>
      <c r="SB877" s="173"/>
      <c r="SC877" s="173"/>
      <c r="SD877" s="173"/>
      <c r="SE877" s="173"/>
      <c r="SF877" s="173"/>
      <c r="SG877" s="173"/>
      <c r="SH877" s="173"/>
      <c r="SI877" s="173"/>
      <c r="SJ877" s="173"/>
      <c r="SK877" s="173"/>
      <c r="SL877" s="173"/>
      <c r="SM877" s="173"/>
      <c r="SN877" s="173"/>
      <c r="SO877" s="173"/>
      <c r="SP877" s="173"/>
      <c r="SQ877" s="173"/>
      <c r="SR877" s="173"/>
      <c r="SS877" s="173"/>
      <c r="ST877" s="173"/>
      <c r="SU877" s="173"/>
      <c r="SV877" s="173"/>
      <c r="SW877" s="173"/>
      <c r="SX877" s="173"/>
      <c r="SY877" s="173"/>
      <c r="SZ877" s="173"/>
      <c r="TA877" s="173"/>
      <c r="TB877" s="173"/>
      <c r="TC877" s="173"/>
      <c r="TD877" s="173"/>
      <c r="TE877" s="173"/>
      <c r="TF877" s="173"/>
      <c r="TG877" s="173"/>
      <c r="TH877" s="173"/>
      <c r="TI877" s="173"/>
      <c r="TJ877" s="173"/>
      <c r="TK877" s="173"/>
      <c r="TL877" s="173"/>
      <c r="TM877" s="173"/>
      <c r="TN877" s="173"/>
      <c r="TO877" s="173"/>
      <c r="TP877" s="173"/>
      <c r="TQ877" s="173"/>
      <c r="TR877" s="173"/>
      <c r="TS877" s="173"/>
      <c r="TT877" s="173"/>
      <c r="TU877" s="173"/>
      <c r="TV877" s="173"/>
      <c r="TW877" s="173"/>
      <c r="TX877" s="173"/>
      <c r="TY877" s="173"/>
      <c r="TZ877" s="173"/>
      <c r="UA877" s="173"/>
      <c r="UB877" s="173"/>
      <c r="UC877" s="173"/>
      <c r="UD877" s="173"/>
      <c r="UE877" s="173"/>
      <c r="UF877" s="173"/>
      <c r="UG877" s="173"/>
      <c r="UH877" s="173"/>
      <c r="UI877" s="173"/>
      <c r="UJ877" s="173"/>
      <c r="UK877" s="173"/>
      <c r="UL877" s="173"/>
      <c r="UM877" s="173"/>
      <c r="UN877" s="173"/>
      <c r="UO877" s="173"/>
      <c r="UP877" s="173"/>
      <c r="UQ877" s="173"/>
      <c r="UR877" s="173"/>
      <c r="US877" s="173"/>
      <c r="UT877" s="173"/>
      <c r="UU877" s="173"/>
      <c r="UV877" s="173"/>
      <c r="UW877" s="173"/>
      <c r="UX877" s="173"/>
      <c r="UY877" s="173"/>
      <c r="UZ877" s="173"/>
      <c r="VA877" s="173"/>
      <c r="VB877" s="173"/>
      <c r="VC877" s="173"/>
      <c r="VD877" s="173"/>
      <c r="VE877" s="173"/>
      <c r="VF877" s="173"/>
      <c r="VG877" s="173"/>
      <c r="VH877" s="173"/>
      <c r="VI877" s="173"/>
      <c r="VJ877" s="173"/>
      <c r="VK877" s="173"/>
      <c r="VL877" s="173"/>
      <c r="VM877" s="173"/>
      <c r="VN877" s="173"/>
      <c r="VO877" s="173"/>
      <c r="VP877" s="173"/>
      <c r="VQ877" s="173"/>
      <c r="VR877" s="173"/>
      <c r="VS877" s="173"/>
      <c r="VT877" s="173"/>
      <c r="VU877" s="173"/>
      <c r="VV877" s="173"/>
      <c r="VW877" s="173"/>
      <c r="VX877" s="173"/>
      <c r="VY877" s="173"/>
      <c r="VZ877" s="173"/>
      <c r="WA877" s="173"/>
      <c r="WB877" s="173"/>
      <c r="WC877" s="173"/>
      <c r="WD877" s="173"/>
      <c r="WE877" s="173"/>
      <c r="WF877" s="173"/>
      <c r="WG877" s="173"/>
      <c r="WH877" s="173"/>
      <c r="WI877" s="173"/>
      <c r="WJ877" s="173"/>
      <c r="WK877" s="173"/>
      <c r="WL877" s="173"/>
      <c r="WM877" s="173"/>
      <c r="WN877" s="173"/>
      <c r="WO877" s="173"/>
      <c r="WP877" s="173"/>
      <c r="WQ877" s="173"/>
      <c r="WR877" s="173"/>
      <c r="WS877" s="173"/>
      <c r="WT877" s="173"/>
      <c r="WU877" s="173"/>
      <c r="WV877" s="173"/>
      <c r="WW877" s="173"/>
      <c r="WX877" s="173"/>
      <c r="WY877" s="173"/>
      <c r="WZ877" s="173"/>
      <c r="XA877" s="173"/>
      <c r="XB877" s="173"/>
      <c r="XC877" s="173"/>
      <c r="XD877" s="173"/>
      <c r="XE877" s="173"/>
      <c r="XF877" s="173"/>
      <c r="XG877" s="173"/>
      <c r="XH877" s="173"/>
      <c r="XI877" s="173"/>
      <c r="XJ877" s="173"/>
      <c r="XK877" s="173"/>
      <c r="XL877" s="173"/>
      <c r="XM877" s="173"/>
      <c r="XN877" s="173"/>
      <c r="XO877" s="173"/>
      <c r="XP877" s="173"/>
      <c r="XQ877" s="173"/>
      <c r="XR877" s="173"/>
      <c r="XS877" s="173"/>
      <c r="XT877" s="173"/>
      <c r="XU877" s="173"/>
      <c r="XV877" s="173"/>
      <c r="XW877" s="173"/>
      <c r="XX877" s="173"/>
      <c r="XY877" s="173"/>
      <c r="XZ877" s="173"/>
      <c r="YA877" s="173"/>
      <c r="YB877" s="173"/>
      <c r="YC877" s="173"/>
      <c r="YD877" s="173"/>
      <c r="YE877" s="173"/>
      <c r="YF877" s="173"/>
      <c r="YG877" s="173"/>
      <c r="YH877" s="173"/>
      <c r="YI877" s="173"/>
      <c r="YJ877" s="173"/>
      <c r="YK877" s="173"/>
      <c r="YL877" s="173"/>
      <c r="YM877" s="173"/>
      <c r="YN877" s="173"/>
      <c r="YO877" s="173"/>
      <c r="YP877" s="173"/>
      <c r="YQ877" s="173"/>
      <c r="YR877" s="173"/>
      <c r="YS877" s="173"/>
      <c r="YT877" s="173"/>
      <c r="YU877" s="173"/>
      <c r="YV877" s="173"/>
      <c r="YW877" s="173"/>
      <c r="YX877" s="173"/>
      <c r="YY877" s="173"/>
      <c r="YZ877" s="173"/>
      <c r="ZA877" s="173"/>
      <c r="ZB877" s="173"/>
      <c r="ZC877" s="173"/>
      <c r="ZD877" s="173"/>
      <c r="ZE877" s="173"/>
      <c r="ZF877" s="173"/>
      <c r="ZG877" s="173"/>
      <c r="ZH877" s="173"/>
      <c r="ZI877" s="173"/>
      <c r="ZJ877" s="173"/>
      <c r="ZK877" s="173"/>
      <c r="ZL877" s="173"/>
      <c r="ZM877" s="173"/>
      <c r="ZN877" s="173"/>
      <c r="ZO877" s="173"/>
      <c r="ZP877" s="173"/>
      <c r="ZQ877" s="173"/>
      <c r="ZR877" s="173"/>
      <c r="ZS877" s="173"/>
      <c r="ZT877" s="173"/>
      <c r="ZU877" s="173"/>
      <c r="ZV877" s="173"/>
      <c r="ZW877" s="173"/>
      <c r="ZX877" s="173"/>
      <c r="ZY877" s="173"/>
      <c r="ZZ877" s="173"/>
      <c r="AAA877" s="173"/>
      <c r="AAB877" s="173"/>
      <c r="AAC877" s="173"/>
      <c r="AAD877" s="173"/>
      <c r="AAE877" s="173"/>
      <c r="AAF877" s="173"/>
      <c r="AAG877" s="173"/>
      <c r="AAH877" s="173"/>
      <c r="AAI877" s="173"/>
      <c r="AAJ877" s="173"/>
      <c r="AAK877" s="173"/>
      <c r="AAL877" s="173"/>
      <c r="AAM877" s="173"/>
      <c r="AAN877" s="173"/>
      <c r="AAO877" s="173"/>
      <c r="AAP877" s="173"/>
      <c r="AAQ877" s="173"/>
      <c r="AAR877" s="173"/>
      <c r="AAS877" s="173"/>
      <c r="AAT877" s="173"/>
      <c r="AAU877" s="173"/>
      <c r="AAV877" s="173"/>
      <c r="AAW877" s="173"/>
      <c r="AAX877" s="173"/>
      <c r="AAY877" s="173"/>
      <c r="AAZ877" s="173"/>
      <c r="ABA877" s="173"/>
      <c r="ABB877" s="173"/>
      <c r="ABC877" s="173"/>
      <c r="ABD877" s="173"/>
      <c r="ABE877" s="173"/>
      <c r="ABF877" s="173"/>
      <c r="ABG877" s="173"/>
      <c r="ABH877" s="173"/>
      <c r="ABI877" s="173"/>
      <c r="ABJ877" s="173"/>
      <c r="ABK877" s="173"/>
      <c r="ABL877" s="173"/>
      <c r="ABM877" s="173"/>
      <c r="ABN877" s="173"/>
      <c r="ABO877" s="173"/>
      <c r="ABP877" s="173"/>
      <c r="ABQ877" s="173"/>
      <c r="ABR877" s="173"/>
      <c r="ABS877" s="173"/>
      <c r="ABT877" s="173"/>
      <c r="ABU877" s="173"/>
      <c r="ABV877" s="173"/>
      <c r="ABW877" s="173"/>
      <c r="ABX877" s="173"/>
      <c r="ABY877" s="173"/>
      <c r="ABZ877" s="173"/>
      <c r="ACA877" s="173"/>
      <c r="ACB877" s="173"/>
      <c r="ACC877" s="173"/>
      <c r="ACD877" s="173"/>
      <c r="ACE877" s="173"/>
      <c r="ACF877" s="173"/>
      <c r="ACG877" s="173"/>
      <c r="ACH877" s="173"/>
      <c r="ACI877" s="173"/>
      <c r="ACJ877" s="173"/>
      <c r="ACK877" s="173"/>
      <c r="ACL877" s="173"/>
      <c r="ACM877" s="173"/>
      <c r="ACN877" s="173"/>
      <c r="ACO877" s="173"/>
      <c r="ACP877" s="173"/>
      <c r="ACQ877" s="173"/>
      <c r="ACR877" s="173"/>
      <c r="ACS877" s="173"/>
      <c r="ACT877" s="173"/>
      <c r="ACU877" s="173"/>
      <c r="ACV877" s="173"/>
      <c r="ACW877" s="173"/>
      <c r="ACX877" s="173"/>
      <c r="ACY877" s="173"/>
      <c r="ACZ877" s="173"/>
      <c r="ADA877" s="173"/>
      <c r="ADB877" s="173"/>
      <c r="ADC877" s="173"/>
      <c r="ADD877" s="173"/>
      <c r="ADE877" s="173"/>
      <c r="ADF877" s="173"/>
      <c r="ADG877" s="173"/>
      <c r="ADH877" s="173"/>
      <c r="ADI877" s="173"/>
      <c r="ADJ877" s="173"/>
      <c r="ADK877" s="173"/>
      <c r="ADL877" s="173"/>
      <c r="ADM877" s="173"/>
      <c r="ADN877" s="173"/>
      <c r="ADO877" s="173"/>
      <c r="ADP877" s="173"/>
      <c r="ADQ877" s="173"/>
      <c r="ADR877" s="173"/>
      <c r="ADS877" s="173"/>
      <c r="ADT877" s="173"/>
      <c r="ADU877" s="173"/>
      <c r="ADV877" s="173"/>
      <c r="ADW877" s="173"/>
      <c r="ADX877" s="173"/>
      <c r="ADY877" s="173"/>
      <c r="ADZ877" s="173"/>
      <c r="AEA877" s="173"/>
      <c r="AEB877" s="173"/>
      <c r="AEC877" s="173"/>
      <c r="AED877" s="173"/>
      <c r="AEE877" s="173"/>
      <c r="AEF877" s="173"/>
      <c r="AEG877" s="173"/>
      <c r="AEH877" s="173"/>
      <c r="AEI877" s="173"/>
      <c r="AEJ877" s="173"/>
      <c r="AEK877" s="173"/>
      <c r="AEL877" s="173"/>
      <c r="AEM877" s="173"/>
      <c r="AEN877" s="173"/>
      <c r="AEO877" s="173"/>
      <c r="AEP877" s="173"/>
      <c r="AEQ877" s="173"/>
      <c r="AER877" s="173"/>
      <c r="AES877" s="173"/>
      <c r="AET877" s="173"/>
      <c r="AEU877" s="173"/>
      <c r="AEV877" s="173"/>
      <c r="AEW877" s="173"/>
      <c r="AEX877" s="173"/>
      <c r="AEY877" s="173"/>
      <c r="AEZ877" s="173"/>
      <c r="AFA877" s="173"/>
      <c r="AFB877" s="173"/>
      <c r="AFC877" s="173"/>
      <c r="AFD877" s="173"/>
      <c r="AFE877" s="173"/>
      <c r="AFF877" s="173"/>
      <c r="AFG877" s="173"/>
      <c r="AFH877" s="173"/>
      <c r="AFI877" s="173"/>
      <c r="AFJ877" s="173"/>
      <c r="AFK877" s="173"/>
      <c r="AFL877" s="173"/>
      <c r="AFM877" s="173"/>
      <c r="AFN877" s="173"/>
      <c r="AFO877" s="173"/>
      <c r="AFP877" s="173"/>
      <c r="AFQ877" s="173"/>
      <c r="AFR877" s="173"/>
      <c r="AFS877" s="173"/>
      <c r="AFT877" s="173"/>
      <c r="AFU877" s="173"/>
      <c r="AFV877" s="173"/>
      <c r="AFW877" s="173"/>
      <c r="AFX877" s="173"/>
      <c r="AFY877" s="173"/>
      <c r="AFZ877" s="173"/>
      <c r="AGA877" s="173"/>
      <c r="AGB877" s="173"/>
      <c r="AGC877" s="173"/>
      <c r="AGD877" s="173"/>
      <c r="AGE877" s="173"/>
      <c r="AGF877" s="173"/>
      <c r="AGG877" s="173"/>
      <c r="AGH877" s="173"/>
      <c r="AGI877" s="173"/>
      <c r="AGJ877" s="173"/>
      <c r="AGK877" s="173"/>
      <c r="AGL877" s="173"/>
      <c r="AGM877" s="173"/>
      <c r="AGN877" s="173"/>
      <c r="AGO877" s="173"/>
      <c r="AGP877" s="173"/>
      <c r="AGQ877" s="173"/>
      <c r="AGR877" s="173"/>
      <c r="AGS877" s="173"/>
      <c r="AGT877" s="173"/>
      <c r="AGU877" s="173"/>
      <c r="AGV877" s="173"/>
      <c r="AGW877" s="173"/>
      <c r="AGX877" s="173"/>
      <c r="AGY877" s="173"/>
      <c r="AGZ877" s="173"/>
      <c r="AHA877" s="173"/>
      <c r="AHB877" s="173"/>
      <c r="AHC877" s="173"/>
      <c r="AHD877" s="173"/>
      <c r="AHE877" s="173"/>
      <c r="AHF877" s="173"/>
      <c r="AHG877" s="173"/>
      <c r="AHH877" s="173"/>
      <c r="AHI877" s="173"/>
      <c r="AHJ877" s="173"/>
      <c r="AHK877" s="173"/>
      <c r="AHL877" s="173"/>
      <c r="AHM877" s="173"/>
      <c r="AHN877" s="173"/>
      <c r="AHO877" s="173"/>
      <c r="AHP877" s="173"/>
      <c r="AHQ877" s="173"/>
      <c r="AHR877" s="173"/>
      <c r="AHS877" s="173"/>
      <c r="AHT877" s="173"/>
      <c r="AHU877" s="173"/>
      <c r="AHV877" s="173"/>
      <c r="AHW877" s="173"/>
      <c r="AHX877" s="173"/>
      <c r="AHY877" s="173"/>
      <c r="AHZ877" s="173"/>
      <c r="AIA877" s="173"/>
      <c r="AIB877" s="173"/>
      <c r="AIC877" s="173"/>
      <c r="AID877" s="173"/>
      <c r="AIE877" s="173"/>
      <c r="AIF877" s="173"/>
      <c r="AIG877" s="173"/>
      <c r="AIH877" s="173"/>
      <c r="AII877" s="173"/>
      <c r="AIJ877" s="173"/>
      <c r="AIK877" s="173"/>
      <c r="AIL877" s="173"/>
      <c r="AIM877" s="173"/>
      <c r="AIN877" s="173"/>
      <c r="AIO877" s="173"/>
      <c r="AIP877" s="173"/>
      <c r="AIQ877" s="173"/>
      <c r="AIR877" s="173"/>
      <c r="AIS877" s="173"/>
      <c r="AIT877" s="173"/>
      <c r="AIU877" s="173"/>
      <c r="AIV877" s="173"/>
      <c r="AIW877" s="173"/>
      <c r="AIX877" s="173"/>
      <c r="AIY877" s="173"/>
      <c r="AIZ877" s="173"/>
      <c r="AJA877" s="173"/>
      <c r="AJB877" s="173"/>
      <c r="AJC877" s="173"/>
      <c r="AJD877" s="173"/>
      <c r="AJE877" s="173"/>
      <c r="AJF877" s="173"/>
      <c r="AJG877" s="173"/>
      <c r="AJH877" s="173"/>
      <c r="AJI877" s="173"/>
      <c r="AJJ877" s="173"/>
      <c r="AJK877" s="173"/>
      <c r="AJL877" s="173"/>
      <c r="AJM877" s="173"/>
      <c r="AJN877" s="173"/>
      <c r="AJO877" s="173"/>
      <c r="AJP877" s="173"/>
      <c r="AJQ877" s="173"/>
      <c r="AJR877" s="173"/>
      <c r="AJS877" s="173"/>
      <c r="AJT877" s="173"/>
      <c r="AJU877" s="173"/>
      <c r="AJV877" s="173"/>
      <c r="AJW877" s="173"/>
      <c r="AJX877" s="173"/>
      <c r="AJY877" s="173"/>
      <c r="AJZ877" s="173"/>
      <c r="AKA877" s="173"/>
      <c r="AKB877" s="173"/>
      <c r="AKC877" s="173"/>
      <c r="AKD877" s="173"/>
      <c r="AKE877" s="173"/>
      <c r="AKF877" s="173"/>
      <c r="AKG877" s="173"/>
      <c r="AKH877" s="173"/>
      <c r="AKI877" s="173"/>
      <c r="AKJ877" s="173"/>
      <c r="AKK877" s="173"/>
      <c r="AKL877" s="173"/>
      <c r="AKM877" s="173"/>
      <c r="AKN877" s="173"/>
      <c r="AKO877" s="173"/>
      <c r="AKP877" s="173"/>
      <c r="AKQ877" s="173"/>
      <c r="AKR877" s="173"/>
      <c r="AKS877" s="173"/>
      <c r="AKT877" s="173"/>
      <c r="AKU877" s="173"/>
      <c r="AKV877" s="173"/>
      <c r="AKW877" s="173"/>
      <c r="AKX877" s="173"/>
      <c r="AKY877" s="173"/>
      <c r="AKZ877" s="173"/>
      <c r="ALA877" s="173"/>
      <c r="ALB877" s="173"/>
      <c r="ALC877" s="173"/>
      <c r="ALD877" s="173"/>
      <c r="ALE877" s="173"/>
      <c r="ALF877" s="173"/>
      <c r="ALG877" s="173"/>
      <c r="ALH877" s="173"/>
      <c r="ALI877" s="173"/>
      <c r="ALJ877" s="173"/>
      <c r="ALK877" s="173"/>
      <c r="ALL877" s="173"/>
      <c r="ALM877" s="173"/>
      <c r="ALN877" s="173"/>
      <c r="ALO877" s="173"/>
      <c r="ALP877" s="173"/>
      <c r="ALQ877" s="173"/>
      <c r="ALR877" s="173"/>
      <c r="ALS877" s="173"/>
      <c r="ALT877" s="173"/>
      <c r="ALU877" s="173"/>
      <c r="ALV877" s="173"/>
      <c r="ALW877" s="173"/>
      <c r="ALX877" s="173"/>
      <c r="ALY877" s="173"/>
      <c r="ALZ877" s="173"/>
      <c r="AMA877" s="173"/>
      <c r="AMB877" s="173"/>
      <c r="AMC877" s="173"/>
      <c r="AMD877" s="173"/>
      <c r="AME877" s="173"/>
      <c r="AMF877" s="173"/>
      <c r="AMG877" s="173"/>
      <c r="AMH877" s="173"/>
      <c r="AMI877" s="173"/>
      <c r="AMJ877" s="173"/>
    </row>
    <row r="878" spans="1:1025" hidden="1">
      <c r="B8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47" t="s">
        <v>19</v>
      </c>
      <c r="D878" s="47">
        <v>2667</v>
      </c>
      <c r="E878" s="42">
        <v>1</v>
      </c>
      <c r="F8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42">
        <f t="shared" ref="H878:H887" ca="1" si="89">ROUND(E878*G878,2)</f>
        <v>25</v>
      </c>
      <c r="I878" s="94"/>
      <c r="J878" s="100"/>
      <c r="K878" s="17" t="str">
        <f t="shared" si="88"/>
        <v>SEDUC E 43</v>
      </c>
    </row>
    <row r="879" spans="1:1025" hidden="1">
      <c r="B8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47" t="s">
        <v>19</v>
      </c>
      <c r="D879" s="47">
        <v>4633</v>
      </c>
      <c r="E879" s="42">
        <v>1</v>
      </c>
      <c r="F8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42">
        <f t="shared" ca="1" si="89"/>
        <v>85.9</v>
      </c>
      <c r="I879" s="94"/>
      <c r="J879" s="100"/>
      <c r="K879" s="17" t="str">
        <f t="shared" si="88"/>
        <v>SEDUC E 43</v>
      </c>
    </row>
    <row r="880" spans="1:1025" hidden="1">
      <c r="B8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47" t="s">
        <v>19</v>
      </c>
      <c r="D880" s="47">
        <v>223</v>
      </c>
      <c r="E880" s="42">
        <v>1</v>
      </c>
      <c r="F8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0" s="42">
        <f t="shared" ca="1" si="89"/>
        <v>1.04</v>
      </c>
      <c r="I880" s="94"/>
      <c r="J880" s="100"/>
      <c r="K880" s="17" t="str">
        <f t="shared" si="88"/>
        <v>SEDUC E 43</v>
      </c>
    </row>
    <row r="881" spans="1:1025" hidden="1">
      <c r="B8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47" t="s">
        <v>33</v>
      </c>
      <c r="D881" s="47" t="s">
        <v>58</v>
      </c>
      <c r="E881" s="42">
        <v>0.5</v>
      </c>
      <c r="F8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42">
        <f t="shared" ca="1" si="89"/>
        <v>3.7</v>
      </c>
      <c r="I881" s="94"/>
      <c r="J881" s="100"/>
      <c r="K881" s="17" t="str">
        <f t="shared" si="88"/>
        <v>SEDUC E 43</v>
      </c>
    </row>
    <row r="882" spans="1:1025" hidden="1">
      <c r="B8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2" s="47" t="s">
        <v>37</v>
      </c>
      <c r="D882" s="47">
        <v>20111</v>
      </c>
      <c r="E882" s="42">
        <v>0.5</v>
      </c>
      <c r="F8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2" s="42">
        <f t="shared" ca="1" si="89"/>
        <v>5.64</v>
      </c>
      <c r="I882" s="94"/>
      <c r="J882" s="100"/>
      <c r="K882" s="17" t="str">
        <f t="shared" si="88"/>
        <v>SEDUC E 43</v>
      </c>
    </row>
    <row r="883" spans="1:1025" ht="24" hidden="1">
      <c r="B8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3" s="47" t="s">
        <v>37</v>
      </c>
      <c r="D883" s="47">
        <v>432</v>
      </c>
      <c r="E883" s="42">
        <v>1</v>
      </c>
      <c r="F8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3" s="42">
        <f t="shared" ca="1" si="89"/>
        <v>10.039999999999999</v>
      </c>
      <c r="I883" s="94"/>
      <c r="J883" s="100"/>
      <c r="K883" s="17" t="str">
        <f t="shared" si="88"/>
        <v>SEDUC E 43</v>
      </c>
    </row>
    <row r="884" spans="1:1025" hidden="1">
      <c r="B8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47" t="s">
        <v>33</v>
      </c>
      <c r="D884" s="47" t="s">
        <v>47</v>
      </c>
      <c r="E884" s="42">
        <v>1</v>
      </c>
      <c r="F8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42">
        <f t="shared" ca="1" si="89"/>
        <v>8.07</v>
      </c>
      <c r="I884" s="94"/>
      <c r="J884" s="100"/>
      <c r="K884" s="17" t="str">
        <f t="shared" si="88"/>
        <v>SEDUC E 43</v>
      </c>
    </row>
    <row r="885" spans="1:1025" hidden="1">
      <c r="B8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47" t="s">
        <v>13</v>
      </c>
      <c r="D885" s="47">
        <v>90776</v>
      </c>
      <c r="E885" s="42">
        <v>0.4</v>
      </c>
      <c r="F8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5" s="42">
        <f t="shared" ca="1" si="89"/>
        <v>10.14</v>
      </c>
      <c r="I885" s="94"/>
      <c r="J885" s="100"/>
      <c r="K885" s="17" t="str">
        <f t="shared" si="88"/>
        <v>SEDUC E 43</v>
      </c>
    </row>
    <row r="886" spans="1:1025" hidden="1">
      <c r="B8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47" t="s">
        <v>13</v>
      </c>
      <c r="D886" s="47">
        <v>88279</v>
      </c>
      <c r="E886" s="42">
        <v>0.96</v>
      </c>
      <c r="F8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6" s="42">
        <f t="shared" ca="1" si="89"/>
        <v>27.88</v>
      </c>
      <c r="I886" s="94"/>
      <c r="J886" s="100"/>
      <c r="K886" s="17" t="str">
        <f t="shared" si="88"/>
        <v>SEDUC E 43</v>
      </c>
    </row>
    <row r="887" spans="1:1025" hidden="1">
      <c r="B8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47" t="s">
        <v>13</v>
      </c>
      <c r="D887" s="47">
        <v>88247</v>
      </c>
      <c r="E887" s="42">
        <v>0.4</v>
      </c>
      <c r="F8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7" s="42">
        <f t="shared" ca="1" si="89"/>
        <v>6.19</v>
      </c>
      <c r="I887" s="94"/>
      <c r="J887" s="100"/>
      <c r="K887" s="17" t="str">
        <f t="shared" si="88"/>
        <v>SEDUC E 43</v>
      </c>
    </row>
    <row r="888" spans="1:1025" hidden="1">
      <c r="A888" s="45">
        <f ca="1">H888</f>
        <v>183.60000000000002</v>
      </c>
      <c r="B888" s="172" t="s">
        <v>14</v>
      </c>
      <c r="C888" s="47"/>
      <c r="D888" s="47"/>
      <c r="E888" s="42"/>
      <c r="F888" s="42"/>
      <c r="G888" s="42"/>
      <c r="H888" s="76">
        <f ca="1">SUM(H878:H887)</f>
        <v>183.60000000000002</v>
      </c>
      <c r="I888" s="94" t="str">
        <f>A876</f>
        <v>SEDUC E 43</v>
      </c>
      <c r="J888" s="114">
        <f ca="1">H888</f>
        <v>183.60000000000002</v>
      </c>
      <c r="K888" s="17" t="str">
        <f t="shared" si="88"/>
        <v>SEDUC E 43</v>
      </c>
    </row>
    <row r="889" spans="1:1025" hidden="1">
      <c r="B889" s="154"/>
      <c r="C889" s="155"/>
      <c r="D889" s="155"/>
      <c r="E889" s="154"/>
      <c r="F889" s="154"/>
      <c r="G889" s="154"/>
      <c r="H889" s="156"/>
      <c r="I889" s="94"/>
      <c r="J889" s="100"/>
      <c r="K889" s="17" t="str">
        <f t="shared" si="88"/>
        <v>SEDUC E 43</v>
      </c>
    </row>
    <row r="890" spans="1:1025" ht="20.25" hidden="1">
      <c r="B890" s="370" t="str">
        <f>A891</f>
        <v>SEDUC E 44</v>
      </c>
      <c r="C890" s="371"/>
      <c r="D890" s="371"/>
      <c r="E890" s="371"/>
      <c r="F890" s="371"/>
      <c r="G890" s="371"/>
      <c r="H890" s="372"/>
      <c r="I890" s="94"/>
      <c r="J890" s="100"/>
      <c r="K890" s="92" t="str">
        <f>B890</f>
        <v>SEDUC E 44</v>
      </c>
      <c r="AMK890" s="17"/>
    </row>
    <row r="891" spans="1:1025" hidden="1">
      <c r="A891" s="17" t="s">
        <v>136</v>
      </c>
      <c r="B891" s="401" t="s">
        <v>137</v>
      </c>
      <c r="C891" s="402"/>
      <c r="D891" s="402"/>
      <c r="E891" s="402"/>
      <c r="F891" s="403"/>
      <c r="G891" s="78" t="s">
        <v>4</v>
      </c>
      <c r="H891" s="32" t="s">
        <v>5</v>
      </c>
      <c r="I891" s="94"/>
      <c r="J891" s="100"/>
      <c r="K891" s="17" t="str">
        <f t="shared" ref="K891:K903" si="90">K890</f>
        <v>SEDUC E 44</v>
      </c>
    </row>
    <row r="892" spans="1:1025" s="20" customFormat="1" hidden="1">
      <c r="A892" s="173"/>
      <c r="B892" s="35" t="s">
        <v>6</v>
      </c>
      <c r="C892" s="35" t="s">
        <v>7</v>
      </c>
      <c r="D892" s="35" t="s">
        <v>8</v>
      </c>
      <c r="E892" s="35" t="s">
        <v>9</v>
      </c>
      <c r="F892" s="35" t="s">
        <v>10</v>
      </c>
      <c r="G892" s="79" t="s">
        <v>11</v>
      </c>
      <c r="H892" s="35" t="s">
        <v>12</v>
      </c>
      <c r="I892" s="174"/>
      <c r="J892" s="175"/>
      <c r="K892" s="17" t="str">
        <f t="shared" si="90"/>
        <v>SEDUC E 44</v>
      </c>
      <c r="L892" s="173"/>
      <c r="M892" s="173"/>
      <c r="N892" s="173"/>
      <c r="O892" s="173"/>
      <c r="P892" s="173"/>
      <c r="Q892" s="173"/>
      <c r="R892" s="173"/>
      <c r="S892" s="173"/>
      <c r="T892" s="173"/>
      <c r="U892" s="173"/>
      <c r="V892" s="173"/>
      <c r="W892" s="173"/>
      <c r="X892" s="173"/>
      <c r="Y892" s="173"/>
      <c r="Z892" s="173"/>
      <c r="AA892" s="173"/>
      <c r="AB892" s="173"/>
      <c r="AC892" s="173"/>
      <c r="AD892" s="173"/>
      <c r="AE892" s="173"/>
      <c r="AF892" s="173"/>
      <c r="AG892" s="173"/>
      <c r="AH892" s="173"/>
      <c r="AI892" s="173"/>
      <c r="AJ892" s="173"/>
      <c r="AK892" s="173"/>
      <c r="AL892" s="173"/>
      <c r="AM892" s="173"/>
      <c r="AN892" s="173"/>
      <c r="AO892" s="173"/>
      <c r="AP892" s="173"/>
      <c r="AQ892" s="173"/>
      <c r="AR892" s="173"/>
      <c r="AS892" s="173"/>
      <c r="AT892" s="173"/>
      <c r="AU892" s="173"/>
      <c r="AV892" s="173"/>
      <c r="AW892" s="173"/>
      <c r="AX892" s="173"/>
      <c r="AY892" s="173"/>
      <c r="AZ892" s="173"/>
      <c r="BA892" s="173"/>
      <c r="BB892" s="173"/>
      <c r="BC892" s="173"/>
      <c r="BD892" s="173"/>
      <c r="BE892" s="173"/>
      <c r="BF892" s="173"/>
      <c r="BG892" s="173"/>
      <c r="BH892" s="173"/>
      <c r="BI892" s="173"/>
      <c r="BJ892" s="173"/>
      <c r="BK892" s="173"/>
      <c r="BL892" s="173"/>
      <c r="BM892" s="173"/>
      <c r="BN892" s="173"/>
      <c r="BO892" s="173"/>
      <c r="BP892" s="173"/>
      <c r="BQ892" s="173"/>
      <c r="BR892" s="173"/>
      <c r="BS892" s="173"/>
      <c r="BT892" s="173"/>
      <c r="BU892" s="173"/>
      <c r="BV892" s="173"/>
      <c r="BW892" s="173"/>
      <c r="BX892" s="173"/>
      <c r="BY892" s="173"/>
      <c r="BZ892" s="173"/>
      <c r="CA892" s="173"/>
      <c r="CB892" s="173"/>
      <c r="CC892" s="173"/>
      <c r="CD892" s="173"/>
      <c r="CE892" s="173"/>
      <c r="CF892" s="173"/>
      <c r="CG892" s="173"/>
      <c r="CH892" s="173"/>
      <c r="CI892" s="173"/>
      <c r="CJ892" s="173"/>
      <c r="CK892" s="173"/>
      <c r="CL892" s="173"/>
      <c r="CM892" s="173"/>
      <c r="CN892" s="173"/>
      <c r="CO892" s="173"/>
      <c r="CP892" s="173"/>
      <c r="CQ892" s="173"/>
      <c r="CR892" s="173"/>
      <c r="CS892" s="173"/>
      <c r="CT892" s="173"/>
      <c r="CU892" s="173"/>
      <c r="CV892" s="173"/>
      <c r="CW892" s="173"/>
      <c r="CX892" s="173"/>
      <c r="CY892" s="173"/>
      <c r="CZ892" s="173"/>
      <c r="DA892" s="173"/>
      <c r="DB892" s="173"/>
      <c r="DC892" s="173"/>
      <c r="DD892" s="173"/>
      <c r="DE892" s="173"/>
      <c r="DF892" s="173"/>
      <c r="DG892" s="173"/>
      <c r="DH892" s="173"/>
      <c r="DI892" s="173"/>
      <c r="DJ892" s="173"/>
      <c r="DK892" s="173"/>
      <c r="DL892" s="173"/>
      <c r="DM892" s="173"/>
      <c r="DN892" s="173"/>
      <c r="DO892" s="173"/>
      <c r="DP892" s="173"/>
      <c r="DQ892" s="173"/>
      <c r="DR892" s="173"/>
      <c r="DS892" s="173"/>
      <c r="DT892" s="173"/>
      <c r="DU892" s="173"/>
      <c r="DV892" s="173"/>
      <c r="DW892" s="173"/>
      <c r="DX892" s="173"/>
      <c r="DY892" s="173"/>
      <c r="DZ892" s="173"/>
      <c r="EA892" s="173"/>
      <c r="EB892" s="173"/>
      <c r="EC892" s="173"/>
      <c r="ED892" s="173"/>
      <c r="EE892" s="173"/>
      <c r="EF892" s="173"/>
      <c r="EG892" s="173"/>
      <c r="EH892" s="173"/>
      <c r="EI892" s="173"/>
      <c r="EJ892" s="173"/>
      <c r="EK892" s="173"/>
      <c r="EL892" s="173"/>
      <c r="EM892" s="173"/>
      <c r="EN892" s="173"/>
      <c r="EO892" s="173"/>
      <c r="EP892" s="173"/>
      <c r="EQ892" s="173"/>
      <c r="ER892" s="173"/>
      <c r="ES892" s="173"/>
      <c r="ET892" s="173"/>
      <c r="EU892" s="173"/>
      <c r="EV892" s="173"/>
      <c r="EW892" s="173"/>
      <c r="EX892" s="173"/>
      <c r="EY892" s="173"/>
      <c r="EZ892" s="173"/>
      <c r="FA892" s="173"/>
      <c r="FB892" s="173"/>
      <c r="FC892" s="173"/>
      <c r="FD892" s="173"/>
      <c r="FE892" s="173"/>
      <c r="FF892" s="173"/>
      <c r="FG892" s="173"/>
      <c r="FH892" s="173"/>
      <c r="FI892" s="173"/>
      <c r="FJ892" s="173"/>
      <c r="FK892" s="173"/>
      <c r="FL892" s="173"/>
      <c r="FM892" s="173"/>
      <c r="FN892" s="173"/>
      <c r="FO892" s="173"/>
      <c r="FP892" s="173"/>
      <c r="FQ892" s="173"/>
      <c r="FR892" s="173"/>
      <c r="FS892" s="173"/>
      <c r="FT892" s="173"/>
      <c r="FU892" s="173"/>
      <c r="FV892" s="173"/>
      <c r="FW892" s="173"/>
      <c r="FX892" s="173"/>
      <c r="FY892" s="173"/>
      <c r="FZ892" s="173"/>
      <c r="GA892" s="173"/>
      <c r="GB892" s="173"/>
      <c r="GC892" s="173"/>
      <c r="GD892" s="173"/>
      <c r="GE892" s="173"/>
      <c r="GF892" s="173"/>
      <c r="GG892" s="173"/>
      <c r="GH892" s="173"/>
      <c r="GI892" s="173"/>
      <c r="GJ892" s="173"/>
      <c r="GK892" s="173"/>
      <c r="GL892" s="173"/>
      <c r="GM892" s="173"/>
      <c r="GN892" s="173"/>
      <c r="GO892" s="173"/>
      <c r="GP892" s="173"/>
      <c r="GQ892" s="173"/>
      <c r="GR892" s="173"/>
      <c r="GS892" s="173"/>
      <c r="GT892" s="173"/>
      <c r="GU892" s="173"/>
      <c r="GV892" s="173"/>
      <c r="GW892" s="173"/>
      <c r="GX892" s="173"/>
      <c r="GY892" s="173"/>
      <c r="GZ892" s="173"/>
      <c r="HA892" s="173"/>
      <c r="HB892" s="173"/>
      <c r="HC892" s="173"/>
      <c r="HD892" s="173"/>
      <c r="HE892" s="173"/>
      <c r="HF892" s="173"/>
      <c r="HG892" s="173"/>
      <c r="HH892" s="173"/>
      <c r="HI892" s="173"/>
      <c r="HJ892" s="173"/>
      <c r="HK892" s="173"/>
      <c r="HL892" s="173"/>
      <c r="HM892" s="173"/>
      <c r="HN892" s="173"/>
      <c r="HO892" s="173"/>
      <c r="HP892" s="173"/>
      <c r="HQ892" s="173"/>
      <c r="HR892" s="173"/>
      <c r="HS892" s="173"/>
      <c r="HT892" s="173"/>
      <c r="HU892" s="173"/>
      <c r="HV892" s="173"/>
      <c r="HW892" s="173"/>
      <c r="HX892" s="173"/>
      <c r="HY892" s="173"/>
      <c r="HZ892" s="173"/>
      <c r="IA892" s="173"/>
      <c r="IB892" s="173"/>
      <c r="IC892" s="173"/>
      <c r="ID892" s="173"/>
      <c r="IE892" s="173"/>
      <c r="IF892" s="173"/>
      <c r="IG892" s="173"/>
      <c r="IH892" s="173"/>
      <c r="II892" s="173"/>
      <c r="IJ892" s="173"/>
      <c r="IK892" s="173"/>
      <c r="IL892" s="173"/>
      <c r="IM892" s="173"/>
      <c r="IN892" s="173"/>
      <c r="IO892" s="173"/>
      <c r="IP892" s="173"/>
      <c r="IQ892" s="173"/>
      <c r="IR892" s="173"/>
      <c r="IS892" s="173"/>
      <c r="IT892" s="173"/>
      <c r="IU892" s="173"/>
      <c r="IV892" s="173"/>
      <c r="IW892" s="173"/>
      <c r="IX892" s="173"/>
      <c r="IY892" s="173"/>
      <c r="IZ892" s="173"/>
      <c r="JA892" s="173"/>
      <c r="JB892" s="173"/>
      <c r="JC892" s="173"/>
      <c r="JD892" s="173"/>
      <c r="JE892" s="173"/>
      <c r="JF892" s="173"/>
      <c r="JG892" s="173"/>
      <c r="JH892" s="173"/>
      <c r="JI892" s="173"/>
      <c r="JJ892" s="173"/>
      <c r="JK892" s="173"/>
      <c r="JL892" s="173"/>
      <c r="JM892" s="173"/>
      <c r="JN892" s="173"/>
      <c r="JO892" s="173"/>
      <c r="JP892" s="173"/>
      <c r="JQ892" s="173"/>
      <c r="JR892" s="173"/>
      <c r="JS892" s="173"/>
      <c r="JT892" s="173"/>
      <c r="JU892" s="173"/>
      <c r="JV892" s="173"/>
      <c r="JW892" s="173"/>
      <c r="JX892" s="173"/>
      <c r="JY892" s="173"/>
      <c r="JZ892" s="173"/>
      <c r="KA892" s="173"/>
      <c r="KB892" s="173"/>
      <c r="KC892" s="173"/>
      <c r="KD892" s="173"/>
      <c r="KE892" s="173"/>
      <c r="KF892" s="173"/>
      <c r="KG892" s="173"/>
      <c r="KH892" s="173"/>
      <c r="KI892" s="173"/>
      <c r="KJ892" s="173"/>
      <c r="KK892" s="173"/>
      <c r="KL892" s="173"/>
      <c r="KM892" s="173"/>
      <c r="KN892" s="173"/>
      <c r="KO892" s="173"/>
      <c r="KP892" s="173"/>
      <c r="KQ892" s="173"/>
      <c r="KR892" s="173"/>
      <c r="KS892" s="173"/>
      <c r="KT892" s="173"/>
      <c r="KU892" s="173"/>
      <c r="KV892" s="173"/>
      <c r="KW892" s="173"/>
      <c r="KX892" s="173"/>
      <c r="KY892" s="173"/>
      <c r="KZ892" s="173"/>
      <c r="LA892" s="173"/>
      <c r="LB892" s="173"/>
      <c r="LC892" s="173"/>
      <c r="LD892" s="173"/>
      <c r="LE892" s="173"/>
      <c r="LF892" s="173"/>
      <c r="LG892" s="173"/>
      <c r="LH892" s="173"/>
      <c r="LI892" s="173"/>
      <c r="LJ892" s="173"/>
      <c r="LK892" s="173"/>
      <c r="LL892" s="173"/>
      <c r="LM892" s="173"/>
      <c r="LN892" s="173"/>
      <c r="LO892" s="173"/>
      <c r="LP892" s="173"/>
      <c r="LQ892" s="173"/>
      <c r="LR892" s="173"/>
      <c r="LS892" s="173"/>
      <c r="LT892" s="173"/>
      <c r="LU892" s="173"/>
      <c r="LV892" s="173"/>
      <c r="LW892" s="173"/>
      <c r="LX892" s="173"/>
      <c r="LY892" s="173"/>
      <c r="LZ892" s="173"/>
      <c r="MA892" s="173"/>
      <c r="MB892" s="173"/>
      <c r="MC892" s="173"/>
      <c r="MD892" s="173"/>
      <c r="ME892" s="173"/>
      <c r="MF892" s="173"/>
      <c r="MG892" s="173"/>
      <c r="MH892" s="173"/>
      <c r="MI892" s="173"/>
      <c r="MJ892" s="173"/>
      <c r="MK892" s="173"/>
      <c r="ML892" s="173"/>
      <c r="MM892" s="173"/>
      <c r="MN892" s="173"/>
      <c r="MO892" s="173"/>
      <c r="MP892" s="173"/>
      <c r="MQ892" s="173"/>
      <c r="MR892" s="173"/>
      <c r="MS892" s="173"/>
      <c r="MT892" s="173"/>
      <c r="MU892" s="173"/>
      <c r="MV892" s="173"/>
      <c r="MW892" s="173"/>
      <c r="MX892" s="173"/>
      <c r="MY892" s="173"/>
      <c r="MZ892" s="173"/>
      <c r="NA892" s="173"/>
      <c r="NB892" s="173"/>
      <c r="NC892" s="173"/>
      <c r="ND892" s="173"/>
      <c r="NE892" s="173"/>
      <c r="NF892" s="173"/>
      <c r="NG892" s="173"/>
      <c r="NH892" s="173"/>
      <c r="NI892" s="173"/>
      <c r="NJ892" s="173"/>
      <c r="NK892" s="173"/>
      <c r="NL892" s="173"/>
      <c r="NM892" s="173"/>
      <c r="NN892" s="173"/>
      <c r="NO892" s="173"/>
      <c r="NP892" s="173"/>
      <c r="NQ892" s="173"/>
      <c r="NR892" s="173"/>
      <c r="NS892" s="173"/>
      <c r="NT892" s="173"/>
      <c r="NU892" s="173"/>
      <c r="NV892" s="173"/>
      <c r="NW892" s="173"/>
      <c r="NX892" s="173"/>
      <c r="NY892" s="173"/>
      <c r="NZ892" s="173"/>
      <c r="OA892" s="173"/>
      <c r="OB892" s="173"/>
      <c r="OC892" s="173"/>
      <c r="OD892" s="173"/>
      <c r="OE892" s="173"/>
      <c r="OF892" s="173"/>
      <c r="OG892" s="173"/>
      <c r="OH892" s="173"/>
      <c r="OI892" s="173"/>
      <c r="OJ892" s="173"/>
      <c r="OK892" s="173"/>
      <c r="OL892" s="173"/>
      <c r="OM892" s="173"/>
      <c r="ON892" s="173"/>
      <c r="OO892" s="173"/>
      <c r="OP892" s="173"/>
      <c r="OQ892" s="173"/>
      <c r="OR892" s="173"/>
      <c r="OS892" s="173"/>
      <c r="OT892" s="173"/>
      <c r="OU892" s="173"/>
      <c r="OV892" s="173"/>
      <c r="OW892" s="173"/>
      <c r="OX892" s="173"/>
      <c r="OY892" s="173"/>
      <c r="OZ892" s="173"/>
      <c r="PA892" s="173"/>
      <c r="PB892" s="173"/>
      <c r="PC892" s="173"/>
      <c r="PD892" s="173"/>
      <c r="PE892" s="173"/>
      <c r="PF892" s="173"/>
      <c r="PG892" s="173"/>
      <c r="PH892" s="173"/>
      <c r="PI892" s="173"/>
      <c r="PJ892" s="173"/>
      <c r="PK892" s="173"/>
      <c r="PL892" s="173"/>
      <c r="PM892" s="173"/>
      <c r="PN892" s="173"/>
      <c r="PO892" s="173"/>
      <c r="PP892" s="173"/>
      <c r="PQ892" s="173"/>
      <c r="PR892" s="173"/>
      <c r="PS892" s="173"/>
      <c r="PT892" s="173"/>
      <c r="PU892" s="173"/>
      <c r="PV892" s="173"/>
      <c r="PW892" s="173"/>
      <c r="PX892" s="173"/>
      <c r="PY892" s="173"/>
      <c r="PZ892" s="173"/>
      <c r="QA892" s="173"/>
      <c r="QB892" s="173"/>
      <c r="QC892" s="173"/>
      <c r="QD892" s="173"/>
      <c r="QE892" s="173"/>
      <c r="QF892" s="173"/>
      <c r="QG892" s="173"/>
      <c r="QH892" s="173"/>
      <c r="QI892" s="173"/>
      <c r="QJ892" s="173"/>
      <c r="QK892" s="173"/>
      <c r="QL892" s="173"/>
      <c r="QM892" s="173"/>
      <c r="QN892" s="173"/>
      <c r="QO892" s="173"/>
      <c r="QP892" s="173"/>
      <c r="QQ892" s="173"/>
      <c r="QR892" s="173"/>
      <c r="QS892" s="173"/>
      <c r="QT892" s="173"/>
      <c r="QU892" s="173"/>
      <c r="QV892" s="173"/>
      <c r="QW892" s="173"/>
      <c r="QX892" s="173"/>
      <c r="QY892" s="173"/>
      <c r="QZ892" s="173"/>
      <c r="RA892" s="173"/>
      <c r="RB892" s="173"/>
      <c r="RC892" s="173"/>
      <c r="RD892" s="173"/>
      <c r="RE892" s="173"/>
      <c r="RF892" s="173"/>
      <c r="RG892" s="173"/>
      <c r="RH892" s="173"/>
      <c r="RI892" s="173"/>
      <c r="RJ892" s="173"/>
      <c r="RK892" s="173"/>
      <c r="RL892" s="173"/>
      <c r="RM892" s="173"/>
      <c r="RN892" s="173"/>
      <c r="RO892" s="173"/>
      <c r="RP892" s="173"/>
      <c r="RQ892" s="173"/>
      <c r="RR892" s="173"/>
      <c r="RS892" s="173"/>
      <c r="RT892" s="173"/>
      <c r="RU892" s="173"/>
      <c r="RV892" s="173"/>
      <c r="RW892" s="173"/>
      <c r="RX892" s="173"/>
      <c r="RY892" s="173"/>
      <c r="RZ892" s="173"/>
      <c r="SA892" s="173"/>
      <c r="SB892" s="173"/>
      <c r="SC892" s="173"/>
      <c r="SD892" s="173"/>
      <c r="SE892" s="173"/>
      <c r="SF892" s="173"/>
      <c r="SG892" s="173"/>
      <c r="SH892" s="173"/>
      <c r="SI892" s="173"/>
      <c r="SJ892" s="173"/>
      <c r="SK892" s="173"/>
      <c r="SL892" s="173"/>
      <c r="SM892" s="173"/>
      <c r="SN892" s="173"/>
      <c r="SO892" s="173"/>
      <c r="SP892" s="173"/>
      <c r="SQ892" s="173"/>
      <c r="SR892" s="173"/>
      <c r="SS892" s="173"/>
      <c r="ST892" s="173"/>
      <c r="SU892" s="173"/>
      <c r="SV892" s="173"/>
      <c r="SW892" s="173"/>
      <c r="SX892" s="173"/>
      <c r="SY892" s="173"/>
      <c r="SZ892" s="173"/>
      <c r="TA892" s="173"/>
      <c r="TB892" s="173"/>
      <c r="TC892" s="173"/>
      <c r="TD892" s="173"/>
      <c r="TE892" s="173"/>
      <c r="TF892" s="173"/>
      <c r="TG892" s="173"/>
      <c r="TH892" s="173"/>
      <c r="TI892" s="173"/>
      <c r="TJ892" s="173"/>
      <c r="TK892" s="173"/>
      <c r="TL892" s="173"/>
      <c r="TM892" s="173"/>
      <c r="TN892" s="173"/>
      <c r="TO892" s="173"/>
      <c r="TP892" s="173"/>
      <c r="TQ892" s="173"/>
      <c r="TR892" s="173"/>
      <c r="TS892" s="173"/>
      <c r="TT892" s="173"/>
      <c r="TU892" s="173"/>
      <c r="TV892" s="173"/>
      <c r="TW892" s="173"/>
      <c r="TX892" s="173"/>
      <c r="TY892" s="173"/>
      <c r="TZ892" s="173"/>
      <c r="UA892" s="173"/>
      <c r="UB892" s="173"/>
      <c r="UC892" s="173"/>
      <c r="UD892" s="173"/>
      <c r="UE892" s="173"/>
      <c r="UF892" s="173"/>
      <c r="UG892" s="173"/>
      <c r="UH892" s="173"/>
      <c r="UI892" s="173"/>
      <c r="UJ892" s="173"/>
      <c r="UK892" s="173"/>
      <c r="UL892" s="173"/>
      <c r="UM892" s="173"/>
      <c r="UN892" s="173"/>
      <c r="UO892" s="173"/>
      <c r="UP892" s="173"/>
      <c r="UQ892" s="173"/>
      <c r="UR892" s="173"/>
      <c r="US892" s="173"/>
      <c r="UT892" s="173"/>
      <c r="UU892" s="173"/>
      <c r="UV892" s="173"/>
      <c r="UW892" s="173"/>
      <c r="UX892" s="173"/>
      <c r="UY892" s="173"/>
      <c r="UZ892" s="173"/>
      <c r="VA892" s="173"/>
      <c r="VB892" s="173"/>
      <c r="VC892" s="173"/>
      <c r="VD892" s="173"/>
      <c r="VE892" s="173"/>
      <c r="VF892" s="173"/>
      <c r="VG892" s="173"/>
      <c r="VH892" s="173"/>
      <c r="VI892" s="173"/>
      <c r="VJ892" s="173"/>
      <c r="VK892" s="173"/>
      <c r="VL892" s="173"/>
      <c r="VM892" s="173"/>
      <c r="VN892" s="173"/>
      <c r="VO892" s="173"/>
      <c r="VP892" s="173"/>
      <c r="VQ892" s="173"/>
      <c r="VR892" s="173"/>
      <c r="VS892" s="173"/>
      <c r="VT892" s="173"/>
      <c r="VU892" s="173"/>
      <c r="VV892" s="173"/>
      <c r="VW892" s="173"/>
      <c r="VX892" s="173"/>
      <c r="VY892" s="173"/>
      <c r="VZ892" s="173"/>
      <c r="WA892" s="173"/>
      <c r="WB892" s="173"/>
      <c r="WC892" s="173"/>
      <c r="WD892" s="173"/>
      <c r="WE892" s="173"/>
      <c r="WF892" s="173"/>
      <c r="WG892" s="173"/>
      <c r="WH892" s="173"/>
      <c r="WI892" s="173"/>
      <c r="WJ892" s="173"/>
      <c r="WK892" s="173"/>
      <c r="WL892" s="173"/>
      <c r="WM892" s="173"/>
      <c r="WN892" s="173"/>
      <c r="WO892" s="173"/>
      <c r="WP892" s="173"/>
      <c r="WQ892" s="173"/>
      <c r="WR892" s="173"/>
      <c r="WS892" s="173"/>
      <c r="WT892" s="173"/>
      <c r="WU892" s="173"/>
      <c r="WV892" s="173"/>
      <c r="WW892" s="173"/>
      <c r="WX892" s="173"/>
      <c r="WY892" s="173"/>
      <c r="WZ892" s="173"/>
      <c r="XA892" s="173"/>
      <c r="XB892" s="173"/>
      <c r="XC892" s="173"/>
      <c r="XD892" s="173"/>
      <c r="XE892" s="173"/>
      <c r="XF892" s="173"/>
      <c r="XG892" s="173"/>
      <c r="XH892" s="173"/>
      <c r="XI892" s="173"/>
      <c r="XJ892" s="173"/>
      <c r="XK892" s="173"/>
      <c r="XL892" s="173"/>
      <c r="XM892" s="173"/>
      <c r="XN892" s="173"/>
      <c r="XO892" s="173"/>
      <c r="XP892" s="173"/>
      <c r="XQ892" s="173"/>
      <c r="XR892" s="173"/>
      <c r="XS892" s="173"/>
      <c r="XT892" s="173"/>
      <c r="XU892" s="173"/>
      <c r="XV892" s="173"/>
      <c r="XW892" s="173"/>
      <c r="XX892" s="173"/>
      <c r="XY892" s="173"/>
      <c r="XZ892" s="173"/>
      <c r="YA892" s="173"/>
      <c r="YB892" s="173"/>
      <c r="YC892" s="173"/>
      <c r="YD892" s="173"/>
      <c r="YE892" s="173"/>
      <c r="YF892" s="173"/>
      <c r="YG892" s="173"/>
      <c r="YH892" s="173"/>
      <c r="YI892" s="173"/>
      <c r="YJ892" s="173"/>
      <c r="YK892" s="173"/>
      <c r="YL892" s="173"/>
      <c r="YM892" s="173"/>
      <c r="YN892" s="173"/>
      <c r="YO892" s="173"/>
      <c r="YP892" s="173"/>
      <c r="YQ892" s="173"/>
      <c r="YR892" s="173"/>
      <c r="YS892" s="173"/>
      <c r="YT892" s="173"/>
      <c r="YU892" s="173"/>
      <c r="YV892" s="173"/>
      <c r="YW892" s="173"/>
      <c r="YX892" s="173"/>
      <c r="YY892" s="173"/>
      <c r="YZ892" s="173"/>
      <c r="ZA892" s="173"/>
      <c r="ZB892" s="173"/>
      <c r="ZC892" s="173"/>
      <c r="ZD892" s="173"/>
      <c r="ZE892" s="173"/>
      <c r="ZF892" s="173"/>
      <c r="ZG892" s="173"/>
      <c r="ZH892" s="173"/>
      <c r="ZI892" s="173"/>
      <c r="ZJ892" s="173"/>
      <c r="ZK892" s="173"/>
      <c r="ZL892" s="173"/>
      <c r="ZM892" s="173"/>
      <c r="ZN892" s="173"/>
      <c r="ZO892" s="173"/>
      <c r="ZP892" s="173"/>
      <c r="ZQ892" s="173"/>
      <c r="ZR892" s="173"/>
      <c r="ZS892" s="173"/>
      <c r="ZT892" s="173"/>
      <c r="ZU892" s="173"/>
      <c r="ZV892" s="173"/>
      <c r="ZW892" s="173"/>
      <c r="ZX892" s="173"/>
      <c r="ZY892" s="173"/>
      <c r="ZZ892" s="173"/>
      <c r="AAA892" s="173"/>
      <c r="AAB892" s="173"/>
      <c r="AAC892" s="173"/>
      <c r="AAD892" s="173"/>
      <c r="AAE892" s="173"/>
      <c r="AAF892" s="173"/>
      <c r="AAG892" s="173"/>
      <c r="AAH892" s="173"/>
      <c r="AAI892" s="173"/>
      <c r="AAJ892" s="173"/>
      <c r="AAK892" s="173"/>
      <c r="AAL892" s="173"/>
      <c r="AAM892" s="173"/>
      <c r="AAN892" s="173"/>
      <c r="AAO892" s="173"/>
      <c r="AAP892" s="173"/>
      <c r="AAQ892" s="173"/>
      <c r="AAR892" s="173"/>
      <c r="AAS892" s="173"/>
      <c r="AAT892" s="173"/>
      <c r="AAU892" s="173"/>
      <c r="AAV892" s="173"/>
      <c r="AAW892" s="173"/>
      <c r="AAX892" s="173"/>
      <c r="AAY892" s="173"/>
      <c r="AAZ892" s="173"/>
      <c r="ABA892" s="173"/>
      <c r="ABB892" s="173"/>
      <c r="ABC892" s="173"/>
      <c r="ABD892" s="173"/>
      <c r="ABE892" s="173"/>
      <c r="ABF892" s="173"/>
      <c r="ABG892" s="173"/>
      <c r="ABH892" s="173"/>
      <c r="ABI892" s="173"/>
      <c r="ABJ892" s="173"/>
      <c r="ABK892" s="173"/>
      <c r="ABL892" s="173"/>
      <c r="ABM892" s="173"/>
      <c r="ABN892" s="173"/>
      <c r="ABO892" s="173"/>
      <c r="ABP892" s="173"/>
      <c r="ABQ892" s="173"/>
      <c r="ABR892" s="173"/>
      <c r="ABS892" s="173"/>
      <c r="ABT892" s="173"/>
      <c r="ABU892" s="173"/>
      <c r="ABV892" s="173"/>
      <c r="ABW892" s="173"/>
      <c r="ABX892" s="173"/>
      <c r="ABY892" s="173"/>
      <c r="ABZ892" s="173"/>
      <c r="ACA892" s="173"/>
      <c r="ACB892" s="173"/>
      <c r="ACC892" s="173"/>
      <c r="ACD892" s="173"/>
      <c r="ACE892" s="173"/>
      <c r="ACF892" s="173"/>
      <c r="ACG892" s="173"/>
      <c r="ACH892" s="173"/>
      <c r="ACI892" s="173"/>
      <c r="ACJ892" s="173"/>
      <c r="ACK892" s="173"/>
      <c r="ACL892" s="173"/>
      <c r="ACM892" s="173"/>
      <c r="ACN892" s="173"/>
      <c r="ACO892" s="173"/>
      <c r="ACP892" s="173"/>
      <c r="ACQ892" s="173"/>
      <c r="ACR892" s="173"/>
      <c r="ACS892" s="173"/>
      <c r="ACT892" s="173"/>
      <c r="ACU892" s="173"/>
      <c r="ACV892" s="173"/>
      <c r="ACW892" s="173"/>
      <c r="ACX892" s="173"/>
      <c r="ACY892" s="173"/>
      <c r="ACZ892" s="173"/>
      <c r="ADA892" s="173"/>
      <c r="ADB892" s="173"/>
      <c r="ADC892" s="173"/>
      <c r="ADD892" s="173"/>
      <c r="ADE892" s="173"/>
      <c r="ADF892" s="173"/>
      <c r="ADG892" s="173"/>
      <c r="ADH892" s="173"/>
      <c r="ADI892" s="173"/>
      <c r="ADJ892" s="173"/>
      <c r="ADK892" s="173"/>
      <c r="ADL892" s="173"/>
      <c r="ADM892" s="173"/>
      <c r="ADN892" s="173"/>
      <c r="ADO892" s="173"/>
      <c r="ADP892" s="173"/>
      <c r="ADQ892" s="173"/>
      <c r="ADR892" s="173"/>
      <c r="ADS892" s="173"/>
      <c r="ADT892" s="173"/>
      <c r="ADU892" s="173"/>
      <c r="ADV892" s="173"/>
      <c r="ADW892" s="173"/>
      <c r="ADX892" s="173"/>
      <c r="ADY892" s="173"/>
      <c r="ADZ892" s="173"/>
      <c r="AEA892" s="173"/>
      <c r="AEB892" s="173"/>
      <c r="AEC892" s="173"/>
      <c r="AED892" s="173"/>
      <c r="AEE892" s="173"/>
      <c r="AEF892" s="173"/>
      <c r="AEG892" s="173"/>
      <c r="AEH892" s="173"/>
      <c r="AEI892" s="173"/>
      <c r="AEJ892" s="173"/>
      <c r="AEK892" s="173"/>
      <c r="AEL892" s="173"/>
      <c r="AEM892" s="173"/>
      <c r="AEN892" s="173"/>
      <c r="AEO892" s="173"/>
      <c r="AEP892" s="173"/>
      <c r="AEQ892" s="173"/>
      <c r="AER892" s="173"/>
      <c r="AES892" s="173"/>
      <c r="AET892" s="173"/>
      <c r="AEU892" s="173"/>
      <c r="AEV892" s="173"/>
      <c r="AEW892" s="173"/>
      <c r="AEX892" s="173"/>
      <c r="AEY892" s="173"/>
      <c r="AEZ892" s="173"/>
      <c r="AFA892" s="173"/>
      <c r="AFB892" s="173"/>
      <c r="AFC892" s="173"/>
      <c r="AFD892" s="173"/>
      <c r="AFE892" s="173"/>
      <c r="AFF892" s="173"/>
      <c r="AFG892" s="173"/>
      <c r="AFH892" s="173"/>
      <c r="AFI892" s="173"/>
      <c r="AFJ892" s="173"/>
      <c r="AFK892" s="173"/>
      <c r="AFL892" s="173"/>
      <c r="AFM892" s="173"/>
      <c r="AFN892" s="173"/>
      <c r="AFO892" s="173"/>
      <c r="AFP892" s="173"/>
      <c r="AFQ892" s="173"/>
      <c r="AFR892" s="173"/>
      <c r="AFS892" s="173"/>
      <c r="AFT892" s="173"/>
      <c r="AFU892" s="173"/>
      <c r="AFV892" s="173"/>
      <c r="AFW892" s="173"/>
      <c r="AFX892" s="173"/>
      <c r="AFY892" s="173"/>
      <c r="AFZ892" s="173"/>
      <c r="AGA892" s="173"/>
      <c r="AGB892" s="173"/>
      <c r="AGC892" s="173"/>
      <c r="AGD892" s="173"/>
      <c r="AGE892" s="173"/>
      <c r="AGF892" s="173"/>
      <c r="AGG892" s="173"/>
      <c r="AGH892" s="173"/>
      <c r="AGI892" s="173"/>
      <c r="AGJ892" s="173"/>
      <c r="AGK892" s="173"/>
      <c r="AGL892" s="173"/>
      <c r="AGM892" s="173"/>
      <c r="AGN892" s="173"/>
      <c r="AGO892" s="173"/>
      <c r="AGP892" s="173"/>
      <c r="AGQ892" s="173"/>
      <c r="AGR892" s="173"/>
      <c r="AGS892" s="173"/>
      <c r="AGT892" s="173"/>
      <c r="AGU892" s="173"/>
      <c r="AGV892" s="173"/>
      <c r="AGW892" s="173"/>
      <c r="AGX892" s="173"/>
      <c r="AGY892" s="173"/>
      <c r="AGZ892" s="173"/>
      <c r="AHA892" s="173"/>
      <c r="AHB892" s="173"/>
      <c r="AHC892" s="173"/>
      <c r="AHD892" s="173"/>
      <c r="AHE892" s="173"/>
      <c r="AHF892" s="173"/>
      <c r="AHG892" s="173"/>
      <c r="AHH892" s="173"/>
      <c r="AHI892" s="173"/>
      <c r="AHJ892" s="173"/>
      <c r="AHK892" s="173"/>
      <c r="AHL892" s="173"/>
      <c r="AHM892" s="173"/>
      <c r="AHN892" s="173"/>
      <c r="AHO892" s="173"/>
      <c r="AHP892" s="173"/>
      <c r="AHQ892" s="173"/>
      <c r="AHR892" s="173"/>
      <c r="AHS892" s="173"/>
      <c r="AHT892" s="173"/>
      <c r="AHU892" s="173"/>
      <c r="AHV892" s="173"/>
      <c r="AHW892" s="173"/>
      <c r="AHX892" s="173"/>
      <c r="AHY892" s="173"/>
      <c r="AHZ892" s="173"/>
      <c r="AIA892" s="173"/>
      <c r="AIB892" s="173"/>
      <c r="AIC892" s="173"/>
      <c r="AID892" s="173"/>
      <c r="AIE892" s="173"/>
      <c r="AIF892" s="173"/>
      <c r="AIG892" s="173"/>
      <c r="AIH892" s="173"/>
      <c r="AII892" s="173"/>
      <c r="AIJ892" s="173"/>
      <c r="AIK892" s="173"/>
      <c r="AIL892" s="173"/>
      <c r="AIM892" s="173"/>
      <c r="AIN892" s="173"/>
      <c r="AIO892" s="173"/>
      <c r="AIP892" s="173"/>
      <c r="AIQ892" s="173"/>
      <c r="AIR892" s="173"/>
      <c r="AIS892" s="173"/>
      <c r="AIT892" s="173"/>
      <c r="AIU892" s="173"/>
      <c r="AIV892" s="173"/>
      <c r="AIW892" s="173"/>
      <c r="AIX892" s="173"/>
      <c r="AIY892" s="173"/>
      <c r="AIZ892" s="173"/>
      <c r="AJA892" s="173"/>
      <c r="AJB892" s="173"/>
      <c r="AJC892" s="173"/>
      <c r="AJD892" s="173"/>
      <c r="AJE892" s="173"/>
      <c r="AJF892" s="173"/>
      <c r="AJG892" s="173"/>
      <c r="AJH892" s="173"/>
      <c r="AJI892" s="173"/>
      <c r="AJJ892" s="173"/>
      <c r="AJK892" s="173"/>
      <c r="AJL892" s="173"/>
      <c r="AJM892" s="173"/>
      <c r="AJN892" s="173"/>
      <c r="AJO892" s="173"/>
      <c r="AJP892" s="173"/>
      <c r="AJQ892" s="173"/>
      <c r="AJR892" s="173"/>
      <c r="AJS892" s="173"/>
      <c r="AJT892" s="173"/>
      <c r="AJU892" s="173"/>
      <c r="AJV892" s="173"/>
      <c r="AJW892" s="173"/>
      <c r="AJX892" s="173"/>
      <c r="AJY892" s="173"/>
      <c r="AJZ892" s="173"/>
      <c r="AKA892" s="173"/>
      <c r="AKB892" s="173"/>
      <c r="AKC892" s="173"/>
      <c r="AKD892" s="173"/>
      <c r="AKE892" s="173"/>
      <c r="AKF892" s="173"/>
      <c r="AKG892" s="173"/>
      <c r="AKH892" s="173"/>
      <c r="AKI892" s="173"/>
      <c r="AKJ892" s="173"/>
      <c r="AKK892" s="173"/>
      <c r="AKL892" s="173"/>
      <c r="AKM892" s="173"/>
      <c r="AKN892" s="173"/>
      <c r="AKO892" s="173"/>
      <c r="AKP892" s="173"/>
      <c r="AKQ892" s="173"/>
      <c r="AKR892" s="173"/>
      <c r="AKS892" s="173"/>
      <c r="AKT892" s="173"/>
      <c r="AKU892" s="173"/>
      <c r="AKV892" s="173"/>
      <c r="AKW892" s="173"/>
      <c r="AKX892" s="173"/>
      <c r="AKY892" s="173"/>
      <c r="AKZ892" s="173"/>
      <c r="ALA892" s="173"/>
      <c r="ALB892" s="173"/>
      <c r="ALC892" s="173"/>
      <c r="ALD892" s="173"/>
      <c r="ALE892" s="173"/>
      <c r="ALF892" s="173"/>
      <c r="ALG892" s="173"/>
      <c r="ALH892" s="173"/>
      <c r="ALI892" s="173"/>
      <c r="ALJ892" s="173"/>
      <c r="ALK892" s="173"/>
      <c r="ALL892" s="173"/>
      <c r="ALM892" s="173"/>
      <c r="ALN892" s="173"/>
      <c r="ALO892" s="173"/>
      <c r="ALP892" s="173"/>
      <c r="ALQ892" s="173"/>
      <c r="ALR892" s="173"/>
      <c r="ALS892" s="173"/>
      <c r="ALT892" s="173"/>
      <c r="ALU892" s="173"/>
      <c r="ALV892" s="173"/>
      <c r="ALW892" s="173"/>
      <c r="ALX892" s="173"/>
      <c r="ALY892" s="173"/>
      <c r="ALZ892" s="173"/>
      <c r="AMA892" s="173"/>
      <c r="AMB892" s="173"/>
      <c r="AMC892" s="173"/>
      <c r="AMD892" s="173"/>
      <c r="AME892" s="173"/>
      <c r="AMF892" s="173"/>
      <c r="AMG892" s="173"/>
      <c r="AMH892" s="173"/>
      <c r="AMI892" s="173"/>
      <c r="AMJ892" s="173"/>
    </row>
    <row r="893" spans="1:1025" ht="24" hidden="1">
      <c r="A893" s="17"/>
      <c r="B8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3" s="47" t="s">
        <v>37</v>
      </c>
      <c r="D893" s="47">
        <v>11272</v>
      </c>
      <c r="E893" s="42">
        <v>2</v>
      </c>
      <c r="F8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3" s="42">
        <f t="shared" ref="H893:H901" ca="1" si="91">ROUND(E893*G893,2)</f>
        <v>10.06</v>
      </c>
      <c r="I893" s="94"/>
      <c r="J893" s="100"/>
      <c r="K893" s="17" t="str">
        <f t="shared" si="90"/>
        <v>SEDUC E 44</v>
      </c>
    </row>
    <row r="894" spans="1:1025" ht="24" hidden="1">
      <c r="A894" s="17"/>
      <c r="B8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4" s="47" t="s">
        <v>37</v>
      </c>
      <c r="D894" s="47">
        <v>1091</v>
      </c>
      <c r="E894" s="42">
        <v>1</v>
      </c>
      <c r="F8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4" s="42">
        <f t="shared" ca="1" si="91"/>
        <v>22.72</v>
      </c>
      <c r="I894" s="94"/>
      <c r="J894" s="100"/>
      <c r="K894" s="17" t="str">
        <f t="shared" si="90"/>
        <v>SEDUC E 44</v>
      </c>
    </row>
    <row r="895" spans="1:1025" ht="24" hidden="1">
      <c r="A895" s="17"/>
      <c r="B8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5" s="47" t="s">
        <v>37</v>
      </c>
      <c r="D895" s="47">
        <v>13348</v>
      </c>
      <c r="E895" s="42">
        <v>2</v>
      </c>
      <c r="F8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5" s="42">
        <f t="shared" ca="1" si="91"/>
        <v>2.06</v>
      </c>
      <c r="I895" s="94"/>
      <c r="J895" s="100"/>
      <c r="K895" s="17" t="str">
        <f t="shared" si="90"/>
        <v>SEDUC E 44</v>
      </c>
    </row>
    <row r="896" spans="1:1025" hidden="1">
      <c r="A896" s="17"/>
      <c r="B8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47" t="s">
        <v>19</v>
      </c>
      <c r="D896" s="47">
        <v>223</v>
      </c>
      <c r="E896" s="42">
        <v>1</v>
      </c>
      <c r="F8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6" s="42">
        <f t="shared" ca="1" si="91"/>
        <v>1.04</v>
      </c>
      <c r="I896" s="94"/>
      <c r="J896" s="100"/>
      <c r="K896" s="17" t="str">
        <f t="shared" si="90"/>
        <v>SEDUC E 44</v>
      </c>
    </row>
    <row r="897" spans="1:1025" ht="24" hidden="1">
      <c r="A897" s="17"/>
      <c r="B8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7" s="47" t="s">
        <v>37</v>
      </c>
      <c r="D897" s="47">
        <v>3398</v>
      </c>
      <c r="E897" s="42">
        <v>2</v>
      </c>
      <c r="F8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7" s="42">
        <f t="shared" ca="1" si="91"/>
        <v>8.36</v>
      </c>
      <c r="I897" s="94"/>
      <c r="J897" s="100"/>
      <c r="K897" s="17" t="str">
        <f t="shared" si="90"/>
        <v>SEDUC E 44</v>
      </c>
    </row>
    <row r="898" spans="1:1025" ht="24" hidden="1">
      <c r="A898" s="17"/>
      <c r="B8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8" s="47" t="s">
        <v>37</v>
      </c>
      <c r="D898" s="47">
        <v>432</v>
      </c>
      <c r="E898" s="42">
        <v>2</v>
      </c>
      <c r="F8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98" s="42">
        <f t="shared" ca="1" si="91"/>
        <v>20.079999999999998</v>
      </c>
      <c r="I898" s="94"/>
      <c r="J898" s="100"/>
      <c r="K898" s="17" t="str">
        <f t="shared" si="90"/>
        <v>SEDUC E 44</v>
      </c>
    </row>
    <row r="899" spans="1:1025" hidden="1">
      <c r="A899" s="17"/>
      <c r="B8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47" t="s">
        <v>13</v>
      </c>
      <c r="D899" s="47">
        <v>90776</v>
      </c>
      <c r="E899" s="42">
        <v>0.25</v>
      </c>
      <c r="F8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9" s="42">
        <f t="shared" ca="1" si="91"/>
        <v>6.34</v>
      </c>
      <c r="I899" s="94"/>
      <c r="J899" s="100"/>
      <c r="K899" s="17" t="str">
        <f t="shared" si="90"/>
        <v>SEDUC E 44</v>
      </c>
    </row>
    <row r="900" spans="1:1025" hidden="1">
      <c r="A900" s="17"/>
      <c r="B9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47" t="s">
        <v>13</v>
      </c>
      <c r="D900" s="47">
        <v>88279</v>
      </c>
      <c r="E900" s="42">
        <v>0.8</v>
      </c>
      <c r="F9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0" s="42">
        <f t="shared" ca="1" si="91"/>
        <v>23.23</v>
      </c>
      <c r="I900" s="94"/>
      <c r="J900" s="100"/>
      <c r="K900" s="17" t="str">
        <f t="shared" si="90"/>
        <v>SEDUC E 44</v>
      </c>
    </row>
    <row r="901" spans="1:1025" hidden="1">
      <c r="A901" s="17"/>
      <c r="B9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47" t="s">
        <v>13</v>
      </c>
      <c r="D901" s="47">
        <v>88247</v>
      </c>
      <c r="E901" s="42">
        <v>0.25</v>
      </c>
      <c r="F9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1" s="42">
        <f t="shared" ca="1" si="91"/>
        <v>3.87</v>
      </c>
      <c r="I901" s="94"/>
      <c r="J901" s="100"/>
      <c r="K901" s="17" t="str">
        <f t="shared" si="90"/>
        <v>SEDUC E 44</v>
      </c>
    </row>
    <row r="902" spans="1:1025" hidden="1">
      <c r="A902" s="122">
        <f ca="1">H902</f>
        <v>97.76</v>
      </c>
      <c r="B902" s="46" t="s">
        <v>14</v>
      </c>
      <c r="C902" s="47"/>
      <c r="D902" s="47"/>
      <c r="E902" s="42"/>
      <c r="F902" s="42"/>
      <c r="G902" s="42"/>
      <c r="H902" s="76">
        <f ca="1">SUM(H893:H901)</f>
        <v>97.76</v>
      </c>
      <c r="I902" s="94" t="str">
        <f>A891</f>
        <v>SEDUC E 44</v>
      </c>
      <c r="J902" s="114">
        <f ca="1">H902</f>
        <v>97.76</v>
      </c>
      <c r="K902" s="17" t="str">
        <f t="shared" si="90"/>
        <v>SEDUC E 44</v>
      </c>
    </row>
    <row r="903" spans="1:1025" hidden="1">
      <c r="A903" s="17"/>
      <c r="B903" s="154"/>
      <c r="C903" s="155"/>
      <c r="D903" s="155"/>
      <c r="E903" s="154"/>
      <c r="F903" s="154"/>
      <c r="G903" s="154"/>
      <c r="H903" s="154"/>
      <c r="I903" s="94"/>
      <c r="J903" s="100"/>
      <c r="K903" s="17" t="str">
        <f t="shared" si="90"/>
        <v>SEDUC E 44</v>
      </c>
    </row>
    <row r="904" spans="1:1025" ht="20.25" hidden="1">
      <c r="B904" s="370" t="str">
        <f>A905</f>
        <v>SEDUC E 45</v>
      </c>
      <c r="C904" s="371"/>
      <c r="D904" s="371"/>
      <c r="E904" s="371"/>
      <c r="F904" s="371"/>
      <c r="G904" s="371"/>
      <c r="H904" s="372"/>
      <c r="I904" s="94"/>
      <c r="J904" s="100"/>
      <c r="K904" s="92" t="str">
        <f>B904</f>
        <v>SEDUC E 45</v>
      </c>
      <c r="AMK904" s="17"/>
    </row>
    <row r="905" spans="1:1025" hidden="1">
      <c r="A905" s="17" t="s">
        <v>138</v>
      </c>
      <c r="B905" s="401" t="s">
        <v>139</v>
      </c>
      <c r="C905" s="402"/>
      <c r="D905" s="402"/>
      <c r="E905" s="402"/>
      <c r="F905" s="403"/>
      <c r="G905" s="78" t="s">
        <v>4</v>
      </c>
      <c r="H905" s="32" t="s">
        <v>5</v>
      </c>
      <c r="I905" s="94"/>
      <c r="J905" s="100"/>
      <c r="K905" s="17" t="str">
        <f t="shared" ref="K905:K944" si="92">K904</f>
        <v>SEDUC E 45</v>
      </c>
    </row>
    <row r="906" spans="1:1025" s="20" customFormat="1" hidden="1">
      <c r="A906" s="173"/>
      <c r="B906" s="35" t="s">
        <v>6</v>
      </c>
      <c r="C906" s="35" t="s">
        <v>7</v>
      </c>
      <c r="D906" s="35" t="s">
        <v>8</v>
      </c>
      <c r="E906" s="35" t="s">
        <v>9</v>
      </c>
      <c r="F906" s="35" t="s">
        <v>10</v>
      </c>
      <c r="G906" s="79" t="s">
        <v>11</v>
      </c>
      <c r="H906" s="35" t="s">
        <v>12</v>
      </c>
      <c r="I906" s="174"/>
      <c r="J906" s="175"/>
      <c r="K906" s="17" t="str">
        <f t="shared" si="92"/>
        <v>SEDUC E 45</v>
      </c>
      <c r="L906" s="173"/>
      <c r="M906" s="173"/>
      <c r="N906" s="173"/>
      <c r="O906" s="173"/>
      <c r="P906" s="173"/>
      <c r="Q906" s="173"/>
      <c r="R906" s="173"/>
      <c r="S906" s="173"/>
      <c r="T906" s="173"/>
      <c r="U906" s="173"/>
      <c r="V906" s="173"/>
      <c r="W906" s="173"/>
      <c r="X906" s="173"/>
      <c r="Y906" s="173"/>
      <c r="Z906" s="173"/>
      <c r="AA906" s="173"/>
      <c r="AB906" s="173"/>
      <c r="AC906" s="173"/>
      <c r="AD906" s="173"/>
      <c r="AE906" s="173"/>
      <c r="AF906" s="173"/>
      <c r="AG906" s="173"/>
      <c r="AH906" s="173"/>
      <c r="AI906" s="173"/>
      <c r="AJ906" s="173"/>
      <c r="AK906" s="173"/>
      <c r="AL906" s="173"/>
      <c r="AM906" s="173"/>
      <c r="AN906" s="173"/>
      <c r="AO906" s="173"/>
      <c r="AP906" s="173"/>
      <c r="AQ906" s="173"/>
      <c r="AR906" s="173"/>
      <c r="AS906" s="173"/>
      <c r="AT906" s="173"/>
      <c r="AU906" s="173"/>
      <c r="AV906" s="173"/>
      <c r="AW906" s="173"/>
      <c r="AX906" s="173"/>
      <c r="AY906" s="173"/>
      <c r="AZ906" s="173"/>
      <c r="BA906" s="173"/>
      <c r="BB906" s="173"/>
      <c r="BC906" s="173"/>
      <c r="BD906" s="173"/>
      <c r="BE906" s="173"/>
      <c r="BF906" s="173"/>
      <c r="BG906" s="173"/>
      <c r="BH906" s="173"/>
      <c r="BI906" s="173"/>
      <c r="BJ906" s="173"/>
      <c r="BK906" s="173"/>
      <c r="BL906" s="173"/>
      <c r="BM906" s="173"/>
      <c r="BN906" s="173"/>
      <c r="BO906" s="173"/>
      <c r="BP906" s="173"/>
      <c r="BQ906" s="173"/>
      <c r="BR906" s="173"/>
      <c r="BS906" s="173"/>
      <c r="BT906" s="173"/>
      <c r="BU906" s="173"/>
      <c r="BV906" s="173"/>
      <c r="BW906" s="173"/>
      <c r="BX906" s="173"/>
      <c r="BY906" s="173"/>
      <c r="BZ906" s="173"/>
      <c r="CA906" s="173"/>
      <c r="CB906" s="173"/>
      <c r="CC906" s="173"/>
      <c r="CD906" s="173"/>
      <c r="CE906" s="173"/>
      <c r="CF906" s="173"/>
      <c r="CG906" s="173"/>
      <c r="CH906" s="173"/>
      <c r="CI906" s="173"/>
      <c r="CJ906" s="173"/>
      <c r="CK906" s="173"/>
      <c r="CL906" s="173"/>
      <c r="CM906" s="173"/>
      <c r="CN906" s="173"/>
      <c r="CO906" s="173"/>
      <c r="CP906" s="173"/>
      <c r="CQ906" s="173"/>
      <c r="CR906" s="173"/>
      <c r="CS906" s="173"/>
      <c r="CT906" s="173"/>
      <c r="CU906" s="173"/>
      <c r="CV906" s="173"/>
      <c r="CW906" s="173"/>
      <c r="CX906" s="173"/>
      <c r="CY906" s="173"/>
      <c r="CZ906" s="173"/>
      <c r="DA906" s="173"/>
      <c r="DB906" s="173"/>
      <c r="DC906" s="173"/>
      <c r="DD906" s="173"/>
      <c r="DE906" s="173"/>
      <c r="DF906" s="173"/>
      <c r="DG906" s="173"/>
      <c r="DH906" s="173"/>
      <c r="DI906" s="173"/>
      <c r="DJ906" s="173"/>
      <c r="DK906" s="173"/>
      <c r="DL906" s="173"/>
      <c r="DM906" s="173"/>
      <c r="DN906" s="173"/>
      <c r="DO906" s="173"/>
      <c r="DP906" s="173"/>
      <c r="DQ906" s="173"/>
      <c r="DR906" s="173"/>
      <c r="DS906" s="173"/>
      <c r="DT906" s="173"/>
      <c r="DU906" s="173"/>
      <c r="DV906" s="173"/>
      <c r="DW906" s="173"/>
      <c r="DX906" s="173"/>
      <c r="DY906" s="173"/>
      <c r="DZ906" s="173"/>
      <c r="EA906" s="173"/>
      <c r="EB906" s="173"/>
      <c r="EC906" s="173"/>
      <c r="ED906" s="173"/>
      <c r="EE906" s="173"/>
      <c r="EF906" s="173"/>
      <c r="EG906" s="173"/>
      <c r="EH906" s="173"/>
      <c r="EI906" s="173"/>
      <c r="EJ906" s="173"/>
      <c r="EK906" s="173"/>
      <c r="EL906" s="173"/>
      <c r="EM906" s="173"/>
      <c r="EN906" s="173"/>
      <c r="EO906" s="173"/>
      <c r="EP906" s="173"/>
      <c r="EQ906" s="173"/>
      <c r="ER906" s="173"/>
      <c r="ES906" s="173"/>
      <c r="ET906" s="173"/>
      <c r="EU906" s="173"/>
      <c r="EV906" s="173"/>
      <c r="EW906" s="173"/>
      <c r="EX906" s="173"/>
      <c r="EY906" s="173"/>
      <c r="EZ906" s="173"/>
      <c r="FA906" s="173"/>
      <c r="FB906" s="173"/>
      <c r="FC906" s="173"/>
      <c r="FD906" s="173"/>
      <c r="FE906" s="173"/>
      <c r="FF906" s="173"/>
      <c r="FG906" s="173"/>
      <c r="FH906" s="173"/>
      <c r="FI906" s="173"/>
      <c r="FJ906" s="173"/>
      <c r="FK906" s="173"/>
      <c r="FL906" s="173"/>
      <c r="FM906" s="173"/>
      <c r="FN906" s="173"/>
      <c r="FO906" s="173"/>
      <c r="FP906" s="173"/>
      <c r="FQ906" s="173"/>
      <c r="FR906" s="173"/>
      <c r="FS906" s="173"/>
      <c r="FT906" s="173"/>
      <c r="FU906" s="173"/>
      <c r="FV906" s="173"/>
      <c r="FW906" s="173"/>
      <c r="FX906" s="173"/>
      <c r="FY906" s="173"/>
      <c r="FZ906" s="173"/>
      <c r="GA906" s="173"/>
      <c r="GB906" s="173"/>
      <c r="GC906" s="173"/>
      <c r="GD906" s="173"/>
      <c r="GE906" s="173"/>
      <c r="GF906" s="173"/>
      <c r="GG906" s="173"/>
      <c r="GH906" s="173"/>
      <c r="GI906" s="173"/>
      <c r="GJ906" s="173"/>
      <c r="GK906" s="173"/>
      <c r="GL906" s="173"/>
      <c r="GM906" s="173"/>
      <c r="GN906" s="173"/>
      <c r="GO906" s="173"/>
      <c r="GP906" s="173"/>
      <c r="GQ906" s="173"/>
      <c r="GR906" s="173"/>
      <c r="GS906" s="173"/>
      <c r="GT906" s="173"/>
      <c r="GU906" s="173"/>
      <c r="GV906" s="173"/>
      <c r="GW906" s="173"/>
      <c r="GX906" s="173"/>
      <c r="GY906" s="173"/>
      <c r="GZ906" s="173"/>
      <c r="HA906" s="173"/>
      <c r="HB906" s="173"/>
      <c r="HC906" s="173"/>
      <c r="HD906" s="173"/>
      <c r="HE906" s="173"/>
      <c r="HF906" s="173"/>
      <c r="HG906" s="173"/>
      <c r="HH906" s="173"/>
      <c r="HI906" s="173"/>
      <c r="HJ906" s="173"/>
      <c r="HK906" s="173"/>
      <c r="HL906" s="173"/>
      <c r="HM906" s="173"/>
      <c r="HN906" s="173"/>
      <c r="HO906" s="173"/>
      <c r="HP906" s="173"/>
      <c r="HQ906" s="173"/>
      <c r="HR906" s="173"/>
      <c r="HS906" s="173"/>
      <c r="HT906" s="173"/>
      <c r="HU906" s="173"/>
      <c r="HV906" s="173"/>
      <c r="HW906" s="173"/>
      <c r="HX906" s="173"/>
      <c r="HY906" s="173"/>
      <c r="HZ906" s="173"/>
      <c r="IA906" s="173"/>
      <c r="IB906" s="173"/>
      <c r="IC906" s="173"/>
      <c r="ID906" s="173"/>
      <c r="IE906" s="173"/>
      <c r="IF906" s="173"/>
      <c r="IG906" s="173"/>
      <c r="IH906" s="173"/>
      <c r="II906" s="173"/>
      <c r="IJ906" s="173"/>
      <c r="IK906" s="173"/>
      <c r="IL906" s="173"/>
      <c r="IM906" s="173"/>
      <c r="IN906" s="173"/>
      <c r="IO906" s="173"/>
      <c r="IP906" s="173"/>
      <c r="IQ906" s="173"/>
      <c r="IR906" s="173"/>
      <c r="IS906" s="173"/>
      <c r="IT906" s="173"/>
      <c r="IU906" s="173"/>
      <c r="IV906" s="173"/>
      <c r="IW906" s="173"/>
      <c r="IX906" s="173"/>
      <c r="IY906" s="173"/>
      <c r="IZ906" s="173"/>
      <c r="JA906" s="173"/>
      <c r="JB906" s="173"/>
      <c r="JC906" s="173"/>
      <c r="JD906" s="173"/>
      <c r="JE906" s="173"/>
      <c r="JF906" s="173"/>
      <c r="JG906" s="173"/>
      <c r="JH906" s="173"/>
      <c r="JI906" s="173"/>
      <c r="JJ906" s="173"/>
      <c r="JK906" s="173"/>
      <c r="JL906" s="173"/>
      <c r="JM906" s="173"/>
      <c r="JN906" s="173"/>
      <c r="JO906" s="173"/>
      <c r="JP906" s="173"/>
      <c r="JQ906" s="173"/>
      <c r="JR906" s="173"/>
      <c r="JS906" s="173"/>
      <c r="JT906" s="173"/>
      <c r="JU906" s="173"/>
      <c r="JV906" s="173"/>
      <c r="JW906" s="173"/>
      <c r="JX906" s="173"/>
      <c r="JY906" s="173"/>
      <c r="JZ906" s="173"/>
      <c r="KA906" s="173"/>
      <c r="KB906" s="173"/>
      <c r="KC906" s="173"/>
      <c r="KD906" s="173"/>
      <c r="KE906" s="173"/>
      <c r="KF906" s="173"/>
      <c r="KG906" s="173"/>
      <c r="KH906" s="173"/>
      <c r="KI906" s="173"/>
      <c r="KJ906" s="173"/>
      <c r="KK906" s="173"/>
      <c r="KL906" s="173"/>
      <c r="KM906" s="173"/>
      <c r="KN906" s="173"/>
      <c r="KO906" s="173"/>
      <c r="KP906" s="173"/>
      <c r="KQ906" s="173"/>
      <c r="KR906" s="173"/>
      <c r="KS906" s="173"/>
      <c r="KT906" s="173"/>
      <c r="KU906" s="173"/>
      <c r="KV906" s="173"/>
      <c r="KW906" s="173"/>
      <c r="KX906" s="173"/>
      <c r="KY906" s="173"/>
      <c r="KZ906" s="173"/>
      <c r="LA906" s="173"/>
      <c r="LB906" s="173"/>
      <c r="LC906" s="173"/>
      <c r="LD906" s="173"/>
      <c r="LE906" s="173"/>
      <c r="LF906" s="173"/>
      <c r="LG906" s="173"/>
      <c r="LH906" s="173"/>
      <c r="LI906" s="173"/>
      <c r="LJ906" s="173"/>
      <c r="LK906" s="173"/>
      <c r="LL906" s="173"/>
      <c r="LM906" s="173"/>
      <c r="LN906" s="173"/>
      <c r="LO906" s="173"/>
      <c r="LP906" s="173"/>
      <c r="LQ906" s="173"/>
      <c r="LR906" s="173"/>
      <c r="LS906" s="173"/>
      <c r="LT906" s="173"/>
      <c r="LU906" s="173"/>
      <c r="LV906" s="173"/>
      <c r="LW906" s="173"/>
      <c r="LX906" s="173"/>
      <c r="LY906" s="173"/>
      <c r="LZ906" s="173"/>
      <c r="MA906" s="173"/>
      <c r="MB906" s="173"/>
      <c r="MC906" s="173"/>
      <c r="MD906" s="173"/>
      <c r="ME906" s="173"/>
      <c r="MF906" s="173"/>
      <c r="MG906" s="173"/>
      <c r="MH906" s="173"/>
      <c r="MI906" s="173"/>
      <c r="MJ906" s="173"/>
      <c r="MK906" s="173"/>
      <c r="ML906" s="173"/>
      <c r="MM906" s="173"/>
      <c r="MN906" s="173"/>
      <c r="MO906" s="173"/>
      <c r="MP906" s="173"/>
      <c r="MQ906" s="173"/>
      <c r="MR906" s="173"/>
      <c r="MS906" s="173"/>
      <c r="MT906" s="173"/>
      <c r="MU906" s="173"/>
      <c r="MV906" s="173"/>
      <c r="MW906" s="173"/>
      <c r="MX906" s="173"/>
      <c r="MY906" s="173"/>
      <c r="MZ906" s="173"/>
      <c r="NA906" s="173"/>
      <c r="NB906" s="173"/>
      <c r="NC906" s="173"/>
      <c r="ND906" s="173"/>
      <c r="NE906" s="173"/>
      <c r="NF906" s="173"/>
      <c r="NG906" s="173"/>
      <c r="NH906" s="173"/>
      <c r="NI906" s="173"/>
      <c r="NJ906" s="173"/>
      <c r="NK906" s="173"/>
      <c r="NL906" s="173"/>
      <c r="NM906" s="173"/>
      <c r="NN906" s="173"/>
      <c r="NO906" s="173"/>
      <c r="NP906" s="173"/>
      <c r="NQ906" s="173"/>
      <c r="NR906" s="173"/>
      <c r="NS906" s="173"/>
      <c r="NT906" s="173"/>
      <c r="NU906" s="173"/>
      <c r="NV906" s="173"/>
      <c r="NW906" s="173"/>
      <c r="NX906" s="173"/>
      <c r="NY906" s="173"/>
      <c r="NZ906" s="173"/>
      <c r="OA906" s="173"/>
      <c r="OB906" s="173"/>
      <c r="OC906" s="173"/>
      <c r="OD906" s="173"/>
      <c r="OE906" s="173"/>
      <c r="OF906" s="173"/>
      <c r="OG906" s="173"/>
      <c r="OH906" s="173"/>
      <c r="OI906" s="173"/>
      <c r="OJ906" s="173"/>
      <c r="OK906" s="173"/>
      <c r="OL906" s="173"/>
      <c r="OM906" s="173"/>
      <c r="ON906" s="173"/>
      <c r="OO906" s="173"/>
      <c r="OP906" s="173"/>
      <c r="OQ906" s="173"/>
      <c r="OR906" s="173"/>
      <c r="OS906" s="173"/>
      <c r="OT906" s="173"/>
      <c r="OU906" s="173"/>
      <c r="OV906" s="173"/>
      <c r="OW906" s="173"/>
      <c r="OX906" s="173"/>
      <c r="OY906" s="173"/>
      <c r="OZ906" s="173"/>
      <c r="PA906" s="173"/>
      <c r="PB906" s="173"/>
      <c r="PC906" s="173"/>
      <c r="PD906" s="173"/>
      <c r="PE906" s="173"/>
      <c r="PF906" s="173"/>
      <c r="PG906" s="173"/>
      <c r="PH906" s="173"/>
      <c r="PI906" s="173"/>
      <c r="PJ906" s="173"/>
      <c r="PK906" s="173"/>
      <c r="PL906" s="173"/>
      <c r="PM906" s="173"/>
      <c r="PN906" s="173"/>
      <c r="PO906" s="173"/>
      <c r="PP906" s="173"/>
      <c r="PQ906" s="173"/>
      <c r="PR906" s="173"/>
      <c r="PS906" s="173"/>
      <c r="PT906" s="173"/>
      <c r="PU906" s="173"/>
      <c r="PV906" s="173"/>
      <c r="PW906" s="173"/>
      <c r="PX906" s="173"/>
      <c r="PY906" s="173"/>
      <c r="PZ906" s="173"/>
      <c r="QA906" s="173"/>
      <c r="QB906" s="173"/>
      <c r="QC906" s="173"/>
      <c r="QD906" s="173"/>
      <c r="QE906" s="173"/>
      <c r="QF906" s="173"/>
      <c r="QG906" s="173"/>
      <c r="QH906" s="173"/>
      <c r="QI906" s="173"/>
      <c r="QJ906" s="173"/>
      <c r="QK906" s="173"/>
      <c r="QL906" s="173"/>
      <c r="QM906" s="173"/>
      <c r="QN906" s="173"/>
      <c r="QO906" s="173"/>
      <c r="QP906" s="173"/>
      <c r="QQ906" s="173"/>
      <c r="QR906" s="173"/>
      <c r="QS906" s="173"/>
      <c r="QT906" s="173"/>
      <c r="QU906" s="173"/>
      <c r="QV906" s="173"/>
      <c r="QW906" s="173"/>
      <c r="QX906" s="173"/>
      <c r="QY906" s="173"/>
      <c r="QZ906" s="173"/>
      <c r="RA906" s="173"/>
      <c r="RB906" s="173"/>
      <c r="RC906" s="173"/>
      <c r="RD906" s="173"/>
      <c r="RE906" s="173"/>
      <c r="RF906" s="173"/>
      <c r="RG906" s="173"/>
      <c r="RH906" s="173"/>
      <c r="RI906" s="173"/>
      <c r="RJ906" s="173"/>
      <c r="RK906" s="173"/>
      <c r="RL906" s="173"/>
      <c r="RM906" s="173"/>
      <c r="RN906" s="173"/>
      <c r="RO906" s="173"/>
      <c r="RP906" s="173"/>
      <c r="RQ906" s="173"/>
      <c r="RR906" s="173"/>
      <c r="RS906" s="173"/>
      <c r="RT906" s="173"/>
      <c r="RU906" s="173"/>
      <c r="RV906" s="173"/>
      <c r="RW906" s="173"/>
      <c r="RX906" s="173"/>
      <c r="RY906" s="173"/>
      <c r="RZ906" s="173"/>
      <c r="SA906" s="173"/>
      <c r="SB906" s="173"/>
      <c r="SC906" s="173"/>
      <c r="SD906" s="173"/>
      <c r="SE906" s="173"/>
      <c r="SF906" s="173"/>
      <c r="SG906" s="173"/>
      <c r="SH906" s="173"/>
      <c r="SI906" s="173"/>
      <c r="SJ906" s="173"/>
      <c r="SK906" s="173"/>
      <c r="SL906" s="173"/>
      <c r="SM906" s="173"/>
      <c r="SN906" s="173"/>
      <c r="SO906" s="173"/>
      <c r="SP906" s="173"/>
      <c r="SQ906" s="173"/>
      <c r="SR906" s="173"/>
      <c r="SS906" s="173"/>
      <c r="ST906" s="173"/>
      <c r="SU906" s="173"/>
      <c r="SV906" s="173"/>
      <c r="SW906" s="173"/>
      <c r="SX906" s="173"/>
      <c r="SY906" s="173"/>
      <c r="SZ906" s="173"/>
      <c r="TA906" s="173"/>
      <c r="TB906" s="173"/>
      <c r="TC906" s="173"/>
      <c r="TD906" s="173"/>
      <c r="TE906" s="173"/>
      <c r="TF906" s="173"/>
      <c r="TG906" s="173"/>
      <c r="TH906" s="173"/>
      <c r="TI906" s="173"/>
      <c r="TJ906" s="173"/>
      <c r="TK906" s="173"/>
      <c r="TL906" s="173"/>
      <c r="TM906" s="173"/>
      <c r="TN906" s="173"/>
      <c r="TO906" s="173"/>
      <c r="TP906" s="173"/>
      <c r="TQ906" s="173"/>
      <c r="TR906" s="173"/>
      <c r="TS906" s="173"/>
      <c r="TT906" s="173"/>
      <c r="TU906" s="173"/>
      <c r="TV906" s="173"/>
      <c r="TW906" s="173"/>
      <c r="TX906" s="173"/>
      <c r="TY906" s="173"/>
      <c r="TZ906" s="173"/>
      <c r="UA906" s="173"/>
      <c r="UB906" s="173"/>
      <c r="UC906" s="173"/>
      <c r="UD906" s="173"/>
      <c r="UE906" s="173"/>
      <c r="UF906" s="173"/>
      <c r="UG906" s="173"/>
      <c r="UH906" s="173"/>
      <c r="UI906" s="173"/>
      <c r="UJ906" s="173"/>
      <c r="UK906" s="173"/>
      <c r="UL906" s="173"/>
      <c r="UM906" s="173"/>
      <c r="UN906" s="173"/>
      <c r="UO906" s="173"/>
      <c r="UP906" s="173"/>
      <c r="UQ906" s="173"/>
      <c r="UR906" s="173"/>
      <c r="US906" s="173"/>
      <c r="UT906" s="173"/>
      <c r="UU906" s="173"/>
      <c r="UV906" s="173"/>
      <c r="UW906" s="173"/>
      <c r="UX906" s="173"/>
      <c r="UY906" s="173"/>
      <c r="UZ906" s="173"/>
      <c r="VA906" s="173"/>
      <c r="VB906" s="173"/>
      <c r="VC906" s="173"/>
      <c r="VD906" s="173"/>
      <c r="VE906" s="173"/>
      <c r="VF906" s="173"/>
      <c r="VG906" s="173"/>
      <c r="VH906" s="173"/>
      <c r="VI906" s="173"/>
      <c r="VJ906" s="173"/>
      <c r="VK906" s="173"/>
      <c r="VL906" s="173"/>
      <c r="VM906" s="173"/>
      <c r="VN906" s="173"/>
      <c r="VO906" s="173"/>
      <c r="VP906" s="173"/>
      <c r="VQ906" s="173"/>
      <c r="VR906" s="173"/>
      <c r="VS906" s="173"/>
      <c r="VT906" s="173"/>
      <c r="VU906" s="173"/>
      <c r="VV906" s="173"/>
      <c r="VW906" s="173"/>
      <c r="VX906" s="173"/>
      <c r="VY906" s="173"/>
      <c r="VZ906" s="173"/>
      <c r="WA906" s="173"/>
      <c r="WB906" s="173"/>
      <c r="WC906" s="173"/>
      <c r="WD906" s="173"/>
      <c r="WE906" s="173"/>
      <c r="WF906" s="173"/>
      <c r="WG906" s="173"/>
      <c r="WH906" s="173"/>
      <c r="WI906" s="173"/>
      <c r="WJ906" s="173"/>
      <c r="WK906" s="173"/>
      <c r="WL906" s="173"/>
      <c r="WM906" s="173"/>
      <c r="WN906" s="173"/>
      <c r="WO906" s="173"/>
      <c r="WP906" s="173"/>
      <c r="WQ906" s="173"/>
      <c r="WR906" s="173"/>
      <c r="WS906" s="173"/>
      <c r="WT906" s="173"/>
      <c r="WU906" s="173"/>
      <c r="WV906" s="173"/>
      <c r="WW906" s="173"/>
      <c r="WX906" s="173"/>
      <c r="WY906" s="173"/>
      <c r="WZ906" s="173"/>
      <c r="XA906" s="173"/>
      <c r="XB906" s="173"/>
      <c r="XC906" s="173"/>
      <c r="XD906" s="173"/>
      <c r="XE906" s="173"/>
      <c r="XF906" s="173"/>
      <c r="XG906" s="173"/>
      <c r="XH906" s="173"/>
      <c r="XI906" s="173"/>
      <c r="XJ906" s="173"/>
      <c r="XK906" s="173"/>
      <c r="XL906" s="173"/>
      <c r="XM906" s="173"/>
      <c r="XN906" s="173"/>
      <c r="XO906" s="173"/>
      <c r="XP906" s="173"/>
      <c r="XQ906" s="173"/>
      <c r="XR906" s="173"/>
      <c r="XS906" s="173"/>
      <c r="XT906" s="173"/>
      <c r="XU906" s="173"/>
      <c r="XV906" s="173"/>
      <c r="XW906" s="173"/>
      <c r="XX906" s="173"/>
      <c r="XY906" s="173"/>
      <c r="XZ906" s="173"/>
      <c r="YA906" s="173"/>
      <c r="YB906" s="173"/>
      <c r="YC906" s="173"/>
      <c r="YD906" s="173"/>
      <c r="YE906" s="173"/>
      <c r="YF906" s="173"/>
      <c r="YG906" s="173"/>
      <c r="YH906" s="173"/>
      <c r="YI906" s="173"/>
      <c r="YJ906" s="173"/>
      <c r="YK906" s="173"/>
      <c r="YL906" s="173"/>
      <c r="YM906" s="173"/>
      <c r="YN906" s="173"/>
      <c r="YO906" s="173"/>
      <c r="YP906" s="173"/>
      <c r="YQ906" s="173"/>
      <c r="YR906" s="173"/>
      <c r="YS906" s="173"/>
      <c r="YT906" s="173"/>
      <c r="YU906" s="173"/>
      <c r="YV906" s="173"/>
      <c r="YW906" s="173"/>
      <c r="YX906" s="173"/>
      <c r="YY906" s="173"/>
      <c r="YZ906" s="173"/>
      <c r="ZA906" s="173"/>
      <c r="ZB906" s="173"/>
      <c r="ZC906" s="173"/>
      <c r="ZD906" s="173"/>
      <c r="ZE906" s="173"/>
      <c r="ZF906" s="173"/>
      <c r="ZG906" s="173"/>
      <c r="ZH906" s="173"/>
      <c r="ZI906" s="173"/>
      <c r="ZJ906" s="173"/>
      <c r="ZK906" s="173"/>
      <c r="ZL906" s="173"/>
      <c r="ZM906" s="173"/>
      <c r="ZN906" s="173"/>
      <c r="ZO906" s="173"/>
      <c r="ZP906" s="173"/>
      <c r="ZQ906" s="173"/>
      <c r="ZR906" s="173"/>
      <c r="ZS906" s="173"/>
      <c r="ZT906" s="173"/>
      <c r="ZU906" s="173"/>
      <c r="ZV906" s="173"/>
      <c r="ZW906" s="173"/>
      <c r="ZX906" s="173"/>
      <c r="ZY906" s="173"/>
      <c r="ZZ906" s="173"/>
      <c r="AAA906" s="173"/>
      <c r="AAB906" s="173"/>
      <c r="AAC906" s="173"/>
      <c r="AAD906" s="173"/>
      <c r="AAE906" s="173"/>
      <c r="AAF906" s="173"/>
      <c r="AAG906" s="173"/>
      <c r="AAH906" s="173"/>
      <c r="AAI906" s="173"/>
      <c r="AAJ906" s="173"/>
      <c r="AAK906" s="173"/>
      <c r="AAL906" s="173"/>
      <c r="AAM906" s="173"/>
      <c r="AAN906" s="173"/>
      <c r="AAO906" s="173"/>
      <c r="AAP906" s="173"/>
      <c r="AAQ906" s="173"/>
      <c r="AAR906" s="173"/>
      <c r="AAS906" s="173"/>
      <c r="AAT906" s="173"/>
      <c r="AAU906" s="173"/>
      <c r="AAV906" s="173"/>
      <c r="AAW906" s="173"/>
      <c r="AAX906" s="173"/>
      <c r="AAY906" s="173"/>
      <c r="AAZ906" s="173"/>
      <c r="ABA906" s="173"/>
      <c r="ABB906" s="173"/>
      <c r="ABC906" s="173"/>
      <c r="ABD906" s="173"/>
      <c r="ABE906" s="173"/>
      <c r="ABF906" s="173"/>
      <c r="ABG906" s="173"/>
      <c r="ABH906" s="173"/>
      <c r="ABI906" s="173"/>
      <c r="ABJ906" s="173"/>
      <c r="ABK906" s="173"/>
      <c r="ABL906" s="173"/>
      <c r="ABM906" s="173"/>
      <c r="ABN906" s="173"/>
      <c r="ABO906" s="173"/>
      <c r="ABP906" s="173"/>
      <c r="ABQ906" s="173"/>
      <c r="ABR906" s="173"/>
      <c r="ABS906" s="173"/>
      <c r="ABT906" s="173"/>
      <c r="ABU906" s="173"/>
      <c r="ABV906" s="173"/>
      <c r="ABW906" s="173"/>
      <c r="ABX906" s="173"/>
      <c r="ABY906" s="173"/>
      <c r="ABZ906" s="173"/>
      <c r="ACA906" s="173"/>
      <c r="ACB906" s="173"/>
      <c r="ACC906" s="173"/>
      <c r="ACD906" s="173"/>
      <c r="ACE906" s="173"/>
      <c r="ACF906" s="173"/>
      <c r="ACG906" s="173"/>
      <c r="ACH906" s="173"/>
      <c r="ACI906" s="173"/>
      <c r="ACJ906" s="173"/>
      <c r="ACK906" s="173"/>
      <c r="ACL906" s="173"/>
      <c r="ACM906" s="173"/>
      <c r="ACN906" s="173"/>
      <c r="ACO906" s="173"/>
      <c r="ACP906" s="173"/>
      <c r="ACQ906" s="173"/>
      <c r="ACR906" s="173"/>
      <c r="ACS906" s="173"/>
      <c r="ACT906" s="173"/>
      <c r="ACU906" s="173"/>
      <c r="ACV906" s="173"/>
      <c r="ACW906" s="173"/>
      <c r="ACX906" s="173"/>
      <c r="ACY906" s="173"/>
      <c r="ACZ906" s="173"/>
      <c r="ADA906" s="173"/>
      <c r="ADB906" s="173"/>
      <c r="ADC906" s="173"/>
      <c r="ADD906" s="173"/>
      <c r="ADE906" s="173"/>
      <c r="ADF906" s="173"/>
      <c r="ADG906" s="173"/>
      <c r="ADH906" s="173"/>
      <c r="ADI906" s="173"/>
      <c r="ADJ906" s="173"/>
      <c r="ADK906" s="173"/>
      <c r="ADL906" s="173"/>
      <c r="ADM906" s="173"/>
      <c r="ADN906" s="173"/>
      <c r="ADO906" s="173"/>
      <c r="ADP906" s="173"/>
      <c r="ADQ906" s="173"/>
      <c r="ADR906" s="173"/>
      <c r="ADS906" s="173"/>
      <c r="ADT906" s="173"/>
      <c r="ADU906" s="173"/>
      <c r="ADV906" s="173"/>
      <c r="ADW906" s="173"/>
      <c r="ADX906" s="173"/>
      <c r="ADY906" s="173"/>
      <c r="ADZ906" s="173"/>
      <c r="AEA906" s="173"/>
      <c r="AEB906" s="173"/>
      <c r="AEC906" s="173"/>
      <c r="AED906" s="173"/>
      <c r="AEE906" s="173"/>
      <c r="AEF906" s="173"/>
      <c r="AEG906" s="173"/>
      <c r="AEH906" s="173"/>
      <c r="AEI906" s="173"/>
      <c r="AEJ906" s="173"/>
      <c r="AEK906" s="173"/>
      <c r="AEL906" s="173"/>
      <c r="AEM906" s="173"/>
      <c r="AEN906" s="173"/>
      <c r="AEO906" s="173"/>
      <c r="AEP906" s="173"/>
      <c r="AEQ906" s="173"/>
      <c r="AER906" s="173"/>
      <c r="AES906" s="173"/>
      <c r="AET906" s="173"/>
      <c r="AEU906" s="173"/>
      <c r="AEV906" s="173"/>
      <c r="AEW906" s="173"/>
      <c r="AEX906" s="173"/>
      <c r="AEY906" s="173"/>
      <c r="AEZ906" s="173"/>
      <c r="AFA906" s="173"/>
      <c r="AFB906" s="173"/>
      <c r="AFC906" s="173"/>
      <c r="AFD906" s="173"/>
      <c r="AFE906" s="173"/>
      <c r="AFF906" s="173"/>
      <c r="AFG906" s="173"/>
      <c r="AFH906" s="173"/>
      <c r="AFI906" s="173"/>
      <c r="AFJ906" s="173"/>
      <c r="AFK906" s="173"/>
      <c r="AFL906" s="173"/>
      <c r="AFM906" s="173"/>
      <c r="AFN906" s="173"/>
      <c r="AFO906" s="173"/>
      <c r="AFP906" s="173"/>
      <c r="AFQ906" s="173"/>
      <c r="AFR906" s="173"/>
      <c r="AFS906" s="173"/>
      <c r="AFT906" s="173"/>
      <c r="AFU906" s="173"/>
      <c r="AFV906" s="173"/>
      <c r="AFW906" s="173"/>
      <c r="AFX906" s="173"/>
      <c r="AFY906" s="173"/>
      <c r="AFZ906" s="173"/>
      <c r="AGA906" s="173"/>
      <c r="AGB906" s="173"/>
      <c r="AGC906" s="173"/>
      <c r="AGD906" s="173"/>
      <c r="AGE906" s="173"/>
      <c r="AGF906" s="173"/>
      <c r="AGG906" s="173"/>
      <c r="AGH906" s="173"/>
      <c r="AGI906" s="173"/>
      <c r="AGJ906" s="173"/>
      <c r="AGK906" s="173"/>
      <c r="AGL906" s="173"/>
      <c r="AGM906" s="173"/>
      <c r="AGN906" s="173"/>
      <c r="AGO906" s="173"/>
      <c r="AGP906" s="173"/>
      <c r="AGQ906" s="173"/>
      <c r="AGR906" s="173"/>
      <c r="AGS906" s="173"/>
      <c r="AGT906" s="173"/>
      <c r="AGU906" s="173"/>
      <c r="AGV906" s="173"/>
      <c r="AGW906" s="173"/>
      <c r="AGX906" s="173"/>
      <c r="AGY906" s="173"/>
      <c r="AGZ906" s="173"/>
      <c r="AHA906" s="173"/>
      <c r="AHB906" s="173"/>
      <c r="AHC906" s="173"/>
      <c r="AHD906" s="173"/>
      <c r="AHE906" s="173"/>
      <c r="AHF906" s="173"/>
      <c r="AHG906" s="173"/>
      <c r="AHH906" s="173"/>
      <c r="AHI906" s="173"/>
      <c r="AHJ906" s="173"/>
      <c r="AHK906" s="173"/>
      <c r="AHL906" s="173"/>
      <c r="AHM906" s="173"/>
      <c r="AHN906" s="173"/>
      <c r="AHO906" s="173"/>
      <c r="AHP906" s="173"/>
      <c r="AHQ906" s="173"/>
      <c r="AHR906" s="173"/>
      <c r="AHS906" s="173"/>
      <c r="AHT906" s="173"/>
      <c r="AHU906" s="173"/>
      <c r="AHV906" s="173"/>
      <c r="AHW906" s="173"/>
      <c r="AHX906" s="173"/>
      <c r="AHY906" s="173"/>
      <c r="AHZ906" s="173"/>
      <c r="AIA906" s="173"/>
      <c r="AIB906" s="173"/>
      <c r="AIC906" s="173"/>
      <c r="AID906" s="173"/>
      <c r="AIE906" s="173"/>
      <c r="AIF906" s="173"/>
      <c r="AIG906" s="173"/>
      <c r="AIH906" s="173"/>
      <c r="AII906" s="173"/>
      <c r="AIJ906" s="173"/>
      <c r="AIK906" s="173"/>
      <c r="AIL906" s="173"/>
      <c r="AIM906" s="173"/>
      <c r="AIN906" s="173"/>
      <c r="AIO906" s="173"/>
      <c r="AIP906" s="173"/>
      <c r="AIQ906" s="173"/>
      <c r="AIR906" s="173"/>
      <c r="AIS906" s="173"/>
      <c r="AIT906" s="173"/>
      <c r="AIU906" s="173"/>
      <c r="AIV906" s="173"/>
      <c r="AIW906" s="173"/>
      <c r="AIX906" s="173"/>
      <c r="AIY906" s="173"/>
      <c r="AIZ906" s="173"/>
      <c r="AJA906" s="173"/>
      <c r="AJB906" s="173"/>
      <c r="AJC906" s="173"/>
      <c r="AJD906" s="173"/>
      <c r="AJE906" s="173"/>
      <c r="AJF906" s="173"/>
      <c r="AJG906" s="173"/>
      <c r="AJH906" s="173"/>
      <c r="AJI906" s="173"/>
      <c r="AJJ906" s="173"/>
      <c r="AJK906" s="173"/>
      <c r="AJL906" s="173"/>
      <c r="AJM906" s="173"/>
      <c r="AJN906" s="173"/>
      <c r="AJO906" s="173"/>
      <c r="AJP906" s="173"/>
      <c r="AJQ906" s="173"/>
      <c r="AJR906" s="173"/>
      <c r="AJS906" s="173"/>
      <c r="AJT906" s="173"/>
      <c r="AJU906" s="173"/>
      <c r="AJV906" s="173"/>
      <c r="AJW906" s="173"/>
      <c r="AJX906" s="173"/>
      <c r="AJY906" s="173"/>
      <c r="AJZ906" s="173"/>
      <c r="AKA906" s="173"/>
      <c r="AKB906" s="173"/>
      <c r="AKC906" s="173"/>
      <c r="AKD906" s="173"/>
      <c r="AKE906" s="173"/>
      <c r="AKF906" s="173"/>
      <c r="AKG906" s="173"/>
      <c r="AKH906" s="173"/>
      <c r="AKI906" s="173"/>
      <c r="AKJ906" s="173"/>
      <c r="AKK906" s="173"/>
      <c r="AKL906" s="173"/>
      <c r="AKM906" s="173"/>
      <c r="AKN906" s="173"/>
      <c r="AKO906" s="173"/>
      <c r="AKP906" s="173"/>
      <c r="AKQ906" s="173"/>
      <c r="AKR906" s="173"/>
      <c r="AKS906" s="173"/>
      <c r="AKT906" s="173"/>
      <c r="AKU906" s="173"/>
      <c r="AKV906" s="173"/>
      <c r="AKW906" s="173"/>
      <c r="AKX906" s="173"/>
      <c r="AKY906" s="173"/>
      <c r="AKZ906" s="173"/>
      <c r="ALA906" s="173"/>
      <c r="ALB906" s="173"/>
      <c r="ALC906" s="173"/>
      <c r="ALD906" s="173"/>
      <c r="ALE906" s="173"/>
      <c r="ALF906" s="173"/>
      <c r="ALG906" s="173"/>
      <c r="ALH906" s="173"/>
      <c r="ALI906" s="173"/>
      <c r="ALJ906" s="173"/>
      <c r="ALK906" s="173"/>
      <c r="ALL906" s="173"/>
      <c r="ALM906" s="173"/>
      <c r="ALN906" s="173"/>
      <c r="ALO906" s="173"/>
      <c r="ALP906" s="173"/>
      <c r="ALQ906" s="173"/>
      <c r="ALR906" s="173"/>
      <c r="ALS906" s="173"/>
      <c r="ALT906" s="173"/>
      <c r="ALU906" s="173"/>
      <c r="ALV906" s="173"/>
      <c r="ALW906" s="173"/>
      <c r="ALX906" s="173"/>
      <c r="ALY906" s="173"/>
      <c r="ALZ906" s="173"/>
      <c r="AMA906" s="173"/>
      <c r="AMB906" s="173"/>
      <c r="AMC906" s="173"/>
      <c r="AMD906" s="173"/>
      <c r="AME906" s="173"/>
      <c r="AMF906" s="173"/>
      <c r="AMG906" s="173"/>
      <c r="AMH906" s="173"/>
      <c r="AMI906" s="173"/>
      <c r="AMJ906" s="173"/>
    </row>
    <row r="907" spans="1:1025" ht="24" hidden="1">
      <c r="A907" s="17"/>
      <c r="B9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7" s="47" t="s">
        <v>37</v>
      </c>
      <c r="D907" s="47">
        <v>1091</v>
      </c>
      <c r="E907" s="42">
        <v>1</v>
      </c>
      <c r="F9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7" s="42">
        <f t="shared" ref="H907:H915" ca="1" si="93">ROUND(E907*G907,2)</f>
        <v>22.72</v>
      </c>
      <c r="I907" s="94"/>
      <c r="J907" s="100"/>
      <c r="K907" s="17" t="str">
        <f t="shared" si="92"/>
        <v>SEDUC E 45</v>
      </c>
    </row>
    <row r="908" spans="1:1025" ht="24" hidden="1">
      <c r="A908" s="17"/>
      <c r="B9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8" s="47" t="s">
        <v>37</v>
      </c>
      <c r="D908" s="47">
        <v>13348</v>
      </c>
      <c r="E908" s="42">
        <v>2</v>
      </c>
      <c r="F9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08" s="42">
        <f t="shared" ca="1" si="93"/>
        <v>2.06</v>
      </c>
      <c r="I908" s="94"/>
      <c r="J908" s="100"/>
      <c r="K908" s="17" t="str">
        <f t="shared" si="92"/>
        <v>SEDUC E 45</v>
      </c>
    </row>
    <row r="909" spans="1:1025" hidden="1">
      <c r="A909" s="17"/>
      <c r="B9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47" t="s">
        <v>19</v>
      </c>
      <c r="D909" s="47">
        <v>223</v>
      </c>
      <c r="E909" s="42">
        <v>1</v>
      </c>
      <c r="F9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9" s="42">
        <f t="shared" ca="1" si="93"/>
        <v>1.04</v>
      </c>
      <c r="I909" s="94"/>
      <c r="J909" s="100"/>
      <c r="K909" s="17" t="str">
        <f t="shared" si="92"/>
        <v>SEDUC E 45</v>
      </c>
    </row>
    <row r="910" spans="1:1025" hidden="1">
      <c r="A910" s="17"/>
      <c r="B9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47" t="s">
        <v>19</v>
      </c>
      <c r="D910" s="44">
        <v>958</v>
      </c>
      <c r="E910" s="42">
        <v>0.05</v>
      </c>
      <c r="F9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42">
        <f t="shared" ca="1" si="93"/>
        <v>2.63</v>
      </c>
      <c r="I910" s="94"/>
      <c r="J910" s="100"/>
      <c r="K910" s="17" t="str">
        <f t="shared" si="92"/>
        <v>SEDUC E 45</v>
      </c>
    </row>
    <row r="911" spans="1:1025" hidden="1">
      <c r="A911" s="17"/>
      <c r="B9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1" s="47" t="s">
        <v>37</v>
      </c>
      <c r="D911" s="47">
        <v>407</v>
      </c>
      <c r="E911" s="42">
        <v>0.02</v>
      </c>
      <c r="F9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11" s="42">
        <f t="shared" ca="1" si="93"/>
        <v>1.04</v>
      </c>
      <c r="I911" s="94"/>
      <c r="J911" s="100"/>
      <c r="K911" s="17" t="str">
        <f t="shared" si="92"/>
        <v>SEDUC E 45</v>
      </c>
    </row>
    <row r="912" spans="1:1025" ht="24" hidden="1">
      <c r="A912" s="17"/>
      <c r="B9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2" s="47" t="s">
        <v>37</v>
      </c>
      <c r="D912" s="47">
        <v>3398</v>
      </c>
      <c r="E912" s="42">
        <v>2</v>
      </c>
      <c r="F9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2" s="42">
        <f t="shared" ca="1" si="93"/>
        <v>8.36</v>
      </c>
      <c r="I912" s="94"/>
      <c r="J912" s="100"/>
      <c r="K912" s="17" t="str">
        <f t="shared" si="92"/>
        <v>SEDUC E 45</v>
      </c>
    </row>
    <row r="913" spans="1:1025" hidden="1">
      <c r="A913" s="17"/>
      <c r="B9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47" t="s">
        <v>13</v>
      </c>
      <c r="D913" s="47">
        <v>90776</v>
      </c>
      <c r="E913" s="42">
        <v>0.25</v>
      </c>
      <c r="F9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3" s="42">
        <f t="shared" ca="1" si="93"/>
        <v>6.34</v>
      </c>
      <c r="I913" s="94"/>
      <c r="J913" s="100"/>
      <c r="K913" s="17" t="str">
        <f t="shared" si="92"/>
        <v>SEDUC E 45</v>
      </c>
    </row>
    <row r="914" spans="1:1025" hidden="1">
      <c r="A914" s="17"/>
      <c r="B9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47" t="s">
        <v>13</v>
      </c>
      <c r="D914" s="47">
        <v>88279</v>
      </c>
      <c r="E914" s="42">
        <v>0.8</v>
      </c>
      <c r="F9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4" s="42">
        <f t="shared" ca="1" si="93"/>
        <v>23.23</v>
      </c>
      <c r="I914" s="94"/>
      <c r="J914" s="100"/>
      <c r="K914" s="17" t="str">
        <f t="shared" si="92"/>
        <v>SEDUC E 45</v>
      </c>
    </row>
    <row r="915" spans="1:1025" hidden="1">
      <c r="A915" s="17"/>
      <c r="B9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47" t="s">
        <v>13</v>
      </c>
      <c r="D915" s="47">
        <v>88247</v>
      </c>
      <c r="E915" s="42">
        <v>0.25</v>
      </c>
      <c r="F9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5" s="42">
        <f t="shared" ca="1" si="93"/>
        <v>3.87</v>
      </c>
      <c r="I915" s="94"/>
      <c r="J915" s="100"/>
      <c r="K915" s="17" t="str">
        <f t="shared" si="92"/>
        <v>SEDUC E 45</v>
      </c>
    </row>
    <row r="916" spans="1:1025" hidden="1">
      <c r="A916" s="122">
        <f ca="1">H916</f>
        <v>71.290000000000006</v>
      </c>
      <c r="B916" s="46" t="s">
        <v>14</v>
      </c>
      <c r="C916" s="47"/>
      <c r="D916" s="47"/>
      <c r="E916" s="42"/>
      <c r="F916" s="42"/>
      <c r="G916" s="42"/>
      <c r="H916" s="76">
        <f ca="1">SUM(H907:H915)</f>
        <v>71.290000000000006</v>
      </c>
      <c r="I916" s="94" t="str">
        <f>A905</f>
        <v>SEDUC E 45</v>
      </c>
      <c r="J916" s="114">
        <f ca="1">H916</f>
        <v>71.290000000000006</v>
      </c>
      <c r="K916" s="17" t="str">
        <f t="shared" si="92"/>
        <v>SEDUC E 45</v>
      </c>
    </row>
    <row r="917" spans="1:1025" hidden="1">
      <c r="A917" s="17"/>
      <c r="B917" s="65"/>
      <c r="C917" s="66"/>
      <c r="D917" s="66"/>
      <c r="E917" s="67"/>
      <c r="F917" s="68"/>
      <c r="G917" s="159"/>
      <c r="H917" s="77"/>
      <c r="I917" s="94"/>
      <c r="J917" s="100"/>
      <c r="K917" s="17" t="str">
        <f t="shared" si="92"/>
        <v>SEDUC E 45</v>
      </c>
    </row>
    <row r="918" spans="1:1025" ht="20.25" hidden="1">
      <c r="B918" s="370" t="str">
        <f>A919</f>
        <v>SEDUC E 46</v>
      </c>
      <c r="C918" s="371"/>
      <c r="D918" s="371"/>
      <c r="E918" s="371"/>
      <c r="F918" s="371"/>
      <c r="G918" s="371"/>
      <c r="H918" s="372"/>
      <c r="I918" s="94"/>
      <c r="J918" s="100"/>
      <c r="K918" s="92" t="str">
        <f>B918</f>
        <v>SEDUC E 46</v>
      </c>
      <c r="AMK918" s="17"/>
    </row>
    <row r="919" spans="1:1025" hidden="1">
      <c r="A919" s="17" t="s">
        <v>140</v>
      </c>
      <c r="B919" s="401" t="s">
        <v>141</v>
      </c>
      <c r="C919" s="402"/>
      <c r="D919" s="402"/>
      <c r="E919" s="402"/>
      <c r="F919" s="403"/>
      <c r="G919" s="78" t="s">
        <v>4</v>
      </c>
      <c r="H919" s="32" t="s">
        <v>5</v>
      </c>
      <c r="I919" s="94"/>
      <c r="J919" s="100"/>
      <c r="K919" s="17" t="str">
        <f t="shared" si="92"/>
        <v>SEDUC E 46</v>
      </c>
    </row>
    <row r="920" spans="1:1025" s="20" customFormat="1" hidden="1">
      <c r="A920" s="173"/>
      <c r="B920" s="35" t="s">
        <v>6</v>
      </c>
      <c r="C920" s="35" t="s">
        <v>7</v>
      </c>
      <c r="D920" s="35" t="s">
        <v>8</v>
      </c>
      <c r="E920" s="35" t="s">
        <v>9</v>
      </c>
      <c r="F920" s="35" t="s">
        <v>10</v>
      </c>
      <c r="G920" s="79" t="s">
        <v>11</v>
      </c>
      <c r="H920" s="35" t="s">
        <v>12</v>
      </c>
      <c r="I920" s="174"/>
      <c r="J920" s="175"/>
      <c r="K920" s="17" t="str">
        <f t="shared" si="92"/>
        <v>SEDUC E 46</v>
      </c>
      <c r="L920" s="173"/>
      <c r="M920" s="173"/>
      <c r="N920" s="173"/>
      <c r="O920" s="173"/>
      <c r="P920" s="173"/>
      <c r="Q920" s="173"/>
      <c r="R920" s="173"/>
      <c r="S920" s="173"/>
      <c r="T920" s="173"/>
      <c r="U920" s="173"/>
      <c r="V920" s="173"/>
      <c r="W920" s="173"/>
      <c r="X920" s="173"/>
      <c r="Y920" s="173"/>
      <c r="Z920" s="173"/>
      <c r="AA920" s="173"/>
      <c r="AB920" s="173"/>
      <c r="AC920" s="173"/>
      <c r="AD920" s="173"/>
      <c r="AE920" s="173"/>
      <c r="AF920" s="173"/>
      <c r="AG920" s="173"/>
      <c r="AH920" s="173"/>
      <c r="AI920" s="173"/>
      <c r="AJ920" s="173"/>
      <c r="AK920" s="173"/>
      <c r="AL920" s="173"/>
      <c r="AM920" s="173"/>
      <c r="AN920" s="173"/>
      <c r="AO920" s="173"/>
      <c r="AP920" s="173"/>
      <c r="AQ920" s="173"/>
      <c r="AR920" s="173"/>
      <c r="AS920" s="173"/>
      <c r="AT920" s="173"/>
      <c r="AU920" s="173"/>
      <c r="AV920" s="173"/>
      <c r="AW920" s="173"/>
      <c r="AX920" s="173"/>
      <c r="AY920" s="173"/>
      <c r="AZ920" s="173"/>
      <c r="BA920" s="173"/>
      <c r="BB920" s="173"/>
      <c r="BC920" s="173"/>
      <c r="BD920" s="173"/>
      <c r="BE920" s="173"/>
      <c r="BF920" s="173"/>
      <c r="BG920" s="173"/>
      <c r="BH920" s="173"/>
      <c r="BI920" s="173"/>
      <c r="BJ920" s="173"/>
      <c r="BK920" s="173"/>
      <c r="BL920" s="173"/>
      <c r="BM920" s="173"/>
      <c r="BN920" s="173"/>
      <c r="BO920" s="173"/>
      <c r="BP920" s="173"/>
      <c r="BQ920" s="173"/>
      <c r="BR920" s="173"/>
      <c r="BS920" s="173"/>
      <c r="BT920" s="173"/>
      <c r="BU920" s="173"/>
      <c r="BV920" s="173"/>
      <c r="BW920" s="173"/>
      <c r="BX920" s="173"/>
      <c r="BY920" s="173"/>
      <c r="BZ920" s="173"/>
      <c r="CA920" s="173"/>
      <c r="CB920" s="173"/>
      <c r="CC920" s="173"/>
      <c r="CD920" s="173"/>
      <c r="CE920" s="173"/>
      <c r="CF920" s="173"/>
      <c r="CG920" s="173"/>
      <c r="CH920" s="173"/>
      <c r="CI920" s="173"/>
      <c r="CJ920" s="173"/>
      <c r="CK920" s="173"/>
      <c r="CL920" s="173"/>
      <c r="CM920" s="173"/>
      <c r="CN920" s="173"/>
      <c r="CO920" s="173"/>
      <c r="CP920" s="173"/>
      <c r="CQ920" s="173"/>
      <c r="CR920" s="173"/>
      <c r="CS920" s="173"/>
      <c r="CT920" s="173"/>
      <c r="CU920" s="173"/>
      <c r="CV920" s="173"/>
      <c r="CW920" s="173"/>
      <c r="CX920" s="173"/>
      <c r="CY920" s="173"/>
      <c r="CZ920" s="173"/>
      <c r="DA920" s="173"/>
      <c r="DB920" s="173"/>
      <c r="DC920" s="173"/>
      <c r="DD920" s="173"/>
      <c r="DE920" s="173"/>
      <c r="DF920" s="173"/>
      <c r="DG920" s="173"/>
      <c r="DH920" s="173"/>
      <c r="DI920" s="173"/>
      <c r="DJ920" s="173"/>
      <c r="DK920" s="173"/>
      <c r="DL920" s="173"/>
      <c r="DM920" s="173"/>
      <c r="DN920" s="173"/>
      <c r="DO920" s="173"/>
      <c r="DP920" s="173"/>
      <c r="DQ920" s="173"/>
      <c r="DR920" s="173"/>
      <c r="DS920" s="173"/>
      <c r="DT920" s="173"/>
      <c r="DU920" s="173"/>
      <c r="DV920" s="173"/>
      <c r="DW920" s="173"/>
      <c r="DX920" s="173"/>
      <c r="DY920" s="173"/>
      <c r="DZ920" s="173"/>
      <c r="EA920" s="173"/>
      <c r="EB920" s="173"/>
      <c r="EC920" s="173"/>
      <c r="ED920" s="173"/>
      <c r="EE920" s="173"/>
      <c r="EF920" s="173"/>
      <c r="EG920" s="173"/>
      <c r="EH920" s="173"/>
      <c r="EI920" s="173"/>
      <c r="EJ920" s="173"/>
      <c r="EK920" s="173"/>
      <c r="EL920" s="173"/>
      <c r="EM920" s="173"/>
      <c r="EN920" s="173"/>
      <c r="EO920" s="173"/>
      <c r="EP920" s="173"/>
      <c r="EQ920" s="173"/>
      <c r="ER920" s="173"/>
      <c r="ES920" s="173"/>
      <c r="ET920" s="173"/>
      <c r="EU920" s="173"/>
      <c r="EV920" s="173"/>
      <c r="EW920" s="173"/>
      <c r="EX920" s="173"/>
      <c r="EY920" s="173"/>
      <c r="EZ920" s="173"/>
      <c r="FA920" s="173"/>
      <c r="FB920" s="173"/>
      <c r="FC920" s="173"/>
      <c r="FD920" s="173"/>
      <c r="FE920" s="173"/>
      <c r="FF920" s="173"/>
      <c r="FG920" s="173"/>
      <c r="FH920" s="173"/>
      <c r="FI920" s="173"/>
      <c r="FJ920" s="173"/>
      <c r="FK920" s="173"/>
      <c r="FL920" s="173"/>
      <c r="FM920" s="173"/>
      <c r="FN920" s="173"/>
      <c r="FO920" s="173"/>
      <c r="FP920" s="173"/>
      <c r="FQ920" s="173"/>
      <c r="FR920" s="173"/>
      <c r="FS920" s="173"/>
      <c r="FT920" s="173"/>
      <c r="FU920" s="173"/>
      <c r="FV920" s="173"/>
      <c r="FW920" s="173"/>
      <c r="FX920" s="173"/>
      <c r="FY920" s="173"/>
      <c r="FZ920" s="173"/>
      <c r="GA920" s="173"/>
      <c r="GB920" s="173"/>
      <c r="GC920" s="173"/>
      <c r="GD920" s="173"/>
      <c r="GE920" s="173"/>
      <c r="GF920" s="173"/>
      <c r="GG920" s="173"/>
      <c r="GH920" s="173"/>
      <c r="GI920" s="173"/>
      <c r="GJ920" s="173"/>
      <c r="GK920" s="173"/>
      <c r="GL920" s="173"/>
      <c r="GM920" s="173"/>
      <c r="GN920" s="173"/>
      <c r="GO920" s="173"/>
      <c r="GP920" s="173"/>
      <c r="GQ920" s="173"/>
      <c r="GR920" s="173"/>
      <c r="GS920" s="173"/>
      <c r="GT920" s="173"/>
      <c r="GU920" s="173"/>
      <c r="GV920" s="173"/>
      <c r="GW920" s="173"/>
      <c r="GX920" s="173"/>
      <c r="GY920" s="173"/>
      <c r="GZ920" s="173"/>
      <c r="HA920" s="173"/>
      <c r="HB920" s="173"/>
      <c r="HC920" s="173"/>
      <c r="HD920" s="173"/>
      <c r="HE920" s="173"/>
      <c r="HF920" s="173"/>
      <c r="HG920" s="173"/>
      <c r="HH920" s="173"/>
      <c r="HI920" s="173"/>
      <c r="HJ920" s="173"/>
      <c r="HK920" s="173"/>
      <c r="HL920" s="173"/>
      <c r="HM920" s="173"/>
      <c r="HN920" s="173"/>
      <c r="HO920" s="173"/>
      <c r="HP920" s="173"/>
      <c r="HQ920" s="173"/>
      <c r="HR920" s="173"/>
      <c r="HS920" s="173"/>
      <c r="HT920" s="173"/>
      <c r="HU920" s="173"/>
      <c r="HV920" s="173"/>
      <c r="HW920" s="173"/>
      <c r="HX920" s="173"/>
      <c r="HY920" s="173"/>
      <c r="HZ920" s="173"/>
      <c r="IA920" s="173"/>
      <c r="IB920" s="173"/>
      <c r="IC920" s="173"/>
      <c r="ID920" s="173"/>
      <c r="IE920" s="173"/>
      <c r="IF920" s="173"/>
      <c r="IG920" s="173"/>
      <c r="IH920" s="173"/>
      <c r="II920" s="173"/>
      <c r="IJ920" s="173"/>
      <c r="IK920" s="173"/>
      <c r="IL920" s="173"/>
      <c r="IM920" s="173"/>
      <c r="IN920" s="173"/>
      <c r="IO920" s="173"/>
      <c r="IP920" s="173"/>
      <c r="IQ920" s="173"/>
      <c r="IR920" s="173"/>
      <c r="IS920" s="173"/>
      <c r="IT920" s="173"/>
      <c r="IU920" s="173"/>
      <c r="IV920" s="173"/>
      <c r="IW920" s="173"/>
      <c r="IX920" s="173"/>
      <c r="IY920" s="173"/>
      <c r="IZ920" s="173"/>
      <c r="JA920" s="173"/>
      <c r="JB920" s="173"/>
      <c r="JC920" s="173"/>
      <c r="JD920" s="173"/>
      <c r="JE920" s="173"/>
      <c r="JF920" s="173"/>
      <c r="JG920" s="173"/>
      <c r="JH920" s="173"/>
      <c r="JI920" s="173"/>
      <c r="JJ920" s="173"/>
      <c r="JK920" s="173"/>
      <c r="JL920" s="173"/>
      <c r="JM920" s="173"/>
      <c r="JN920" s="173"/>
      <c r="JO920" s="173"/>
      <c r="JP920" s="173"/>
      <c r="JQ920" s="173"/>
      <c r="JR920" s="173"/>
      <c r="JS920" s="173"/>
      <c r="JT920" s="173"/>
      <c r="JU920" s="173"/>
      <c r="JV920" s="173"/>
      <c r="JW920" s="173"/>
      <c r="JX920" s="173"/>
      <c r="JY920" s="173"/>
      <c r="JZ920" s="173"/>
      <c r="KA920" s="173"/>
      <c r="KB920" s="173"/>
      <c r="KC920" s="173"/>
      <c r="KD920" s="173"/>
      <c r="KE920" s="173"/>
      <c r="KF920" s="173"/>
      <c r="KG920" s="173"/>
      <c r="KH920" s="173"/>
      <c r="KI920" s="173"/>
      <c r="KJ920" s="173"/>
      <c r="KK920" s="173"/>
      <c r="KL920" s="173"/>
      <c r="KM920" s="173"/>
      <c r="KN920" s="173"/>
      <c r="KO920" s="173"/>
      <c r="KP920" s="173"/>
      <c r="KQ920" s="173"/>
      <c r="KR920" s="173"/>
      <c r="KS920" s="173"/>
      <c r="KT920" s="173"/>
      <c r="KU920" s="173"/>
      <c r="KV920" s="173"/>
      <c r="KW920" s="173"/>
      <c r="KX920" s="173"/>
      <c r="KY920" s="173"/>
      <c r="KZ920" s="173"/>
      <c r="LA920" s="173"/>
      <c r="LB920" s="173"/>
      <c r="LC920" s="173"/>
      <c r="LD920" s="173"/>
      <c r="LE920" s="173"/>
      <c r="LF920" s="173"/>
      <c r="LG920" s="173"/>
      <c r="LH920" s="173"/>
      <c r="LI920" s="173"/>
      <c r="LJ920" s="173"/>
      <c r="LK920" s="173"/>
      <c r="LL920" s="173"/>
      <c r="LM920" s="173"/>
      <c r="LN920" s="173"/>
      <c r="LO920" s="173"/>
      <c r="LP920" s="173"/>
      <c r="LQ920" s="173"/>
      <c r="LR920" s="173"/>
      <c r="LS920" s="173"/>
      <c r="LT920" s="173"/>
      <c r="LU920" s="173"/>
      <c r="LV920" s="173"/>
      <c r="LW920" s="173"/>
      <c r="LX920" s="173"/>
      <c r="LY920" s="173"/>
      <c r="LZ920" s="173"/>
      <c r="MA920" s="173"/>
      <c r="MB920" s="173"/>
      <c r="MC920" s="173"/>
      <c r="MD920" s="173"/>
      <c r="ME920" s="173"/>
      <c r="MF920" s="173"/>
      <c r="MG920" s="173"/>
      <c r="MH920" s="173"/>
      <c r="MI920" s="173"/>
      <c r="MJ920" s="173"/>
      <c r="MK920" s="173"/>
      <c r="ML920" s="173"/>
      <c r="MM920" s="173"/>
      <c r="MN920" s="173"/>
      <c r="MO920" s="173"/>
      <c r="MP920" s="173"/>
      <c r="MQ920" s="173"/>
      <c r="MR920" s="173"/>
      <c r="MS920" s="173"/>
      <c r="MT920" s="173"/>
      <c r="MU920" s="173"/>
      <c r="MV920" s="173"/>
      <c r="MW920" s="173"/>
      <c r="MX920" s="173"/>
      <c r="MY920" s="173"/>
      <c r="MZ920" s="173"/>
      <c r="NA920" s="173"/>
      <c r="NB920" s="173"/>
      <c r="NC920" s="173"/>
      <c r="ND920" s="173"/>
      <c r="NE920" s="173"/>
      <c r="NF920" s="173"/>
      <c r="NG920" s="173"/>
      <c r="NH920" s="173"/>
      <c r="NI920" s="173"/>
      <c r="NJ920" s="173"/>
      <c r="NK920" s="173"/>
      <c r="NL920" s="173"/>
      <c r="NM920" s="173"/>
      <c r="NN920" s="173"/>
      <c r="NO920" s="173"/>
      <c r="NP920" s="173"/>
      <c r="NQ920" s="173"/>
      <c r="NR920" s="173"/>
      <c r="NS920" s="173"/>
      <c r="NT920" s="173"/>
      <c r="NU920" s="173"/>
      <c r="NV920" s="173"/>
      <c r="NW920" s="173"/>
      <c r="NX920" s="173"/>
      <c r="NY920" s="173"/>
      <c r="NZ920" s="173"/>
      <c r="OA920" s="173"/>
      <c r="OB920" s="173"/>
      <c r="OC920" s="173"/>
      <c r="OD920" s="173"/>
      <c r="OE920" s="173"/>
      <c r="OF920" s="173"/>
      <c r="OG920" s="173"/>
      <c r="OH920" s="173"/>
      <c r="OI920" s="173"/>
      <c r="OJ920" s="173"/>
      <c r="OK920" s="173"/>
      <c r="OL920" s="173"/>
      <c r="OM920" s="173"/>
      <c r="ON920" s="173"/>
      <c r="OO920" s="173"/>
      <c r="OP920" s="173"/>
      <c r="OQ920" s="173"/>
      <c r="OR920" s="173"/>
      <c r="OS920" s="173"/>
      <c r="OT920" s="173"/>
      <c r="OU920" s="173"/>
      <c r="OV920" s="173"/>
      <c r="OW920" s="173"/>
      <c r="OX920" s="173"/>
      <c r="OY920" s="173"/>
      <c r="OZ920" s="173"/>
      <c r="PA920" s="173"/>
      <c r="PB920" s="173"/>
      <c r="PC920" s="173"/>
      <c r="PD920" s="173"/>
      <c r="PE920" s="173"/>
      <c r="PF920" s="173"/>
      <c r="PG920" s="173"/>
      <c r="PH920" s="173"/>
      <c r="PI920" s="173"/>
      <c r="PJ920" s="173"/>
      <c r="PK920" s="173"/>
      <c r="PL920" s="173"/>
      <c r="PM920" s="173"/>
      <c r="PN920" s="173"/>
      <c r="PO920" s="173"/>
      <c r="PP920" s="173"/>
      <c r="PQ920" s="173"/>
      <c r="PR920" s="173"/>
      <c r="PS920" s="173"/>
      <c r="PT920" s="173"/>
      <c r="PU920" s="173"/>
      <c r="PV920" s="173"/>
      <c r="PW920" s="173"/>
      <c r="PX920" s="173"/>
      <c r="PY920" s="173"/>
      <c r="PZ920" s="173"/>
      <c r="QA920" s="173"/>
      <c r="QB920" s="173"/>
      <c r="QC920" s="173"/>
      <c r="QD920" s="173"/>
      <c r="QE920" s="173"/>
      <c r="QF920" s="173"/>
      <c r="QG920" s="173"/>
      <c r="QH920" s="173"/>
      <c r="QI920" s="173"/>
      <c r="QJ920" s="173"/>
      <c r="QK920" s="173"/>
      <c r="QL920" s="173"/>
      <c r="QM920" s="173"/>
      <c r="QN920" s="173"/>
      <c r="QO920" s="173"/>
      <c r="QP920" s="173"/>
      <c r="QQ920" s="173"/>
      <c r="QR920" s="173"/>
      <c r="QS920" s="173"/>
      <c r="QT920" s="173"/>
      <c r="QU920" s="173"/>
      <c r="QV920" s="173"/>
      <c r="QW920" s="173"/>
      <c r="QX920" s="173"/>
      <c r="QY920" s="173"/>
      <c r="QZ920" s="173"/>
      <c r="RA920" s="173"/>
      <c r="RB920" s="173"/>
      <c r="RC920" s="173"/>
      <c r="RD920" s="173"/>
      <c r="RE920" s="173"/>
      <c r="RF920" s="173"/>
      <c r="RG920" s="173"/>
      <c r="RH920" s="173"/>
      <c r="RI920" s="173"/>
      <c r="RJ920" s="173"/>
      <c r="RK920" s="173"/>
      <c r="RL920" s="173"/>
      <c r="RM920" s="173"/>
      <c r="RN920" s="173"/>
      <c r="RO920" s="173"/>
      <c r="RP920" s="173"/>
      <c r="RQ920" s="173"/>
      <c r="RR920" s="173"/>
      <c r="RS920" s="173"/>
      <c r="RT920" s="173"/>
      <c r="RU920" s="173"/>
      <c r="RV920" s="173"/>
      <c r="RW920" s="173"/>
      <c r="RX920" s="173"/>
      <c r="RY920" s="173"/>
      <c r="RZ920" s="173"/>
      <c r="SA920" s="173"/>
      <c r="SB920" s="173"/>
      <c r="SC920" s="173"/>
      <c r="SD920" s="173"/>
      <c r="SE920" s="173"/>
      <c r="SF920" s="173"/>
      <c r="SG920" s="173"/>
      <c r="SH920" s="173"/>
      <c r="SI920" s="173"/>
      <c r="SJ920" s="173"/>
      <c r="SK920" s="173"/>
      <c r="SL920" s="173"/>
      <c r="SM920" s="173"/>
      <c r="SN920" s="173"/>
      <c r="SO920" s="173"/>
      <c r="SP920" s="173"/>
      <c r="SQ920" s="173"/>
      <c r="SR920" s="173"/>
      <c r="SS920" s="173"/>
      <c r="ST920" s="173"/>
      <c r="SU920" s="173"/>
      <c r="SV920" s="173"/>
      <c r="SW920" s="173"/>
      <c r="SX920" s="173"/>
      <c r="SY920" s="173"/>
      <c r="SZ920" s="173"/>
      <c r="TA920" s="173"/>
      <c r="TB920" s="173"/>
      <c r="TC920" s="173"/>
      <c r="TD920" s="173"/>
      <c r="TE920" s="173"/>
      <c r="TF920" s="173"/>
      <c r="TG920" s="173"/>
      <c r="TH920" s="173"/>
      <c r="TI920" s="173"/>
      <c r="TJ920" s="173"/>
      <c r="TK920" s="173"/>
      <c r="TL920" s="173"/>
      <c r="TM920" s="173"/>
      <c r="TN920" s="173"/>
      <c r="TO920" s="173"/>
      <c r="TP920" s="173"/>
      <c r="TQ920" s="173"/>
      <c r="TR920" s="173"/>
      <c r="TS920" s="173"/>
      <c r="TT920" s="173"/>
      <c r="TU920" s="173"/>
      <c r="TV920" s="173"/>
      <c r="TW920" s="173"/>
      <c r="TX920" s="173"/>
      <c r="TY920" s="173"/>
      <c r="TZ920" s="173"/>
      <c r="UA920" s="173"/>
      <c r="UB920" s="173"/>
      <c r="UC920" s="173"/>
      <c r="UD920" s="173"/>
      <c r="UE920" s="173"/>
      <c r="UF920" s="173"/>
      <c r="UG920" s="173"/>
      <c r="UH920" s="173"/>
      <c r="UI920" s="173"/>
      <c r="UJ920" s="173"/>
      <c r="UK920" s="173"/>
      <c r="UL920" s="173"/>
      <c r="UM920" s="173"/>
      <c r="UN920" s="173"/>
      <c r="UO920" s="173"/>
      <c r="UP920" s="173"/>
      <c r="UQ920" s="173"/>
      <c r="UR920" s="173"/>
      <c r="US920" s="173"/>
      <c r="UT920" s="173"/>
      <c r="UU920" s="173"/>
      <c r="UV920" s="173"/>
      <c r="UW920" s="173"/>
      <c r="UX920" s="173"/>
      <c r="UY920" s="173"/>
      <c r="UZ920" s="173"/>
      <c r="VA920" s="173"/>
      <c r="VB920" s="173"/>
      <c r="VC920" s="173"/>
      <c r="VD920" s="173"/>
      <c r="VE920" s="173"/>
      <c r="VF920" s="173"/>
      <c r="VG920" s="173"/>
      <c r="VH920" s="173"/>
      <c r="VI920" s="173"/>
      <c r="VJ920" s="173"/>
      <c r="VK920" s="173"/>
      <c r="VL920" s="173"/>
      <c r="VM920" s="173"/>
      <c r="VN920" s="173"/>
      <c r="VO920" s="173"/>
      <c r="VP920" s="173"/>
      <c r="VQ920" s="173"/>
      <c r="VR920" s="173"/>
      <c r="VS920" s="173"/>
      <c r="VT920" s="173"/>
      <c r="VU920" s="173"/>
      <c r="VV920" s="173"/>
      <c r="VW920" s="173"/>
      <c r="VX920" s="173"/>
      <c r="VY920" s="173"/>
      <c r="VZ920" s="173"/>
      <c r="WA920" s="173"/>
      <c r="WB920" s="173"/>
      <c r="WC920" s="173"/>
      <c r="WD920" s="173"/>
      <c r="WE920" s="173"/>
      <c r="WF920" s="173"/>
      <c r="WG920" s="173"/>
      <c r="WH920" s="173"/>
      <c r="WI920" s="173"/>
      <c r="WJ920" s="173"/>
      <c r="WK920" s="173"/>
      <c r="WL920" s="173"/>
      <c r="WM920" s="173"/>
      <c r="WN920" s="173"/>
      <c r="WO920" s="173"/>
      <c r="WP920" s="173"/>
      <c r="WQ920" s="173"/>
      <c r="WR920" s="173"/>
      <c r="WS920" s="173"/>
      <c r="WT920" s="173"/>
      <c r="WU920" s="173"/>
      <c r="WV920" s="173"/>
      <c r="WW920" s="173"/>
      <c r="WX920" s="173"/>
      <c r="WY920" s="173"/>
      <c r="WZ920" s="173"/>
      <c r="XA920" s="173"/>
      <c r="XB920" s="173"/>
      <c r="XC920" s="173"/>
      <c r="XD920" s="173"/>
      <c r="XE920" s="173"/>
      <c r="XF920" s="173"/>
      <c r="XG920" s="173"/>
      <c r="XH920" s="173"/>
      <c r="XI920" s="173"/>
      <c r="XJ920" s="173"/>
      <c r="XK920" s="173"/>
      <c r="XL920" s="173"/>
      <c r="XM920" s="173"/>
      <c r="XN920" s="173"/>
      <c r="XO920" s="173"/>
      <c r="XP920" s="173"/>
      <c r="XQ920" s="173"/>
      <c r="XR920" s="173"/>
      <c r="XS920" s="173"/>
      <c r="XT920" s="173"/>
      <c r="XU920" s="173"/>
      <c r="XV920" s="173"/>
      <c r="XW920" s="173"/>
      <c r="XX920" s="173"/>
      <c r="XY920" s="173"/>
      <c r="XZ920" s="173"/>
      <c r="YA920" s="173"/>
      <c r="YB920" s="173"/>
      <c r="YC920" s="173"/>
      <c r="YD920" s="173"/>
      <c r="YE920" s="173"/>
      <c r="YF920" s="173"/>
      <c r="YG920" s="173"/>
      <c r="YH920" s="173"/>
      <c r="YI920" s="173"/>
      <c r="YJ920" s="173"/>
      <c r="YK920" s="173"/>
      <c r="YL920" s="173"/>
      <c r="YM920" s="173"/>
      <c r="YN920" s="173"/>
      <c r="YO920" s="173"/>
      <c r="YP920" s="173"/>
      <c r="YQ920" s="173"/>
      <c r="YR920" s="173"/>
      <c r="YS920" s="173"/>
      <c r="YT920" s="173"/>
      <c r="YU920" s="173"/>
      <c r="YV920" s="173"/>
      <c r="YW920" s="173"/>
      <c r="YX920" s="173"/>
      <c r="YY920" s="173"/>
      <c r="YZ920" s="173"/>
      <c r="ZA920" s="173"/>
      <c r="ZB920" s="173"/>
      <c r="ZC920" s="173"/>
      <c r="ZD920" s="173"/>
      <c r="ZE920" s="173"/>
      <c r="ZF920" s="173"/>
      <c r="ZG920" s="173"/>
      <c r="ZH920" s="173"/>
      <c r="ZI920" s="173"/>
      <c r="ZJ920" s="173"/>
      <c r="ZK920" s="173"/>
      <c r="ZL920" s="173"/>
      <c r="ZM920" s="173"/>
      <c r="ZN920" s="173"/>
      <c r="ZO920" s="173"/>
      <c r="ZP920" s="173"/>
      <c r="ZQ920" s="173"/>
      <c r="ZR920" s="173"/>
      <c r="ZS920" s="173"/>
      <c r="ZT920" s="173"/>
      <c r="ZU920" s="173"/>
      <c r="ZV920" s="173"/>
      <c r="ZW920" s="173"/>
      <c r="ZX920" s="173"/>
      <c r="ZY920" s="173"/>
      <c r="ZZ920" s="173"/>
      <c r="AAA920" s="173"/>
      <c r="AAB920" s="173"/>
      <c r="AAC920" s="173"/>
      <c r="AAD920" s="173"/>
      <c r="AAE920" s="173"/>
      <c r="AAF920" s="173"/>
      <c r="AAG920" s="173"/>
      <c r="AAH920" s="173"/>
      <c r="AAI920" s="173"/>
      <c r="AAJ920" s="173"/>
      <c r="AAK920" s="173"/>
      <c r="AAL920" s="173"/>
      <c r="AAM920" s="173"/>
      <c r="AAN920" s="173"/>
      <c r="AAO920" s="173"/>
      <c r="AAP920" s="173"/>
      <c r="AAQ920" s="173"/>
      <c r="AAR920" s="173"/>
      <c r="AAS920" s="173"/>
      <c r="AAT920" s="173"/>
      <c r="AAU920" s="173"/>
      <c r="AAV920" s="173"/>
      <c r="AAW920" s="173"/>
      <c r="AAX920" s="173"/>
      <c r="AAY920" s="173"/>
      <c r="AAZ920" s="173"/>
      <c r="ABA920" s="173"/>
      <c r="ABB920" s="173"/>
      <c r="ABC920" s="173"/>
      <c r="ABD920" s="173"/>
      <c r="ABE920" s="173"/>
      <c r="ABF920" s="173"/>
      <c r="ABG920" s="173"/>
      <c r="ABH920" s="173"/>
      <c r="ABI920" s="173"/>
      <c r="ABJ920" s="173"/>
      <c r="ABK920" s="173"/>
      <c r="ABL920" s="173"/>
      <c r="ABM920" s="173"/>
      <c r="ABN920" s="173"/>
      <c r="ABO920" s="173"/>
      <c r="ABP920" s="173"/>
      <c r="ABQ920" s="173"/>
      <c r="ABR920" s="173"/>
      <c r="ABS920" s="173"/>
      <c r="ABT920" s="173"/>
      <c r="ABU920" s="173"/>
      <c r="ABV920" s="173"/>
      <c r="ABW920" s="173"/>
      <c r="ABX920" s="173"/>
      <c r="ABY920" s="173"/>
      <c r="ABZ920" s="173"/>
      <c r="ACA920" s="173"/>
      <c r="ACB920" s="173"/>
      <c r="ACC920" s="173"/>
      <c r="ACD920" s="173"/>
      <c r="ACE920" s="173"/>
      <c r="ACF920" s="173"/>
      <c r="ACG920" s="173"/>
      <c r="ACH920" s="173"/>
      <c r="ACI920" s="173"/>
      <c r="ACJ920" s="173"/>
      <c r="ACK920" s="173"/>
      <c r="ACL920" s="173"/>
      <c r="ACM920" s="173"/>
      <c r="ACN920" s="173"/>
      <c r="ACO920" s="173"/>
      <c r="ACP920" s="173"/>
      <c r="ACQ920" s="173"/>
      <c r="ACR920" s="173"/>
      <c r="ACS920" s="173"/>
      <c r="ACT920" s="173"/>
      <c r="ACU920" s="173"/>
      <c r="ACV920" s="173"/>
      <c r="ACW920" s="173"/>
      <c r="ACX920" s="173"/>
      <c r="ACY920" s="173"/>
      <c r="ACZ920" s="173"/>
      <c r="ADA920" s="173"/>
      <c r="ADB920" s="173"/>
      <c r="ADC920" s="173"/>
      <c r="ADD920" s="173"/>
      <c r="ADE920" s="173"/>
      <c r="ADF920" s="173"/>
      <c r="ADG920" s="173"/>
      <c r="ADH920" s="173"/>
      <c r="ADI920" s="173"/>
      <c r="ADJ920" s="173"/>
      <c r="ADK920" s="173"/>
      <c r="ADL920" s="173"/>
      <c r="ADM920" s="173"/>
      <c r="ADN920" s="173"/>
      <c r="ADO920" s="173"/>
      <c r="ADP920" s="173"/>
      <c r="ADQ920" s="173"/>
      <c r="ADR920" s="173"/>
      <c r="ADS920" s="173"/>
      <c r="ADT920" s="173"/>
      <c r="ADU920" s="173"/>
      <c r="ADV920" s="173"/>
      <c r="ADW920" s="173"/>
      <c r="ADX920" s="173"/>
      <c r="ADY920" s="173"/>
      <c r="ADZ920" s="173"/>
      <c r="AEA920" s="173"/>
      <c r="AEB920" s="173"/>
      <c r="AEC920" s="173"/>
      <c r="AED920" s="173"/>
      <c r="AEE920" s="173"/>
      <c r="AEF920" s="173"/>
      <c r="AEG920" s="173"/>
      <c r="AEH920" s="173"/>
      <c r="AEI920" s="173"/>
      <c r="AEJ920" s="173"/>
      <c r="AEK920" s="173"/>
      <c r="AEL920" s="173"/>
      <c r="AEM920" s="173"/>
      <c r="AEN920" s="173"/>
      <c r="AEO920" s="173"/>
      <c r="AEP920" s="173"/>
      <c r="AEQ920" s="173"/>
      <c r="AER920" s="173"/>
      <c r="AES920" s="173"/>
      <c r="AET920" s="173"/>
      <c r="AEU920" s="173"/>
      <c r="AEV920" s="173"/>
      <c r="AEW920" s="173"/>
      <c r="AEX920" s="173"/>
      <c r="AEY920" s="173"/>
      <c r="AEZ920" s="173"/>
      <c r="AFA920" s="173"/>
      <c r="AFB920" s="173"/>
      <c r="AFC920" s="173"/>
      <c r="AFD920" s="173"/>
      <c r="AFE920" s="173"/>
      <c r="AFF920" s="173"/>
      <c r="AFG920" s="173"/>
      <c r="AFH920" s="173"/>
      <c r="AFI920" s="173"/>
      <c r="AFJ920" s="173"/>
      <c r="AFK920" s="173"/>
      <c r="AFL920" s="173"/>
      <c r="AFM920" s="173"/>
      <c r="AFN920" s="173"/>
      <c r="AFO920" s="173"/>
      <c r="AFP920" s="173"/>
      <c r="AFQ920" s="173"/>
      <c r="AFR920" s="173"/>
      <c r="AFS920" s="173"/>
      <c r="AFT920" s="173"/>
      <c r="AFU920" s="173"/>
      <c r="AFV920" s="173"/>
      <c r="AFW920" s="173"/>
      <c r="AFX920" s="173"/>
      <c r="AFY920" s="173"/>
      <c r="AFZ920" s="173"/>
      <c r="AGA920" s="173"/>
      <c r="AGB920" s="173"/>
      <c r="AGC920" s="173"/>
      <c r="AGD920" s="173"/>
      <c r="AGE920" s="173"/>
      <c r="AGF920" s="173"/>
      <c r="AGG920" s="173"/>
      <c r="AGH920" s="173"/>
      <c r="AGI920" s="173"/>
      <c r="AGJ920" s="173"/>
      <c r="AGK920" s="173"/>
      <c r="AGL920" s="173"/>
      <c r="AGM920" s="173"/>
      <c r="AGN920" s="173"/>
      <c r="AGO920" s="173"/>
      <c r="AGP920" s="173"/>
      <c r="AGQ920" s="173"/>
      <c r="AGR920" s="173"/>
      <c r="AGS920" s="173"/>
      <c r="AGT920" s="173"/>
      <c r="AGU920" s="173"/>
      <c r="AGV920" s="173"/>
      <c r="AGW920" s="173"/>
      <c r="AGX920" s="173"/>
      <c r="AGY920" s="173"/>
      <c r="AGZ920" s="173"/>
      <c r="AHA920" s="173"/>
      <c r="AHB920" s="173"/>
      <c r="AHC920" s="173"/>
      <c r="AHD920" s="173"/>
      <c r="AHE920" s="173"/>
      <c r="AHF920" s="173"/>
      <c r="AHG920" s="173"/>
      <c r="AHH920" s="173"/>
      <c r="AHI920" s="173"/>
      <c r="AHJ920" s="173"/>
      <c r="AHK920" s="173"/>
      <c r="AHL920" s="173"/>
      <c r="AHM920" s="173"/>
      <c r="AHN920" s="173"/>
      <c r="AHO920" s="173"/>
      <c r="AHP920" s="173"/>
      <c r="AHQ920" s="173"/>
      <c r="AHR920" s="173"/>
      <c r="AHS920" s="173"/>
      <c r="AHT920" s="173"/>
      <c r="AHU920" s="173"/>
      <c r="AHV920" s="173"/>
      <c r="AHW920" s="173"/>
      <c r="AHX920" s="173"/>
      <c r="AHY920" s="173"/>
      <c r="AHZ920" s="173"/>
      <c r="AIA920" s="173"/>
      <c r="AIB920" s="173"/>
      <c r="AIC920" s="173"/>
      <c r="AID920" s="173"/>
      <c r="AIE920" s="173"/>
      <c r="AIF920" s="173"/>
      <c r="AIG920" s="173"/>
      <c r="AIH920" s="173"/>
      <c r="AII920" s="173"/>
      <c r="AIJ920" s="173"/>
      <c r="AIK920" s="173"/>
      <c r="AIL920" s="173"/>
      <c r="AIM920" s="173"/>
      <c r="AIN920" s="173"/>
      <c r="AIO920" s="173"/>
      <c r="AIP920" s="173"/>
      <c r="AIQ920" s="173"/>
      <c r="AIR920" s="173"/>
      <c r="AIS920" s="173"/>
      <c r="AIT920" s="173"/>
      <c r="AIU920" s="173"/>
      <c r="AIV920" s="173"/>
      <c r="AIW920" s="173"/>
      <c r="AIX920" s="173"/>
      <c r="AIY920" s="173"/>
      <c r="AIZ920" s="173"/>
      <c r="AJA920" s="173"/>
      <c r="AJB920" s="173"/>
      <c r="AJC920" s="173"/>
      <c r="AJD920" s="173"/>
      <c r="AJE920" s="173"/>
      <c r="AJF920" s="173"/>
      <c r="AJG920" s="173"/>
      <c r="AJH920" s="173"/>
      <c r="AJI920" s="173"/>
      <c r="AJJ920" s="173"/>
      <c r="AJK920" s="173"/>
      <c r="AJL920" s="173"/>
      <c r="AJM920" s="173"/>
      <c r="AJN920" s="173"/>
      <c r="AJO920" s="173"/>
      <c r="AJP920" s="173"/>
      <c r="AJQ920" s="173"/>
      <c r="AJR920" s="173"/>
      <c r="AJS920" s="173"/>
      <c r="AJT920" s="173"/>
      <c r="AJU920" s="173"/>
      <c r="AJV920" s="173"/>
      <c r="AJW920" s="173"/>
      <c r="AJX920" s="173"/>
      <c r="AJY920" s="173"/>
      <c r="AJZ920" s="173"/>
      <c r="AKA920" s="173"/>
      <c r="AKB920" s="173"/>
      <c r="AKC920" s="173"/>
      <c r="AKD920" s="173"/>
      <c r="AKE920" s="173"/>
      <c r="AKF920" s="173"/>
      <c r="AKG920" s="173"/>
      <c r="AKH920" s="173"/>
      <c r="AKI920" s="173"/>
      <c r="AKJ920" s="173"/>
      <c r="AKK920" s="173"/>
      <c r="AKL920" s="173"/>
      <c r="AKM920" s="173"/>
      <c r="AKN920" s="173"/>
      <c r="AKO920" s="173"/>
      <c r="AKP920" s="173"/>
      <c r="AKQ920" s="173"/>
      <c r="AKR920" s="173"/>
      <c r="AKS920" s="173"/>
      <c r="AKT920" s="173"/>
      <c r="AKU920" s="173"/>
      <c r="AKV920" s="173"/>
      <c r="AKW920" s="173"/>
      <c r="AKX920" s="173"/>
      <c r="AKY920" s="173"/>
      <c r="AKZ920" s="173"/>
      <c r="ALA920" s="173"/>
      <c r="ALB920" s="173"/>
      <c r="ALC920" s="173"/>
      <c r="ALD920" s="173"/>
      <c r="ALE920" s="173"/>
      <c r="ALF920" s="173"/>
      <c r="ALG920" s="173"/>
      <c r="ALH920" s="173"/>
      <c r="ALI920" s="173"/>
      <c r="ALJ920" s="173"/>
      <c r="ALK920" s="173"/>
      <c r="ALL920" s="173"/>
      <c r="ALM920" s="173"/>
      <c r="ALN920" s="173"/>
      <c r="ALO920" s="173"/>
      <c r="ALP920" s="173"/>
      <c r="ALQ920" s="173"/>
      <c r="ALR920" s="173"/>
      <c r="ALS920" s="173"/>
      <c r="ALT920" s="173"/>
      <c r="ALU920" s="173"/>
      <c r="ALV920" s="173"/>
      <c r="ALW920" s="173"/>
      <c r="ALX920" s="173"/>
      <c r="ALY920" s="173"/>
      <c r="ALZ920" s="173"/>
      <c r="AMA920" s="173"/>
      <c r="AMB920" s="173"/>
      <c r="AMC920" s="173"/>
      <c r="AMD920" s="173"/>
      <c r="AME920" s="173"/>
      <c r="AMF920" s="173"/>
      <c r="AMG920" s="173"/>
      <c r="AMH920" s="173"/>
      <c r="AMI920" s="173"/>
      <c r="AMJ920" s="173"/>
    </row>
    <row r="921" spans="1:1025" ht="24" hidden="1">
      <c r="A921" s="17"/>
      <c r="B9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1" s="47" t="s">
        <v>37</v>
      </c>
      <c r="D921" s="47">
        <v>11272</v>
      </c>
      <c r="E921" s="42">
        <v>3</v>
      </c>
      <c r="F9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1" s="42">
        <f t="shared" ref="H921:H928" ca="1" si="94">ROUND(E921*G921,2)</f>
        <v>15.09</v>
      </c>
      <c r="I921" s="94"/>
      <c r="J921" s="100"/>
      <c r="K921" s="17" t="str">
        <f t="shared" si="92"/>
        <v>SEDUC E 46</v>
      </c>
    </row>
    <row r="922" spans="1:1025" ht="24" hidden="1">
      <c r="A922" s="17"/>
      <c r="B9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2" s="47" t="s">
        <v>37</v>
      </c>
      <c r="D922" s="47">
        <v>1092</v>
      </c>
      <c r="E922" s="42">
        <v>1</v>
      </c>
      <c r="F9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2" s="42">
        <f t="shared" ca="1" si="94"/>
        <v>26.13</v>
      </c>
      <c r="I922" s="94"/>
      <c r="J922" s="100"/>
      <c r="K922" s="17" t="str">
        <f t="shared" si="92"/>
        <v>SEDUC E 46</v>
      </c>
    </row>
    <row r="923" spans="1:1025" ht="24" hidden="1">
      <c r="A923" s="17"/>
      <c r="B9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3" s="47" t="s">
        <v>37</v>
      </c>
      <c r="D923" s="47">
        <v>13348</v>
      </c>
      <c r="E923" s="42">
        <v>2</v>
      </c>
      <c r="F9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3" s="42">
        <f t="shared" ca="1" si="94"/>
        <v>2.06</v>
      </c>
      <c r="I923" s="94"/>
      <c r="J923" s="100"/>
      <c r="K923" s="17" t="str">
        <f t="shared" si="92"/>
        <v>SEDUC E 46</v>
      </c>
    </row>
    <row r="924" spans="1:1025" hidden="1">
      <c r="A924" s="17"/>
      <c r="B9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47" t="s">
        <v>19</v>
      </c>
      <c r="D924" s="47">
        <v>223</v>
      </c>
      <c r="E924" s="42">
        <v>2</v>
      </c>
      <c r="F9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4" s="42">
        <f t="shared" ca="1" si="94"/>
        <v>2.08</v>
      </c>
      <c r="I924" s="94"/>
      <c r="J924" s="100"/>
      <c r="K924" s="17" t="str">
        <f t="shared" si="92"/>
        <v>SEDUC E 46</v>
      </c>
    </row>
    <row r="925" spans="1:1025" ht="24" hidden="1">
      <c r="A925" s="17"/>
      <c r="B9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5" s="47" t="s">
        <v>37</v>
      </c>
      <c r="D925" s="47">
        <v>3398</v>
      </c>
      <c r="E925" s="42">
        <v>3</v>
      </c>
      <c r="F9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5" s="42">
        <f t="shared" ca="1" si="94"/>
        <v>12.54</v>
      </c>
      <c r="I925" s="94"/>
      <c r="J925" s="100"/>
      <c r="K925" s="17" t="str">
        <f t="shared" si="92"/>
        <v>SEDUC E 46</v>
      </c>
    </row>
    <row r="926" spans="1:1025" hidden="1">
      <c r="A926" s="17"/>
      <c r="B9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47" t="s">
        <v>13</v>
      </c>
      <c r="D926" s="47">
        <v>90776</v>
      </c>
      <c r="E926" s="42">
        <v>0.25</v>
      </c>
      <c r="F9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6" s="42">
        <f t="shared" ca="1" si="94"/>
        <v>6.34</v>
      </c>
      <c r="I926" s="94"/>
      <c r="J926" s="100"/>
      <c r="K926" s="17" t="str">
        <f t="shared" si="92"/>
        <v>SEDUC E 46</v>
      </c>
    </row>
    <row r="927" spans="1:1025" hidden="1">
      <c r="A927" s="17"/>
      <c r="B9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47" t="s">
        <v>13</v>
      </c>
      <c r="D927" s="47">
        <v>88279</v>
      </c>
      <c r="E927" s="42">
        <v>0.8</v>
      </c>
      <c r="F9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7" s="42">
        <f t="shared" ca="1" si="94"/>
        <v>23.23</v>
      </c>
      <c r="I927" s="94"/>
      <c r="J927" s="100"/>
      <c r="K927" s="17" t="str">
        <f t="shared" si="92"/>
        <v>SEDUC E 46</v>
      </c>
    </row>
    <row r="928" spans="1:1025" hidden="1">
      <c r="A928" s="17"/>
      <c r="B9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47" t="s">
        <v>13</v>
      </c>
      <c r="D928" s="47">
        <v>88247</v>
      </c>
      <c r="E928" s="42">
        <v>0.25</v>
      </c>
      <c r="F9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8" s="42">
        <f t="shared" ca="1" si="94"/>
        <v>3.87</v>
      </c>
      <c r="I928" s="94"/>
      <c r="J928" s="100"/>
      <c r="K928" s="17" t="str">
        <f t="shared" si="92"/>
        <v>SEDUC E 46</v>
      </c>
    </row>
    <row r="929" spans="1:1025" hidden="1">
      <c r="A929" s="122">
        <f ca="1">H929</f>
        <v>91.34</v>
      </c>
      <c r="B929" s="46" t="s">
        <v>14</v>
      </c>
      <c r="C929" s="47"/>
      <c r="D929" s="47"/>
      <c r="E929" s="42"/>
      <c r="F929" s="42"/>
      <c r="G929" s="42"/>
      <c r="H929" s="76">
        <f ca="1">SUM(H921:H928)</f>
        <v>91.34</v>
      </c>
      <c r="I929" s="94" t="str">
        <f>A919</f>
        <v>SEDUC E 46</v>
      </c>
      <c r="J929" s="114">
        <f ca="1">H929</f>
        <v>91.34</v>
      </c>
      <c r="K929" s="17" t="str">
        <f t="shared" si="92"/>
        <v>SEDUC E 46</v>
      </c>
    </row>
    <row r="930" spans="1:1025" hidden="1">
      <c r="A930" s="17"/>
      <c r="B930" s="65"/>
      <c r="C930" s="66"/>
      <c r="D930" s="66"/>
      <c r="E930" s="67"/>
      <c r="F930" s="68"/>
      <c r="G930" s="159"/>
      <c r="H930" s="77"/>
      <c r="I930" s="94"/>
      <c r="J930" s="100"/>
      <c r="K930" s="17" t="str">
        <f t="shared" si="92"/>
        <v>SEDUC E 46</v>
      </c>
    </row>
    <row r="931" spans="1:1025" ht="20.25" hidden="1">
      <c r="B931" s="370" t="str">
        <f>A932</f>
        <v>SEDUC E 47</v>
      </c>
      <c r="C931" s="371"/>
      <c r="D931" s="371"/>
      <c r="E931" s="371"/>
      <c r="F931" s="371"/>
      <c r="G931" s="371"/>
      <c r="H931" s="372"/>
      <c r="I931" s="94"/>
      <c r="J931" s="100"/>
      <c r="K931" s="92" t="str">
        <f>B931</f>
        <v>SEDUC E 47</v>
      </c>
      <c r="AMK931" s="17"/>
    </row>
    <row r="932" spans="1:1025" hidden="1">
      <c r="A932" s="17" t="s">
        <v>142</v>
      </c>
      <c r="B932" s="385" t="s">
        <v>143</v>
      </c>
      <c r="C932" s="386"/>
      <c r="D932" s="386"/>
      <c r="E932" s="386"/>
      <c r="F932" s="387"/>
      <c r="G932" s="78" t="s">
        <v>4</v>
      </c>
      <c r="H932" s="32" t="s">
        <v>5</v>
      </c>
      <c r="I932" s="94"/>
      <c r="J932" s="100"/>
      <c r="K932" s="17" t="str">
        <f t="shared" si="92"/>
        <v>SEDUC E 47</v>
      </c>
    </row>
    <row r="933" spans="1:1025" s="20" customFormat="1" hidden="1">
      <c r="A933" s="173"/>
      <c r="B933" s="35" t="s">
        <v>6</v>
      </c>
      <c r="C933" s="35" t="s">
        <v>7</v>
      </c>
      <c r="D933" s="35" t="s">
        <v>8</v>
      </c>
      <c r="E933" s="35" t="s">
        <v>9</v>
      </c>
      <c r="F933" s="35" t="s">
        <v>10</v>
      </c>
      <c r="G933" s="79" t="s">
        <v>11</v>
      </c>
      <c r="H933" s="35" t="s">
        <v>12</v>
      </c>
      <c r="I933" s="174"/>
      <c r="J933" s="175"/>
      <c r="K933" s="17" t="str">
        <f t="shared" si="92"/>
        <v>SEDUC E 47</v>
      </c>
      <c r="L933" s="173"/>
      <c r="M933" s="173"/>
      <c r="N933" s="173"/>
      <c r="O933" s="173"/>
      <c r="P933" s="173"/>
      <c r="Q933" s="173"/>
      <c r="R933" s="173"/>
      <c r="S933" s="173"/>
      <c r="T933" s="173"/>
      <c r="U933" s="173"/>
      <c r="V933" s="173"/>
      <c r="W933" s="173"/>
      <c r="X933" s="173"/>
      <c r="Y933" s="173"/>
      <c r="Z933" s="173"/>
      <c r="AA933" s="173"/>
      <c r="AB933" s="173"/>
      <c r="AC933" s="173"/>
      <c r="AD933" s="173"/>
      <c r="AE933" s="173"/>
      <c r="AF933" s="173"/>
      <c r="AG933" s="173"/>
      <c r="AH933" s="173"/>
      <c r="AI933" s="173"/>
      <c r="AJ933" s="173"/>
      <c r="AK933" s="173"/>
      <c r="AL933" s="173"/>
      <c r="AM933" s="173"/>
      <c r="AN933" s="173"/>
      <c r="AO933" s="173"/>
      <c r="AP933" s="173"/>
      <c r="AQ933" s="173"/>
      <c r="AR933" s="173"/>
      <c r="AS933" s="173"/>
      <c r="AT933" s="173"/>
      <c r="AU933" s="173"/>
      <c r="AV933" s="173"/>
      <c r="AW933" s="173"/>
      <c r="AX933" s="173"/>
      <c r="AY933" s="173"/>
      <c r="AZ933" s="173"/>
      <c r="BA933" s="173"/>
      <c r="BB933" s="173"/>
      <c r="BC933" s="173"/>
      <c r="BD933" s="173"/>
      <c r="BE933" s="173"/>
      <c r="BF933" s="173"/>
      <c r="BG933" s="173"/>
      <c r="BH933" s="173"/>
      <c r="BI933" s="173"/>
      <c r="BJ933" s="173"/>
      <c r="BK933" s="173"/>
      <c r="BL933" s="173"/>
      <c r="BM933" s="173"/>
      <c r="BN933" s="173"/>
      <c r="BO933" s="173"/>
      <c r="BP933" s="173"/>
      <c r="BQ933" s="173"/>
      <c r="BR933" s="173"/>
      <c r="BS933" s="173"/>
      <c r="BT933" s="173"/>
      <c r="BU933" s="173"/>
      <c r="BV933" s="173"/>
      <c r="BW933" s="173"/>
      <c r="BX933" s="173"/>
      <c r="BY933" s="173"/>
      <c r="BZ933" s="173"/>
      <c r="CA933" s="173"/>
      <c r="CB933" s="173"/>
      <c r="CC933" s="173"/>
      <c r="CD933" s="173"/>
      <c r="CE933" s="173"/>
      <c r="CF933" s="173"/>
      <c r="CG933" s="173"/>
      <c r="CH933" s="173"/>
      <c r="CI933" s="173"/>
      <c r="CJ933" s="173"/>
      <c r="CK933" s="173"/>
      <c r="CL933" s="173"/>
      <c r="CM933" s="173"/>
      <c r="CN933" s="173"/>
      <c r="CO933" s="173"/>
      <c r="CP933" s="173"/>
      <c r="CQ933" s="173"/>
      <c r="CR933" s="173"/>
      <c r="CS933" s="173"/>
      <c r="CT933" s="173"/>
      <c r="CU933" s="173"/>
      <c r="CV933" s="173"/>
      <c r="CW933" s="173"/>
      <c r="CX933" s="173"/>
      <c r="CY933" s="173"/>
      <c r="CZ933" s="173"/>
      <c r="DA933" s="173"/>
      <c r="DB933" s="173"/>
      <c r="DC933" s="173"/>
      <c r="DD933" s="173"/>
      <c r="DE933" s="173"/>
      <c r="DF933" s="173"/>
      <c r="DG933" s="173"/>
      <c r="DH933" s="173"/>
      <c r="DI933" s="173"/>
      <c r="DJ933" s="173"/>
      <c r="DK933" s="173"/>
      <c r="DL933" s="173"/>
      <c r="DM933" s="173"/>
      <c r="DN933" s="173"/>
      <c r="DO933" s="173"/>
      <c r="DP933" s="173"/>
      <c r="DQ933" s="173"/>
      <c r="DR933" s="173"/>
      <c r="DS933" s="173"/>
      <c r="DT933" s="173"/>
      <c r="DU933" s="173"/>
      <c r="DV933" s="173"/>
      <c r="DW933" s="173"/>
      <c r="DX933" s="173"/>
      <c r="DY933" s="173"/>
      <c r="DZ933" s="173"/>
      <c r="EA933" s="173"/>
      <c r="EB933" s="173"/>
      <c r="EC933" s="173"/>
      <c r="ED933" s="173"/>
      <c r="EE933" s="173"/>
      <c r="EF933" s="173"/>
      <c r="EG933" s="173"/>
      <c r="EH933" s="173"/>
      <c r="EI933" s="173"/>
      <c r="EJ933" s="173"/>
      <c r="EK933" s="173"/>
      <c r="EL933" s="173"/>
      <c r="EM933" s="173"/>
      <c r="EN933" s="173"/>
      <c r="EO933" s="173"/>
      <c r="EP933" s="173"/>
      <c r="EQ933" s="173"/>
      <c r="ER933" s="173"/>
      <c r="ES933" s="173"/>
      <c r="ET933" s="173"/>
      <c r="EU933" s="173"/>
      <c r="EV933" s="173"/>
      <c r="EW933" s="173"/>
      <c r="EX933" s="173"/>
      <c r="EY933" s="173"/>
      <c r="EZ933" s="173"/>
      <c r="FA933" s="173"/>
      <c r="FB933" s="173"/>
      <c r="FC933" s="173"/>
      <c r="FD933" s="173"/>
      <c r="FE933" s="173"/>
      <c r="FF933" s="173"/>
      <c r="FG933" s="173"/>
      <c r="FH933" s="173"/>
      <c r="FI933" s="173"/>
      <c r="FJ933" s="173"/>
      <c r="FK933" s="173"/>
      <c r="FL933" s="173"/>
      <c r="FM933" s="173"/>
      <c r="FN933" s="173"/>
      <c r="FO933" s="173"/>
      <c r="FP933" s="173"/>
      <c r="FQ933" s="173"/>
      <c r="FR933" s="173"/>
      <c r="FS933" s="173"/>
      <c r="FT933" s="173"/>
      <c r="FU933" s="173"/>
      <c r="FV933" s="173"/>
      <c r="FW933" s="173"/>
      <c r="FX933" s="173"/>
      <c r="FY933" s="173"/>
      <c r="FZ933" s="173"/>
      <c r="GA933" s="173"/>
      <c r="GB933" s="173"/>
      <c r="GC933" s="173"/>
      <c r="GD933" s="173"/>
      <c r="GE933" s="173"/>
      <c r="GF933" s="173"/>
      <c r="GG933" s="173"/>
      <c r="GH933" s="173"/>
      <c r="GI933" s="173"/>
      <c r="GJ933" s="173"/>
      <c r="GK933" s="173"/>
      <c r="GL933" s="173"/>
      <c r="GM933" s="173"/>
      <c r="GN933" s="173"/>
      <c r="GO933" s="173"/>
      <c r="GP933" s="173"/>
      <c r="GQ933" s="173"/>
      <c r="GR933" s="173"/>
      <c r="GS933" s="173"/>
      <c r="GT933" s="173"/>
      <c r="GU933" s="173"/>
      <c r="GV933" s="173"/>
      <c r="GW933" s="173"/>
      <c r="GX933" s="173"/>
      <c r="GY933" s="173"/>
      <c r="GZ933" s="173"/>
      <c r="HA933" s="173"/>
      <c r="HB933" s="173"/>
      <c r="HC933" s="173"/>
      <c r="HD933" s="173"/>
      <c r="HE933" s="173"/>
      <c r="HF933" s="173"/>
      <c r="HG933" s="173"/>
      <c r="HH933" s="173"/>
      <c r="HI933" s="173"/>
      <c r="HJ933" s="173"/>
      <c r="HK933" s="173"/>
      <c r="HL933" s="173"/>
      <c r="HM933" s="173"/>
      <c r="HN933" s="173"/>
      <c r="HO933" s="173"/>
      <c r="HP933" s="173"/>
      <c r="HQ933" s="173"/>
      <c r="HR933" s="173"/>
      <c r="HS933" s="173"/>
      <c r="HT933" s="173"/>
      <c r="HU933" s="173"/>
      <c r="HV933" s="173"/>
      <c r="HW933" s="173"/>
      <c r="HX933" s="173"/>
      <c r="HY933" s="173"/>
      <c r="HZ933" s="173"/>
      <c r="IA933" s="173"/>
      <c r="IB933" s="173"/>
      <c r="IC933" s="173"/>
      <c r="ID933" s="173"/>
      <c r="IE933" s="173"/>
      <c r="IF933" s="173"/>
      <c r="IG933" s="173"/>
      <c r="IH933" s="173"/>
      <c r="II933" s="173"/>
      <c r="IJ933" s="173"/>
      <c r="IK933" s="173"/>
      <c r="IL933" s="173"/>
      <c r="IM933" s="173"/>
      <c r="IN933" s="173"/>
      <c r="IO933" s="173"/>
      <c r="IP933" s="173"/>
      <c r="IQ933" s="173"/>
      <c r="IR933" s="173"/>
      <c r="IS933" s="173"/>
      <c r="IT933" s="173"/>
      <c r="IU933" s="173"/>
      <c r="IV933" s="173"/>
      <c r="IW933" s="173"/>
      <c r="IX933" s="173"/>
      <c r="IY933" s="173"/>
      <c r="IZ933" s="173"/>
      <c r="JA933" s="173"/>
      <c r="JB933" s="173"/>
      <c r="JC933" s="173"/>
      <c r="JD933" s="173"/>
      <c r="JE933" s="173"/>
      <c r="JF933" s="173"/>
      <c r="JG933" s="173"/>
      <c r="JH933" s="173"/>
      <c r="JI933" s="173"/>
      <c r="JJ933" s="173"/>
      <c r="JK933" s="173"/>
      <c r="JL933" s="173"/>
      <c r="JM933" s="173"/>
      <c r="JN933" s="173"/>
      <c r="JO933" s="173"/>
      <c r="JP933" s="173"/>
      <c r="JQ933" s="173"/>
      <c r="JR933" s="173"/>
      <c r="JS933" s="173"/>
      <c r="JT933" s="173"/>
      <c r="JU933" s="173"/>
      <c r="JV933" s="173"/>
      <c r="JW933" s="173"/>
      <c r="JX933" s="173"/>
      <c r="JY933" s="173"/>
      <c r="JZ933" s="173"/>
      <c r="KA933" s="173"/>
      <c r="KB933" s="173"/>
      <c r="KC933" s="173"/>
      <c r="KD933" s="173"/>
      <c r="KE933" s="173"/>
      <c r="KF933" s="173"/>
      <c r="KG933" s="173"/>
      <c r="KH933" s="173"/>
      <c r="KI933" s="173"/>
      <c r="KJ933" s="173"/>
      <c r="KK933" s="173"/>
      <c r="KL933" s="173"/>
      <c r="KM933" s="173"/>
      <c r="KN933" s="173"/>
      <c r="KO933" s="173"/>
      <c r="KP933" s="173"/>
      <c r="KQ933" s="173"/>
      <c r="KR933" s="173"/>
      <c r="KS933" s="173"/>
      <c r="KT933" s="173"/>
      <c r="KU933" s="173"/>
      <c r="KV933" s="173"/>
      <c r="KW933" s="173"/>
      <c r="KX933" s="173"/>
      <c r="KY933" s="173"/>
      <c r="KZ933" s="173"/>
      <c r="LA933" s="173"/>
      <c r="LB933" s="173"/>
      <c r="LC933" s="173"/>
      <c r="LD933" s="173"/>
      <c r="LE933" s="173"/>
      <c r="LF933" s="173"/>
      <c r="LG933" s="173"/>
      <c r="LH933" s="173"/>
      <c r="LI933" s="173"/>
      <c r="LJ933" s="173"/>
      <c r="LK933" s="173"/>
      <c r="LL933" s="173"/>
      <c r="LM933" s="173"/>
      <c r="LN933" s="173"/>
      <c r="LO933" s="173"/>
      <c r="LP933" s="173"/>
      <c r="LQ933" s="173"/>
      <c r="LR933" s="173"/>
      <c r="LS933" s="173"/>
      <c r="LT933" s="173"/>
      <c r="LU933" s="173"/>
      <c r="LV933" s="173"/>
      <c r="LW933" s="173"/>
      <c r="LX933" s="173"/>
      <c r="LY933" s="173"/>
      <c r="LZ933" s="173"/>
      <c r="MA933" s="173"/>
      <c r="MB933" s="173"/>
      <c r="MC933" s="173"/>
      <c r="MD933" s="173"/>
      <c r="ME933" s="173"/>
      <c r="MF933" s="173"/>
      <c r="MG933" s="173"/>
      <c r="MH933" s="173"/>
      <c r="MI933" s="173"/>
      <c r="MJ933" s="173"/>
      <c r="MK933" s="173"/>
      <c r="ML933" s="173"/>
      <c r="MM933" s="173"/>
      <c r="MN933" s="173"/>
      <c r="MO933" s="173"/>
      <c r="MP933" s="173"/>
      <c r="MQ933" s="173"/>
      <c r="MR933" s="173"/>
      <c r="MS933" s="173"/>
      <c r="MT933" s="173"/>
      <c r="MU933" s="173"/>
      <c r="MV933" s="173"/>
      <c r="MW933" s="173"/>
      <c r="MX933" s="173"/>
      <c r="MY933" s="173"/>
      <c r="MZ933" s="173"/>
      <c r="NA933" s="173"/>
      <c r="NB933" s="173"/>
      <c r="NC933" s="173"/>
      <c r="ND933" s="173"/>
      <c r="NE933" s="173"/>
      <c r="NF933" s="173"/>
      <c r="NG933" s="173"/>
      <c r="NH933" s="173"/>
      <c r="NI933" s="173"/>
      <c r="NJ933" s="173"/>
      <c r="NK933" s="173"/>
      <c r="NL933" s="173"/>
      <c r="NM933" s="173"/>
      <c r="NN933" s="173"/>
      <c r="NO933" s="173"/>
      <c r="NP933" s="173"/>
      <c r="NQ933" s="173"/>
      <c r="NR933" s="173"/>
      <c r="NS933" s="173"/>
      <c r="NT933" s="173"/>
      <c r="NU933" s="173"/>
      <c r="NV933" s="173"/>
      <c r="NW933" s="173"/>
      <c r="NX933" s="173"/>
      <c r="NY933" s="173"/>
      <c r="NZ933" s="173"/>
      <c r="OA933" s="173"/>
      <c r="OB933" s="173"/>
      <c r="OC933" s="173"/>
      <c r="OD933" s="173"/>
      <c r="OE933" s="173"/>
      <c r="OF933" s="173"/>
      <c r="OG933" s="173"/>
      <c r="OH933" s="173"/>
      <c r="OI933" s="173"/>
      <c r="OJ933" s="173"/>
      <c r="OK933" s="173"/>
      <c r="OL933" s="173"/>
      <c r="OM933" s="173"/>
      <c r="ON933" s="173"/>
      <c r="OO933" s="173"/>
      <c r="OP933" s="173"/>
      <c r="OQ933" s="173"/>
      <c r="OR933" s="173"/>
      <c r="OS933" s="173"/>
      <c r="OT933" s="173"/>
      <c r="OU933" s="173"/>
      <c r="OV933" s="173"/>
      <c r="OW933" s="173"/>
      <c r="OX933" s="173"/>
      <c r="OY933" s="173"/>
      <c r="OZ933" s="173"/>
      <c r="PA933" s="173"/>
      <c r="PB933" s="173"/>
      <c r="PC933" s="173"/>
      <c r="PD933" s="173"/>
      <c r="PE933" s="173"/>
      <c r="PF933" s="173"/>
      <c r="PG933" s="173"/>
      <c r="PH933" s="173"/>
      <c r="PI933" s="173"/>
      <c r="PJ933" s="173"/>
      <c r="PK933" s="173"/>
      <c r="PL933" s="173"/>
      <c r="PM933" s="173"/>
      <c r="PN933" s="173"/>
      <c r="PO933" s="173"/>
      <c r="PP933" s="173"/>
      <c r="PQ933" s="173"/>
      <c r="PR933" s="173"/>
      <c r="PS933" s="173"/>
      <c r="PT933" s="173"/>
      <c r="PU933" s="173"/>
      <c r="PV933" s="173"/>
      <c r="PW933" s="173"/>
      <c r="PX933" s="173"/>
      <c r="PY933" s="173"/>
      <c r="PZ933" s="173"/>
      <c r="QA933" s="173"/>
      <c r="QB933" s="173"/>
      <c r="QC933" s="173"/>
      <c r="QD933" s="173"/>
      <c r="QE933" s="173"/>
      <c r="QF933" s="173"/>
      <c r="QG933" s="173"/>
      <c r="QH933" s="173"/>
      <c r="QI933" s="173"/>
      <c r="QJ933" s="173"/>
      <c r="QK933" s="173"/>
      <c r="QL933" s="173"/>
      <c r="QM933" s="173"/>
      <c r="QN933" s="173"/>
      <c r="QO933" s="173"/>
      <c r="QP933" s="173"/>
      <c r="QQ933" s="173"/>
      <c r="QR933" s="173"/>
      <c r="QS933" s="173"/>
      <c r="QT933" s="173"/>
      <c r="QU933" s="173"/>
      <c r="QV933" s="173"/>
      <c r="QW933" s="173"/>
      <c r="QX933" s="173"/>
      <c r="QY933" s="173"/>
      <c r="QZ933" s="173"/>
      <c r="RA933" s="173"/>
      <c r="RB933" s="173"/>
      <c r="RC933" s="173"/>
      <c r="RD933" s="173"/>
      <c r="RE933" s="173"/>
      <c r="RF933" s="173"/>
      <c r="RG933" s="173"/>
      <c r="RH933" s="173"/>
      <c r="RI933" s="173"/>
      <c r="RJ933" s="173"/>
      <c r="RK933" s="173"/>
      <c r="RL933" s="173"/>
      <c r="RM933" s="173"/>
      <c r="RN933" s="173"/>
      <c r="RO933" s="173"/>
      <c r="RP933" s="173"/>
      <c r="RQ933" s="173"/>
      <c r="RR933" s="173"/>
      <c r="RS933" s="173"/>
      <c r="RT933" s="173"/>
      <c r="RU933" s="173"/>
      <c r="RV933" s="173"/>
      <c r="RW933" s="173"/>
      <c r="RX933" s="173"/>
      <c r="RY933" s="173"/>
      <c r="RZ933" s="173"/>
      <c r="SA933" s="173"/>
      <c r="SB933" s="173"/>
      <c r="SC933" s="173"/>
      <c r="SD933" s="173"/>
      <c r="SE933" s="173"/>
      <c r="SF933" s="173"/>
      <c r="SG933" s="173"/>
      <c r="SH933" s="173"/>
      <c r="SI933" s="173"/>
      <c r="SJ933" s="173"/>
      <c r="SK933" s="173"/>
      <c r="SL933" s="173"/>
      <c r="SM933" s="173"/>
      <c r="SN933" s="173"/>
      <c r="SO933" s="173"/>
      <c r="SP933" s="173"/>
      <c r="SQ933" s="173"/>
      <c r="SR933" s="173"/>
      <c r="SS933" s="173"/>
      <c r="ST933" s="173"/>
      <c r="SU933" s="173"/>
      <c r="SV933" s="173"/>
      <c r="SW933" s="173"/>
      <c r="SX933" s="173"/>
      <c r="SY933" s="173"/>
      <c r="SZ933" s="173"/>
      <c r="TA933" s="173"/>
      <c r="TB933" s="173"/>
      <c r="TC933" s="173"/>
      <c r="TD933" s="173"/>
      <c r="TE933" s="173"/>
      <c r="TF933" s="173"/>
      <c r="TG933" s="173"/>
      <c r="TH933" s="173"/>
      <c r="TI933" s="173"/>
      <c r="TJ933" s="173"/>
      <c r="TK933" s="173"/>
      <c r="TL933" s="173"/>
      <c r="TM933" s="173"/>
      <c r="TN933" s="173"/>
      <c r="TO933" s="173"/>
      <c r="TP933" s="173"/>
      <c r="TQ933" s="173"/>
      <c r="TR933" s="173"/>
      <c r="TS933" s="173"/>
      <c r="TT933" s="173"/>
      <c r="TU933" s="173"/>
      <c r="TV933" s="173"/>
      <c r="TW933" s="173"/>
      <c r="TX933" s="173"/>
      <c r="TY933" s="173"/>
      <c r="TZ933" s="173"/>
      <c r="UA933" s="173"/>
      <c r="UB933" s="173"/>
      <c r="UC933" s="173"/>
      <c r="UD933" s="173"/>
      <c r="UE933" s="173"/>
      <c r="UF933" s="173"/>
      <c r="UG933" s="173"/>
      <c r="UH933" s="173"/>
      <c r="UI933" s="173"/>
      <c r="UJ933" s="173"/>
      <c r="UK933" s="173"/>
      <c r="UL933" s="173"/>
      <c r="UM933" s="173"/>
      <c r="UN933" s="173"/>
      <c r="UO933" s="173"/>
      <c r="UP933" s="173"/>
      <c r="UQ933" s="173"/>
      <c r="UR933" s="173"/>
      <c r="US933" s="173"/>
      <c r="UT933" s="173"/>
      <c r="UU933" s="173"/>
      <c r="UV933" s="173"/>
      <c r="UW933" s="173"/>
      <c r="UX933" s="173"/>
      <c r="UY933" s="173"/>
      <c r="UZ933" s="173"/>
      <c r="VA933" s="173"/>
      <c r="VB933" s="173"/>
      <c r="VC933" s="173"/>
      <c r="VD933" s="173"/>
      <c r="VE933" s="173"/>
      <c r="VF933" s="173"/>
      <c r="VG933" s="173"/>
      <c r="VH933" s="173"/>
      <c r="VI933" s="173"/>
      <c r="VJ933" s="173"/>
      <c r="VK933" s="173"/>
      <c r="VL933" s="173"/>
      <c r="VM933" s="173"/>
      <c r="VN933" s="173"/>
      <c r="VO933" s="173"/>
      <c r="VP933" s="173"/>
      <c r="VQ933" s="173"/>
      <c r="VR933" s="173"/>
      <c r="VS933" s="173"/>
      <c r="VT933" s="173"/>
      <c r="VU933" s="173"/>
      <c r="VV933" s="173"/>
      <c r="VW933" s="173"/>
      <c r="VX933" s="173"/>
      <c r="VY933" s="173"/>
      <c r="VZ933" s="173"/>
      <c r="WA933" s="173"/>
      <c r="WB933" s="173"/>
      <c r="WC933" s="173"/>
      <c r="WD933" s="173"/>
      <c r="WE933" s="173"/>
      <c r="WF933" s="173"/>
      <c r="WG933" s="173"/>
      <c r="WH933" s="173"/>
      <c r="WI933" s="173"/>
      <c r="WJ933" s="173"/>
      <c r="WK933" s="173"/>
      <c r="WL933" s="173"/>
      <c r="WM933" s="173"/>
      <c r="WN933" s="173"/>
      <c r="WO933" s="173"/>
      <c r="WP933" s="173"/>
      <c r="WQ933" s="173"/>
      <c r="WR933" s="173"/>
      <c r="WS933" s="173"/>
      <c r="WT933" s="173"/>
      <c r="WU933" s="173"/>
      <c r="WV933" s="173"/>
      <c r="WW933" s="173"/>
      <c r="WX933" s="173"/>
      <c r="WY933" s="173"/>
      <c r="WZ933" s="173"/>
      <c r="XA933" s="173"/>
      <c r="XB933" s="173"/>
      <c r="XC933" s="173"/>
      <c r="XD933" s="173"/>
      <c r="XE933" s="173"/>
      <c r="XF933" s="173"/>
      <c r="XG933" s="173"/>
      <c r="XH933" s="173"/>
      <c r="XI933" s="173"/>
      <c r="XJ933" s="173"/>
      <c r="XK933" s="173"/>
      <c r="XL933" s="173"/>
      <c r="XM933" s="173"/>
      <c r="XN933" s="173"/>
      <c r="XO933" s="173"/>
      <c r="XP933" s="173"/>
      <c r="XQ933" s="173"/>
      <c r="XR933" s="173"/>
      <c r="XS933" s="173"/>
      <c r="XT933" s="173"/>
      <c r="XU933" s="173"/>
      <c r="XV933" s="173"/>
      <c r="XW933" s="173"/>
      <c r="XX933" s="173"/>
      <c r="XY933" s="173"/>
      <c r="XZ933" s="173"/>
      <c r="YA933" s="173"/>
      <c r="YB933" s="173"/>
      <c r="YC933" s="173"/>
      <c r="YD933" s="173"/>
      <c r="YE933" s="173"/>
      <c r="YF933" s="173"/>
      <c r="YG933" s="173"/>
      <c r="YH933" s="173"/>
      <c r="YI933" s="173"/>
      <c r="YJ933" s="173"/>
      <c r="YK933" s="173"/>
      <c r="YL933" s="173"/>
      <c r="YM933" s="173"/>
      <c r="YN933" s="173"/>
      <c r="YO933" s="173"/>
      <c r="YP933" s="173"/>
      <c r="YQ933" s="173"/>
      <c r="YR933" s="173"/>
      <c r="YS933" s="173"/>
      <c r="YT933" s="173"/>
      <c r="YU933" s="173"/>
      <c r="YV933" s="173"/>
      <c r="YW933" s="173"/>
      <c r="YX933" s="173"/>
      <c r="YY933" s="173"/>
      <c r="YZ933" s="173"/>
      <c r="ZA933" s="173"/>
      <c r="ZB933" s="173"/>
      <c r="ZC933" s="173"/>
      <c r="ZD933" s="173"/>
      <c r="ZE933" s="173"/>
      <c r="ZF933" s="173"/>
      <c r="ZG933" s="173"/>
      <c r="ZH933" s="173"/>
      <c r="ZI933" s="173"/>
      <c r="ZJ933" s="173"/>
      <c r="ZK933" s="173"/>
      <c r="ZL933" s="173"/>
      <c r="ZM933" s="173"/>
      <c r="ZN933" s="173"/>
      <c r="ZO933" s="173"/>
      <c r="ZP933" s="173"/>
      <c r="ZQ933" s="173"/>
      <c r="ZR933" s="173"/>
      <c r="ZS933" s="173"/>
      <c r="ZT933" s="173"/>
      <c r="ZU933" s="173"/>
      <c r="ZV933" s="173"/>
      <c r="ZW933" s="173"/>
      <c r="ZX933" s="173"/>
      <c r="ZY933" s="173"/>
      <c r="ZZ933" s="173"/>
      <c r="AAA933" s="173"/>
      <c r="AAB933" s="173"/>
      <c r="AAC933" s="173"/>
      <c r="AAD933" s="173"/>
      <c r="AAE933" s="173"/>
      <c r="AAF933" s="173"/>
      <c r="AAG933" s="173"/>
      <c r="AAH933" s="173"/>
      <c r="AAI933" s="173"/>
      <c r="AAJ933" s="173"/>
      <c r="AAK933" s="173"/>
      <c r="AAL933" s="173"/>
      <c r="AAM933" s="173"/>
      <c r="AAN933" s="173"/>
      <c r="AAO933" s="173"/>
      <c r="AAP933" s="173"/>
      <c r="AAQ933" s="173"/>
      <c r="AAR933" s="173"/>
      <c r="AAS933" s="173"/>
      <c r="AAT933" s="173"/>
      <c r="AAU933" s="173"/>
      <c r="AAV933" s="173"/>
      <c r="AAW933" s="173"/>
      <c r="AAX933" s="173"/>
      <c r="AAY933" s="173"/>
      <c r="AAZ933" s="173"/>
      <c r="ABA933" s="173"/>
      <c r="ABB933" s="173"/>
      <c r="ABC933" s="173"/>
      <c r="ABD933" s="173"/>
      <c r="ABE933" s="173"/>
      <c r="ABF933" s="173"/>
      <c r="ABG933" s="173"/>
      <c r="ABH933" s="173"/>
      <c r="ABI933" s="173"/>
      <c r="ABJ933" s="173"/>
      <c r="ABK933" s="173"/>
      <c r="ABL933" s="173"/>
      <c r="ABM933" s="173"/>
      <c r="ABN933" s="173"/>
      <c r="ABO933" s="173"/>
      <c r="ABP933" s="173"/>
      <c r="ABQ933" s="173"/>
      <c r="ABR933" s="173"/>
      <c r="ABS933" s="173"/>
      <c r="ABT933" s="173"/>
      <c r="ABU933" s="173"/>
      <c r="ABV933" s="173"/>
      <c r="ABW933" s="173"/>
      <c r="ABX933" s="173"/>
      <c r="ABY933" s="173"/>
      <c r="ABZ933" s="173"/>
      <c r="ACA933" s="173"/>
      <c r="ACB933" s="173"/>
      <c r="ACC933" s="173"/>
      <c r="ACD933" s="173"/>
      <c r="ACE933" s="173"/>
      <c r="ACF933" s="173"/>
      <c r="ACG933" s="173"/>
      <c r="ACH933" s="173"/>
      <c r="ACI933" s="173"/>
      <c r="ACJ933" s="173"/>
      <c r="ACK933" s="173"/>
      <c r="ACL933" s="173"/>
      <c r="ACM933" s="173"/>
      <c r="ACN933" s="173"/>
      <c r="ACO933" s="173"/>
      <c r="ACP933" s="173"/>
      <c r="ACQ933" s="173"/>
      <c r="ACR933" s="173"/>
      <c r="ACS933" s="173"/>
      <c r="ACT933" s="173"/>
      <c r="ACU933" s="173"/>
      <c r="ACV933" s="173"/>
      <c r="ACW933" s="173"/>
      <c r="ACX933" s="173"/>
      <c r="ACY933" s="173"/>
      <c r="ACZ933" s="173"/>
      <c r="ADA933" s="173"/>
      <c r="ADB933" s="173"/>
      <c r="ADC933" s="173"/>
      <c r="ADD933" s="173"/>
      <c r="ADE933" s="173"/>
      <c r="ADF933" s="173"/>
      <c r="ADG933" s="173"/>
      <c r="ADH933" s="173"/>
      <c r="ADI933" s="173"/>
      <c r="ADJ933" s="173"/>
      <c r="ADK933" s="173"/>
      <c r="ADL933" s="173"/>
      <c r="ADM933" s="173"/>
      <c r="ADN933" s="173"/>
      <c r="ADO933" s="173"/>
      <c r="ADP933" s="173"/>
      <c r="ADQ933" s="173"/>
      <c r="ADR933" s="173"/>
      <c r="ADS933" s="173"/>
      <c r="ADT933" s="173"/>
      <c r="ADU933" s="173"/>
      <c r="ADV933" s="173"/>
      <c r="ADW933" s="173"/>
      <c r="ADX933" s="173"/>
      <c r="ADY933" s="173"/>
      <c r="ADZ933" s="173"/>
      <c r="AEA933" s="173"/>
      <c r="AEB933" s="173"/>
      <c r="AEC933" s="173"/>
      <c r="AED933" s="173"/>
      <c r="AEE933" s="173"/>
      <c r="AEF933" s="173"/>
      <c r="AEG933" s="173"/>
      <c r="AEH933" s="173"/>
      <c r="AEI933" s="173"/>
      <c r="AEJ933" s="173"/>
      <c r="AEK933" s="173"/>
      <c r="AEL933" s="173"/>
      <c r="AEM933" s="173"/>
      <c r="AEN933" s="173"/>
      <c r="AEO933" s="173"/>
      <c r="AEP933" s="173"/>
      <c r="AEQ933" s="173"/>
      <c r="AER933" s="173"/>
      <c r="AES933" s="173"/>
      <c r="AET933" s="173"/>
      <c r="AEU933" s="173"/>
      <c r="AEV933" s="173"/>
      <c r="AEW933" s="173"/>
      <c r="AEX933" s="173"/>
      <c r="AEY933" s="173"/>
      <c r="AEZ933" s="173"/>
      <c r="AFA933" s="173"/>
      <c r="AFB933" s="173"/>
      <c r="AFC933" s="173"/>
      <c r="AFD933" s="173"/>
      <c r="AFE933" s="173"/>
      <c r="AFF933" s="173"/>
      <c r="AFG933" s="173"/>
      <c r="AFH933" s="173"/>
      <c r="AFI933" s="173"/>
      <c r="AFJ933" s="173"/>
      <c r="AFK933" s="173"/>
      <c r="AFL933" s="173"/>
      <c r="AFM933" s="173"/>
      <c r="AFN933" s="173"/>
      <c r="AFO933" s="173"/>
      <c r="AFP933" s="173"/>
      <c r="AFQ933" s="173"/>
      <c r="AFR933" s="173"/>
      <c r="AFS933" s="173"/>
      <c r="AFT933" s="173"/>
      <c r="AFU933" s="173"/>
      <c r="AFV933" s="173"/>
      <c r="AFW933" s="173"/>
      <c r="AFX933" s="173"/>
      <c r="AFY933" s="173"/>
      <c r="AFZ933" s="173"/>
      <c r="AGA933" s="173"/>
      <c r="AGB933" s="173"/>
      <c r="AGC933" s="173"/>
      <c r="AGD933" s="173"/>
      <c r="AGE933" s="173"/>
      <c r="AGF933" s="173"/>
      <c r="AGG933" s="173"/>
      <c r="AGH933" s="173"/>
      <c r="AGI933" s="173"/>
      <c r="AGJ933" s="173"/>
      <c r="AGK933" s="173"/>
      <c r="AGL933" s="173"/>
      <c r="AGM933" s="173"/>
      <c r="AGN933" s="173"/>
      <c r="AGO933" s="173"/>
      <c r="AGP933" s="173"/>
      <c r="AGQ933" s="173"/>
      <c r="AGR933" s="173"/>
      <c r="AGS933" s="173"/>
      <c r="AGT933" s="173"/>
      <c r="AGU933" s="173"/>
      <c r="AGV933" s="173"/>
      <c r="AGW933" s="173"/>
      <c r="AGX933" s="173"/>
      <c r="AGY933" s="173"/>
      <c r="AGZ933" s="173"/>
      <c r="AHA933" s="173"/>
      <c r="AHB933" s="173"/>
      <c r="AHC933" s="173"/>
      <c r="AHD933" s="173"/>
      <c r="AHE933" s="173"/>
      <c r="AHF933" s="173"/>
      <c r="AHG933" s="173"/>
      <c r="AHH933" s="173"/>
      <c r="AHI933" s="173"/>
      <c r="AHJ933" s="173"/>
      <c r="AHK933" s="173"/>
      <c r="AHL933" s="173"/>
      <c r="AHM933" s="173"/>
      <c r="AHN933" s="173"/>
      <c r="AHO933" s="173"/>
      <c r="AHP933" s="173"/>
      <c r="AHQ933" s="173"/>
      <c r="AHR933" s="173"/>
      <c r="AHS933" s="173"/>
      <c r="AHT933" s="173"/>
      <c r="AHU933" s="173"/>
      <c r="AHV933" s="173"/>
      <c r="AHW933" s="173"/>
      <c r="AHX933" s="173"/>
      <c r="AHY933" s="173"/>
      <c r="AHZ933" s="173"/>
      <c r="AIA933" s="173"/>
      <c r="AIB933" s="173"/>
      <c r="AIC933" s="173"/>
      <c r="AID933" s="173"/>
      <c r="AIE933" s="173"/>
      <c r="AIF933" s="173"/>
      <c r="AIG933" s="173"/>
      <c r="AIH933" s="173"/>
      <c r="AII933" s="173"/>
      <c r="AIJ933" s="173"/>
      <c r="AIK933" s="173"/>
      <c r="AIL933" s="173"/>
      <c r="AIM933" s="173"/>
      <c r="AIN933" s="173"/>
      <c r="AIO933" s="173"/>
      <c r="AIP933" s="173"/>
      <c r="AIQ933" s="173"/>
      <c r="AIR933" s="173"/>
      <c r="AIS933" s="173"/>
      <c r="AIT933" s="173"/>
      <c r="AIU933" s="173"/>
      <c r="AIV933" s="173"/>
      <c r="AIW933" s="173"/>
      <c r="AIX933" s="173"/>
      <c r="AIY933" s="173"/>
      <c r="AIZ933" s="173"/>
      <c r="AJA933" s="173"/>
      <c r="AJB933" s="173"/>
      <c r="AJC933" s="173"/>
      <c r="AJD933" s="173"/>
      <c r="AJE933" s="173"/>
      <c r="AJF933" s="173"/>
      <c r="AJG933" s="173"/>
      <c r="AJH933" s="173"/>
      <c r="AJI933" s="173"/>
      <c r="AJJ933" s="173"/>
      <c r="AJK933" s="173"/>
      <c r="AJL933" s="173"/>
      <c r="AJM933" s="173"/>
      <c r="AJN933" s="173"/>
      <c r="AJO933" s="173"/>
      <c r="AJP933" s="173"/>
      <c r="AJQ933" s="173"/>
      <c r="AJR933" s="173"/>
      <c r="AJS933" s="173"/>
      <c r="AJT933" s="173"/>
      <c r="AJU933" s="173"/>
      <c r="AJV933" s="173"/>
      <c r="AJW933" s="173"/>
      <c r="AJX933" s="173"/>
      <c r="AJY933" s="173"/>
      <c r="AJZ933" s="173"/>
      <c r="AKA933" s="173"/>
      <c r="AKB933" s="173"/>
      <c r="AKC933" s="173"/>
      <c r="AKD933" s="173"/>
      <c r="AKE933" s="173"/>
      <c r="AKF933" s="173"/>
      <c r="AKG933" s="173"/>
      <c r="AKH933" s="173"/>
      <c r="AKI933" s="173"/>
      <c r="AKJ933" s="173"/>
      <c r="AKK933" s="173"/>
      <c r="AKL933" s="173"/>
      <c r="AKM933" s="173"/>
      <c r="AKN933" s="173"/>
      <c r="AKO933" s="173"/>
      <c r="AKP933" s="173"/>
      <c r="AKQ933" s="173"/>
      <c r="AKR933" s="173"/>
      <c r="AKS933" s="173"/>
      <c r="AKT933" s="173"/>
      <c r="AKU933" s="173"/>
      <c r="AKV933" s="173"/>
      <c r="AKW933" s="173"/>
      <c r="AKX933" s="173"/>
      <c r="AKY933" s="173"/>
      <c r="AKZ933" s="173"/>
      <c r="ALA933" s="173"/>
      <c r="ALB933" s="173"/>
      <c r="ALC933" s="173"/>
      <c r="ALD933" s="173"/>
      <c r="ALE933" s="173"/>
      <c r="ALF933" s="173"/>
      <c r="ALG933" s="173"/>
      <c r="ALH933" s="173"/>
      <c r="ALI933" s="173"/>
      <c r="ALJ933" s="173"/>
      <c r="ALK933" s="173"/>
      <c r="ALL933" s="173"/>
      <c r="ALM933" s="173"/>
      <c r="ALN933" s="173"/>
      <c r="ALO933" s="173"/>
      <c r="ALP933" s="173"/>
      <c r="ALQ933" s="173"/>
      <c r="ALR933" s="173"/>
      <c r="ALS933" s="173"/>
      <c r="ALT933" s="173"/>
      <c r="ALU933" s="173"/>
      <c r="ALV933" s="173"/>
      <c r="ALW933" s="173"/>
      <c r="ALX933" s="173"/>
      <c r="ALY933" s="173"/>
      <c r="ALZ933" s="173"/>
      <c r="AMA933" s="173"/>
      <c r="AMB933" s="173"/>
      <c r="AMC933" s="173"/>
      <c r="AMD933" s="173"/>
      <c r="AME933" s="173"/>
      <c r="AMF933" s="173"/>
      <c r="AMG933" s="173"/>
      <c r="AMH933" s="173"/>
      <c r="AMI933" s="173"/>
      <c r="AMJ933" s="173"/>
    </row>
    <row r="934" spans="1:1025" ht="24" hidden="1">
      <c r="A934" s="17"/>
      <c r="B9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4" s="47" t="s">
        <v>37</v>
      </c>
      <c r="D934" s="47">
        <v>1092</v>
      </c>
      <c r="E934" s="42">
        <v>1</v>
      </c>
      <c r="F9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4" s="42">
        <f t="shared" ref="H934:H942" ca="1" si="95">ROUND(E934*G934,2)</f>
        <v>26.13</v>
      </c>
      <c r="I934" s="94"/>
      <c r="J934" s="100"/>
      <c r="K934" s="17" t="str">
        <f t="shared" si="92"/>
        <v>SEDUC E 47</v>
      </c>
    </row>
    <row r="935" spans="1:1025" ht="24" hidden="1">
      <c r="A935" s="17"/>
      <c r="B9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5" s="47" t="s">
        <v>37</v>
      </c>
      <c r="D935" s="47">
        <v>13348</v>
      </c>
      <c r="E935" s="42">
        <v>2</v>
      </c>
      <c r="F9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5" s="42">
        <f t="shared" ca="1" si="95"/>
        <v>2.06</v>
      </c>
      <c r="I935" s="94"/>
      <c r="J935" s="100"/>
      <c r="K935" s="17" t="str">
        <f t="shared" si="92"/>
        <v>SEDUC E 47</v>
      </c>
    </row>
    <row r="936" spans="1:1025" hidden="1">
      <c r="A936" s="17"/>
      <c r="B9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47" t="s">
        <v>19</v>
      </c>
      <c r="D936" s="47">
        <v>223</v>
      </c>
      <c r="E936" s="42">
        <v>2</v>
      </c>
      <c r="F9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6" s="42">
        <f t="shared" ca="1" si="95"/>
        <v>2.08</v>
      </c>
      <c r="I936" s="94"/>
      <c r="J936" s="100"/>
      <c r="K936" s="17" t="str">
        <f t="shared" si="92"/>
        <v>SEDUC E 47</v>
      </c>
    </row>
    <row r="937" spans="1:1025" hidden="1">
      <c r="A937" s="17"/>
      <c r="B9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47" t="s">
        <v>19</v>
      </c>
      <c r="D937" s="44">
        <v>958</v>
      </c>
      <c r="E937" s="42">
        <v>7.0000000000000007E-2</v>
      </c>
      <c r="F9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42">
        <f t="shared" ca="1" si="95"/>
        <v>3.68</v>
      </c>
      <c r="I937" s="94"/>
      <c r="J937" s="100"/>
      <c r="K937" s="17" t="str">
        <f t="shared" si="92"/>
        <v>SEDUC E 47</v>
      </c>
    </row>
    <row r="938" spans="1:1025" hidden="1">
      <c r="A938" s="17"/>
      <c r="B9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38" s="47" t="s">
        <v>37</v>
      </c>
      <c r="D938" s="47">
        <v>407</v>
      </c>
      <c r="E938" s="42">
        <v>0.03</v>
      </c>
      <c r="F9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38" s="42">
        <f t="shared" ca="1" si="95"/>
        <v>1.56</v>
      </c>
      <c r="I938" s="94"/>
      <c r="J938" s="100"/>
      <c r="K938" s="17" t="str">
        <f t="shared" si="92"/>
        <v>SEDUC E 47</v>
      </c>
    </row>
    <row r="939" spans="1:1025" ht="24" hidden="1">
      <c r="A939" s="17"/>
      <c r="B9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9" s="47" t="s">
        <v>37</v>
      </c>
      <c r="D939" s="47">
        <v>3398</v>
      </c>
      <c r="E939" s="42">
        <v>3</v>
      </c>
      <c r="F9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39" s="42">
        <f t="shared" ca="1" si="95"/>
        <v>12.54</v>
      </c>
      <c r="I939" s="94"/>
      <c r="J939" s="100"/>
      <c r="K939" s="17" t="str">
        <f t="shared" si="92"/>
        <v>SEDUC E 47</v>
      </c>
    </row>
    <row r="940" spans="1:1025" hidden="1">
      <c r="A940" s="17"/>
      <c r="B9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47" t="s">
        <v>13</v>
      </c>
      <c r="D940" s="47">
        <v>90776</v>
      </c>
      <c r="E940" s="42">
        <v>0.25</v>
      </c>
      <c r="F9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0" s="42">
        <f t="shared" ca="1" si="95"/>
        <v>6.34</v>
      </c>
      <c r="I940" s="94"/>
      <c r="J940" s="100"/>
      <c r="K940" s="17" t="str">
        <f t="shared" si="92"/>
        <v>SEDUC E 47</v>
      </c>
    </row>
    <row r="941" spans="1:1025" hidden="1">
      <c r="A941" s="17"/>
      <c r="B9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47" t="s">
        <v>13</v>
      </c>
      <c r="D941" s="47">
        <v>88279</v>
      </c>
      <c r="E941" s="42">
        <v>0.8</v>
      </c>
      <c r="F9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1" s="42">
        <f t="shared" ca="1" si="95"/>
        <v>23.23</v>
      </c>
      <c r="I941" s="94"/>
      <c r="J941" s="100"/>
      <c r="K941" s="17" t="str">
        <f t="shared" si="92"/>
        <v>SEDUC E 47</v>
      </c>
    </row>
    <row r="942" spans="1:1025" hidden="1">
      <c r="A942" s="17"/>
      <c r="B9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47" t="s">
        <v>13</v>
      </c>
      <c r="D942" s="47">
        <v>88247</v>
      </c>
      <c r="E942" s="42">
        <v>0.25</v>
      </c>
      <c r="F9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2" s="42">
        <f t="shared" ca="1" si="95"/>
        <v>3.87</v>
      </c>
      <c r="I942" s="94"/>
      <c r="J942" s="100"/>
      <c r="K942" s="17" t="str">
        <f t="shared" si="92"/>
        <v>SEDUC E 47</v>
      </c>
    </row>
    <row r="943" spans="1:1025" hidden="1">
      <c r="A943" s="122">
        <f ca="1">H943</f>
        <v>81.490000000000009</v>
      </c>
      <c r="B943" s="46" t="s">
        <v>14</v>
      </c>
      <c r="C943" s="47"/>
      <c r="D943" s="47"/>
      <c r="E943" s="42"/>
      <c r="F943" s="42"/>
      <c r="G943" s="42"/>
      <c r="H943" s="76">
        <f ca="1">SUM(H934:H942)</f>
        <v>81.490000000000009</v>
      </c>
      <c r="I943" s="94" t="str">
        <f>A932</f>
        <v>SEDUC E 47</v>
      </c>
      <c r="J943" s="114">
        <f ca="1">H943</f>
        <v>81.490000000000009</v>
      </c>
      <c r="K943" s="17" t="str">
        <f t="shared" si="92"/>
        <v>SEDUC E 47</v>
      </c>
    </row>
    <row r="944" spans="1:1025" hidden="1">
      <c r="A944" s="17"/>
      <c r="B944" s="65"/>
      <c r="C944" s="66"/>
      <c r="D944" s="66"/>
      <c r="E944" s="67"/>
      <c r="F944" s="68"/>
      <c r="G944" s="159"/>
      <c r="H944" s="77"/>
      <c r="I944" s="94"/>
      <c r="J944" s="100"/>
      <c r="K944" s="17" t="str">
        <f t="shared" si="92"/>
        <v>SEDUC E 47</v>
      </c>
    </row>
    <row r="945" spans="1:1025" ht="20.25" hidden="1">
      <c r="B945" s="370" t="str">
        <f>A946</f>
        <v>SEDUC E 48</v>
      </c>
      <c r="C945" s="371"/>
      <c r="D945" s="371"/>
      <c r="E945" s="371"/>
      <c r="F945" s="371"/>
      <c r="G945" s="371"/>
      <c r="H945" s="372"/>
      <c r="I945" s="94"/>
      <c r="J945" s="100"/>
      <c r="K945" s="92" t="str">
        <f>B945</f>
        <v>SEDUC E 48</v>
      </c>
      <c r="AMK945" s="17"/>
    </row>
    <row r="946" spans="1:1025" hidden="1">
      <c r="A946" s="31" t="s">
        <v>144</v>
      </c>
      <c r="B946" s="401" t="s">
        <v>145</v>
      </c>
      <c r="C946" s="402"/>
      <c r="D946" s="402"/>
      <c r="E946" s="402"/>
      <c r="F946" s="403"/>
      <c r="G946" s="78" t="s">
        <v>4</v>
      </c>
      <c r="H946" s="32" t="s">
        <v>5</v>
      </c>
      <c r="I946" s="94"/>
      <c r="J946" s="100"/>
      <c r="K946" s="17" t="str">
        <f t="shared" ref="K946:K955" si="96">K945</f>
        <v>SEDUC E 48</v>
      </c>
    </row>
    <row r="947" spans="1:1025" s="20" customFormat="1" hidden="1">
      <c r="A947" s="16"/>
      <c r="B947" s="35" t="s">
        <v>6</v>
      </c>
      <c r="C947" s="35" t="s">
        <v>7</v>
      </c>
      <c r="D947" s="35" t="s">
        <v>8</v>
      </c>
      <c r="E947" s="35" t="s">
        <v>9</v>
      </c>
      <c r="F947" s="35" t="s">
        <v>10</v>
      </c>
      <c r="G947" s="79" t="s">
        <v>11</v>
      </c>
      <c r="H947" s="35" t="s">
        <v>12</v>
      </c>
      <c r="I947" s="174"/>
      <c r="J947" s="175"/>
      <c r="K947" s="17" t="str">
        <f t="shared" si="96"/>
        <v>SEDUC E 48</v>
      </c>
      <c r="L947" s="173"/>
      <c r="M947" s="173"/>
      <c r="N947" s="173"/>
      <c r="O947" s="173"/>
      <c r="P947" s="173"/>
      <c r="Q947" s="173"/>
      <c r="R947" s="173"/>
      <c r="S947" s="173"/>
      <c r="T947" s="173"/>
      <c r="U947" s="173"/>
      <c r="V947" s="173"/>
      <c r="W947" s="173"/>
      <c r="X947" s="173"/>
      <c r="Y947" s="173"/>
      <c r="Z947" s="173"/>
      <c r="AA947" s="173"/>
      <c r="AB947" s="173"/>
      <c r="AC947" s="173"/>
      <c r="AD947" s="173"/>
      <c r="AE947" s="173"/>
      <c r="AF947" s="173"/>
      <c r="AG947" s="173"/>
      <c r="AH947" s="173"/>
      <c r="AI947" s="173"/>
      <c r="AJ947" s="173"/>
      <c r="AK947" s="173"/>
      <c r="AL947" s="173"/>
      <c r="AM947" s="173"/>
      <c r="AN947" s="173"/>
      <c r="AO947" s="173"/>
      <c r="AP947" s="173"/>
      <c r="AQ947" s="173"/>
      <c r="AR947" s="173"/>
      <c r="AS947" s="173"/>
      <c r="AT947" s="173"/>
      <c r="AU947" s="173"/>
      <c r="AV947" s="173"/>
      <c r="AW947" s="173"/>
      <c r="AX947" s="173"/>
      <c r="AY947" s="173"/>
      <c r="AZ947" s="173"/>
      <c r="BA947" s="173"/>
      <c r="BB947" s="173"/>
      <c r="BC947" s="173"/>
      <c r="BD947" s="173"/>
      <c r="BE947" s="173"/>
      <c r="BF947" s="173"/>
      <c r="BG947" s="173"/>
      <c r="BH947" s="173"/>
      <c r="BI947" s="173"/>
      <c r="BJ947" s="173"/>
      <c r="BK947" s="173"/>
      <c r="BL947" s="173"/>
      <c r="BM947" s="173"/>
      <c r="BN947" s="173"/>
      <c r="BO947" s="173"/>
      <c r="BP947" s="173"/>
      <c r="BQ947" s="173"/>
      <c r="BR947" s="173"/>
      <c r="BS947" s="173"/>
      <c r="BT947" s="173"/>
      <c r="BU947" s="173"/>
      <c r="BV947" s="173"/>
      <c r="BW947" s="173"/>
      <c r="BX947" s="173"/>
      <c r="BY947" s="173"/>
      <c r="BZ947" s="173"/>
      <c r="CA947" s="173"/>
      <c r="CB947" s="173"/>
      <c r="CC947" s="173"/>
      <c r="CD947" s="173"/>
      <c r="CE947" s="173"/>
      <c r="CF947" s="173"/>
      <c r="CG947" s="173"/>
      <c r="CH947" s="173"/>
      <c r="CI947" s="173"/>
      <c r="CJ947" s="173"/>
      <c r="CK947" s="173"/>
      <c r="CL947" s="173"/>
      <c r="CM947" s="173"/>
      <c r="CN947" s="173"/>
      <c r="CO947" s="173"/>
      <c r="CP947" s="173"/>
      <c r="CQ947" s="173"/>
      <c r="CR947" s="173"/>
      <c r="CS947" s="173"/>
      <c r="CT947" s="173"/>
      <c r="CU947" s="173"/>
      <c r="CV947" s="173"/>
      <c r="CW947" s="173"/>
      <c r="CX947" s="173"/>
      <c r="CY947" s="173"/>
      <c r="CZ947" s="173"/>
      <c r="DA947" s="173"/>
      <c r="DB947" s="173"/>
      <c r="DC947" s="173"/>
      <c r="DD947" s="173"/>
      <c r="DE947" s="173"/>
      <c r="DF947" s="173"/>
      <c r="DG947" s="173"/>
      <c r="DH947" s="173"/>
      <c r="DI947" s="173"/>
      <c r="DJ947" s="173"/>
      <c r="DK947" s="173"/>
      <c r="DL947" s="173"/>
      <c r="DM947" s="173"/>
      <c r="DN947" s="173"/>
      <c r="DO947" s="173"/>
      <c r="DP947" s="173"/>
      <c r="DQ947" s="173"/>
      <c r="DR947" s="173"/>
      <c r="DS947" s="173"/>
      <c r="DT947" s="173"/>
      <c r="DU947" s="173"/>
      <c r="DV947" s="173"/>
      <c r="DW947" s="173"/>
      <c r="DX947" s="173"/>
      <c r="DY947" s="173"/>
      <c r="DZ947" s="173"/>
      <c r="EA947" s="173"/>
      <c r="EB947" s="173"/>
      <c r="EC947" s="173"/>
      <c r="ED947" s="173"/>
      <c r="EE947" s="173"/>
      <c r="EF947" s="173"/>
      <c r="EG947" s="173"/>
      <c r="EH947" s="173"/>
      <c r="EI947" s="173"/>
      <c r="EJ947" s="173"/>
      <c r="EK947" s="173"/>
      <c r="EL947" s="173"/>
      <c r="EM947" s="173"/>
      <c r="EN947" s="173"/>
      <c r="EO947" s="173"/>
      <c r="EP947" s="173"/>
      <c r="EQ947" s="173"/>
      <c r="ER947" s="173"/>
      <c r="ES947" s="173"/>
      <c r="ET947" s="173"/>
      <c r="EU947" s="173"/>
      <c r="EV947" s="173"/>
      <c r="EW947" s="173"/>
      <c r="EX947" s="173"/>
      <c r="EY947" s="173"/>
      <c r="EZ947" s="173"/>
      <c r="FA947" s="173"/>
      <c r="FB947" s="173"/>
      <c r="FC947" s="173"/>
      <c r="FD947" s="173"/>
      <c r="FE947" s="173"/>
      <c r="FF947" s="173"/>
      <c r="FG947" s="173"/>
      <c r="FH947" s="173"/>
      <c r="FI947" s="173"/>
      <c r="FJ947" s="173"/>
      <c r="FK947" s="173"/>
      <c r="FL947" s="173"/>
      <c r="FM947" s="173"/>
      <c r="FN947" s="173"/>
      <c r="FO947" s="173"/>
      <c r="FP947" s="173"/>
      <c r="FQ947" s="173"/>
      <c r="FR947" s="173"/>
      <c r="FS947" s="173"/>
      <c r="FT947" s="173"/>
      <c r="FU947" s="173"/>
      <c r="FV947" s="173"/>
      <c r="FW947" s="173"/>
      <c r="FX947" s="173"/>
      <c r="FY947" s="173"/>
      <c r="FZ947" s="173"/>
      <c r="GA947" s="173"/>
      <c r="GB947" s="173"/>
      <c r="GC947" s="173"/>
      <c r="GD947" s="173"/>
      <c r="GE947" s="173"/>
      <c r="GF947" s="173"/>
      <c r="GG947" s="173"/>
      <c r="GH947" s="173"/>
      <c r="GI947" s="173"/>
      <c r="GJ947" s="173"/>
      <c r="GK947" s="173"/>
      <c r="GL947" s="173"/>
      <c r="GM947" s="173"/>
      <c r="GN947" s="173"/>
      <c r="GO947" s="173"/>
      <c r="GP947" s="173"/>
      <c r="GQ947" s="173"/>
      <c r="GR947" s="173"/>
      <c r="GS947" s="173"/>
      <c r="GT947" s="173"/>
      <c r="GU947" s="173"/>
      <c r="GV947" s="173"/>
      <c r="GW947" s="173"/>
      <c r="GX947" s="173"/>
      <c r="GY947" s="173"/>
      <c r="GZ947" s="173"/>
      <c r="HA947" s="173"/>
      <c r="HB947" s="173"/>
      <c r="HC947" s="173"/>
      <c r="HD947" s="173"/>
      <c r="HE947" s="173"/>
      <c r="HF947" s="173"/>
      <c r="HG947" s="173"/>
      <c r="HH947" s="173"/>
      <c r="HI947" s="173"/>
      <c r="HJ947" s="173"/>
      <c r="HK947" s="173"/>
      <c r="HL947" s="173"/>
      <c r="HM947" s="173"/>
      <c r="HN947" s="173"/>
      <c r="HO947" s="173"/>
      <c r="HP947" s="173"/>
      <c r="HQ947" s="173"/>
      <c r="HR947" s="173"/>
      <c r="HS947" s="173"/>
      <c r="HT947" s="173"/>
      <c r="HU947" s="173"/>
      <c r="HV947" s="173"/>
      <c r="HW947" s="173"/>
      <c r="HX947" s="173"/>
      <c r="HY947" s="173"/>
      <c r="HZ947" s="173"/>
      <c r="IA947" s="173"/>
      <c r="IB947" s="173"/>
      <c r="IC947" s="173"/>
      <c r="ID947" s="173"/>
      <c r="IE947" s="173"/>
      <c r="IF947" s="173"/>
      <c r="IG947" s="173"/>
      <c r="IH947" s="173"/>
      <c r="II947" s="173"/>
      <c r="IJ947" s="173"/>
      <c r="IK947" s="173"/>
      <c r="IL947" s="173"/>
      <c r="IM947" s="173"/>
      <c r="IN947" s="173"/>
      <c r="IO947" s="173"/>
      <c r="IP947" s="173"/>
      <c r="IQ947" s="173"/>
      <c r="IR947" s="173"/>
      <c r="IS947" s="173"/>
      <c r="IT947" s="173"/>
      <c r="IU947" s="173"/>
      <c r="IV947" s="173"/>
      <c r="IW947" s="173"/>
      <c r="IX947" s="173"/>
      <c r="IY947" s="173"/>
      <c r="IZ947" s="173"/>
      <c r="JA947" s="173"/>
      <c r="JB947" s="173"/>
      <c r="JC947" s="173"/>
      <c r="JD947" s="173"/>
      <c r="JE947" s="173"/>
      <c r="JF947" s="173"/>
      <c r="JG947" s="173"/>
      <c r="JH947" s="173"/>
      <c r="JI947" s="173"/>
      <c r="JJ947" s="173"/>
      <c r="JK947" s="173"/>
      <c r="JL947" s="173"/>
      <c r="JM947" s="173"/>
      <c r="JN947" s="173"/>
      <c r="JO947" s="173"/>
      <c r="JP947" s="173"/>
      <c r="JQ947" s="173"/>
      <c r="JR947" s="173"/>
      <c r="JS947" s="173"/>
      <c r="JT947" s="173"/>
      <c r="JU947" s="173"/>
      <c r="JV947" s="173"/>
      <c r="JW947" s="173"/>
      <c r="JX947" s="173"/>
      <c r="JY947" s="173"/>
      <c r="JZ947" s="173"/>
      <c r="KA947" s="173"/>
      <c r="KB947" s="173"/>
      <c r="KC947" s="173"/>
      <c r="KD947" s="173"/>
      <c r="KE947" s="173"/>
      <c r="KF947" s="173"/>
      <c r="KG947" s="173"/>
      <c r="KH947" s="173"/>
      <c r="KI947" s="173"/>
      <c r="KJ947" s="173"/>
      <c r="KK947" s="173"/>
      <c r="KL947" s="173"/>
      <c r="KM947" s="173"/>
      <c r="KN947" s="173"/>
      <c r="KO947" s="173"/>
      <c r="KP947" s="173"/>
      <c r="KQ947" s="173"/>
      <c r="KR947" s="173"/>
      <c r="KS947" s="173"/>
      <c r="KT947" s="173"/>
      <c r="KU947" s="173"/>
      <c r="KV947" s="173"/>
      <c r="KW947" s="173"/>
      <c r="KX947" s="173"/>
      <c r="KY947" s="173"/>
      <c r="KZ947" s="173"/>
      <c r="LA947" s="173"/>
      <c r="LB947" s="173"/>
      <c r="LC947" s="173"/>
      <c r="LD947" s="173"/>
      <c r="LE947" s="173"/>
      <c r="LF947" s="173"/>
      <c r="LG947" s="173"/>
      <c r="LH947" s="173"/>
      <c r="LI947" s="173"/>
      <c r="LJ947" s="173"/>
      <c r="LK947" s="173"/>
      <c r="LL947" s="173"/>
      <c r="LM947" s="173"/>
      <c r="LN947" s="173"/>
      <c r="LO947" s="173"/>
      <c r="LP947" s="173"/>
      <c r="LQ947" s="173"/>
      <c r="LR947" s="173"/>
      <c r="LS947" s="173"/>
      <c r="LT947" s="173"/>
      <c r="LU947" s="173"/>
      <c r="LV947" s="173"/>
      <c r="LW947" s="173"/>
      <c r="LX947" s="173"/>
      <c r="LY947" s="173"/>
      <c r="LZ947" s="173"/>
      <c r="MA947" s="173"/>
      <c r="MB947" s="173"/>
      <c r="MC947" s="173"/>
      <c r="MD947" s="173"/>
      <c r="ME947" s="173"/>
      <c r="MF947" s="173"/>
      <c r="MG947" s="173"/>
      <c r="MH947" s="173"/>
      <c r="MI947" s="173"/>
      <c r="MJ947" s="173"/>
      <c r="MK947" s="173"/>
      <c r="ML947" s="173"/>
      <c r="MM947" s="173"/>
      <c r="MN947" s="173"/>
      <c r="MO947" s="173"/>
      <c r="MP947" s="173"/>
      <c r="MQ947" s="173"/>
      <c r="MR947" s="173"/>
      <c r="MS947" s="173"/>
      <c r="MT947" s="173"/>
      <c r="MU947" s="173"/>
      <c r="MV947" s="173"/>
      <c r="MW947" s="173"/>
      <c r="MX947" s="173"/>
      <c r="MY947" s="173"/>
      <c r="MZ947" s="173"/>
      <c r="NA947" s="173"/>
      <c r="NB947" s="173"/>
      <c r="NC947" s="173"/>
      <c r="ND947" s="173"/>
      <c r="NE947" s="173"/>
      <c r="NF947" s="173"/>
      <c r="NG947" s="173"/>
      <c r="NH947" s="173"/>
      <c r="NI947" s="173"/>
      <c r="NJ947" s="173"/>
      <c r="NK947" s="173"/>
      <c r="NL947" s="173"/>
      <c r="NM947" s="173"/>
      <c r="NN947" s="173"/>
      <c r="NO947" s="173"/>
      <c r="NP947" s="173"/>
      <c r="NQ947" s="173"/>
      <c r="NR947" s="173"/>
      <c r="NS947" s="173"/>
      <c r="NT947" s="173"/>
      <c r="NU947" s="173"/>
      <c r="NV947" s="173"/>
      <c r="NW947" s="173"/>
      <c r="NX947" s="173"/>
      <c r="NY947" s="173"/>
      <c r="NZ947" s="173"/>
      <c r="OA947" s="173"/>
      <c r="OB947" s="173"/>
      <c r="OC947" s="173"/>
      <c r="OD947" s="173"/>
      <c r="OE947" s="173"/>
      <c r="OF947" s="173"/>
      <c r="OG947" s="173"/>
      <c r="OH947" s="173"/>
      <c r="OI947" s="173"/>
      <c r="OJ947" s="173"/>
      <c r="OK947" s="173"/>
      <c r="OL947" s="173"/>
      <c r="OM947" s="173"/>
      <c r="ON947" s="173"/>
      <c r="OO947" s="173"/>
      <c r="OP947" s="173"/>
      <c r="OQ947" s="173"/>
      <c r="OR947" s="173"/>
      <c r="OS947" s="173"/>
      <c r="OT947" s="173"/>
      <c r="OU947" s="173"/>
      <c r="OV947" s="173"/>
      <c r="OW947" s="173"/>
      <c r="OX947" s="173"/>
      <c r="OY947" s="173"/>
      <c r="OZ947" s="173"/>
      <c r="PA947" s="173"/>
      <c r="PB947" s="173"/>
      <c r="PC947" s="173"/>
      <c r="PD947" s="173"/>
      <c r="PE947" s="173"/>
      <c r="PF947" s="173"/>
      <c r="PG947" s="173"/>
      <c r="PH947" s="173"/>
      <c r="PI947" s="173"/>
      <c r="PJ947" s="173"/>
      <c r="PK947" s="173"/>
      <c r="PL947" s="173"/>
      <c r="PM947" s="173"/>
      <c r="PN947" s="173"/>
      <c r="PO947" s="173"/>
      <c r="PP947" s="173"/>
      <c r="PQ947" s="173"/>
      <c r="PR947" s="173"/>
      <c r="PS947" s="173"/>
      <c r="PT947" s="173"/>
      <c r="PU947" s="173"/>
      <c r="PV947" s="173"/>
      <c r="PW947" s="173"/>
      <c r="PX947" s="173"/>
      <c r="PY947" s="173"/>
      <c r="PZ947" s="173"/>
      <c r="QA947" s="173"/>
      <c r="QB947" s="173"/>
      <c r="QC947" s="173"/>
      <c r="QD947" s="173"/>
      <c r="QE947" s="173"/>
      <c r="QF947" s="173"/>
      <c r="QG947" s="173"/>
      <c r="QH947" s="173"/>
      <c r="QI947" s="173"/>
      <c r="QJ947" s="173"/>
      <c r="QK947" s="173"/>
      <c r="QL947" s="173"/>
      <c r="QM947" s="173"/>
      <c r="QN947" s="173"/>
      <c r="QO947" s="173"/>
      <c r="QP947" s="173"/>
      <c r="QQ947" s="173"/>
      <c r="QR947" s="173"/>
      <c r="QS947" s="173"/>
      <c r="QT947" s="173"/>
      <c r="QU947" s="173"/>
      <c r="QV947" s="173"/>
      <c r="QW947" s="173"/>
      <c r="QX947" s="173"/>
      <c r="QY947" s="173"/>
      <c r="QZ947" s="173"/>
      <c r="RA947" s="173"/>
      <c r="RB947" s="173"/>
      <c r="RC947" s="173"/>
      <c r="RD947" s="173"/>
      <c r="RE947" s="173"/>
      <c r="RF947" s="173"/>
      <c r="RG947" s="173"/>
      <c r="RH947" s="173"/>
      <c r="RI947" s="173"/>
      <c r="RJ947" s="173"/>
      <c r="RK947" s="173"/>
      <c r="RL947" s="173"/>
      <c r="RM947" s="173"/>
      <c r="RN947" s="173"/>
      <c r="RO947" s="173"/>
      <c r="RP947" s="173"/>
      <c r="RQ947" s="173"/>
      <c r="RR947" s="173"/>
      <c r="RS947" s="173"/>
      <c r="RT947" s="173"/>
      <c r="RU947" s="173"/>
      <c r="RV947" s="173"/>
      <c r="RW947" s="173"/>
      <c r="RX947" s="173"/>
      <c r="RY947" s="173"/>
      <c r="RZ947" s="173"/>
      <c r="SA947" s="173"/>
      <c r="SB947" s="173"/>
      <c r="SC947" s="173"/>
      <c r="SD947" s="173"/>
      <c r="SE947" s="173"/>
      <c r="SF947" s="173"/>
      <c r="SG947" s="173"/>
      <c r="SH947" s="173"/>
      <c r="SI947" s="173"/>
      <c r="SJ947" s="173"/>
      <c r="SK947" s="173"/>
      <c r="SL947" s="173"/>
      <c r="SM947" s="173"/>
      <c r="SN947" s="173"/>
      <c r="SO947" s="173"/>
      <c r="SP947" s="173"/>
      <c r="SQ947" s="173"/>
      <c r="SR947" s="173"/>
      <c r="SS947" s="173"/>
      <c r="ST947" s="173"/>
      <c r="SU947" s="173"/>
      <c r="SV947" s="173"/>
      <c r="SW947" s="173"/>
      <c r="SX947" s="173"/>
      <c r="SY947" s="173"/>
      <c r="SZ947" s="173"/>
      <c r="TA947" s="173"/>
      <c r="TB947" s="173"/>
      <c r="TC947" s="173"/>
      <c r="TD947" s="173"/>
      <c r="TE947" s="173"/>
      <c r="TF947" s="173"/>
      <c r="TG947" s="173"/>
      <c r="TH947" s="173"/>
      <c r="TI947" s="173"/>
      <c r="TJ947" s="173"/>
      <c r="TK947" s="173"/>
      <c r="TL947" s="173"/>
      <c r="TM947" s="173"/>
      <c r="TN947" s="173"/>
      <c r="TO947" s="173"/>
      <c r="TP947" s="173"/>
      <c r="TQ947" s="173"/>
      <c r="TR947" s="173"/>
      <c r="TS947" s="173"/>
      <c r="TT947" s="173"/>
      <c r="TU947" s="173"/>
      <c r="TV947" s="173"/>
      <c r="TW947" s="173"/>
      <c r="TX947" s="173"/>
      <c r="TY947" s="173"/>
      <c r="TZ947" s="173"/>
      <c r="UA947" s="173"/>
      <c r="UB947" s="173"/>
      <c r="UC947" s="173"/>
      <c r="UD947" s="173"/>
      <c r="UE947" s="173"/>
      <c r="UF947" s="173"/>
      <c r="UG947" s="173"/>
      <c r="UH947" s="173"/>
      <c r="UI947" s="173"/>
      <c r="UJ947" s="173"/>
      <c r="UK947" s="173"/>
      <c r="UL947" s="173"/>
      <c r="UM947" s="173"/>
      <c r="UN947" s="173"/>
      <c r="UO947" s="173"/>
      <c r="UP947" s="173"/>
      <c r="UQ947" s="173"/>
      <c r="UR947" s="173"/>
      <c r="US947" s="173"/>
      <c r="UT947" s="173"/>
      <c r="UU947" s="173"/>
      <c r="UV947" s="173"/>
      <c r="UW947" s="173"/>
      <c r="UX947" s="173"/>
      <c r="UY947" s="173"/>
      <c r="UZ947" s="173"/>
      <c r="VA947" s="173"/>
      <c r="VB947" s="173"/>
      <c r="VC947" s="173"/>
      <c r="VD947" s="173"/>
      <c r="VE947" s="173"/>
      <c r="VF947" s="173"/>
      <c r="VG947" s="173"/>
      <c r="VH947" s="173"/>
      <c r="VI947" s="173"/>
      <c r="VJ947" s="173"/>
      <c r="VK947" s="173"/>
      <c r="VL947" s="173"/>
      <c r="VM947" s="173"/>
      <c r="VN947" s="173"/>
      <c r="VO947" s="173"/>
      <c r="VP947" s="173"/>
      <c r="VQ947" s="173"/>
      <c r="VR947" s="173"/>
      <c r="VS947" s="173"/>
      <c r="VT947" s="173"/>
      <c r="VU947" s="173"/>
      <c r="VV947" s="173"/>
      <c r="VW947" s="173"/>
      <c r="VX947" s="173"/>
      <c r="VY947" s="173"/>
      <c r="VZ947" s="173"/>
      <c r="WA947" s="173"/>
      <c r="WB947" s="173"/>
      <c r="WC947" s="173"/>
      <c r="WD947" s="173"/>
      <c r="WE947" s="173"/>
      <c r="WF947" s="173"/>
      <c r="WG947" s="173"/>
      <c r="WH947" s="173"/>
      <c r="WI947" s="173"/>
      <c r="WJ947" s="173"/>
      <c r="WK947" s="173"/>
      <c r="WL947" s="173"/>
      <c r="WM947" s="173"/>
      <c r="WN947" s="173"/>
      <c r="WO947" s="173"/>
      <c r="WP947" s="173"/>
      <c r="WQ947" s="173"/>
      <c r="WR947" s="173"/>
      <c r="WS947" s="173"/>
      <c r="WT947" s="173"/>
      <c r="WU947" s="173"/>
      <c r="WV947" s="173"/>
      <c r="WW947" s="173"/>
      <c r="WX947" s="173"/>
      <c r="WY947" s="173"/>
      <c r="WZ947" s="173"/>
      <c r="XA947" s="173"/>
      <c r="XB947" s="173"/>
      <c r="XC947" s="173"/>
      <c r="XD947" s="173"/>
      <c r="XE947" s="173"/>
      <c r="XF947" s="173"/>
      <c r="XG947" s="173"/>
      <c r="XH947" s="173"/>
      <c r="XI947" s="173"/>
      <c r="XJ947" s="173"/>
      <c r="XK947" s="173"/>
      <c r="XL947" s="173"/>
      <c r="XM947" s="173"/>
      <c r="XN947" s="173"/>
      <c r="XO947" s="173"/>
      <c r="XP947" s="173"/>
      <c r="XQ947" s="173"/>
      <c r="XR947" s="173"/>
      <c r="XS947" s="173"/>
      <c r="XT947" s="173"/>
      <c r="XU947" s="173"/>
      <c r="XV947" s="173"/>
      <c r="XW947" s="173"/>
      <c r="XX947" s="173"/>
      <c r="XY947" s="173"/>
      <c r="XZ947" s="173"/>
      <c r="YA947" s="173"/>
      <c r="YB947" s="173"/>
      <c r="YC947" s="173"/>
      <c r="YD947" s="173"/>
      <c r="YE947" s="173"/>
      <c r="YF947" s="173"/>
      <c r="YG947" s="173"/>
      <c r="YH947" s="173"/>
      <c r="YI947" s="173"/>
      <c r="YJ947" s="173"/>
      <c r="YK947" s="173"/>
      <c r="YL947" s="173"/>
      <c r="YM947" s="173"/>
      <c r="YN947" s="173"/>
      <c r="YO947" s="173"/>
      <c r="YP947" s="173"/>
      <c r="YQ947" s="173"/>
      <c r="YR947" s="173"/>
      <c r="YS947" s="173"/>
      <c r="YT947" s="173"/>
      <c r="YU947" s="173"/>
      <c r="YV947" s="173"/>
      <c r="YW947" s="173"/>
      <c r="YX947" s="173"/>
      <c r="YY947" s="173"/>
      <c r="YZ947" s="173"/>
      <c r="ZA947" s="173"/>
      <c r="ZB947" s="173"/>
      <c r="ZC947" s="173"/>
      <c r="ZD947" s="173"/>
      <c r="ZE947" s="173"/>
      <c r="ZF947" s="173"/>
      <c r="ZG947" s="173"/>
      <c r="ZH947" s="173"/>
      <c r="ZI947" s="173"/>
      <c r="ZJ947" s="173"/>
      <c r="ZK947" s="173"/>
      <c r="ZL947" s="173"/>
      <c r="ZM947" s="173"/>
      <c r="ZN947" s="173"/>
      <c r="ZO947" s="173"/>
      <c r="ZP947" s="173"/>
      <c r="ZQ947" s="173"/>
      <c r="ZR947" s="173"/>
      <c r="ZS947" s="173"/>
      <c r="ZT947" s="173"/>
      <c r="ZU947" s="173"/>
      <c r="ZV947" s="173"/>
      <c r="ZW947" s="173"/>
      <c r="ZX947" s="173"/>
      <c r="ZY947" s="173"/>
      <c r="ZZ947" s="173"/>
      <c r="AAA947" s="173"/>
      <c r="AAB947" s="173"/>
      <c r="AAC947" s="173"/>
      <c r="AAD947" s="173"/>
      <c r="AAE947" s="173"/>
      <c r="AAF947" s="173"/>
      <c r="AAG947" s="173"/>
      <c r="AAH947" s="173"/>
      <c r="AAI947" s="173"/>
      <c r="AAJ947" s="173"/>
      <c r="AAK947" s="173"/>
      <c r="AAL947" s="173"/>
      <c r="AAM947" s="173"/>
      <c r="AAN947" s="173"/>
      <c r="AAO947" s="173"/>
      <c r="AAP947" s="173"/>
      <c r="AAQ947" s="173"/>
      <c r="AAR947" s="173"/>
      <c r="AAS947" s="173"/>
      <c r="AAT947" s="173"/>
      <c r="AAU947" s="173"/>
      <c r="AAV947" s="173"/>
      <c r="AAW947" s="173"/>
      <c r="AAX947" s="173"/>
      <c r="AAY947" s="173"/>
      <c r="AAZ947" s="173"/>
      <c r="ABA947" s="173"/>
      <c r="ABB947" s="173"/>
      <c r="ABC947" s="173"/>
      <c r="ABD947" s="173"/>
      <c r="ABE947" s="173"/>
      <c r="ABF947" s="173"/>
      <c r="ABG947" s="173"/>
      <c r="ABH947" s="173"/>
      <c r="ABI947" s="173"/>
      <c r="ABJ947" s="173"/>
      <c r="ABK947" s="173"/>
      <c r="ABL947" s="173"/>
      <c r="ABM947" s="173"/>
      <c r="ABN947" s="173"/>
      <c r="ABO947" s="173"/>
      <c r="ABP947" s="173"/>
      <c r="ABQ947" s="173"/>
      <c r="ABR947" s="173"/>
      <c r="ABS947" s="173"/>
      <c r="ABT947" s="173"/>
      <c r="ABU947" s="173"/>
      <c r="ABV947" s="173"/>
      <c r="ABW947" s="173"/>
      <c r="ABX947" s="173"/>
      <c r="ABY947" s="173"/>
      <c r="ABZ947" s="173"/>
      <c r="ACA947" s="173"/>
      <c r="ACB947" s="173"/>
      <c r="ACC947" s="173"/>
      <c r="ACD947" s="173"/>
      <c r="ACE947" s="173"/>
      <c r="ACF947" s="173"/>
      <c r="ACG947" s="173"/>
      <c r="ACH947" s="173"/>
      <c r="ACI947" s="173"/>
      <c r="ACJ947" s="173"/>
      <c r="ACK947" s="173"/>
      <c r="ACL947" s="173"/>
      <c r="ACM947" s="173"/>
      <c r="ACN947" s="173"/>
      <c r="ACO947" s="173"/>
      <c r="ACP947" s="173"/>
      <c r="ACQ947" s="173"/>
      <c r="ACR947" s="173"/>
      <c r="ACS947" s="173"/>
      <c r="ACT947" s="173"/>
      <c r="ACU947" s="173"/>
      <c r="ACV947" s="173"/>
      <c r="ACW947" s="173"/>
      <c r="ACX947" s="173"/>
      <c r="ACY947" s="173"/>
      <c r="ACZ947" s="173"/>
      <c r="ADA947" s="173"/>
      <c r="ADB947" s="173"/>
      <c r="ADC947" s="173"/>
      <c r="ADD947" s="173"/>
      <c r="ADE947" s="173"/>
      <c r="ADF947" s="173"/>
      <c r="ADG947" s="173"/>
      <c r="ADH947" s="173"/>
      <c r="ADI947" s="173"/>
      <c r="ADJ947" s="173"/>
      <c r="ADK947" s="173"/>
      <c r="ADL947" s="173"/>
      <c r="ADM947" s="173"/>
      <c r="ADN947" s="173"/>
      <c r="ADO947" s="173"/>
      <c r="ADP947" s="173"/>
      <c r="ADQ947" s="173"/>
      <c r="ADR947" s="173"/>
      <c r="ADS947" s="173"/>
      <c r="ADT947" s="173"/>
      <c r="ADU947" s="173"/>
      <c r="ADV947" s="173"/>
      <c r="ADW947" s="173"/>
      <c r="ADX947" s="173"/>
      <c r="ADY947" s="173"/>
      <c r="ADZ947" s="173"/>
      <c r="AEA947" s="173"/>
      <c r="AEB947" s="173"/>
      <c r="AEC947" s="173"/>
      <c r="AED947" s="173"/>
      <c r="AEE947" s="173"/>
      <c r="AEF947" s="173"/>
      <c r="AEG947" s="173"/>
      <c r="AEH947" s="173"/>
      <c r="AEI947" s="173"/>
      <c r="AEJ947" s="173"/>
      <c r="AEK947" s="173"/>
      <c r="AEL947" s="173"/>
      <c r="AEM947" s="173"/>
      <c r="AEN947" s="173"/>
      <c r="AEO947" s="173"/>
      <c r="AEP947" s="173"/>
      <c r="AEQ947" s="173"/>
      <c r="AER947" s="173"/>
      <c r="AES947" s="173"/>
      <c r="AET947" s="173"/>
      <c r="AEU947" s="173"/>
      <c r="AEV947" s="173"/>
      <c r="AEW947" s="173"/>
      <c r="AEX947" s="173"/>
      <c r="AEY947" s="173"/>
      <c r="AEZ947" s="173"/>
      <c r="AFA947" s="173"/>
      <c r="AFB947" s="173"/>
      <c r="AFC947" s="173"/>
      <c r="AFD947" s="173"/>
      <c r="AFE947" s="173"/>
      <c r="AFF947" s="173"/>
      <c r="AFG947" s="173"/>
      <c r="AFH947" s="173"/>
      <c r="AFI947" s="173"/>
      <c r="AFJ947" s="173"/>
      <c r="AFK947" s="173"/>
      <c r="AFL947" s="173"/>
      <c r="AFM947" s="173"/>
      <c r="AFN947" s="173"/>
      <c r="AFO947" s="173"/>
      <c r="AFP947" s="173"/>
      <c r="AFQ947" s="173"/>
      <c r="AFR947" s="173"/>
      <c r="AFS947" s="173"/>
      <c r="AFT947" s="173"/>
      <c r="AFU947" s="173"/>
      <c r="AFV947" s="173"/>
      <c r="AFW947" s="173"/>
      <c r="AFX947" s="173"/>
      <c r="AFY947" s="173"/>
      <c r="AFZ947" s="173"/>
      <c r="AGA947" s="173"/>
      <c r="AGB947" s="173"/>
      <c r="AGC947" s="173"/>
      <c r="AGD947" s="173"/>
      <c r="AGE947" s="173"/>
      <c r="AGF947" s="173"/>
      <c r="AGG947" s="173"/>
      <c r="AGH947" s="173"/>
      <c r="AGI947" s="173"/>
      <c r="AGJ947" s="173"/>
      <c r="AGK947" s="173"/>
      <c r="AGL947" s="173"/>
      <c r="AGM947" s="173"/>
      <c r="AGN947" s="173"/>
      <c r="AGO947" s="173"/>
      <c r="AGP947" s="173"/>
      <c r="AGQ947" s="173"/>
      <c r="AGR947" s="173"/>
      <c r="AGS947" s="173"/>
      <c r="AGT947" s="173"/>
      <c r="AGU947" s="173"/>
      <c r="AGV947" s="173"/>
      <c r="AGW947" s="173"/>
      <c r="AGX947" s="173"/>
      <c r="AGY947" s="173"/>
      <c r="AGZ947" s="173"/>
      <c r="AHA947" s="173"/>
      <c r="AHB947" s="173"/>
      <c r="AHC947" s="173"/>
      <c r="AHD947" s="173"/>
      <c r="AHE947" s="173"/>
      <c r="AHF947" s="173"/>
      <c r="AHG947" s="173"/>
      <c r="AHH947" s="173"/>
      <c r="AHI947" s="173"/>
      <c r="AHJ947" s="173"/>
      <c r="AHK947" s="173"/>
      <c r="AHL947" s="173"/>
      <c r="AHM947" s="173"/>
      <c r="AHN947" s="173"/>
      <c r="AHO947" s="173"/>
      <c r="AHP947" s="173"/>
      <c r="AHQ947" s="173"/>
      <c r="AHR947" s="173"/>
      <c r="AHS947" s="173"/>
      <c r="AHT947" s="173"/>
      <c r="AHU947" s="173"/>
      <c r="AHV947" s="173"/>
      <c r="AHW947" s="173"/>
      <c r="AHX947" s="173"/>
      <c r="AHY947" s="173"/>
      <c r="AHZ947" s="173"/>
      <c r="AIA947" s="173"/>
      <c r="AIB947" s="173"/>
      <c r="AIC947" s="173"/>
      <c r="AID947" s="173"/>
      <c r="AIE947" s="173"/>
      <c r="AIF947" s="173"/>
      <c r="AIG947" s="173"/>
      <c r="AIH947" s="173"/>
      <c r="AII947" s="173"/>
      <c r="AIJ947" s="173"/>
      <c r="AIK947" s="173"/>
      <c r="AIL947" s="173"/>
      <c r="AIM947" s="173"/>
      <c r="AIN947" s="173"/>
      <c r="AIO947" s="173"/>
      <c r="AIP947" s="173"/>
      <c r="AIQ947" s="173"/>
      <c r="AIR947" s="173"/>
      <c r="AIS947" s="173"/>
      <c r="AIT947" s="173"/>
      <c r="AIU947" s="173"/>
      <c r="AIV947" s="173"/>
      <c r="AIW947" s="173"/>
      <c r="AIX947" s="173"/>
      <c r="AIY947" s="173"/>
      <c r="AIZ947" s="173"/>
      <c r="AJA947" s="173"/>
      <c r="AJB947" s="173"/>
      <c r="AJC947" s="173"/>
      <c r="AJD947" s="173"/>
      <c r="AJE947" s="173"/>
      <c r="AJF947" s="173"/>
      <c r="AJG947" s="173"/>
      <c r="AJH947" s="173"/>
      <c r="AJI947" s="173"/>
      <c r="AJJ947" s="173"/>
      <c r="AJK947" s="173"/>
      <c r="AJL947" s="173"/>
      <c r="AJM947" s="173"/>
      <c r="AJN947" s="173"/>
      <c r="AJO947" s="173"/>
      <c r="AJP947" s="173"/>
      <c r="AJQ947" s="173"/>
      <c r="AJR947" s="173"/>
      <c r="AJS947" s="173"/>
      <c r="AJT947" s="173"/>
      <c r="AJU947" s="173"/>
      <c r="AJV947" s="173"/>
      <c r="AJW947" s="173"/>
      <c r="AJX947" s="173"/>
      <c r="AJY947" s="173"/>
      <c r="AJZ947" s="173"/>
      <c r="AKA947" s="173"/>
      <c r="AKB947" s="173"/>
      <c r="AKC947" s="173"/>
      <c r="AKD947" s="173"/>
      <c r="AKE947" s="173"/>
      <c r="AKF947" s="173"/>
      <c r="AKG947" s="173"/>
      <c r="AKH947" s="173"/>
      <c r="AKI947" s="173"/>
      <c r="AKJ947" s="173"/>
      <c r="AKK947" s="173"/>
      <c r="AKL947" s="173"/>
      <c r="AKM947" s="173"/>
      <c r="AKN947" s="173"/>
      <c r="AKO947" s="173"/>
      <c r="AKP947" s="173"/>
      <c r="AKQ947" s="173"/>
      <c r="AKR947" s="173"/>
      <c r="AKS947" s="173"/>
      <c r="AKT947" s="173"/>
      <c r="AKU947" s="173"/>
      <c r="AKV947" s="173"/>
      <c r="AKW947" s="173"/>
      <c r="AKX947" s="173"/>
      <c r="AKY947" s="173"/>
      <c r="AKZ947" s="173"/>
      <c r="ALA947" s="173"/>
      <c r="ALB947" s="173"/>
      <c r="ALC947" s="173"/>
      <c r="ALD947" s="173"/>
      <c r="ALE947" s="173"/>
      <c r="ALF947" s="173"/>
      <c r="ALG947" s="173"/>
      <c r="ALH947" s="173"/>
      <c r="ALI947" s="173"/>
      <c r="ALJ947" s="173"/>
      <c r="ALK947" s="173"/>
      <c r="ALL947" s="173"/>
      <c r="ALM947" s="173"/>
      <c r="ALN947" s="173"/>
      <c r="ALO947" s="173"/>
      <c r="ALP947" s="173"/>
      <c r="ALQ947" s="173"/>
      <c r="ALR947" s="173"/>
      <c r="ALS947" s="173"/>
      <c r="ALT947" s="173"/>
      <c r="ALU947" s="173"/>
      <c r="ALV947" s="173"/>
      <c r="ALW947" s="173"/>
      <c r="ALX947" s="173"/>
      <c r="ALY947" s="173"/>
      <c r="ALZ947" s="173"/>
      <c r="AMA947" s="173"/>
      <c r="AMB947" s="173"/>
      <c r="AMC947" s="173"/>
      <c r="AMD947" s="173"/>
      <c r="AME947" s="173"/>
      <c r="AMF947" s="173"/>
      <c r="AMG947" s="173"/>
      <c r="AMH947" s="173"/>
      <c r="AMI947" s="173"/>
      <c r="AMJ947" s="173"/>
    </row>
    <row r="948" spans="1:1025" hidden="1">
      <c r="B9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47" t="s">
        <v>19</v>
      </c>
      <c r="D948" s="47">
        <v>223</v>
      </c>
      <c r="E948" s="42">
        <v>2</v>
      </c>
      <c r="F9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8" s="42">
        <f t="shared" ref="H948:H953" ca="1" si="97">ROUND(E948*G948,2)</f>
        <v>2.08</v>
      </c>
      <c r="I948" s="94"/>
      <c r="J948" s="100"/>
      <c r="K948" s="17" t="str">
        <f t="shared" si="96"/>
        <v>SEDUC E 48</v>
      </c>
    </row>
    <row r="949" spans="1:1025" hidden="1">
      <c r="B9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47" t="s">
        <v>19</v>
      </c>
      <c r="D949" s="47">
        <v>9151</v>
      </c>
      <c r="E949" s="42">
        <v>1</v>
      </c>
      <c r="F9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49" s="42">
        <f t="shared" ca="1" si="97"/>
        <v>143.99</v>
      </c>
      <c r="I949" s="94"/>
      <c r="J949" s="100"/>
      <c r="K949" s="17" t="str">
        <f t="shared" si="96"/>
        <v>SEDUC E 48</v>
      </c>
    </row>
    <row r="950" spans="1:1025" ht="24" hidden="1">
      <c r="B9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0" s="47" t="s">
        <v>37</v>
      </c>
      <c r="D950" s="47">
        <v>432</v>
      </c>
      <c r="E950" s="42">
        <v>2</v>
      </c>
      <c r="F9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0" s="42">
        <f t="shared" ca="1" si="97"/>
        <v>20.079999999999998</v>
      </c>
      <c r="I950" s="94"/>
      <c r="J950" s="100"/>
      <c r="K950" s="17" t="str">
        <f t="shared" si="96"/>
        <v>SEDUC E 48</v>
      </c>
    </row>
    <row r="951" spans="1:1025" hidden="1">
      <c r="B9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47" t="s">
        <v>13</v>
      </c>
      <c r="D951" s="47">
        <v>90776</v>
      </c>
      <c r="E951" s="42">
        <v>0.25</v>
      </c>
      <c r="F9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1" s="42">
        <f t="shared" ca="1" si="97"/>
        <v>6.34</v>
      </c>
      <c r="I951" s="94"/>
      <c r="J951" s="100"/>
      <c r="K951" s="17" t="str">
        <f t="shared" si="96"/>
        <v>SEDUC E 48</v>
      </c>
    </row>
    <row r="952" spans="1:1025" hidden="1">
      <c r="B9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47" t="s">
        <v>13</v>
      </c>
      <c r="D952" s="47">
        <v>88279</v>
      </c>
      <c r="E952" s="42">
        <v>0.8</v>
      </c>
      <c r="F9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2" s="42">
        <f t="shared" ca="1" si="97"/>
        <v>23.23</v>
      </c>
      <c r="I952" s="94"/>
      <c r="J952" s="100"/>
      <c r="K952" s="17" t="str">
        <f t="shared" si="96"/>
        <v>SEDUC E 48</v>
      </c>
    </row>
    <row r="953" spans="1:1025" hidden="1">
      <c r="B9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47" t="s">
        <v>13</v>
      </c>
      <c r="D953" s="47">
        <v>88247</v>
      </c>
      <c r="E953" s="42">
        <v>0.25</v>
      </c>
      <c r="F9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3" s="42">
        <f t="shared" ca="1" si="97"/>
        <v>3.87</v>
      </c>
      <c r="I953" s="94"/>
      <c r="J953" s="100"/>
      <c r="K953" s="17" t="str">
        <f t="shared" si="96"/>
        <v>SEDUC E 48</v>
      </c>
    </row>
    <row r="954" spans="1:1025" hidden="1">
      <c r="A954" s="45">
        <f ca="1">H954</f>
        <v>199.59000000000003</v>
      </c>
      <c r="B954" s="46" t="s">
        <v>14</v>
      </c>
      <c r="C954" s="47"/>
      <c r="D954" s="47"/>
      <c r="E954" s="42"/>
      <c r="F954" s="42"/>
      <c r="G954" s="42"/>
      <c r="H954" s="76">
        <f ca="1">SUM(H948:H953)</f>
        <v>199.59000000000003</v>
      </c>
      <c r="I954" s="94" t="str">
        <f>A946</f>
        <v>SEDUC E 48</v>
      </c>
      <c r="J954" s="114">
        <f ca="1">H954</f>
        <v>199.59000000000003</v>
      </c>
      <c r="K954" s="17" t="str">
        <f t="shared" si="96"/>
        <v>SEDUC E 48</v>
      </c>
    </row>
    <row r="955" spans="1:1025" hidden="1">
      <c r="B955" s="65"/>
      <c r="C955" s="66"/>
      <c r="D955" s="66"/>
      <c r="E955" s="67"/>
      <c r="F955" s="68"/>
      <c r="G955" s="159"/>
      <c r="H955" s="70"/>
      <c r="I955" s="94"/>
      <c r="J955" s="100"/>
      <c r="K955" s="17" t="str">
        <f t="shared" si="96"/>
        <v>SEDUC E 48</v>
      </c>
    </row>
    <row r="956" spans="1:1025" ht="20.25" hidden="1">
      <c r="B956" s="370" t="str">
        <f>A957</f>
        <v>SEDUC E 49</v>
      </c>
      <c r="C956" s="371"/>
      <c r="D956" s="371"/>
      <c r="E956" s="371"/>
      <c r="F956" s="371"/>
      <c r="G956" s="371"/>
      <c r="H956" s="372"/>
      <c r="I956" s="94"/>
      <c r="J956" s="100"/>
      <c r="K956" s="92" t="str">
        <f>B956</f>
        <v>SEDUC E 49</v>
      </c>
      <c r="AMK956" s="17"/>
    </row>
    <row r="957" spans="1:1025" hidden="1">
      <c r="A957" s="17" t="s">
        <v>146</v>
      </c>
      <c r="B957" s="401" t="s">
        <v>147</v>
      </c>
      <c r="C957" s="402"/>
      <c r="D957" s="402"/>
      <c r="E957" s="402"/>
      <c r="F957" s="403"/>
      <c r="G957" s="78" t="s">
        <v>4</v>
      </c>
      <c r="H957" s="32" t="s">
        <v>5</v>
      </c>
      <c r="I957" s="94"/>
      <c r="J957" s="100"/>
      <c r="K957" s="17" t="str">
        <f t="shared" ref="K957:K971" si="98">K956</f>
        <v>SEDUC E 49</v>
      </c>
    </row>
    <row r="958" spans="1:1025" hidden="1">
      <c r="A958" s="17"/>
      <c r="B958" s="35" t="s">
        <v>6</v>
      </c>
      <c r="C958" s="35" t="s">
        <v>7</v>
      </c>
      <c r="D958" s="35" t="s">
        <v>8</v>
      </c>
      <c r="E958" s="35" t="s">
        <v>9</v>
      </c>
      <c r="F958" s="35" t="s">
        <v>10</v>
      </c>
      <c r="G958" s="79" t="s">
        <v>11</v>
      </c>
      <c r="H958" s="35" t="s">
        <v>12</v>
      </c>
      <c r="I958" s="94"/>
      <c r="J958" s="100"/>
      <c r="K958" s="17" t="str">
        <f t="shared" si="98"/>
        <v>SEDUC E 49</v>
      </c>
    </row>
    <row r="959" spans="1:1025" hidden="1">
      <c r="A959" s="17"/>
      <c r="B9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47" t="s">
        <v>19</v>
      </c>
      <c r="D959" s="47">
        <v>2667</v>
      </c>
      <c r="E959" s="42">
        <v>3</v>
      </c>
      <c r="F9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42">
        <f t="shared" ref="H959:H969" ca="1" si="99">ROUND(E959*G959,2)</f>
        <v>75</v>
      </c>
      <c r="I959" s="94"/>
      <c r="J959" s="100"/>
      <c r="K959" s="17" t="str">
        <f t="shared" si="98"/>
        <v>SEDUC E 49</v>
      </c>
    </row>
    <row r="960" spans="1:1025" hidden="1">
      <c r="A960" s="17"/>
      <c r="B9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47" t="s">
        <v>19</v>
      </c>
      <c r="D960" s="47">
        <v>223</v>
      </c>
      <c r="E960" s="42">
        <v>1</v>
      </c>
      <c r="F9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0" s="42">
        <f t="shared" ca="1" si="99"/>
        <v>1.04</v>
      </c>
      <c r="I960" s="94"/>
      <c r="J960" s="100"/>
      <c r="K960" s="17" t="str">
        <f t="shared" si="98"/>
        <v>SEDUC E 49</v>
      </c>
    </row>
    <row r="961" spans="1:11 1025:1025" hidden="1">
      <c r="A961" s="17"/>
      <c r="B9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47" t="s">
        <v>19</v>
      </c>
      <c r="D961" s="47">
        <v>4633</v>
      </c>
      <c r="E961" s="42">
        <v>5</v>
      </c>
      <c r="F9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42">
        <f t="shared" ca="1" si="99"/>
        <v>429.5</v>
      </c>
      <c r="I961" s="94"/>
      <c r="J961" s="100"/>
      <c r="K961" s="17" t="str">
        <f t="shared" si="98"/>
        <v>SEDUC E 49</v>
      </c>
    </row>
    <row r="962" spans="1:11 1025:1025" hidden="1">
      <c r="A962" s="17"/>
      <c r="B9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47" t="s">
        <v>19</v>
      </c>
      <c r="D962" s="47">
        <v>10623</v>
      </c>
      <c r="E962" s="42">
        <v>1</v>
      </c>
      <c r="F9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62" s="42">
        <f t="shared" ca="1" si="99"/>
        <v>2.7</v>
      </c>
      <c r="I962" s="94"/>
      <c r="J962" s="100"/>
      <c r="K962" s="17" t="str">
        <f t="shared" si="98"/>
        <v>SEDUC E 49</v>
      </c>
    </row>
    <row r="963" spans="1:11 1025:1025" ht="36" hidden="1">
      <c r="A963" s="17"/>
      <c r="B9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47" t="s">
        <v>19</v>
      </c>
      <c r="D963" s="47">
        <v>10620</v>
      </c>
      <c r="E963" s="42">
        <v>3</v>
      </c>
      <c r="F9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63" s="42">
        <f t="shared" ca="1" si="99"/>
        <v>5.79</v>
      </c>
      <c r="I963" s="94"/>
      <c r="J963" s="100"/>
      <c r="K963" s="17" t="str">
        <f t="shared" si="98"/>
        <v>SEDUC E 49</v>
      </c>
    </row>
    <row r="964" spans="1:11 1025:1025" hidden="1">
      <c r="A964" s="17"/>
      <c r="B9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4" s="47" t="s">
        <v>37</v>
      </c>
      <c r="D964" s="47">
        <v>20111</v>
      </c>
      <c r="E964" s="42">
        <v>0.5</v>
      </c>
      <c r="F9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4" s="42">
        <f t="shared" ca="1" si="99"/>
        <v>5.64</v>
      </c>
      <c r="I964" s="94"/>
      <c r="J964" s="100"/>
      <c r="K964" s="17" t="str">
        <f t="shared" si="98"/>
        <v>SEDUC E 49</v>
      </c>
    </row>
    <row r="965" spans="1:11 1025:1025" hidden="1">
      <c r="A965" s="17"/>
      <c r="B9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47" t="s">
        <v>33</v>
      </c>
      <c r="D965" s="47" t="s">
        <v>47</v>
      </c>
      <c r="E965" s="42">
        <v>3</v>
      </c>
      <c r="F9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42">
        <f t="shared" ca="1" si="99"/>
        <v>24.21</v>
      </c>
      <c r="I965" s="94"/>
      <c r="J965" s="100"/>
      <c r="K965" s="17" t="str">
        <f t="shared" si="98"/>
        <v>SEDUC E 49</v>
      </c>
    </row>
    <row r="966" spans="1:11 1025:1025" hidden="1">
      <c r="A966" s="17"/>
      <c r="B9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47" t="s">
        <v>33</v>
      </c>
      <c r="D966" s="47" t="s">
        <v>46</v>
      </c>
      <c r="E966" s="42">
        <v>3</v>
      </c>
      <c r="F9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42">
        <f t="shared" ca="1" si="99"/>
        <v>27.96</v>
      </c>
      <c r="I966" s="94"/>
      <c r="J966" s="100"/>
      <c r="K966" s="17" t="str">
        <f t="shared" si="98"/>
        <v>SEDUC E 49</v>
      </c>
    </row>
    <row r="967" spans="1:11 1025:1025" hidden="1">
      <c r="A967" s="17"/>
      <c r="B9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47" t="s">
        <v>13</v>
      </c>
      <c r="D967" s="47">
        <v>90776</v>
      </c>
      <c r="E967" s="42">
        <v>0.4</v>
      </c>
      <c r="F9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7" s="42">
        <f t="shared" ca="1" si="99"/>
        <v>10.14</v>
      </c>
      <c r="I967" s="94"/>
      <c r="J967" s="100"/>
      <c r="K967" s="17" t="str">
        <f t="shared" si="98"/>
        <v>SEDUC E 49</v>
      </c>
    </row>
    <row r="968" spans="1:11 1025:1025" hidden="1">
      <c r="A968" s="17"/>
      <c r="B9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47" t="s">
        <v>13</v>
      </c>
      <c r="D968" s="47">
        <v>88279</v>
      </c>
      <c r="E968" s="42">
        <v>0.96</v>
      </c>
      <c r="F9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68" s="42">
        <f t="shared" ca="1" si="99"/>
        <v>27.88</v>
      </c>
      <c r="I968" s="94"/>
      <c r="J968" s="100"/>
      <c r="K968" s="17" t="str">
        <f t="shared" si="98"/>
        <v>SEDUC E 49</v>
      </c>
    </row>
    <row r="969" spans="1:11 1025:1025" hidden="1">
      <c r="A969" s="17"/>
      <c r="B9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47" t="s">
        <v>13</v>
      </c>
      <c r="D969" s="47">
        <v>88247</v>
      </c>
      <c r="E969" s="42">
        <v>0.4</v>
      </c>
      <c r="F9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69" s="42">
        <f t="shared" ca="1" si="99"/>
        <v>6.19</v>
      </c>
      <c r="I969" s="94"/>
      <c r="J969" s="100"/>
      <c r="K969" s="17" t="str">
        <f t="shared" si="98"/>
        <v>SEDUC E 49</v>
      </c>
    </row>
    <row r="970" spans="1:11 1025:1025" hidden="1">
      <c r="A970" s="122">
        <f ca="1">H970</f>
        <v>616.05000000000007</v>
      </c>
      <c r="B970" s="46" t="s">
        <v>14</v>
      </c>
      <c r="C970" s="47"/>
      <c r="D970" s="47"/>
      <c r="E970" s="42"/>
      <c r="F970" s="42"/>
      <c r="G970" s="42"/>
      <c r="H970" s="76">
        <f ca="1">SUM(H959:H969)</f>
        <v>616.05000000000007</v>
      </c>
      <c r="I970" s="94" t="str">
        <f>A957</f>
        <v>SEDUC E 49</v>
      </c>
      <c r="J970" s="114">
        <f ca="1">H970</f>
        <v>616.05000000000007</v>
      </c>
      <c r="K970" s="17" t="str">
        <f t="shared" si="98"/>
        <v>SEDUC E 49</v>
      </c>
    </row>
    <row r="971" spans="1:11 1025:1025" hidden="1">
      <c r="A971" s="17"/>
      <c r="B971" s="154"/>
      <c r="C971" s="155"/>
      <c r="D971" s="155"/>
      <c r="E971" s="154"/>
      <c r="F971" s="154"/>
      <c r="G971" s="154"/>
      <c r="H971" s="154"/>
      <c r="I971" s="94"/>
      <c r="J971" s="100"/>
      <c r="K971" s="17" t="str">
        <f t="shared" si="98"/>
        <v>SEDUC E 49</v>
      </c>
    </row>
    <row r="972" spans="1:11 1025:1025" ht="20.25" hidden="1">
      <c r="B972" s="370" t="str">
        <f>A973</f>
        <v>SEDUC E 50</v>
      </c>
      <c r="C972" s="371"/>
      <c r="D972" s="371"/>
      <c r="E972" s="371"/>
      <c r="F972" s="371"/>
      <c r="G972" s="371"/>
      <c r="H972" s="372"/>
      <c r="I972" s="94"/>
      <c r="J972" s="100"/>
      <c r="K972" s="92" t="str">
        <f>B972</f>
        <v>SEDUC E 50</v>
      </c>
      <c r="AMK972" s="17"/>
    </row>
    <row r="973" spans="1:11 1025:1025" hidden="1">
      <c r="A973" s="31" t="s">
        <v>148</v>
      </c>
      <c r="B973" s="385" t="s">
        <v>149</v>
      </c>
      <c r="C973" s="386"/>
      <c r="D973" s="386"/>
      <c r="E973" s="386"/>
      <c r="F973" s="387"/>
      <c r="G973" s="78" t="s">
        <v>4</v>
      </c>
      <c r="H973" s="32" t="s">
        <v>5</v>
      </c>
      <c r="I973" s="94"/>
      <c r="J973" s="100"/>
      <c r="K973" s="17" t="str">
        <f t="shared" ref="K973:K986" si="100">K972</f>
        <v>SEDUC E 50</v>
      </c>
    </row>
    <row r="974" spans="1:11 1025:1025" hidden="1">
      <c r="B974" s="34" t="s">
        <v>6</v>
      </c>
      <c r="C974" s="35" t="s">
        <v>7</v>
      </c>
      <c r="D974" s="35" t="s">
        <v>8</v>
      </c>
      <c r="E974" s="34" t="s">
        <v>9</v>
      </c>
      <c r="F974" s="34" t="s">
        <v>10</v>
      </c>
      <c r="G974" s="36" t="s">
        <v>11</v>
      </c>
      <c r="H974" s="35" t="s">
        <v>12</v>
      </c>
      <c r="I974" s="94"/>
      <c r="J974" s="100"/>
      <c r="K974" s="17" t="str">
        <f t="shared" si="100"/>
        <v>SEDUC E 50</v>
      </c>
    </row>
    <row r="975" spans="1:11 1025:1025" hidden="1">
      <c r="B9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47" t="s">
        <v>19</v>
      </c>
      <c r="D975" s="47">
        <v>2667</v>
      </c>
      <c r="E975" s="42">
        <v>1</v>
      </c>
      <c r="F9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42">
        <f t="shared" ref="H975:H984" ca="1" si="101">ROUND(E975*G975,2)</f>
        <v>25</v>
      </c>
      <c r="I975" s="94"/>
      <c r="J975" s="100"/>
      <c r="K975" s="17" t="str">
        <f t="shared" si="100"/>
        <v>SEDUC E 50</v>
      </c>
    </row>
    <row r="976" spans="1:11 1025:1025" hidden="1">
      <c r="B9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47" t="s">
        <v>19</v>
      </c>
      <c r="D976" s="47">
        <v>4633</v>
      </c>
      <c r="E976" s="42">
        <v>3</v>
      </c>
      <c r="F9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42">
        <f t="shared" ca="1" si="101"/>
        <v>257.7</v>
      </c>
      <c r="I976" s="94"/>
      <c r="J976" s="100"/>
      <c r="K976" s="17" t="str">
        <f t="shared" si="100"/>
        <v>SEDUC E 50</v>
      </c>
    </row>
    <row r="977" spans="1:1025" hidden="1">
      <c r="B9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47" t="s">
        <v>19</v>
      </c>
      <c r="D977" s="47">
        <v>9151</v>
      </c>
      <c r="E977" s="42">
        <v>1</v>
      </c>
      <c r="F9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77" s="42">
        <f t="shared" ca="1" si="101"/>
        <v>143.99</v>
      </c>
      <c r="I977" s="94"/>
      <c r="J977" s="100"/>
      <c r="K977" s="17" t="str">
        <f t="shared" si="100"/>
        <v>SEDUC E 50</v>
      </c>
    </row>
    <row r="978" spans="1:1025" hidden="1">
      <c r="B9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47" t="s">
        <v>19</v>
      </c>
      <c r="D978" s="47">
        <v>10623</v>
      </c>
      <c r="E978" s="42">
        <v>1</v>
      </c>
      <c r="F9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78" s="42">
        <f t="shared" ca="1" si="101"/>
        <v>2.7</v>
      </c>
      <c r="I978" s="94"/>
      <c r="J978" s="100"/>
      <c r="K978" s="17" t="str">
        <f t="shared" si="100"/>
        <v>SEDUC E 50</v>
      </c>
    </row>
    <row r="979" spans="1:1025" ht="36" hidden="1">
      <c r="B9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47" t="s">
        <v>19</v>
      </c>
      <c r="D979" s="47">
        <v>10620</v>
      </c>
      <c r="E979" s="42">
        <v>6</v>
      </c>
      <c r="F9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79" s="42">
        <f t="shared" ca="1" si="101"/>
        <v>11.58</v>
      </c>
      <c r="I979" s="94"/>
      <c r="J979" s="100"/>
      <c r="K979" s="17" t="str">
        <f t="shared" si="100"/>
        <v>SEDUC E 50</v>
      </c>
    </row>
    <row r="980" spans="1:1025" hidden="1">
      <c r="B9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47" t="s">
        <v>33</v>
      </c>
      <c r="D980" s="47" t="s">
        <v>47</v>
      </c>
      <c r="E980" s="42">
        <v>1</v>
      </c>
      <c r="F9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42">
        <f t="shared" ca="1" si="101"/>
        <v>8.07</v>
      </c>
      <c r="I980" s="94"/>
      <c r="J980" s="100"/>
      <c r="K980" s="17" t="str">
        <f t="shared" si="100"/>
        <v>SEDUC E 50</v>
      </c>
    </row>
    <row r="981" spans="1:1025" hidden="1">
      <c r="B9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47" t="s">
        <v>33</v>
      </c>
      <c r="D981" s="47" t="s">
        <v>46</v>
      </c>
      <c r="E981" s="42">
        <v>1</v>
      </c>
      <c r="F9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42">
        <f t="shared" ca="1" si="101"/>
        <v>9.32</v>
      </c>
      <c r="I981" s="94"/>
      <c r="J981" s="100"/>
      <c r="K981" s="17" t="str">
        <f t="shared" si="100"/>
        <v>SEDUC E 50</v>
      </c>
    </row>
    <row r="982" spans="1:1025" hidden="1">
      <c r="B9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47" t="s">
        <v>13</v>
      </c>
      <c r="D982" s="47">
        <v>90776</v>
      </c>
      <c r="E982" s="42">
        <v>0.4</v>
      </c>
      <c r="F9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2" s="42">
        <f t="shared" ca="1" si="101"/>
        <v>10.14</v>
      </c>
      <c r="I982" s="94"/>
      <c r="J982" s="157"/>
      <c r="K982" s="17" t="str">
        <f t="shared" si="100"/>
        <v>SEDUC E 50</v>
      </c>
    </row>
    <row r="983" spans="1:1025" hidden="1">
      <c r="B9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47" t="s">
        <v>13</v>
      </c>
      <c r="D983" s="47">
        <v>88279</v>
      </c>
      <c r="E983" s="42">
        <v>0.96</v>
      </c>
      <c r="F9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3" s="42">
        <f t="shared" ca="1" si="101"/>
        <v>27.88</v>
      </c>
      <c r="I983" s="94"/>
      <c r="J983" s="157"/>
      <c r="K983" s="17" t="str">
        <f t="shared" si="100"/>
        <v>SEDUC E 50</v>
      </c>
    </row>
    <row r="984" spans="1:1025" hidden="1">
      <c r="B9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47" t="s">
        <v>13</v>
      </c>
      <c r="D984" s="47">
        <v>88247</v>
      </c>
      <c r="E984" s="42">
        <v>0.4</v>
      </c>
      <c r="F9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4" s="42">
        <f t="shared" ca="1" si="101"/>
        <v>6.19</v>
      </c>
      <c r="I984" s="94"/>
      <c r="J984" s="157"/>
      <c r="K984" s="17" t="str">
        <f t="shared" si="100"/>
        <v>SEDUC E 50</v>
      </c>
    </row>
    <row r="985" spans="1:1025" hidden="1">
      <c r="A985" s="45">
        <f ca="1">H985</f>
        <v>502.56999999999994</v>
      </c>
      <c r="B985" s="46" t="s">
        <v>14</v>
      </c>
      <c r="C985" s="47"/>
      <c r="D985" s="47"/>
      <c r="E985" s="42"/>
      <c r="F985" s="42"/>
      <c r="G985" s="42"/>
      <c r="H985" s="76">
        <f ca="1">SUM(H975:H984)</f>
        <v>502.56999999999994</v>
      </c>
      <c r="I985" s="94" t="str">
        <f>A973</f>
        <v>SEDUC E 50</v>
      </c>
      <c r="J985" s="114">
        <f ca="1">H985</f>
        <v>502.56999999999994</v>
      </c>
      <c r="K985" s="17" t="str">
        <f t="shared" si="100"/>
        <v>SEDUC E 50</v>
      </c>
    </row>
    <row r="986" spans="1:1025" hidden="1">
      <c r="B986" s="65"/>
      <c r="C986" s="66"/>
      <c r="D986" s="66"/>
      <c r="E986" s="67"/>
      <c r="F986" s="68"/>
      <c r="G986" s="159"/>
      <c r="H986" s="70"/>
      <c r="I986" s="94"/>
      <c r="J986" s="100"/>
      <c r="K986" s="17" t="str">
        <f t="shared" si="100"/>
        <v>SEDUC E 50</v>
      </c>
    </row>
    <row r="987" spans="1:1025" ht="20.25" hidden="1">
      <c r="B987" s="370" t="str">
        <f>A988</f>
        <v>SEDUC E 51</v>
      </c>
      <c r="C987" s="371"/>
      <c r="D987" s="371"/>
      <c r="E987" s="371"/>
      <c r="F987" s="371"/>
      <c r="G987" s="371"/>
      <c r="H987" s="372"/>
      <c r="I987" s="94"/>
      <c r="J987" s="100"/>
      <c r="K987" s="92" t="str">
        <f>B987</f>
        <v>SEDUC E 51</v>
      </c>
      <c r="AMK987" s="17"/>
    </row>
    <row r="988" spans="1:1025" hidden="1">
      <c r="A988" s="31" t="s">
        <v>150</v>
      </c>
      <c r="B988" s="401" t="s">
        <v>151</v>
      </c>
      <c r="C988" s="402"/>
      <c r="D988" s="402"/>
      <c r="E988" s="402"/>
      <c r="F988" s="403"/>
      <c r="G988" s="78" t="s">
        <v>4</v>
      </c>
      <c r="H988" s="32" t="s">
        <v>5</v>
      </c>
      <c r="I988" s="94"/>
      <c r="J988" s="100"/>
      <c r="K988" s="17" t="str">
        <f t="shared" ref="K988:K999" si="102">K987</f>
        <v>SEDUC E 51</v>
      </c>
    </row>
    <row r="989" spans="1:1025" s="20" customFormat="1" hidden="1">
      <c r="A989" s="16"/>
      <c r="B989" s="35" t="s">
        <v>6</v>
      </c>
      <c r="C989" s="35" t="s">
        <v>7</v>
      </c>
      <c r="D989" s="35" t="s">
        <v>8</v>
      </c>
      <c r="E989" s="76" t="s">
        <v>9</v>
      </c>
      <c r="F989" s="35" t="s">
        <v>17</v>
      </c>
      <c r="G989" s="79" t="s">
        <v>18</v>
      </c>
      <c r="H989" s="35" t="s">
        <v>12</v>
      </c>
      <c r="I989" s="174"/>
      <c r="J989" s="175"/>
      <c r="K989" s="17" t="str">
        <f t="shared" si="102"/>
        <v>SEDUC E 51</v>
      </c>
      <c r="L989" s="173"/>
      <c r="M989" s="173"/>
      <c r="N989" s="173"/>
      <c r="O989" s="173"/>
      <c r="P989" s="173"/>
      <c r="Q989" s="173"/>
      <c r="R989" s="173"/>
      <c r="S989" s="173"/>
      <c r="T989" s="173"/>
      <c r="U989" s="173"/>
      <c r="V989" s="173"/>
      <c r="W989" s="173"/>
      <c r="X989" s="173"/>
      <c r="Y989" s="173"/>
      <c r="Z989" s="173"/>
      <c r="AA989" s="173"/>
      <c r="AB989" s="173"/>
      <c r="AC989" s="173"/>
      <c r="AD989" s="173"/>
      <c r="AE989" s="173"/>
      <c r="AF989" s="173"/>
      <c r="AG989" s="173"/>
      <c r="AH989" s="173"/>
      <c r="AI989" s="173"/>
      <c r="AJ989" s="173"/>
      <c r="AK989" s="173"/>
      <c r="AL989" s="173"/>
      <c r="AM989" s="173"/>
      <c r="AN989" s="173"/>
      <c r="AO989" s="173"/>
      <c r="AP989" s="173"/>
      <c r="AQ989" s="173"/>
      <c r="AR989" s="173"/>
      <c r="AS989" s="173"/>
      <c r="AT989" s="173"/>
      <c r="AU989" s="173"/>
      <c r="AV989" s="173"/>
      <c r="AW989" s="173"/>
      <c r="AX989" s="173"/>
      <c r="AY989" s="173"/>
      <c r="AZ989" s="173"/>
      <c r="BA989" s="173"/>
      <c r="BB989" s="173"/>
      <c r="BC989" s="173"/>
      <c r="BD989" s="173"/>
      <c r="BE989" s="173"/>
      <c r="BF989" s="173"/>
      <c r="BG989" s="173"/>
      <c r="BH989" s="173"/>
      <c r="BI989" s="173"/>
      <c r="BJ989" s="173"/>
      <c r="BK989" s="173"/>
      <c r="BL989" s="173"/>
      <c r="BM989" s="173"/>
      <c r="BN989" s="173"/>
      <c r="BO989" s="173"/>
      <c r="BP989" s="173"/>
      <c r="BQ989" s="173"/>
      <c r="BR989" s="173"/>
      <c r="BS989" s="173"/>
      <c r="BT989" s="173"/>
      <c r="BU989" s="173"/>
      <c r="BV989" s="173"/>
      <c r="BW989" s="173"/>
      <c r="BX989" s="173"/>
      <c r="BY989" s="173"/>
      <c r="BZ989" s="173"/>
      <c r="CA989" s="173"/>
      <c r="CB989" s="173"/>
      <c r="CC989" s="173"/>
      <c r="CD989" s="173"/>
      <c r="CE989" s="173"/>
      <c r="CF989" s="173"/>
      <c r="CG989" s="173"/>
      <c r="CH989" s="173"/>
      <c r="CI989" s="173"/>
      <c r="CJ989" s="173"/>
      <c r="CK989" s="173"/>
      <c r="CL989" s="173"/>
      <c r="CM989" s="173"/>
      <c r="CN989" s="173"/>
      <c r="CO989" s="173"/>
      <c r="CP989" s="173"/>
      <c r="CQ989" s="173"/>
      <c r="CR989" s="173"/>
      <c r="CS989" s="173"/>
      <c r="CT989" s="173"/>
      <c r="CU989" s="173"/>
      <c r="CV989" s="173"/>
      <c r="CW989" s="173"/>
      <c r="CX989" s="173"/>
      <c r="CY989" s="173"/>
      <c r="CZ989" s="173"/>
      <c r="DA989" s="173"/>
      <c r="DB989" s="173"/>
      <c r="DC989" s="173"/>
      <c r="DD989" s="173"/>
      <c r="DE989" s="173"/>
      <c r="DF989" s="173"/>
      <c r="DG989" s="173"/>
      <c r="DH989" s="173"/>
      <c r="DI989" s="173"/>
      <c r="DJ989" s="173"/>
      <c r="DK989" s="173"/>
      <c r="DL989" s="173"/>
      <c r="DM989" s="173"/>
      <c r="DN989" s="173"/>
      <c r="DO989" s="173"/>
      <c r="DP989" s="173"/>
      <c r="DQ989" s="173"/>
      <c r="DR989" s="173"/>
      <c r="DS989" s="173"/>
      <c r="DT989" s="173"/>
      <c r="DU989" s="173"/>
      <c r="DV989" s="173"/>
      <c r="DW989" s="173"/>
      <c r="DX989" s="173"/>
      <c r="DY989" s="173"/>
      <c r="DZ989" s="173"/>
      <c r="EA989" s="173"/>
      <c r="EB989" s="173"/>
      <c r="EC989" s="173"/>
      <c r="ED989" s="173"/>
      <c r="EE989" s="173"/>
      <c r="EF989" s="173"/>
      <c r="EG989" s="173"/>
      <c r="EH989" s="173"/>
      <c r="EI989" s="173"/>
      <c r="EJ989" s="173"/>
      <c r="EK989" s="173"/>
      <c r="EL989" s="173"/>
      <c r="EM989" s="173"/>
      <c r="EN989" s="173"/>
      <c r="EO989" s="173"/>
      <c r="EP989" s="173"/>
      <c r="EQ989" s="173"/>
      <c r="ER989" s="173"/>
      <c r="ES989" s="173"/>
      <c r="ET989" s="173"/>
      <c r="EU989" s="173"/>
      <c r="EV989" s="173"/>
      <c r="EW989" s="173"/>
      <c r="EX989" s="173"/>
      <c r="EY989" s="173"/>
      <c r="EZ989" s="173"/>
      <c r="FA989" s="173"/>
      <c r="FB989" s="173"/>
      <c r="FC989" s="173"/>
      <c r="FD989" s="173"/>
      <c r="FE989" s="173"/>
      <c r="FF989" s="173"/>
      <c r="FG989" s="173"/>
      <c r="FH989" s="173"/>
      <c r="FI989" s="173"/>
      <c r="FJ989" s="173"/>
      <c r="FK989" s="173"/>
      <c r="FL989" s="173"/>
      <c r="FM989" s="173"/>
      <c r="FN989" s="173"/>
      <c r="FO989" s="173"/>
      <c r="FP989" s="173"/>
      <c r="FQ989" s="173"/>
      <c r="FR989" s="173"/>
      <c r="FS989" s="173"/>
      <c r="FT989" s="173"/>
      <c r="FU989" s="173"/>
      <c r="FV989" s="173"/>
      <c r="FW989" s="173"/>
      <c r="FX989" s="173"/>
      <c r="FY989" s="173"/>
      <c r="FZ989" s="173"/>
      <c r="GA989" s="173"/>
      <c r="GB989" s="173"/>
      <c r="GC989" s="173"/>
      <c r="GD989" s="173"/>
      <c r="GE989" s="173"/>
      <c r="GF989" s="173"/>
      <c r="GG989" s="173"/>
      <c r="GH989" s="173"/>
      <c r="GI989" s="173"/>
      <c r="GJ989" s="173"/>
      <c r="GK989" s="173"/>
      <c r="GL989" s="173"/>
      <c r="GM989" s="173"/>
      <c r="GN989" s="173"/>
      <c r="GO989" s="173"/>
      <c r="GP989" s="173"/>
      <c r="GQ989" s="173"/>
      <c r="GR989" s="173"/>
      <c r="GS989" s="173"/>
      <c r="GT989" s="173"/>
      <c r="GU989" s="173"/>
      <c r="GV989" s="173"/>
      <c r="GW989" s="173"/>
      <c r="GX989" s="173"/>
      <c r="GY989" s="173"/>
      <c r="GZ989" s="173"/>
      <c r="HA989" s="173"/>
      <c r="HB989" s="173"/>
      <c r="HC989" s="173"/>
      <c r="HD989" s="173"/>
      <c r="HE989" s="173"/>
      <c r="HF989" s="173"/>
      <c r="HG989" s="173"/>
      <c r="HH989" s="173"/>
      <c r="HI989" s="173"/>
      <c r="HJ989" s="173"/>
      <c r="HK989" s="173"/>
      <c r="HL989" s="173"/>
      <c r="HM989" s="173"/>
      <c r="HN989" s="173"/>
      <c r="HO989" s="173"/>
      <c r="HP989" s="173"/>
      <c r="HQ989" s="173"/>
      <c r="HR989" s="173"/>
      <c r="HS989" s="173"/>
      <c r="HT989" s="173"/>
      <c r="HU989" s="173"/>
      <c r="HV989" s="173"/>
      <c r="HW989" s="173"/>
      <c r="HX989" s="173"/>
      <c r="HY989" s="173"/>
      <c r="HZ989" s="173"/>
      <c r="IA989" s="173"/>
      <c r="IB989" s="173"/>
      <c r="IC989" s="173"/>
      <c r="ID989" s="173"/>
      <c r="IE989" s="173"/>
      <c r="IF989" s="173"/>
      <c r="IG989" s="173"/>
      <c r="IH989" s="173"/>
      <c r="II989" s="173"/>
      <c r="IJ989" s="173"/>
      <c r="IK989" s="173"/>
      <c r="IL989" s="173"/>
      <c r="IM989" s="173"/>
      <c r="IN989" s="173"/>
      <c r="IO989" s="173"/>
      <c r="IP989" s="173"/>
      <c r="IQ989" s="173"/>
      <c r="IR989" s="173"/>
      <c r="IS989" s="173"/>
      <c r="IT989" s="173"/>
      <c r="IU989" s="173"/>
      <c r="IV989" s="173"/>
      <c r="IW989" s="173"/>
      <c r="IX989" s="173"/>
      <c r="IY989" s="173"/>
      <c r="IZ989" s="173"/>
      <c r="JA989" s="173"/>
      <c r="JB989" s="173"/>
      <c r="JC989" s="173"/>
      <c r="JD989" s="173"/>
      <c r="JE989" s="173"/>
      <c r="JF989" s="173"/>
      <c r="JG989" s="173"/>
      <c r="JH989" s="173"/>
      <c r="JI989" s="173"/>
      <c r="JJ989" s="173"/>
      <c r="JK989" s="173"/>
      <c r="JL989" s="173"/>
      <c r="JM989" s="173"/>
      <c r="JN989" s="173"/>
      <c r="JO989" s="173"/>
      <c r="JP989" s="173"/>
      <c r="JQ989" s="173"/>
      <c r="JR989" s="173"/>
      <c r="JS989" s="173"/>
      <c r="JT989" s="173"/>
      <c r="JU989" s="173"/>
      <c r="JV989" s="173"/>
      <c r="JW989" s="173"/>
      <c r="JX989" s="173"/>
      <c r="JY989" s="173"/>
      <c r="JZ989" s="173"/>
      <c r="KA989" s="173"/>
      <c r="KB989" s="173"/>
      <c r="KC989" s="173"/>
      <c r="KD989" s="173"/>
      <c r="KE989" s="173"/>
      <c r="KF989" s="173"/>
      <c r="KG989" s="173"/>
      <c r="KH989" s="173"/>
      <c r="KI989" s="173"/>
      <c r="KJ989" s="173"/>
      <c r="KK989" s="173"/>
      <c r="KL989" s="173"/>
      <c r="KM989" s="173"/>
      <c r="KN989" s="173"/>
      <c r="KO989" s="173"/>
      <c r="KP989" s="173"/>
      <c r="KQ989" s="173"/>
      <c r="KR989" s="173"/>
      <c r="KS989" s="173"/>
      <c r="KT989" s="173"/>
      <c r="KU989" s="173"/>
      <c r="KV989" s="173"/>
      <c r="KW989" s="173"/>
      <c r="KX989" s="173"/>
      <c r="KY989" s="173"/>
      <c r="KZ989" s="173"/>
      <c r="LA989" s="173"/>
      <c r="LB989" s="173"/>
      <c r="LC989" s="173"/>
      <c r="LD989" s="173"/>
      <c r="LE989" s="173"/>
      <c r="LF989" s="173"/>
      <c r="LG989" s="173"/>
      <c r="LH989" s="173"/>
      <c r="LI989" s="173"/>
      <c r="LJ989" s="173"/>
      <c r="LK989" s="173"/>
      <c r="LL989" s="173"/>
      <c r="LM989" s="173"/>
      <c r="LN989" s="173"/>
      <c r="LO989" s="173"/>
      <c r="LP989" s="173"/>
      <c r="LQ989" s="173"/>
      <c r="LR989" s="173"/>
      <c r="LS989" s="173"/>
      <c r="LT989" s="173"/>
      <c r="LU989" s="173"/>
      <c r="LV989" s="173"/>
      <c r="LW989" s="173"/>
      <c r="LX989" s="173"/>
      <c r="LY989" s="173"/>
      <c r="LZ989" s="173"/>
      <c r="MA989" s="173"/>
      <c r="MB989" s="173"/>
      <c r="MC989" s="173"/>
      <c r="MD989" s="173"/>
      <c r="ME989" s="173"/>
      <c r="MF989" s="173"/>
      <c r="MG989" s="173"/>
      <c r="MH989" s="173"/>
      <c r="MI989" s="173"/>
      <c r="MJ989" s="173"/>
      <c r="MK989" s="173"/>
      <c r="ML989" s="173"/>
      <c r="MM989" s="173"/>
      <c r="MN989" s="173"/>
      <c r="MO989" s="173"/>
      <c r="MP989" s="173"/>
      <c r="MQ989" s="173"/>
      <c r="MR989" s="173"/>
      <c r="MS989" s="173"/>
      <c r="MT989" s="173"/>
      <c r="MU989" s="173"/>
      <c r="MV989" s="173"/>
      <c r="MW989" s="173"/>
      <c r="MX989" s="173"/>
      <c r="MY989" s="173"/>
      <c r="MZ989" s="173"/>
      <c r="NA989" s="173"/>
      <c r="NB989" s="173"/>
      <c r="NC989" s="173"/>
      <c r="ND989" s="173"/>
      <c r="NE989" s="173"/>
      <c r="NF989" s="173"/>
      <c r="NG989" s="173"/>
      <c r="NH989" s="173"/>
      <c r="NI989" s="173"/>
      <c r="NJ989" s="173"/>
      <c r="NK989" s="173"/>
      <c r="NL989" s="173"/>
      <c r="NM989" s="173"/>
      <c r="NN989" s="173"/>
      <c r="NO989" s="173"/>
      <c r="NP989" s="173"/>
      <c r="NQ989" s="173"/>
      <c r="NR989" s="173"/>
      <c r="NS989" s="173"/>
      <c r="NT989" s="173"/>
      <c r="NU989" s="173"/>
      <c r="NV989" s="173"/>
      <c r="NW989" s="173"/>
      <c r="NX989" s="173"/>
      <c r="NY989" s="173"/>
      <c r="NZ989" s="173"/>
      <c r="OA989" s="173"/>
      <c r="OB989" s="173"/>
      <c r="OC989" s="173"/>
      <c r="OD989" s="173"/>
      <c r="OE989" s="173"/>
      <c r="OF989" s="173"/>
      <c r="OG989" s="173"/>
      <c r="OH989" s="173"/>
      <c r="OI989" s="173"/>
      <c r="OJ989" s="173"/>
      <c r="OK989" s="173"/>
      <c r="OL989" s="173"/>
      <c r="OM989" s="173"/>
      <c r="ON989" s="173"/>
      <c r="OO989" s="173"/>
      <c r="OP989" s="173"/>
      <c r="OQ989" s="173"/>
      <c r="OR989" s="173"/>
      <c r="OS989" s="173"/>
      <c r="OT989" s="173"/>
      <c r="OU989" s="173"/>
      <c r="OV989" s="173"/>
      <c r="OW989" s="173"/>
      <c r="OX989" s="173"/>
      <c r="OY989" s="173"/>
      <c r="OZ989" s="173"/>
      <c r="PA989" s="173"/>
      <c r="PB989" s="173"/>
      <c r="PC989" s="173"/>
      <c r="PD989" s="173"/>
      <c r="PE989" s="173"/>
      <c r="PF989" s="173"/>
      <c r="PG989" s="173"/>
      <c r="PH989" s="173"/>
      <c r="PI989" s="173"/>
      <c r="PJ989" s="173"/>
      <c r="PK989" s="173"/>
      <c r="PL989" s="173"/>
      <c r="PM989" s="173"/>
      <c r="PN989" s="173"/>
      <c r="PO989" s="173"/>
      <c r="PP989" s="173"/>
      <c r="PQ989" s="173"/>
      <c r="PR989" s="173"/>
      <c r="PS989" s="173"/>
      <c r="PT989" s="173"/>
      <c r="PU989" s="173"/>
      <c r="PV989" s="173"/>
      <c r="PW989" s="173"/>
      <c r="PX989" s="173"/>
      <c r="PY989" s="173"/>
      <c r="PZ989" s="173"/>
      <c r="QA989" s="173"/>
      <c r="QB989" s="173"/>
      <c r="QC989" s="173"/>
      <c r="QD989" s="173"/>
      <c r="QE989" s="173"/>
      <c r="QF989" s="173"/>
      <c r="QG989" s="173"/>
      <c r="QH989" s="173"/>
      <c r="QI989" s="173"/>
      <c r="QJ989" s="173"/>
      <c r="QK989" s="173"/>
      <c r="QL989" s="173"/>
      <c r="QM989" s="173"/>
      <c r="QN989" s="173"/>
      <c r="QO989" s="173"/>
      <c r="QP989" s="173"/>
      <c r="QQ989" s="173"/>
      <c r="QR989" s="173"/>
      <c r="QS989" s="173"/>
      <c r="QT989" s="173"/>
      <c r="QU989" s="173"/>
      <c r="QV989" s="173"/>
      <c r="QW989" s="173"/>
      <c r="QX989" s="173"/>
      <c r="QY989" s="173"/>
      <c r="QZ989" s="173"/>
      <c r="RA989" s="173"/>
      <c r="RB989" s="173"/>
      <c r="RC989" s="173"/>
      <c r="RD989" s="173"/>
      <c r="RE989" s="173"/>
      <c r="RF989" s="173"/>
      <c r="RG989" s="173"/>
      <c r="RH989" s="173"/>
      <c r="RI989" s="173"/>
      <c r="RJ989" s="173"/>
      <c r="RK989" s="173"/>
      <c r="RL989" s="173"/>
      <c r="RM989" s="173"/>
      <c r="RN989" s="173"/>
      <c r="RO989" s="173"/>
      <c r="RP989" s="173"/>
      <c r="RQ989" s="173"/>
      <c r="RR989" s="173"/>
      <c r="RS989" s="173"/>
      <c r="RT989" s="173"/>
      <c r="RU989" s="173"/>
      <c r="RV989" s="173"/>
      <c r="RW989" s="173"/>
      <c r="RX989" s="173"/>
      <c r="RY989" s="173"/>
      <c r="RZ989" s="173"/>
      <c r="SA989" s="173"/>
      <c r="SB989" s="173"/>
      <c r="SC989" s="173"/>
      <c r="SD989" s="173"/>
      <c r="SE989" s="173"/>
      <c r="SF989" s="173"/>
      <c r="SG989" s="173"/>
      <c r="SH989" s="173"/>
      <c r="SI989" s="173"/>
      <c r="SJ989" s="173"/>
      <c r="SK989" s="173"/>
      <c r="SL989" s="173"/>
      <c r="SM989" s="173"/>
      <c r="SN989" s="173"/>
      <c r="SO989" s="173"/>
      <c r="SP989" s="173"/>
      <c r="SQ989" s="173"/>
      <c r="SR989" s="173"/>
      <c r="SS989" s="173"/>
      <c r="ST989" s="173"/>
      <c r="SU989" s="173"/>
      <c r="SV989" s="173"/>
      <c r="SW989" s="173"/>
      <c r="SX989" s="173"/>
      <c r="SY989" s="173"/>
      <c r="SZ989" s="173"/>
      <c r="TA989" s="173"/>
      <c r="TB989" s="173"/>
      <c r="TC989" s="173"/>
      <c r="TD989" s="173"/>
      <c r="TE989" s="173"/>
      <c r="TF989" s="173"/>
      <c r="TG989" s="173"/>
      <c r="TH989" s="173"/>
      <c r="TI989" s="173"/>
      <c r="TJ989" s="173"/>
      <c r="TK989" s="173"/>
      <c r="TL989" s="173"/>
      <c r="TM989" s="173"/>
      <c r="TN989" s="173"/>
      <c r="TO989" s="173"/>
      <c r="TP989" s="173"/>
      <c r="TQ989" s="173"/>
      <c r="TR989" s="173"/>
      <c r="TS989" s="173"/>
      <c r="TT989" s="173"/>
      <c r="TU989" s="173"/>
      <c r="TV989" s="173"/>
      <c r="TW989" s="173"/>
      <c r="TX989" s="173"/>
      <c r="TY989" s="173"/>
      <c r="TZ989" s="173"/>
      <c r="UA989" s="173"/>
      <c r="UB989" s="173"/>
      <c r="UC989" s="173"/>
      <c r="UD989" s="173"/>
      <c r="UE989" s="173"/>
      <c r="UF989" s="173"/>
      <c r="UG989" s="173"/>
      <c r="UH989" s="173"/>
      <c r="UI989" s="173"/>
      <c r="UJ989" s="173"/>
      <c r="UK989" s="173"/>
      <c r="UL989" s="173"/>
      <c r="UM989" s="173"/>
      <c r="UN989" s="173"/>
      <c r="UO989" s="173"/>
      <c r="UP989" s="173"/>
      <c r="UQ989" s="173"/>
      <c r="UR989" s="173"/>
      <c r="US989" s="173"/>
      <c r="UT989" s="173"/>
      <c r="UU989" s="173"/>
      <c r="UV989" s="173"/>
      <c r="UW989" s="173"/>
      <c r="UX989" s="173"/>
      <c r="UY989" s="173"/>
      <c r="UZ989" s="173"/>
      <c r="VA989" s="173"/>
      <c r="VB989" s="173"/>
      <c r="VC989" s="173"/>
      <c r="VD989" s="173"/>
      <c r="VE989" s="173"/>
      <c r="VF989" s="173"/>
      <c r="VG989" s="173"/>
      <c r="VH989" s="173"/>
      <c r="VI989" s="173"/>
      <c r="VJ989" s="173"/>
      <c r="VK989" s="173"/>
      <c r="VL989" s="173"/>
      <c r="VM989" s="173"/>
      <c r="VN989" s="173"/>
      <c r="VO989" s="173"/>
      <c r="VP989" s="173"/>
      <c r="VQ989" s="173"/>
      <c r="VR989" s="173"/>
      <c r="VS989" s="173"/>
      <c r="VT989" s="173"/>
      <c r="VU989" s="173"/>
      <c r="VV989" s="173"/>
      <c r="VW989" s="173"/>
      <c r="VX989" s="173"/>
      <c r="VY989" s="173"/>
      <c r="VZ989" s="173"/>
      <c r="WA989" s="173"/>
      <c r="WB989" s="173"/>
      <c r="WC989" s="173"/>
      <c r="WD989" s="173"/>
      <c r="WE989" s="173"/>
      <c r="WF989" s="173"/>
      <c r="WG989" s="173"/>
      <c r="WH989" s="173"/>
      <c r="WI989" s="173"/>
      <c r="WJ989" s="173"/>
      <c r="WK989" s="173"/>
      <c r="WL989" s="173"/>
      <c r="WM989" s="173"/>
      <c r="WN989" s="173"/>
      <c r="WO989" s="173"/>
      <c r="WP989" s="173"/>
      <c r="WQ989" s="173"/>
      <c r="WR989" s="173"/>
      <c r="WS989" s="173"/>
      <c r="WT989" s="173"/>
      <c r="WU989" s="173"/>
      <c r="WV989" s="173"/>
      <c r="WW989" s="173"/>
      <c r="WX989" s="173"/>
      <c r="WY989" s="173"/>
      <c r="WZ989" s="173"/>
      <c r="XA989" s="173"/>
      <c r="XB989" s="173"/>
      <c r="XC989" s="173"/>
      <c r="XD989" s="173"/>
      <c r="XE989" s="173"/>
      <c r="XF989" s="173"/>
      <c r="XG989" s="173"/>
      <c r="XH989" s="173"/>
      <c r="XI989" s="173"/>
      <c r="XJ989" s="173"/>
      <c r="XK989" s="173"/>
      <c r="XL989" s="173"/>
      <c r="XM989" s="173"/>
      <c r="XN989" s="173"/>
      <c r="XO989" s="173"/>
      <c r="XP989" s="173"/>
      <c r="XQ989" s="173"/>
      <c r="XR989" s="173"/>
      <c r="XS989" s="173"/>
      <c r="XT989" s="173"/>
      <c r="XU989" s="173"/>
      <c r="XV989" s="173"/>
      <c r="XW989" s="173"/>
      <c r="XX989" s="173"/>
      <c r="XY989" s="173"/>
      <c r="XZ989" s="173"/>
      <c r="YA989" s="173"/>
      <c r="YB989" s="173"/>
      <c r="YC989" s="173"/>
      <c r="YD989" s="173"/>
      <c r="YE989" s="173"/>
      <c r="YF989" s="173"/>
      <c r="YG989" s="173"/>
      <c r="YH989" s="173"/>
      <c r="YI989" s="173"/>
      <c r="YJ989" s="173"/>
      <c r="YK989" s="173"/>
      <c r="YL989" s="173"/>
      <c r="YM989" s="173"/>
      <c r="YN989" s="173"/>
      <c r="YO989" s="173"/>
      <c r="YP989" s="173"/>
      <c r="YQ989" s="173"/>
      <c r="YR989" s="173"/>
      <c r="YS989" s="173"/>
      <c r="YT989" s="173"/>
      <c r="YU989" s="173"/>
      <c r="YV989" s="173"/>
      <c r="YW989" s="173"/>
      <c r="YX989" s="173"/>
      <c r="YY989" s="173"/>
      <c r="YZ989" s="173"/>
      <c r="ZA989" s="173"/>
      <c r="ZB989" s="173"/>
      <c r="ZC989" s="173"/>
      <c r="ZD989" s="173"/>
      <c r="ZE989" s="173"/>
      <c r="ZF989" s="173"/>
      <c r="ZG989" s="173"/>
      <c r="ZH989" s="173"/>
      <c r="ZI989" s="173"/>
      <c r="ZJ989" s="173"/>
      <c r="ZK989" s="173"/>
      <c r="ZL989" s="173"/>
      <c r="ZM989" s="173"/>
      <c r="ZN989" s="173"/>
      <c r="ZO989" s="173"/>
      <c r="ZP989" s="173"/>
      <c r="ZQ989" s="173"/>
      <c r="ZR989" s="173"/>
      <c r="ZS989" s="173"/>
      <c r="ZT989" s="173"/>
      <c r="ZU989" s="173"/>
      <c r="ZV989" s="173"/>
      <c r="ZW989" s="173"/>
      <c r="ZX989" s="173"/>
      <c r="ZY989" s="173"/>
      <c r="ZZ989" s="173"/>
      <c r="AAA989" s="173"/>
      <c r="AAB989" s="173"/>
      <c r="AAC989" s="173"/>
      <c r="AAD989" s="173"/>
      <c r="AAE989" s="173"/>
      <c r="AAF989" s="173"/>
      <c r="AAG989" s="173"/>
      <c r="AAH989" s="173"/>
      <c r="AAI989" s="173"/>
      <c r="AAJ989" s="173"/>
      <c r="AAK989" s="173"/>
      <c r="AAL989" s="173"/>
      <c r="AAM989" s="173"/>
      <c r="AAN989" s="173"/>
      <c r="AAO989" s="173"/>
      <c r="AAP989" s="173"/>
      <c r="AAQ989" s="173"/>
      <c r="AAR989" s="173"/>
      <c r="AAS989" s="173"/>
      <c r="AAT989" s="173"/>
      <c r="AAU989" s="173"/>
      <c r="AAV989" s="173"/>
      <c r="AAW989" s="173"/>
      <c r="AAX989" s="173"/>
      <c r="AAY989" s="173"/>
      <c r="AAZ989" s="173"/>
      <c r="ABA989" s="173"/>
      <c r="ABB989" s="173"/>
      <c r="ABC989" s="173"/>
      <c r="ABD989" s="173"/>
      <c r="ABE989" s="173"/>
      <c r="ABF989" s="173"/>
      <c r="ABG989" s="173"/>
      <c r="ABH989" s="173"/>
      <c r="ABI989" s="173"/>
      <c r="ABJ989" s="173"/>
      <c r="ABK989" s="173"/>
      <c r="ABL989" s="173"/>
      <c r="ABM989" s="173"/>
      <c r="ABN989" s="173"/>
      <c r="ABO989" s="173"/>
      <c r="ABP989" s="173"/>
      <c r="ABQ989" s="173"/>
      <c r="ABR989" s="173"/>
      <c r="ABS989" s="173"/>
      <c r="ABT989" s="173"/>
      <c r="ABU989" s="173"/>
      <c r="ABV989" s="173"/>
      <c r="ABW989" s="173"/>
      <c r="ABX989" s="173"/>
      <c r="ABY989" s="173"/>
      <c r="ABZ989" s="173"/>
      <c r="ACA989" s="173"/>
      <c r="ACB989" s="173"/>
      <c r="ACC989" s="173"/>
      <c r="ACD989" s="173"/>
      <c r="ACE989" s="173"/>
      <c r="ACF989" s="173"/>
      <c r="ACG989" s="173"/>
      <c r="ACH989" s="173"/>
      <c r="ACI989" s="173"/>
      <c r="ACJ989" s="173"/>
      <c r="ACK989" s="173"/>
      <c r="ACL989" s="173"/>
      <c r="ACM989" s="173"/>
      <c r="ACN989" s="173"/>
      <c r="ACO989" s="173"/>
      <c r="ACP989" s="173"/>
      <c r="ACQ989" s="173"/>
      <c r="ACR989" s="173"/>
      <c r="ACS989" s="173"/>
      <c r="ACT989" s="173"/>
      <c r="ACU989" s="173"/>
      <c r="ACV989" s="173"/>
      <c r="ACW989" s="173"/>
      <c r="ACX989" s="173"/>
      <c r="ACY989" s="173"/>
      <c r="ACZ989" s="173"/>
      <c r="ADA989" s="173"/>
      <c r="ADB989" s="173"/>
      <c r="ADC989" s="173"/>
      <c r="ADD989" s="173"/>
      <c r="ADE989" s="173"/>
      <c r="ADF989" s="173"/>
      <c r="ADG989" s="173"/>
      <c r="ADH989" s="173"/>
      <c r="ADI989" s="173"/>
      <c r="ADJ989" s="173"/>
      <c r="ADK989" s="173"/>
      <c r="ADL989" s="173"/>
      <c r="ADM989" s="173"/>
      <c r="ADN989" s="173"/>
      <c r="ADO989" s="173"/>
      <c r="ADP989" s="173"/>
      <c r="ADQ989" s="173"/>
      <c r="ADR989" s="173"/>
      <c r="ADS989" s="173"/>
      <c r="ADT989" s="173"/>
      <c r="ADU989" s="173"/>
      <c r="ADV989" s="173"/>
      <c r="ADW989" s="173"/>
      <c r="ADX989" s="173"/>
      <c r="ADY989" s="173"/>
      <c r="ADZ989" s="173"/>
      <c r="AEA989" s="173"/>
      <c r="AEB989" s="173"/>
      <c r="AEC989" s="173"/>
      <c r="AED989" s="173"/>
      <c r="AEE989" s="173"/>
      <c r="AEF989" s="173"/>
      <c r="AEG989" s="173"/>
      <c r="AEH989" s="173"/>
      <c r="AEI989" s="173"/>
      <c r="AEJ989" s="173"/>
      <c r="AEK989" s="173"/>
      <c r="AEL989" s="173"/>
      <c r="AEM989" s="173"/>
      <c r="AEN989" s="173"/>
      <c r="AEO989" s="173"/>
      <c r="AEP989" s="173"/>
      <c r="AEQ989" s="173"/>
      <c r="AER989" s="173"/>
      <c r="AES989" s="173"/>
      <c r="AET989" s="173"/>
      <c r="AEU989" s="173"/>
      <c r="AEV989" s="173"/>
      <c r="AEW989" s="173"/>
      <c r="AEX989" s="173"/>
      <c r="AEY989" s="173"/>
      <c r="AEZ989" s="173"/>
      <c r="AFA989" s="173"/>
      <c r="AFB989" s="173"/>
      <c r="AFC989" s="173"/>
      <c r="AFD989" s="173"/>
      <c r="AFE989" s="173"/>
      <c r="AFF989" s="173"/>
      <c r="AFG989" s="173"/>
      <c r="AFH989" s="173"/>
      <c r="AFI989" s="173"/>
      <c r="AFJ989" s="173"/>
      <c r="AFK989" s="173"/>
      <c r="AFL989" s="173"/>
      <c r="AFM989" s="173"/>
      <c r="AFN989" s="173"/>
      <c r="AFO989" s="173"/>
      <c r="AFP989" s="173"/>
      <c r="AFQ989" s="173"/>
      <c r="AFR989" s="173"/>
      <c r="AFS989" s="173"/>
      <c r="AFT989" s="173"/>
      <c r="AFU989" s="173"/>
      <c r="AFV989" s="173"/>
      <c r="AFW989" s="173"/>
      <c r="AFX989" s="173"/>
      <c r="AFY989" s="173"/>
      <c r="AFZ989" s="173"/>
      <c r="AGA989" s="173"/>
      <c r="AGB989" s="173"/>
      <c r="AGC989" s="173"/>
      <c r="AGD989" s="173"/>
      <c r="AGE989" s="173"/>
      <c r="AGF989" s="173"/>
      <c r="AGG989" s="173"/>
      <c r="AGH989" s="173"/>
      <c r="AGI989" s="173"/>
      <c r="AGJ989" s="173"/>
      <c r="AGK989" s="173"/>
      <c r="AGL989" s="173"/>
      <c r="AGM989" s="173"/>
      <c r="AGN989" s="173"/>
      <c r="AGO989" s="173"/>
      <c r="AGP989" s="173"/>
      <c r="AGQ989" s="173"/>
      <c r="AGR989" s="173"/>
      <c r="AGS989" s="173"/>
      <c r="AGT989" s="173"/>
      <c r="AGU989" s="173"/>
      <c r="AGV989" s="173"/>
      <c r="AGW989" s="173"/>
      <c r="AGX989" s="173"/>
      <c r="AGY989" s="173"/>
      <c r="AGZ989" s="173"/>
      <c r="AHA989" s="173"/>
      <c r="AHB989" s="173"/>
      <c r="AHC989" s="173"/>
      <c r="AHD989" s="173"/>
      <c r="AHE989" s="173"/>
      <c r="AHF989" s="173"/>
      <c r="AHG989" s="173"/>
      <c r="AHH989" s="173"/>
      <c r="AHI989" s="173"/>
      <c r="AHJ989" s="173"/>
      <c r="AHK989" s="173"/>
      <c r="AHL989" s="173"/>
      <c r="AHM989" s="173"/>
      <c r="AHN989" s="173"/>
      <c r="AHO989" s="173"/>
      <c r="AHP989" s="173"/>
      <c r="AHQ989" s="173"/>
      <c r="AHR989" s="173"/>
      <c r="AHS989" s="173"/>
      <c r="AHT989" s="173"/>
      <c r="AHU989" s="173"/>
      <c r="AHV989" s="173"/>
      <c r="AHW989" s="173"/>
      <c r="AHX989" s="173"/>
      <c r="AHY989" s="173"/>
      <c r="AHZ989" s="173"/>
      <c r="AIA989" s="173"/>
      <c r="AIB989" s="173"/>
      <c r="AIC989" s="173"/>
      <c r="AID989" s="173"/>
      <c r="AIE989" s="173"/>
      <c r="AIF989" s="173"/>
      <c r="AIG989" s="173"/>
      <c r="AIH989" s="173"/>
      <c r="AII989" s="173"/>
      <c r="AIJ989" s="173"/>
      <c r="AIK989" s="173"/>
      <c r="AIL989" s="173"/>
      <c r="AIM989" s="173"/>
      <c r="AIN989" s="173"/>
      <c r="AIO989" s="173"/>
      <c r="AIP989" s="173"/>
      <c r="AIQ989" s="173"/>
      <c r="AIR989" s="173"/>
      <c r="AIS989" s="173"/>
      <c r="AIT989" s="173"/>
      <c r="AIU989" s="173"/>
      <c r="AIV989" s="173"/>
      <c r="AIW989" s="173"/>
      <c r="AIX989" s="173"/>
      <c r="AIY989" s="173"/>
      <c r="AIZ989" s="173"/>
      <c r="AJA989" s="173"/>
      <c r="AJB989" s="173"/>
      <c r="AJC989" s="173"/>
      <c r="AJD989" s="173"/>
      <c r="AJE989" s="173"/>
      <c r="AJF989" s="173"/>
      <c r="AJG989" s="173"/>
      <c r="AJH989" s="173"/>
      <c r="AJI989" s="173"/>
      <c r="AJJ989" s="173"/>
      <c r="AJK989" s="173"/>
      <c r="AJL989" s="173"/>
      <c r="AJM989" s="173"/>
      <c r="AJN989" s="173"/>
      <c r="AJO989" s="173"/>
      <c r="AJP989" s="173"/>
      <c r="AJQ989" s="173"/>
      <c r="AJR989" s="173"/>
      <c r="AJS989" s="173"/>
      <c r="AJT989" s="173"/>
      <c r="AJU989" s="173"/>
      <c r="AJV989" s="173"/>
      <c r="AJW989" s="173"/>
      <c r="AJX989" s="173"/>
      <c r="AJY989" s="173"/>
      <c r="AJZ989" s="173"/>
      <c r="AKA989" s="173"/>
      <c r="AKB989" s="173"/>
      <c r="AKC989" s="173"/>
      <c r="AKD989" s="173"/>
      <c r="AKE989" s="173"/>
      <c r="AKF989" s="173"/>
      <c r="AKG989" s="173"/>
      <c r="AKH989" s="173"/>
      <c r="AKI989" s="173"/>
      <c r="AKJ989" s="173"/>
      <c r="AKK989" s="173"/>
      <c r="AKL989" s="173"/>
      <c r="AKM989" s="173"/>
      <c r="AKN989" s="173"/>
      <c r="AKO989" s="173"/>
      <c r="AKP989" s="173"/>
      <c r="AKQ989" s="173"/>
      <c r="AKR989" s="173"/>
      <c r="AKS989" s="173"/>
      <c r="AKT989" s="173"/>
      <c r="AKU989" s="173"/>
      <c r="AKV989" s="173"/>
      <c r="AKW989" s="173"/>
      <c r="AKX989" s="173"/>
      <c r="AKY989" s="173"/>
      <c r="AKZ989" s="173"/>
      <c r="ALA989" s="173"/>
      <c r="ALB989" s="173"/>
      <c r="ALC989" s="173"/>
      <c r="ALD989" s="173"/>
      <c r="ALE989" s="173"/>
      <c r="ALF989" s="173"/>
      <c r="ALG989" s="173"/>
      <c r="ALH989" s="173"/>
      <c r="ALI989" s="173"/>
      <c r="ALJ989" s="173"/>
      <c r="ALK989" s="173"/>
      <c r="ALL989" s="173"/>
      <c r="ALM989" s="173"/>
      <c r="ALN989" s="173"/>
      <c r="ALO989" s="173"/>
      <c r="ALP989" s="173"/>
      <c r="ALQ989" s="173"/>
      <c r="ALR989" s="173"/>
      <c r="ALS989" s="173"/>
      <c r="ALT989" s="173"/>
      <c r="ALU989" s="173"/>
      <c r="ALV989" s="173"/>
      <c r="ALW989" s="173"/>
      <c r="ALX989" s="173"/>
      <c r="ALY989" s="173"/>
      <c r="ALZ989" s="173"/>
      <c r="AMA989" s="173"/>
      <c r="AMB989" s="173"/>
      <c r="AMC989" s="173"/>
      <c r="AMD989" s="173"/>
      <c r="AME989" s="173"/>
      <c r="AMF989" s="173"/>
      <c r="AMG989" s="173"/>
      <c r="AMH989" s="173"/>
      <c r="AMI989" s="173"/>
      <c r="AMJ989" s="173"/>
    </row>
    <row r="990" spans="1:1025" hidden="1">
      <c r="B9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0" s="47" t="s">
        <v>37</v>
      </c>
      <c r="D990" s="47">
        <v>20111</v>
      </c>
      <c r="E990" s="42">
        <v>0.5</v>
      </c>
      <c r="F9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0" s="42">
        <f ca="1">ROUND(E990*G990,2)</f>
        <v>5.64</v>
      </c>
      <c r="I990" s="94"/>
      <c r="J990" s="100"/>
      <c r="K990" s="17" t="str">
        <f t="shared" si="102"/>
        <v>SEDUC E 51</v>
      </c>
    </row>
    <row r="991" spans="1:1025" hidden="1">
      <c r="B9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47" t="s">
        <v>33</v>
      </c>
      <c r="D991" s="47" t="s">
        <v>58</v>
      </c>
      <c r="E991" s="42">
        <v>0.5</v>
      </c>
      <c r="F9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42">
        <v>11.8</v>
      </c>
      <c r="I991" s="94"/>
      <c r="J991" s="100"/>
      <c r="K991" s="17" t="str">
        <f t="shared" si="102"/>
        <v>SEDUC E 51</v>
      </c>
    </row>
    <row r="992" spans="1:1025" hidden="1">
      <c r="B9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47" t="s">
        <v>19</v>
      </c>
      <c r="D992" s="47">
        <v>393</v>
      </c>
      <c r="E992" s="42">
        <f>0.2*2.47</f>
        <v>0.49400000000000005</v>
      </c>
      <c r="F9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42">
        <f t="shared" ref="H992:H997" ca="1" si="103">ROUND(E992*G992,2)</f>
        <v>29.89</v>
      </c>
      <c r="I992" s="94"/>
      <c r="J992" s="100"/>
      <c r="K992" s="17" t="str">
        <f t="shared" si="102"/>
        <v>SEDUC E 51</v>
      </c>
    </row>
    <row r="993" spans="1:1025" ht="24" hidden="1">
      <c r="B9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3" s="160" t="s">
        <v>37</v>
      </c>
      <c r="D993" s="47">
        <v>3378</v>
      </c>
      <c r="E993" s="42">
        <v>1</v>
      </c>
      <c r="F9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3" s="42">
        <f t="shared" ca="1" si="103"/>
        <v>71.92</v>
      </c>
      <c r="I993" s="94"/>
      <c r="J993" s="100"/>
      <c r="K993" s="17" t="str">
        <f t="shared" si="102"/>
        <v>SEDUC E 51</v>
      </c>
    </row>
    <row r="994" spans="1:1025" ht="24" hidden="1">
      <c r="B9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47" t="s">
        <v>19</v>
      </c>
      <c r="D994" s="47">
        <v>9720</v>
      </c>
      <c r="E994" s="42">
        <v>1</v>
      </c>
      <c r="F9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4" s="42">
        <f t="shared" ca="1" si="103"/>
        <v>39.99</v>
      </c>
      <c r="I994" s="94"/>
      <c r="J994" s="100"/>
      <c r="K994" s="17" t="str">
        <f t="shared" si="102"/>
        <v>SEDUC E 51</v>
      </c>
    </row>
    <row r="995" spans="1:1025" hidden="1">
      <c r="B9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47" t="s">
        <v>19</v>
      </c>
      <c r="D995" s="47">
        <v>9354</v>
      </c>
      <c r="E995" s="42">
        <v>1</v>
      </c>
      <c r="F9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5" s="42">
        <f t="shared" ca="1" si="103"/>
        <v>7</v>
      </c>
      <c r="I995" s="94"/>
      <c r="J995" s="100"/>
      <c r="K995" s="17" t="str">
        <f t="shared" si="102"/>
        <v>SEDUC E 51</v>
      </c>
    </row>
    <row r="996" spans="1:1025" hidden="1">
      <c r="B9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47" t="s">
        <v>13</v>
      </c>
      <c r="D996" s="47">
        <v>88264</v>
      </c>
      <c r="E996" s="42">
        <v>0.7</v>
      </c>
      <c r="F9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6" s="42">
        <f t="shared" ca="1" si="103"/>
        <v>14.01</v>
      </c>
      <c r="I996" s="94"/>
      <c r="J996" s="157"/>
      <c r="K996" s="17" t="str">
        <f t="shared" si="102"/>
        <v>SEDUC E 51</v>
      </c>
    </row>
    <row r="997" spans="1:1025" hidden="1">
      <c r="B9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47" t="s">
        <v>13</v>
      </c>
      <c r="D997" s="47">
        <v>88316</v>
      </c>
      <c r="E997" s="42">
        <v>0.7</v>
      </c>
      <c r="F9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7" s="42">
        <f t="shared" ca="1" si="103"/>
        <v>10.75</v>
      </c>
      <c r="I997" s="94"/>
      <c r="J997" s="157"/>
      <c r="K997" s="17" t="str">
        <f t="shared" si="102"/>
        <v>SEDUC E 51</v>
      </c>
    </row>
    <row r="998" spans="1:1025" hidden="1">
      <c r="A998" s="45">
        <f ca="1">H998</f>
        <v>191</v>
      </c>
      <c r="B998" s="46" t="s">
        <v>14</v>
      </c>
      <c r="C998" s="47"/>
      <c r="D998" s="47"/>
      <c r="E998" s="42"/>
      <c r="F998" s="42"/>
      <c r="G998" s="42"/>
      <c r="H998" s="76">
        <f ca="1">SUM(H990:H997)</f>
        <v>191</v>
      </c>
      <c r="I998" s="94" t="str">
        <f>A988</f>
        <v>SEDUC E 51</v>
      </c>
      <c r="J998" s="158">
        <f ca="1">H998</f>
        <v>191</v>
      </c>
      <c r="K998" s="17" t="str">
        <f t="shared" si="102"/>
        <v>SEDUC E 51</v>
      </c>
    </row>
    <row r="999" spans="1:1025" hidden="1">
      <c r="B999" s="154"/>
      <c r="C999" s="155"/>
      <c r="D999" s="155"/>
      <c r="E999" s="154"/>
      <c r="F999" s="154"/>
      <c r="G999" s="154"/>
      <c r="H999" s="156"/>
      <c r="I999" s="94"/>
      <c r="J999" s="100"/>
      <c r="K999" s="17" t="str">
        <f t="shared" si="102"/>
        <v>SEDUC E 51</v>
      </c>
    </row>
    <row r="1000" spans="1:1025" ht="20.25" hidden="1">
      <c r="B1000" s="370" t="str">
        <f>A1001</f>
        <v>SEDUC E 52</v>
      </c>
      <c r="C1000" s="371"/>
      <c r="D1000" s="371"/>
      <c r="E1000" s="371"/>
      <c r="F1000" s="371"/>
      <c r="G1000" s="371"/>
      <c r="H1000" s="372"/>
      <c r="I1000" s="94"/>
      <c r="J1000" s="100"/>
      <c r="K1000" s="92" t="str">
        <f>B1000</f>
        <v>SEDUC E 52</v>
      </c>
      <c r="AMK1000" s="17"/>
    </row>
    <row r="1001" spans="1:1025" hidden="1">
      <c r="A1001" s="17" t="s">
        <v>152</v>
      </c>
      <c r="B1001" s="401" t="s">
        <v>153</v>
      </c>
      <c r="C1001" s="402"/>
      <c r="D1001" s="402"/>
      <c r="E1001" s="402"/>
      <c r="F1001" s="403"/>
      <c r="G1001" s="78" t="s">
        <v>4</v>
      </c>
      <c r="H1001" s="32" t="s">
        <v>5</v>
      </c>
      <c r="I1001" s="94"/>
      <c r="J1001" s="100"/>
      <c r="K1001" s="17" t="str">
        <f t="shared" ref="K1001:K1013" si="104">K1000</f>
        <v>SEDUC E 52</v>
      </c>
    </row>
    <row r="1002" spans="1:1025" s="20" customFormat="1" hidden="1">
      <c r="A1002" s="173"/>
      <c r="B1002" s="35" t="s">
        <v>6</v>
      </c>
      <c r="C1002" s="35" t="s">
        <v>7</v>
      </c>
      <c r="D1002" s="35" t="s">
        <v>8</v>
      </c>
      <c r="E1002" s="76" t="s">
        <v>9</v>
      </c>
      <c r="F1002" s="35" t="s">
        <v>17</v>
      </c>
      <c r="G1002" s="79" t="s">
        <v>18</v>
      </c>
      <c r="H1002" s="35" t="s">
        <v>12</v>
      </c>
      <c r="I1002" s="174"/>
      <c r="J1002" s="175"/>
      <c r="K1002" s="17" t="str">
        <f t="shared" si="104"/>
        <v>SEDUC E 52</v>
      </c>
      <c r="L1002" s="173"/>
      <c r="M1002" s="173"/>
      <c r="N1002" s="173"/>
      <c r="O1002" s="173"/>
      <c r="P1002" s="173"/>
      <c r="Q1002" s="173"/>
      <c r="R1002" s="173"/>
      <c r="S1002" s="173"/>
      <c r="T1002" s="173"/>
      <c r="U1002" s="173"/>
      <c r="V1002" s="173"/>
      <c r="W1002" s="173"/>
      <c r="X1002" s="173"/>
      <c r="Y1002" s="173"/>
      <c r="Z1002" s="173"/>
      <c r="AA1002" s="173"/>
      <c r="AB1002" s="173"/>
      <c r="AC1002" s="173"/>
      <c r="AD1002" s="173"/>
      <c r="AE1002" s="173"/>
      <c r="AF1002" s="173"/>
      <c r="AG1002" s="173"/>
      <c r="AH1002" s="173"/>
      <c r="AI1002" s="173"/>
      <c r="AJ1002" s="173"/>
      <c r="AK1002" s="173"/>
      <c r="AL1002" s="173"/>
      <c r="AM1002" s="173"/>
      <c r="AN1002" s="173"/>
      <c r="AO1002" s="173"/>
      <c r="AP1002" s="173"/>
      <c r="AQ1002" s="173"/>
      <c r="AR1002" s="173"/>
      <c r="AS1002" s="173"/>
      <c r="AT1002" s="173"/>
      <c r="AU1002" s="173"/>
      <c r="AV1002" s="173"/>
      <c r="AW1002" s="173"/>
      <c r="AX1002" s="173"/>
      <c r="AY1002" s="173"/>
      <c r="AZ1002" s="173"/>
      <c r="BA1002" s="173"/>
      <c r="BB1002" s="173"/>
      <c r="BC1002" s="173"/>
      <c r="BD1002" s="173"/>
      <c r="BE1002" s="173"/>
      <c r="BF1002" s="173"/>
      <c r="BG1002" s="173"/>
      <c r="BH1002" s="173"/>
      <c r="BI1002" s="173"/>
      <c r="BJ1002" s="173"/>
      <c r="BK1002" s="173"/>
      <c r="BL1002" s="173"/>
      <c r="BM1002" s="173"/>
      <c r="BN1002" s="173"/>
      <c r="BO1002" s="173"/>
      <c r="BP1002" s="173"/>
      <c r="BQ1002" s="173"/>
      <c r="BR1002" s="173"/>
      <c r="BS1002" s="173"/>
      <c r="BT1002" s="173"/>
      <c r="BU1002" s="173"/>
      <c r="BV1002" s="173"/>
      <c r="BW1002" s="173"/>
      <c r="BX1002" s="173"/>
      <c r="BY1002" s="173"/>
      <c r="BZ1002" s="173"/>
      <c r="CA1002" s="173"/>
      <c r="CB1002" s="173"/>
      <c r="CC1002" s="173"/>
      <c r="CD1002" s="173"/>
      <c r="CE1002" s="173"/>
      <c r="CF1002" s="173"/>
      <c r="CG1002" s="173"/>
      <c r="CH1002" s="173"/>
      <c r="CI1002" s="173"/>
      <c r="CJ1002" s="173"/>
      <c r="CK1002" s="173"/>
      <c r="CL1002" s="173"/>
      <c r="CM1002" s="173"/>
      <c r="CN1002" s="173"/>
      <c r="CO1002" s="173"/>
      <c r="CP1002" s="173"/>
      <c r="CQ1002" s="173"/>
      <c r="CR1002" s="173"/>
      <c r="CS1002" s="173"/>
      <c r="CT1002" s="173"/>
      <c r="CU1002" s="173"/>
      <c r="CV1002" s="173"/>
      <c r="CW1002" s="173"/>
      <c r="CX1002" s="173"/>
      <c r="CY1002" s="173"/>
      <c r="CZ1002" s="173"/>
      <c r="DA1002" s="173"/>
      <c r="DB1002" s="173"/>
      <c r="DC1002" s="173"/>
      <c r="DD1002" s="173"/>
      <c r="DE1002" s="173"/>
      <c r="DF1002" s="173"/>
      <c r="DG1002" s="173"/>
      <c r="DH1002" s="173"/>
      <c r="DI1002" s="173"/>
      <c r="DJ1002" s="173"/>
      <c r="DK1002" s="173"/>
      <c r="DL1002" s="173"/>
      <c r="DM1002" s="173"/>
      <c r="DN1002" s="173"/>
      <c r="DO1002" s="173"/>
      <c r="DP1002" s="173"/>
      <c r="DQ1002" s="173"/>
      <c r="DR1002" s="173"/>
      <c r="DS1002" s="173"/>
      <c r="DT1002" s="173"/>
      <c r="DU1002" s="173"/>
      <c r="DV1002" s="173"/>
      <c r="DW1002" s="173"/>
      <c r="DX1002" s="173"/>
      <c r="DY1002" s="173"/>
      <c r="DZ1002" s="173"/>
      <c r="EA1002" s="173"/>
      <c r="EB1002" s="173"/>
      <c r="EC1002" s="173"/>
      <c r="ED1002" s="173"/>
      <c r="EE1002" s="173"/>
      <c r="EF1002" s="173"/>
      <c r="EG1002" s="173"/>
      <c r="EH1002" s="173"/>
      <c r="EI1002" s="173"/>
      <c r="EJ1002" s="173"/>
      <c r="EK1002" s="173"/>
      <c r="EL1002" s="173"/>
      <c r="EM1002" s="173"/>
      <c r="EN1002" s="173"/>
      <c r="EO1002" s="173"/>
      <c r="EP1002" s="173"/>
      <c r="EQ1002" s="173"/>
      <c r="ER1002" s="173"/>
      <c r="ES1002" s="173"/>
      <c r="ET1002" s="173"/>
      <c r="EU1002" s="173"/>
      <c r="EV1002" s="173"/>
      <c r="EW1002" s="173"/>
      <c r="EX1002" s="173"/>
      <c r="EY1002" s="173"/>
      <c r="EZ1002" s="173"/>
      <c r="FA1002" s="173"/>
      <c r="FB1002" s="173"/>
      <c r="FC1002" s="173"/>
      <c r="FD1002" s="173"/>
      <c r="FE1002" s="173"/>
      <c r="FF1002" s="173"/>
      <c r="FG1002" s="173"/>
      <c r="FH1002" s="173"/>
      <c r="FI1002" s="173"/>
      <c r="FJ1002" s="173"/>
      <c r="FK1002" s="173"/>
      <c r="FL1002" s="173"/>
      <c r="FM1002" s="173"/>
      <c r="FN1002" s="173"/>
      <c r="FO1002" s="173"/>
      <c r="FP1002" s="173"/>
      <c r="FQ1002" s="173"/>
      <c r="FR1002" s="173"/>
      <c r="FS1002" s="173"/>
      <c r="FT1002" s="173"/>
      <c r="FU1002" s="173"/>
      <c r="FV1002" s="173"/>
      <c r="FW1002" s="173"/>
      <c r="FX1002" s="173"/>
      <c r="FY1002" s="173"/>
      <c r="FZ1002" s="173"/>
      <c r="GA1002" s="173"/>
      <c r="GB1002" s="173"/>
      <c r="GC1002" s="173"/>
      <c r="GD1002" s="173"/>
      <c r="GE1002" s="173"/>
      <c r="GF1002" s="173"/>
      <c r="GG1002" s="173"/>
      <c r="GH1002" s="173"/>
      <c r="GI1002" s="173"/>
      <c r="GJ1002" s="173"/>
      <c r="GK1002" s="173"/>
      <c r="GL1002" s="173"/>
      <c r="GM1002" s="173"/>
      <c r="GN1002" s="173"/>
      <c r="GO1002" s="173"/>
      <c r="GP1002" s="173"/>
      <c r="GQ1002" s="173"/>
      <c r="GR1002" s="173"/>
      <c r="GS1002" s="173"/>
      <c r="GT1002" s="173"/>
      <c r="GU1002" s="173"/>
      <c r="GV1002" s="173"/>
      <c r="GW1002" s="173"/>
      <c r="GX1002" s="173"/>
      <c r="GY1002" s="173"/>
      <c r="GZ1002" s="173"/>
      <c r="HA1002" s="173"/>
      <c r="HB1002" s="173"/>
      <c r="HC1002" s="173"/>
      <c r="HD1002" s="173"/>
      <c r="HE1002" s="173"/>
      <c r="HF1002" s="173"/>
      <c r="HG1002" s="173"/>
      <c r="HH1002" s="173"/>
      <c r="HI1002" s="173"/>
      <c r="HJ1002" s="173"/>
      <c r="HK1002" s="173"/>
      <c r="HL1002" s="173"/>
      <c r="HM1002" s="173"/>
      <c r="HN1002" s="173"/>
      <c r="HO1002" s="173"/>
      <c r="HP1002" s="173"/>
      <c r="HQ1002" s="173"/>
      <c r="HR1002" s="173"/>
      <c r="HS1002" s="173"/>
      <c r="HT1002" s="173"/>
      <c r="HU1002" s="173"/>
      <c r="HV1002" s="173"/>
      <c r="HW1002" s="173"/>
      <c r="HX1002" s="173"/>
      <c r="HY1002" s="173"/>
      <c r="HZ1002" s="173"/>
      <c r="IA1002" s="173"/>
      <c r="IB1002" s="173"/>
      <c r="IC1002" s="173"/>
      <c r="ID1002" s="173"/>
      <c r="IE1002" s="173"/>
      <c r="IF1002" s="173"/>
      <c r="IG1002" s="173"/>
      <c r="IH1002" s="173"/>
      <c r="II1002" s="173"/>
      <c r="IJ1002" s="173"/>
      <c r="IK1002" s="173"/>
      <c r="IL1002" s="173"/>
      <c r="IM1002" s="173"/>
      <c r="IN1002" s="173"/>
      <c r="IO1002" s="173"/>
      <c r="IP1002" s="173"/>
      <c r="IQ1002" s="173"/>
      <c r="IR1002" s="173"/>
      <c r="IS1002" s="173"/>
      <c r="IT1002" s="173"/>
      <c r="IU1002" s="173"/>
      <c r="IV1002" s="173"/>
      <c r="IW1002" s="173"/>
      <c r="IX1002" s="173"/>
      <c r="IY1002" s="173"/>
      <c r="IZ1002" s="173"/>
      <c r="JA1002" s="173"/>
      <c r="JB1002" s="173"/>
      <c r="JC1002" s="173"/>
      <c r="JD1002" s="173"/>
      <c r="JE1002" s="173"/>
      <c r="JF1002" s="173"/>
      <c r="JG1002" s="173"/>
      <c r="JH1002" s="173"/>
      <c r="JI1002" s="173"/>
      <c r="JJ1002" s="173"/>
      <c r="JK1002" s="173"/>
      <c r="JL1002" s="173"/>
      <c r="JM1002" s="173"/>
      <c r="JN1002" s="173"/>
      <c r="JO1002" s="173"/>
      <c r="JP1002" s="173"/>
      <c r="JQ1002" s="173"/>
      <c r="JR1002" s="173"/>
      <c r="JS1002" s="173"/>
      <c r="JT1002" s="173"/>
      <c r="JU1002" s="173"/>
      <c r="JV1002" s="173"/>
      <c r="JW1002" s="173"/>
      <c r="JX1002" s="173"/>
      <c r="JY1002" s="173"/>
      <c r="JZ1002" s="173"/>
      <c r="KA1002" s="173"/>
      <c r="KB1002" s="173"/>
      <c r="KC1002" s="173"/>
      <c r="KD1002" s="173"/>
      <c r="KE1002" s="173"/>
      <c r="KF1002" s="173"/>
      <c r="KG1002" s="173"/>
      <c r="KH1002" s="173"/>
      <c r="KI1002" s="173"/>
      <c r="KJ1002" s="173"/>
      <c r="KK1002" s="173"/>
      <c r="KL1002" s="173"/>
      <c r="KM1002" s="173"/>
      <c r="KN1002" s="173"/>
      <c r="KO1002" s="173"/>
      <c r="KP1002" s="173"/>
      <c r="KQ1002" s="173"/>
      <c r="KR1002" s="173"/>
      <c r="KS1002" s="173"/>
      <c r="KT1002" s="173"/>
      <c r="KU1002" s="173"/>
      <c r="KV1002" s="173"/>
      <c r="KW1002" s="173"/>
      <c r="KX1002" s="173"/>
      <c r="KY1002" s="173"/>
      <c r="KZ1002" s="173"/>
      <c r="LA1002" s="173"/>
      <c r="LB1002" s="173"/>
      <c r="LC1002" s="173"/>
      <c r="LD1002" s="173"/>
      <c r="LE1002" s="173"/>
      <c r="LF1002" s="173"/>
      <c r="LG1002" s="173"/>
      <c r="LH1002" s="173"/>
      <c r="LI1002" s="173"/>
      <c r="LJ1002" s="173"/>
      <c r="LK1002" s="173"/>
      <c r="LL1002" s="173"/>
      <c r="LM1002" s="173"/>
      <c r="LN1002" s="173"/>
      <c r="LO1002" s="173"/>
      <c r="LP1002" s="173"/>
      <c r="LQ1002" s="173"/>
      <c r="LR1002" s="173"/>
      <c r="LS1002" s="173"/>
      <c r="LT1002" s="173"/>
      <c r="LU1002" s="173"/>
      <c r="LV1002" s="173"/>
      <c r="LW1002" s="173"/>
      <c r="LX1002" s="173"/>
      <c r="LY1002" s="173"/>
      <c r="LZ1002" s="173"/>
      <c r="MA1002" s="173"/>
      <c r="MB1002" s="173"/>
      <c r="MC1002" s="173"/>
      <c r="MD1002" s="173"/>
      <c r="ME1002" s="173"/>
      <c r="MF1002" s="173"/>
      <c r="MG1002" s="173"/>
      <c r="MH1002" s="173"/>
      <c r="MI1002" s="173"/>
      <c r="MJ1002" s="173"/>
      <c r="MK1002" s="173"/>
      <c r="ML1002" s="173"/>
      <c r="MM1002" s="173"/>
      <c r="MN1002" s="173"/>
      <c r="MO1002" s="173"/>
      <c r="MP1002" s="173"/>
      <c r="MQ1002" s="173"/>
      <c r="MR1002" s="173"/>
      <c r="MS1002" s="173"/>
      <c r="MT1002" s="173"/>
      <c r="MU1002" s="173"/>
      <c r="MV1002" s="173"/>
      <c r="MW1002" s="173"/>
      <c r="MX1002" s="173"/>
      <c r="MY1002" s="173"/>
      <c r="MZ1002" s="173"/>
      <c r="NA1002" s="173"/>
      <c r="NB1002" s="173"/>
      <c r="NC1002" s="173"/>
      <c r="ND1002" s="173"/>
      <c r="NE1002" s="173"/>
      <c r="NF1002" s="173"/>
      <c r="NG1002" s="173"/>
      <c r="NH1002" s="173"/>
      <c r="NI1002" s="173"/>
      <c r="NJ1002" s="173"/>
      <c r="NK1002" s="173"/>
      <c r="NL1002" s="173"/>
      <c r="NM1002" s="173"/>
      <c r="NN1002" s="173"/>
      <c r="NO1002" s="173"/>
      <c r="NP1002" s="173"/>
      <c r="NQ1002" s="173"/>
      <c r="NR1002" s="173"/>
      <c r="NS1002" s="173"/>
      <c r="NT1002" s="173"/>
      <c r="NU1002" s="173"/>
      <c r="NV1002" s="173"/>
      <c r="NW1002" s="173"/>
      <c r="NX1002" s="173"/>
      <c r="NY1002" s="173"/>
      <c r="NZ1002" s="173"/>
      <c r="OA1002" s="173"/>
      <c r="OB1002" s="173"/>
      <c r="OC1002" s="173"/>
      <c r="OD1002" s="173"/>
      <c r="OE1002" s="173"/>
      <c r="OF1002" s="173"/>
      <c r="OG1002" s="173"/>
      <c r="OH1002" s="173"/>
      <c r="OI1002" s="173"/>
      <c r="OJ1002" s="173"/>
      <c r="OK1002" s="173"/>
      <c r="OL1002" s="173"/>
      <c r="OM1002" s="173"/>
      <c r="ON1002" s="173"/>
      <c r="OO1002" s="173"/>
      <c r="OP1002" s="173"/>
      <c r="OQ1002" s="173"/>
      <c r="OR1002" s="173"/>
      <c r="OS1002" s="173"/>
      <c r="OT1002" s="173"/>
      <c r="OU1002" s="173"/>
      <c r="OV1002" s="173"/>
      <c r="OW1002" s="173"/>
      <c r="OX1002" s="173"/>
      <c r="OY1002" s="173"/>
      <c r="OZ1002" s="173"/>
      <c r="PA1002" s="173"/>
      <c r="PB1002" s="173"/>
      <c r="PC1002" s="173"/>
      <c r="PD1002" s="173"/>
      <c r="PE1002" s="173"/>
      <c r="PF1002" s="173"/>
      <c r="PG1002" s="173"/>
      <c r="PH1002" s="173"/>
      <c r="PI1002" s="173"/>
      <c r="PJ1002" s="173"/>
      <c r="PK1002" s="173"/>
      <c r="PL1002" s="173"/>
      <c r="PM1002" s="173"/>
      <c r="PN1002" s="173"/>
      <c r="PO1002" s="173"/>
      <c r="PP1002" s="173"/>
      <c r="PQ1002" s="173"/>
      <c r="PR1002" s="173"/>
      <c r="PS1002" s="173"/>
      <c r="PT1002" s="173"/>
      <c r="PU1002" s="173"/>
      <c r="PV1002" s="173"/>
      <c r="PW1002" s="173"/>
      <c r="PX1002" s="173"/>
      <c r="PY1002" s="173"/>
      <c r="PZ1002" s="173"/>
      <c r="QA1002" s="173"/>
      <c r="QB1002" s="173"/>
      <c r="QC1002" s="173"/>
      <c r="QD1002" s="173"/>
      <c r="QE1002" s="173"/>
      <c r="QF1002" s="173"/>
      <c r="QG1002" s="173"/>
      <c r="QH1002" s="173"/>
      <c r="QI1002" s="173"/>
      <c r="QJ1002" s="173"/>
      <c r="QK1002" s="173"/>
      <c r="QL1002" s="173"/>
      <c r="QM1002" s="173"/>
      <c r="QN1002" s="173"/>
      <c r="QO1002" s="173"/>
      <c r="QP1002" s="173"/>
      <c r="QQ1002" s="173"/>
      <c r="QR1002" s="173"/>
      <c r="QS1002" s="173"/>
      <c r="QT1002" s="173"/>
      <c r="QU1002" s="173"/>
      <c r="QV1002" s="173"/>
      <c r="QW1002" s="173"/>
      <c r="QX1002" s="173"/>
      <c r="QY1002" s="173"/>
      <c r="QZ1002" s="173"/>
      <c r="RA1002" s="173"/>
      <c r="RB1002" s="173"/>
      <c r="RC1002" s="173"/>
      <c r="RD1002" s="173"/>
      <c r="RE1002" s="173"/>
      <c r="RF1002" s="173"/>
      <c r="RG1002" s="173"/>
      <c r="RH1002" s="173"/>
      <c r="RI1002" s="173"/>
      <c r="RJ1002" s="173"/>
      <c r="RK1002" s="173"/>
      <c r="RL1002" s="173"/>
      <c r="RM1002" s="173"/>
      <c r="RN1002" s="173"/>
      <c r="RO1002" s="173"/>
      <c r="RP1002" s="173"/>
      <c r="RQ1002" s="173"/>
      <c r="RR1002" s="173"/>
      <c r="RS1002" s="173"/>
      <c r="RT1002" s="173"/>
      <c r="RU1002" s="173"/>
      <c r="RV1002" s="173"/>
      <c r="RW1002" s="173"/>
      <c r="RX1002" s="173"/>
      <c r="RY1002" s="173"/>
      <c r="RZ1002" s="173"/>
      <c r="SA1002" s="173"/>
      <c r="SB1002" s="173"/>
      <c r="SC1002" s="173"/>
      <c r="SD1002" s="173"/>
      <c r="SE1002" s="173"/>
      <c r="SF1002" s="173"/>
      <c r="SG1002" s="173"/>
      <c r="SH1002" s="173"/>
      <c r="SI1002" s="173"/>
      <c r="SJ1002" s="173"/>
      <c r="SK1002" s="173"/>
      <c r="SL1002" s="173"/>
      <c r="SM1002" s="173"/>
      <c r="SN1002" s="173"/>
      <c r="SO1002" s="173"/>
      <c r="SP1002" s="173"/>
      <c r="SQ1002" s="173"/>
      <c r="SR1002" s="173"/>
      <c r="SS1002" s="173"/>
      <c r="ST1002" s="173"/>
      <c r="SU1002" s="173"/>
      <c r="SV1002" s="173"/>
      <c r="SW1002" s="173"/>
      <c r="SX1002" s="173"/>
      <c r="SY1002" s="173"/>
      <c r="SZ1002" s="173"/>
      <c r="TA1002" s="173"/>
      <c r="TB1002" s="173"/>
      <c r="TC1002" s="173"/>
      <c r="TD1002" s="173"/>
      <c r="TE1002" s="173"/>
      <c r="TF1002" s="173"/>
      <c r="TG1002" s="173"/>
      <c r="TH1002" s="173"/>
      <c r="TI1002" s="173"/>
      <c r="TJ1002" s="173"/>
      <c r="TK1002" s="173"/>
      <c r="TL1002" s="173"/>
      <c r="TM1002" s="173"/>
      <c r="TN1002" s="173"/>
      <c r="TO1002" s="173"/>
      <c r="TP1002" s="173"/>
      <c r="TQ1002" s="173"/>
      <c r="TR1002" s="173"/>
      <c r="TS1002" s="173"/>
      <c r="TT1002" s="173"/>
      <c r="TU1002" s="173"/>
      <c r="TV1002" s="173"/>
      <c r="TW1002" s="173"/>
      <c r="TX1002" s="173"/>
      <c r="TY1002" s="173"/>
      <c r="TZ1002" s="173"/>
      <c r="UA1002" s="173"/>
      <c r="UB1002" s="173"/>
      <c r="UC1002" s="173"/>
      <c r="UD1002" s="173"/>
      <c r="UE1002" s="173"/>
      <c r="UF1002" s="173"/>
      <c r="UG1002" s="173"/>
      <c r="UH1002" s="173"/>
      <c r="UI1002" s="173"/>
      <c r="UJ1002" s="173"/>
      <c r="UK1002" s="173"/>
      <c r="UL1002" s="173"/>
      <c r="UM1002" s="173"/>
      <c r="UN1002" s="173"/>
      <c r="UO1002" s="173"/>
      <c r="UP1002" s="173"/>
      <c r="UQ1002" s="173"/>
      <c r="UR1002" s="173"/>
      <c r="US1002" s="173"/>
      <c r="UT1002" s="173"/>
      <c r="UU1002" s="173"/>
      <c r="UV1002" s="173"/>
      <c r="UW1002" s="173"/>
      <c r="UX1002" s="173"/>
      <c r="UY1002" s="173"/>
      <c r="UZ1002" s="173"/>
      <c r="VA1002" s="173"/>
      <c r="VB1002" s="173"/>
      <c r="VC1002" s="173"/>
      <c r="VD1002" s="173"/>
      <c r="VE1002" s="173"/>
      <c r="VF1002" s="173"/>
      <c r="VG1002" s="173"/>
      <c r="VH1002" s="173"/>
      <c r="VI1002" s="173"/>
      <c r="VJ1002" s="173"/>
      <c r="VK1002" s="173"/>
      <c r="VL1002" s="173"/>
      <c r="VM1002" s="173"/>
      <c r="VN1002" s="173"/>
      <c r="VO1002" s="173"/>
      <c r="VP1002" s="173"/>
      <c r="VQ1002" s="173"/>
      <c r="VR1002" s="173"/>
      <c r="VS1002" s="173"/>
      <c r="VT1002" s="173"/>
      <c r="VU1002" s="173"/>
      <c r="VV1002" s="173"/>
      <c r="VW1002" s="173"/>
      <c r="VX1002" s="173"/>
      <c r="VY1002" s="173"/>
      <c r="VZ1002" s="173"/>
      <c r="WA1002" s="173"/>
      <c r="WB1002" s="173"/>
      <c r="WC1002" s="173"/>
      <c r="WD1002" s="173"/>
      <c r="WE1002" s="173"/>
      <c r="WF1002" s="173"/>
      <c r="WG1002" s="173"/>
      <c r="WH1002" s="173"/>
      <c r="WI1002" s="173"/>
      <c r="WJ1002" s="173"/>
      <c r="WK1002" s="173"/>
      <c r="WL1002" s="173"/>
      <c r="WM1002" s="173"/>
      <c r="WN1002" s="173"/>
      <c r="WO1002" s="173"/>
      <c r="WP1002" s="173"/>
      <c r="WQ1002" s="173"/>
      <c r="WR1002" s="173"/>
      <c r="WS1002" s="173"/>
      <c r="WT1002" s="173"/>
      <c r="WU1002" s="173"/>
      <c r="WV1002" s="173"/>
      <c r="WW1002" s="173"/>
      <c r="WX1002" s="173"/>
      <c r="WY1002" s="173"/>
      <c r="WZ1002" s="173"/>
      <c r="XA1002" s="173"/>
      <c r="XB1002" s="173"/>
      <c r="XC1002" s="173"/>
      <c r="XD1002" s="173"/>
      <c r="XE1002" s="173"/>
      <c r="XF1002" s="173"/>
      <c r="XG1002" s="173"/>
      <c r="XH1002" s="173"/>
      <c r="XI1002" s="173"/>
      <c r="XJ1002" s="173"/>
      <c r="XK1002" s="173"/>
      <c r="XL1002" s="173"/>
      <c r="XM1002" s="173"/>
      <c r="XN1002" s="173"/>
      <c r="XO1002" s="173"/>
      <c r="XP1002" s="173"/>
      <c r="XQ1002" s="173"/>
      <c r="XR1002" s="173"/>
      <c r="XS1002" s="173"/>
      <c r="XT1002" s="173"/>
      <c r="XU1002" s="173"/>
      <c r="XV1002" s="173"/>
      <c r="XW1002" s="173"/>
      <c r="XX1002" s="173"/>
      <c r="XY1002" s="173"/>
      <c r="XZ1002" s="173"/>
      <c r="YA1002" s="173"/>
      <c r="YB1002" s="173"/>
      <c r="YC1002" s="173"/>
      <c r="YD1002" s="173"/>
      <c r="YE1002" s="173"/>
      <c r="YF1002" s="173"/>
      <c r="YG1002" s="173"/>
      <c r="YH1002" s="173"/>
      <c r="YI1002" s="173"/>
      <c r="YJ1002" s="173"/>
      <c r="YK1002" s="173"/>
      <c r="YL1002" s="173"/>
      <c r="YM1002" s="173"/>
      <c r="YN1002" s="173"/>
      <c r="YO1002" s="173"/>
      <c r="YP1002" s="173"/>
      <c r="YQ1002" s="173"/>
      <c r="YR1002" s="173"/>
      <c r="YS1002" s="173"/>
      <c r="YT1002" s="173"/>
      <c r="YU1002" s="173"/>
      <c r="YV1002" s="173"/>
      <c r="YW1002" s="173"/>
      <c r="YX1002" s="173"/>
      <c r="YY1002" s="173"/>
      <c r="YZ1002" s="173"/>
      <c r="ZA1002" s="173"/>
      <c r="ZB1002" s="173"/>
      <c r="ZC1002" s="173"/>
      <c r="ZD1002" s="173"/>
      <c r="ZE1002" s="173"/>
      <c r="ZF1002" s="173"/>
      <c r="ZG1002" s="173"/>
      <c r="ZH1002" s="173"/>
      <c r="ZI1002" s="173"/>
      <c r="ZJ1002" s="173"/>
      <c r="ZK1002" s="173"/>
      <c r="ZL1002" s="173"/>
      <c r="ZM1002" s="173"/>
      <c r="ZN1002" s="173"/>
      <c r="ZO1002" s="173"/>
      <c r="ZP1002" s="173"/>
      <c r="ZQ1002" s="173"/>
      <c r="ZR1002" s="173"/>
      <c r="ZS1002" s="173"/>
      <c r="ZT1002" s="173"/>
      <c r="ZU1002" s="173"/>
      <c r="ZV1002" s="173"/>
      <c r="ZW1002" s="173"/>
      <c r="ZX1002" s="173"/>
      <c r="ZY1002" s="173"/>
      <c r="ZZ1002" s="173"/>
      <c r="AAA1002" s="173"/>
      <c r="AAB1002" s="173"/>
      <c r="AAC1002" s="173"/>
      <c r="AAD1002" s="173"/>
      <c r="AAE1002" s="173"/>
      <c r="AAF1002" s="173"/>
      <c r="AAG1002" s="173"/>
      <c r="AAH1002" s="173"/>
      <c r="AAI1002" s="173"/>
      <c r="AAJ1002" s="173"/>
      <c r="AAK1002" s="173"/>
      <c r="AAL1002" s="173"/>
      <c r="AAM1002" s="173"/>
      <c r="AAN1002" s="173"/>
      <c r="AAO1002" s="173"/>
      <c r="AAP1002" s="173"/>
      <c r="AAQ1002" s="173"/>
      <c r="AAR1002" s="173"/>
      <c r="AAS1002" s="173"/>
      <c r="AAT1002" s="173"/>
      <c r="AAU1002" s="173"/>
      <c r="AAV1002" s="173"/>
      <c r="AAW1002" s="173"/>
      <c r="AAX1002" s="173"/>
      <c r="AAY1002" s="173"/>
      <c r="AAZ1002" s="173"/>
      <c r="ABA1002" s="173"/>
      <c r="ABB1002" s="173"/>
      <c r="ABC1002" s="173"/>
      <c r="ABD1002" s="173"/>
      <c r="ABE1002" s="173"/>
      <c r="ABF1002" s="173"/>
      <c r="ABG1002" s="173"/>
      <c r="ABH1002" s="173"/>
      <c r="ABI1002" s="173"/>
      <c r="ABJ1002" s="173"/>
      <c r="ABK1002" s="173"/>
      <c r="ABL1002" s="173"/>
      <c r="ABM1002" s="173"/>
      <c r="ABN1002" s="173"/>
      <c r="ABO1002" s="173"/>
      <c r="ABP1002" s="173"/>
      <c r="ABQ1002" s="173"/>
      <c r="ABR1002" s="173"/>
      <c r="ABS1002" s="173"/>
      <c r="ABT1002" s="173"/>
      <c r="ABU1002" s="173"/>
      <c r="ABV1002" s="173"/>
      <c r="ABW1002" s="173"/>
      <c r="ABX1002" s="173"/>
      <c r="ABY1002" s="173"/>
      <c r="ABZ1002" s="173"/>
      <c r="ACA1002" s="173"/>
      <c r="ACB1002" s="173"/>
      <c r="ACC1002" s="173"/>
      <c r="ACD1002" s="173"/>
      <c r="ACE1002" s="173"/>
      <c r="ACF1002" s="173"/>
      <c r="ACG1002" s="173"/>
      <c r="ACH1002" s="173"/>
      <c r="ACI1002" s="173"/>
      <c r="ACJ1002" s="173"/>
      <c r="ACK1002" s="173"/>
      <c r="ACL1002" s="173"/>
      <c r="ACM1002" s="173"/>
      <c r="ACN1002" s="173"/>
      <c r="ACO1002" s="173"/>
      <c r="ACP1002" s="173"/>
      <c r="ACQ1002" s="173"/>
      <c r="ACR1002" s="173"/>
      <c r="ACS1002" s="173"/>
      <c r="ACT1002" s="173"/>
      <c r="ACU1002" s="173"/>
      <c r="ACV1002" s="173"/>
      <c r="ACW1002" s="173"/>
      <c r="ACX1002" s="173"/>
      <c r="ACY1002" s="173"/>
      <c r="ACZ1002" s="173"/>
      <c r="ADA1002" s="173"/>
      <c r="ADB1002" s="173"/>
      <c r="ADC1002" s="173"/>
      <c r="ADD1002" s="173"/>
      <c r="ADE1002" s="173"/>
      <c r="ADF1002" s="173"/>
      <c r="ADG1002" s="173"/>
      <c r="ADH1002" s="173"/>
      <c r="ADI1002" s="173"/>
      <c r="ADJ1002" s="173"/>
      <c r="ADK1002" s="173"/>
      <c r="ADL1002" s="173"/>
      <c r="ADM1002" s="173"/>
      <c r="ADN1002" s="173"/>
      <c r="ADO1002" s="173"/>
      <c r="ADP1002" s="173"/>
      <c r="ADQ1002" s="173"/>
      <c r="ADR1002" s="173"/>
      <c r="ADS1002" s="173"/>
      <c r="ADT1002" s="173"/>
      <c r="ADU1002" s="173"/>
      <c r="ADV1002" s="173"/>
      <c r="ADW1002" s="173"/>
      <c r="ADX1002" s="173"/>
      <c r="ADY1002" s="173"/>
      <c r="ADZ1002" s="173"/>
      <c r="AEA1002" s="173"/>
      <c r="AEB1002" s="173"/>
      <c r="AEC1002" s="173"/>
      <c r="AED1002" s="173"/>
      <c r="AEE1002" s="173"/>
      <c r="AEF1002" s="173"/>
      <c r="AEG1002" s="173"/>
      <c r="AEH1002" s="173"/>
      <c r="AEI1002" s="173"/>
      <c r="AEJ1002" s="173"/>
      <c r="AEK1002" s="173"/>
      <c r="AEL1002" s="173"/>
      <c r="AEM1002" s="173"/>
      <c r="AEN1002" s="173"/>
      <c r="AEO1002" s="173"/>
      <c r="AEP1002" s="173"/>
      <c r="AEQ1002" s="173"/>
      <c r="AER1002" s="173"/>
      <c r="AES1002" s="173"/>
      <c r="AET1002" s="173"/>
      <c r="AEU1002" s="173"/>
      <c r="AEV1002" s="173"/>
      <c r="AEW1002" s="173"/>
      <c r="AEX1002" s="173"/>
      <c r="AEY1002" s="173"/>
      <c r="AEZ1002" s="173"/>
      <c r="AFA1002" s="173"/>
      <c r="AFB1002" s="173"/>
      <c r="AFC1002" s="173"/>
      <c r="AFD1002" s="173"/>
      <c r="AFE1002" s="173"/>
      <c r="AFF1002" s="173"/>
      <c r="AFG1002" s="173"/>
      <c r="AFH1002" s="173"/>
      <c r="AFI1002" s="173"/>
      <c r="AFJ1002" s="173"/>
      <c r="AFK1002" s="173"/>
      <c r="AFL1002" s="173"/>
      <c r="AFM1002" s="173"/>
      <c r="AFN1002" s="173"/>
      <c r="AFO1002" s="173"/>
      <c r="AFP1002" s="173"/>
      <c r="AFQ1002" s="173"/>
      <c r="AFR1002" s="173"/>
      <c r="AFS1002" s="173"/>
      <c r="AFT1002" s="173"/>
      <c r="AFU1002" s="173"/>
      <c r="AFV1002" s="173"/>
      <c r="AFW1002" s="173"/>
      <c r="AFX1002" s="173"/>
      <c r="AFY1002" s="173"/>
      <c r="AFZ1002" s="173"/>
      <c r="AGA1002" s="173"/>
      <c r="AGB1002" s="173"/>
      <c r="AGC1002" s="173"/>
      <c r="AGD1002" s="173"/>
      <c r="AGE1002" s="173"/>
      <c r="AGF1002" s="173"/>
      <c r="AGG1002" s="173"/>
      <c r="AGH1002" s="173"/>
      <c r="AGI1002" s="173"/>
      <c r="AGJ1002" s="173"/>
      <c r="AGK1002" s="173"/>
      <c r="AGL1002" s="173"/>
      <c r="AGM1002" s="173"/>
      <c r="AGN1002" s="173"/>
      <c r="AGO1002" s="173"/>
      <c r="AGP1002" s="173"/>
      <c r="AGQ1002" s="173"/>
      <c r="AGR1002" s="173"/>
      <c r="AGS1002" s="173"/>
      <c r="AGT1002" s="173"/>
      <c r="AGU1002" s="173"/>
      <c r="AGV1002" s="173"/>
      <c r="AGW1002" s="173"/>
      <c r="AGX1002" s="173"/>
      <c r="AGY1002" s="173"/>
      <c r="AGZ1002" s="173"/>
      <c r="AHA1002" s="173"/>
      <c r="AHB1002" s="173"/>
      <c r="AHC1002" s="173"/>
      <c r="AHD1002" s="173"/>
      <c r="AHE1002" s="173"/>
      <c r="AHF1002" s="173"/>
      <c r="AHG1002" s="173"/>
      <c r="AHH1002" s="173"/>
      <c r="AHI1002" s="173"/>
      <c r="AHJ1002" s="173"/>
      <c r="AHK1002" s="173"/>
      <c r="AHL1002" s="173"/>
      <c r="AHM1002" s="173"/>
      <c r="AHN1002" s="173"/>
      <c r="AHO1002" s="173"/>
      <c r="AHP1002" s="173"/>
      <c r="AHQ1002" s="173"/>
      <c r="AHR1002" s="173"/>
      <c r="AHS1002" s="173"/>
      <c r="AHT1002" s="173"/>
      <c r="AHU1002" s="173"/>
      <c r="AHV1002" s="173"/>
      <c r="AHW1002" s="173"/>
      <c r="AHX1002" s="173"/>
      <c r="AHY1002" s="173"/>
      <c r="AHZ1002" s="173"/>
      <c r="AIA1002" s="173"/>
      <c r="AIB1002" s="173"/>
      <c r="AIC1002" s="173"/>
      <c r="AID1002" s="173"/>
      <c r="AIE1002" s="173"/>
      <c r="AIF1002" s="173"/>
      <c r="AIG1002" s="173"/>
      <c r="AIH1002" s="173"/>
      <c r="AII1002" s="173"/>
      <c r="AIJ1002" s="173"/>
      <c r="AIK1002" s="173"/>
      <c r="AIL1002" s="173"/>
      <c r="AIM1002" s="173"/>
      <c r="AIN1002" s="173"/>
      <c r="AIO1002" s="173"/>
      <c r="AIP1002" s="173"/>
      <c r="AIQ1002" s="173"/>
      <c r="AIR1002" s="173"/>
      <c r="AIS1002" s="173"/>
      <c r="AIT1002" s="173"/>
      <c r="AIU1002" s="173"/>
      <c r="AIV1002" s="173"/>
      <c r="AIW1002" s="173"/>
      <c r="AIX1002" s="173"/>
      <c r="AIY1002" s="173"/>
      <c r="AIZ1002" s="173"/>
      <c r="AJA1002" s="173"/>
      <c r="AJB1002" s="173"/>
      <c r="AJC1002" s="173"/>
      <c r="AJD1002" s="173"/>
      <c r="AJE1002" s="173"/>
      <c r="AJF1002" s="173"/>
      <c r="AJG1002" s="173"/>
      <c r="AJH1002" s="173"/>
      <c r="AJI1002" s="173"/>
      <c r="AJJ1002" s="173"/>
      <c r="AJK1002" s="173"/>
      <c r="AJL1002" s="173"/>
      <c r="AJM1002" s="173"/>
      <c r="AJN1002" s="173"/>
      <c r="AJO1002" s="173"/>
      <c r="AJP1002" s="173"/>
      <c r="AJQ1002" s="173"/>
      <c r="AJR1002" s="173"/>
      <c r="AJS1002" s="173"/>
      <c r="AJT1002" s="173"/>
      <c r="AJU1002" s="173"/>
      <c r="AJV1002" s="173"/>
      <c r="AJW1002" s="173"/>
      <c r="AJX1002" s="173"/>
      <c r="AJY1002" s="173"/>
      <c r="AJZ1002" s="173"/>
      <c r="AKA1002" s="173"/>
      <c r="AKB1002" s="173"/>
      <c r="AKC1002" s="173"/>
      <c r="AKD1002" s="173"/>
      <c r="AKE1002" s="173"/>
      <c r="AKF1002" s="173"/>
      <c r="AKG1002" s="173"/>
      <c r="AKH1002" s="173"/>
      <c r="AKI1002" s="173"/>
      <c r="AKJ1002" s="173"/>
      <c r="AKK1002" s="173"/>
      <c r="AKL1002" s="173"/>
      <c r="AKM1002" s="173"/>
      <c r="AKN1002" s="173"/>
      <c r="AKO1002" s="173"/>
      <c r="AKP1002" s="173"/>
      <c r="AKQ1002" s="173"/>
      <c r="AKR1002" s="173"/>
      <c r="AKS1002" s="173"/>
      <c r="AKT1002" s="173"/>
      <c r="AKU1002" s="173"/>
      <c r="AKV1002" s="173"/>
      <c r="AKW1002" s="173"/>
      <c r="AKX1002" s="173"/>
      <c r="AKY1002" s="173"/>
      <c r="AKZ1002" s="173"/>
      <c r="ALA1002" s="173"/>
      <c r="ALB1002" s="173"/>
      <c r="ALC1002" s="173"/>
      <c r="ALD1002" s="173"/>
      <c r="ALE1002" s="173"/>
      <c r="ALF1002" s="173"/>
      <c r="ALG1002" s="173"/>
      <c r="ALH1002" s="173"/>
      <c r="ALI1002" s="173"/>
      <c r="ALJ1002" s="173"/>
      <c r="ALK1002" s="173"/>
      <c r="ALL1002" s="173"/>
      <c r="ALM1002" s="173"/>
      <c r="ALN1002" s="173"/>
      <c r="ALO1002" s="173"/>
      <c r="ALP1002" s="173"/>
      <c r="ALQ1002" s="173"/>
      <c r="ALR1002" s="173"/>
      <c r="ALS1002" s="173"/>
      <c r="ALT1002" s="173"/>
      <c r="ALU1002" s="173"/>
      <c r="ALV1002" s="173"/>
      <c r="ALW1002" s="173"/>
      <c r="ALX1002" s="173"/>
      <c r="ALY1002" s="173"/>
      <c r="ALZ1002" s="173"/>
      <c r="AMA1002" s="173"/>
      <c r="AMB1002" s="173"/>
      <c r="AMC1002" s="173"/>
      <c r="AMD1002" s="173"/>
      <c r="AME1002" s="173"/>
      <c r="AMF1002" s="173"/>
      <c r="AMG1002" s="173"/>
      <c r="AMH1002" s="173"/>
      <c r="AMI1002" s="173"/>
      <c r="AMJ1002" s="173"/>
    </row>
    <row r="1003" spans="1:1025" ht="36" hidden="1">
      <c r="A1003" s="17"/>
      <c r="B10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47" t="s">
        <v>19</v>
      </c>
      <c r="D1003" s="47">
        <v>10620</v>
      </c>
      <c r="E1003" s="42">
        <v>1</v>
      </c>
      <c r="F10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1003" s="42">
        <f t="shared" ref="H1003:H1011" ca="1" si="105">ROUND(E1003*G1003,2)</f>
        <v>1.93</v>
      </c>
      <c r="I1003" s="94"/>
      <c r="J1003" s="100"/>
      <c r="K1003" s="17" t="str">
        <f t="shared" si="104"/>
        <v>SEDUC E 52</v>
      </c>
    </row>
    <row r="1004" spans="1:1025" hidden="1">
      <c r="A1004" s="17"/>
      <c r="B10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47" t="s">
        <v>19</v>
      </c>
      <c r="D1004" s="47">
        <v>9354</v>
      </c>
      <c r="E1004" s="42">
        <v>1</v>
      </c>
      <c r="F10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4" s="42">
        <f t="shared" ca="1" si="105"/>
        <v>7</v>
      </c>
      <c r="I1004" s="94"/>
      <c r="J1004" s="100"/>
      <c r="K1004" s="17" t="str">
        <f t="shared" si="104"/>
        <v>SEDUC E 52</v>
      </c>
    </row>
    <row r="1005" spans="1:1025" hidden="1">
      <c r="A1005" s="17"/>
      <c r="B10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47" t="s">
        <v>33</v>
      </c>
      <c r="D1005" s="47" t="s">
        <v>58</v>
      </c>
      <c r="E1005" s="42">
        <v>0.5</v>
      </c>
      <c r="F10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42">
        <f t="shared" ca="1" si="105"/>
        <v>3.7</v>
      </c>
      <c r="I1005" s="94"/>
      <c r="J1005" s="100"/>
      <c r="K1005" s="17" t="str">
        <f t="shared" si="104"/>
        <v>SEDUC E 52</v>
      </c>
    </row>
    <row r="1006" spans="1:1025" hidden="1">
      <c r="A1006" s="17"/>
      <c r="B10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6" s="160" t="s">
        <v>37</v>
      </c>
      <c r="D1006" s="47">
        <v>20111</v>
      </c>
      <c r="E1006" s="42">
        <v>0.5</v>
      </c>
      <c r="F10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6" s="42">
        <f t="shared" ca="1" si="105"/>
        <v>5.64</v>
      </c>
      <c r="I1006" s="94"/>
      <c r="J1006" s="100"/>
      <c r="K1006" s="17" t="str">
        <f t="shared" si="104"/>
        <v>SEDUC E 52</v>
      </c>
    </row>
    <row r="1007" spans="1:1025" hidden="1">
      <c r="A1007" s="17"/>
      <c r="B10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47" t="s">
        <v>33</v>
      </c>
      <c r="D1007" s="47" t="s">
        <v>46</v>
      </c>
      <c r="E1007" s="42">
        <v>2</v>
      </c>
      <c r="F10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42">
        <f t="shared" ca="1" si="105"/>
        <v>18.64</v>
      </c>
      <c r="I1007" s="94"/>
      <c r="J1007" s="100"/>
      <c r="K1007" s="17" t="str">
        <f t="shared" si="104"/>
        <v>SEDUC E 52</v>
      </c>
    </row>
    <row r="1008" spans="1:1025" ht="24" hidden="1">
      <c r="A1008" s="17"/>
      <c r="B10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8" s="160" t="s">
        <v>37</v>
      </c>
      <c r="D1008" s="47">
        <v>441</v>
      </c>
      <c r="E1008" s="42">
        <v>1</v>
      </c>
      <c r="F10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08" s="42">
        <f t="shared" ca="1" si="105"/>
        <v>7.54</v>
      </c>
      <c r="I1008" s="94"/>
      <c r="J1008" s="100"/>
      <c r="K1008" s="17" t="str">
        <f t="shared" si="104"/>
        <v>SEDUC E 52</v>
      </c>
    </row>
    <row r="1009" spans="1:1025" hidden="1">
      <c r="A1009" s="17"/>
      <c r="B10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47" t="s">
        <v>13</v>
      </c>
      <c r="D1009" s="47">
        <v>90776</v>
      </c>
      <c r="E1009" s="42">
        <v>0.2</v>
      </c>
      <c r="F10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09" s="42">
        <f t="shared" ca="1" si="105"/>
        <v>5.07</v>
      </c>
      <c r="I1009" s="94"/>
      <c r="J1009" s="100"/>
      <c r="K1009" s="17" t="str">
        <f t="shared" si="104"/>
        <v>SEDUC E 52</v>
      </c>
    </row>
    <row r="1010" spans="1:1025" hidden="1">
      <c r="A1010" s="17"/>
      <c r="B10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47" t="s">
        <v>13</v>
      </c>
      <c r="D1010" s="47">
        <v>88279</v>
      </c>
      <c r="E1010" s="42">
        <v>0.2</v>
      </c>
      <c r="F10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0" s="42">
        <f t="shared" ca="1" si="105"/>
        <v>5.81</v>
      </c>
      <c r="I1010" s="94"/>
      <c r="J1010" s="100"/>
      <c r="K1010" s="17" t="str">
        <f t="shared" si="104"/>
        <v>SEDUC E 52</v>
      </c>
    </row>
    <row r="1011" spans="1:1025" hidden="1">
      <c r="A1011" s="17"/>
      <c r="B10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47" t="s">
        <v>13</v>
      </c>
      <c r="D1011" s="47">
        <v>88247</v>
      </c>
      <c r="E1011" s="42">
        <v>0.2</v>
      </c>
      <c r="F10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1" s="42">
        <f t="shared" ca="1" si="105"/>
        <v>3.09</v>
      </c>
      <c r="I1011" s="94"/>
      <c r="J1011" s="100"/>
      <c r="K1011" s="17" t="str">
        <f t="shared" si="104"/>
        <v>SEDUC E 52</v>
      </c>
    </row>
    <row r="1012" spans="1:1025" hidden="1">
      <c r="A1012" s="122">
        <f ca="1">H1012</f>
        <v>58.42</v>
      </c>
      <c r="B1012" s="46" t="s">
        <v>14</v>
      </c>
      <c r="C1012" s="47"/>
      <c r="D1012" s="47"/>
      <c r="E1012" s="42"/>
      <c r="F1012" s="42"/>
      <c r="G1012" s="42"/>
      <c r="H1012" s="76">
        <f ca="1">SUM(H1003:H1011)</f>
        <v>58.42</v>
      </c>
      <c r="I1012" s="94" t="str">
        <f>A1001</f>
        <v>SEDUC E 52</v>
      </c>
      <c r="J1012" s="114">
        <f ca="1">H1012</f>
        <v>58.42</v>
      </c>
      <c r="K1012" s="17" t="str">
        <f t="shared" si="104"/>
        <v>SEDUC E 52</v>
      </c>
    </row>
    <row r="1013" spans="1:1025" hidden="1">
      <c r="A1013" s="17"/>
      <c r="B1013" s="65"/>
      <c r="C1013" s="66"/>
      <c r="D1013" s="66"/>
      <c r="E1013" s="67"/>
      <c r="F1013" s="68"/>
      <c r="G1013" s="159"/>
      <c r="H1013" s="77"/>
      <c r="I1013" s="94"/>
      <c r="J1013" s="100"/>
      <c r="K1013" s="17" t="str">
        <f t="shared" si="104"/>
        <v>SEDUC E 52</v>
      </c>
    </row>
    <row r="1014" spans="1:1025" ht="20.25" hidden="1">
      <c r="B1014" s="370" t="str">
        <f>A1015</f>
        <v>SEDUC E 53</v>
      </c>
      <c r="C1014" s="371"/>
      <c r="D1014" s="371"/>
      <c r="E1014" s="371"/>
      <c r="F1014" s="371"/>
      <c r="G1014" s="371"/>
      <c r="H1014" s="372"/>
      <c r="I1014" s="94"/>
      <c r="J1014" s="100"/>
      <c r="K1014" s="92" t="str">
        <f>B1014</f>
        <v>SEDUC E 53</v>
      </c>
      <c r="AMK1014" s="17"/>
    </row>
    <row r="1015" spans="1:1025" ht="13.5" hidden="1">
      <c r="A1015" s="31" t="s">
        <v>154</v>
      </c>
      <c r="B1015" s="406" t="s">
        <v>155</v>
      </c>
      <c r="C1015" s="407"/>
      <c r="D1015" s="407"/>
      <c r="E1015" s="407"/>
      <c r="F1015" s="408"/>
      <c r="G1015" s="78" t="s">
        <v>4</v>
      </c>
      <c r="H1015" s="32" t="s">
        <v>156</v>
      </c>
      <c r="I1015" s="94"/>
      <c r="J1015" s="100"/>
      <c r="K1015" s="17" t="str">
        <f t="shared" ref="K1015:K1021" si="106">K1014</f>
        <v>SEDUC E 53</v>
      </c>
    </row>
    <row r="1016" spans="1:1025" ht="13.5" hidden="1">
      <c r="B1016" s="35" t="s">
        <v>6</v>
      </c>
      <c r="C1016" s="35" t="s">
        <v>7</v>
      </c>
      <c r="D1016" s="35" t="s">
        <v>8</v>
      </c>
      <c r="E1016" s="176" t="s">
        <v>9</v>
      </c>
      <c r="F1016" s="176" t="s">
        <v>10</v>
      </c>
      <c r="G1016" s="112" t="s">
        <v>11</v>
      </c>
      <c r="H1016" s="113" t="s">
        <v>12</v>
      </c>
      <c r="I1016" s="94"/>
      <c r="J1016" s="100"/>
      <c r="K1016" s="17" t="str">
        <f t="shared" si="106"/>
        <v>SEDUC E 53</v>
      </c>
    </row>
    <row r="1017" spans="1:1025" hidden="1">
      <c r="B10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7" s="160" t="s">
        <v>37</v>
      </c>
      <c r="D1017" s="47">
        <v>1082</v>
      </c>
      <c r="E1017" s="42">
        <v>1</v>
      </c>
      <c r="F10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137.97999999999999</v>
      </c>
      <c r="H1017" s="42">
        <f ca="1">ROUND(E1017*G1017,2)</f>
        <v>137.97999999999999</v>
      </c>
      <c r="I1017" s="94"/>
      <c r="J1017" s="100"/>
      <c r="K1017" s="17" t="str">
        <f t="shared" si="106"/>
        <v>SEDUC E 53</v>
      </c>
    </row>
    <row r="1018" spans="1:1025" hidden="1">
      <c r="B10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47" t="s">
        <v>13</v>
      </c>
      <c r="D1018" s="47">
        <v>88264</v>
      </c>
      <c r="E1018" s="42">
        <v>0.6</v>
      </c>
      <c r="F10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18" s="42">
        <f ca="1">ROUND(E1018*G1018,2)</f>
        <v>12.01</v>
      </c>
      <c r="I1018" s="94"/>
      <c r="J1018" s="100"/>
      <c r="K1018" s="17" t="str">
        <f t="shared" si="106"/>
        <v>SEDUC E 53</v>
      </c>
    </row>
    <row r="1019" spans="1:1025" hidden="1">
      <c r="B10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47" t="s">
        <v>13</v>
      </c>
      <c r="D1019" s="47">
        <v>88247</v>
      </c>
      <c r="E1019" s="42">
        <v>0.6</v>
      </c>
      <c r="F10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9" s="42">
        <f ca="1">ROUND(E1019*G1019,2)</f>
        <v>9.2799999999999994</v>
      </c>
      <c r="I1019" s="94"/>
      <c r="J1019" s="100"/>
      <c r="K1019" s="17" t="str">
        <f t="shared" si="106"/>
        <v>SEDUC E 53</v>
      </c>
    </row>
    <row r="1020" spans="1:1025" ht="13.5" hidden="1">
      <c r="A1020" s="45">
        <f ca="1">H1020</f>
        <v>159.26999999999998</v>
      </c>
      <c r="B1020" s="177" t="s">
        <v>14</v>
      </c>
      <c r="C1020" s="178"/>
      <c r="D1020" s="179"/>
      <c r="E1020" s="145"/>
      <c r="F1020" s="42"/>
      <c r="G1020" s="42"/>
      <c r="H1020" s="76">
        <f ca="1">SUM(H1017:H1019)</f>
        <v>159.26999999999998</v>
      </c>
      <c r="I1020" s="94" t="str">
        <f>A1015</f>
        <v>SEDUC E 53</v>
      </c>
      <c r="J1020" s="114">
        <f ca="1">H1020</f>
        <v>159.26999999999998</v>
      </c>
      <c r="K1020" s="17" t="str">
        <f t="shared" si="106"/>
        <v>SEDUC E 53</v>
      </c>
    </row>
    <row r="1021" spans="1:1025" ht="13.5" hidden="1">
      <c r="B1021" s="180"/>
      <c r="C1021" s="181"/>
      <c r="D1021" s="182"/>
      <c r="E1021" s="183"/>
      <c r="F1021" s="128"/>
      <c r="G1021" s="129"/>
      <c r="H1021" s="130"/>
      <c r="I1021" s="94"/>
      <c r="J1021" s="100"/>
      <c r="K1021" s="17" t="str">
        <f t="shared" si="106"/>
        <v>SEDUC E 53</v>
      </c>
    </row>
    <row r="1022" spans="1:1025" ht="20.25" hidden="1">
      <c r="B1022" s="409" t="str">
        <f>A1023</f>
        <v>SEDUC E 54</v>
      </c>
      <c r="C1022" s="409"/>
      <c r="D1022" s="409"/>
      <c r="E1022" s="409"/>
      <c r="F1022" s="409"/>
      <c r="G1022" s="409"/>
      <c r="H1022" s="409"/>
      <c r="I1022" s="94"/>
      <c r="J1022" s="100"/>
      <c r="K1022" s="92" t="str">
        <f>B1022</f>
        <v>SEDUC E 54</v>
      </c>
      <c r="AMK1022" s="17"/>
    </row>
    <row r="1023" spans="1:1025" ht="13.5" hidden="1">
      <c r="A1023" s="31" t="s">
        <v>157</v>
      </c>
      <c r="B1023" s="406" t="s">
        <v>158</v>
      </c>
      <c r="C1023" s="407"/>
      <c r="D1023" s="407"/>
      <c r="E1023" s="407"/>
      <c r="F1023" s="408"/>
      <c r="G1023" s="184" t="s">
        <v>4</v>
      </c>
      <c r="H1023" s="185" t="s">
        <v>156</v>
      </c>
      <c r="I1023" s="94"/>
      <c r="J1023" s="100"/>
      <c r="K1023" s="17" t="str">
        <f t="shared" ref="K1023:K1029" si="107">K1022</f>
        <v>SEDUC E 54</v>
      </c>
    </row>
    <row r="1024" spans="1:1025" s="20" customFormat="1" ht="13.5" hidden="1">
      <c r="A1024" s="16"/>
      <c r="B1024" s="35" t="s">
        <v>6</v>
      </c>
      <c r="C1024" s="35" t="s">
        <v>7</v>
      </c>
      <c r="D1024" s="35" t="s">
        <v>8</v>
      </c>
      <c r="E1024" s="113" t="s">
        <v>9</v>
      </c>
      <c r="F1024" s="113" t="s">
        <v>10</v>
      </c>
      <c r="G1024" s="186" t="s">
        <v>11</v>
      </c>
      <c r="H1024" s="113" t="s">
        <v>12</v>
      </c>
      <c r="I1024" s="174"/>
      <c r="J1024" s="175"/>
      <c r="K1024" s="17" t="str">
        <f t="shared" si="107"/>
        <v>SEDUC E 54</v>
      </c>
      <c r="L1024" s="173"/>
      <c r="M1024" s="173"/>
      <c r="N1024" s="173"/>
      <c r="O1024" s="173"/>
      <c r="P1024" s="173"/>
      <c r="Q1024" s="173"/>
      <c r="R1024" s="173"/>
      <c r="S1024" s="173"/>
      <c r="T1024" s="173"/>
      <c r="U1024" s="173"/>
      <c r="V1024" s="173"/>
      <c r="W1024" s="173"/>
      <c r="X1024" s="173"/>
      <c r="Y1024" s="173"/>
      <c r="Z1024" s="173"/>
      <c r="AA1024" s="173"/>
      <c r="AB1024" s="173"/>
      <c r="AC1024" s="173"/>
      <c r="AD1024" s="173"/>
      <c r="AE1024" s="173"/>
      <c r="AF1024" s="173"/>
      <c r="AG1024" s="173"/>
      <c r="AH1024" s="173"/>
      <c r="AI1024" s="173"/>
      <c r="AJ1024" s="173"/>
      <c r="AK1024" s="173"/>
      <c r="AL1024" s="173"/>
      <c r="AM1024" s="173"/>
      <c r="AN1024" s="173"/>
      <c r="AO1024" s="173"/>
      <c r="AP1024" s="173"/>
      <c r="AQ1024" s="173"/>
      <c r="AR1024" s="173"/>
      <c r="AS1024" s="173"/>
      <c r="AT1024" s="173"/>
      <c r="AU1024" s="173"/>
      <c r="AV1024" s="173"/>
      <c r="AW1024" s="173"/>
      <c r="AX1024" s="173"/>
      <c r="AY1024" s="173"/>
      <c r="AZ1024" s="173"/>
      <c r="BA1024" s="173"/>
      <c r="BB1024" s="173"/>
      <c r="BC1024" s="173"/>
      <c r="BD1024" s="173"/>
      <c r="BE1024" s="173"/>
      <c r="BF1024" s="173"/>
      <c r="BG1024" s="173"/>
      <c r="BH1024" s="173"/>
      <c r="BI1024" s="173"/>
      <c r="BJ1024" s="173"/>
      <c r="BK1024" s="173"/>
      <c r="BL1024" s="173"/>
      <c r="BM1024" s="173"/>
      <c r="BN1024" s="173"/>
      <c r="BO1024" s="173"/>
      <c r="BP1024" s="173"/>
      <c r="BQ1024" s="173"/>
      <c r="BR1024" s="173"/>
      <c r="BS1024" s="173"/>
      <c r="BT1024" s="173"/>
      <c r="BU1024" s="173"/>
      <c r="BV1024" s="173"/>
      <c r="BW1024" s="173"/>
      <c r="BX1024" s="173"/>
      <c r="BY1024" s="173"/>
      <c r="BZ1024" s="173"/>
      <c r="CA1024" s="173"/>
      <c r="CB1024" s="173"/>
      <c r="CC1024" s="173"/>
      <c r="CD1024" s="173"/>
      <c r="CE1024" s="173"/>
      <c r="CF1024" s="173"/>
      <c r="CG1024" s="173"/>
      <c r="CH1024" s="173"/>
      <c r="CI1024" s="173"/>
      <c r="CJ1024" s="173"/>
      <c r="CK1024" s="173"/>
      <c r="CL1024" s="173"/>
      <c r="CM1024" s="173"/>
      <c r="CN1024" s="173"/>
      <c r="CO1024" s="173"/>
      <c r="CP1024" s="173"/>
      <c r="CQ1024" s="173"/>
      <c r="CR1024" s="173"/>
      <c r="CS1024" s="173"/>
      <c r="CT1024" s="173"/>
      <c r="CU1024" s="173"/>
      <c r="CV1024" s="173"/>
      <c r="CW1024" s="173"/>
      <c r="CX1024" s="173"/>
      <c r="CY1024" s="173"/>
      <c r="CZ1024" s="173"/>
      <c r="DA1024" s="173"/>
      <c r="DB1024" s="173"/>
      <c r="DC1024" s="173"/>
      <c r="DD1024" s="173"/>
      <c r="DE1024" s="173"/>
      <c r="DF1024" s="173"/>
      <c r="DG1024" s="173"/>
      <c r="DH1024" s="173"/>
      <c r="DI1024" s="173"/>
      <c r="DJ1024" s="173"/>
      <c r="DK1024" s="173"/>
      <c r="DL1024" s="173"/>
      <c r="DM1024" s="173"/>
      <c r="DN1024" s="173"/>
      <c r="DO1024" s="173"/>
      <c r="DP1024" s="173"/>
      <c r="DQ1024" s="173"/>
      <c r="DR1024" s="173"/>
      <c r="DS1024" s="173"/>
      <c r="DT1024" s="173"/>
      <c r="DU1024" s="173"/>
      <c r="DV1024" s="173"/>
      <c r="DW1024" s="173"/>
      <c r="DX1024" s="173"/>
      <c r="DY1024" s="173"/>
      <c r="DZ1024" s="173"/>
      <c r="EA1024" s="173"/>
      <c r="EB1024" s="173"/>
      <c r="EC1024" s="173"/>
      <c r="ED1024" s="173"/>
      <c r="EE1024" s="173"/>
      <c r="EF1024" s="173"/>
      <c r="EG1024" s="173"/>
      <c r="EH1024" s="173"/>
      <c r="EI1024" s="173"/>
      <c r="EJ1024" s="173"/>
      <c r="EK1024" s="173"/>
      <c r="EL1024" s="173"/>
      <c r="EM1024" s="173"/>
      <c r="EN1024" s="173"/>
      <c r="EO1024" s="173"/>
      <c r="EP1024" s="173"/>
      <c r="EQ1024" s="173"/>
      <c r="ER1024" s="173"/>
      <c r="ES1024" s="173"/>
      <c r="ET1024" s="173"/>
      <c r="EU1024" s="173"/>
      <c r="EV1024" s="173"/>
      <c r="EW1024" s="173"/>
      <c r="EX1024" s="173"/>
      <c r="EY1024" s="173"/>
      <c r="EZ1024" s="173"/>
      <c r="FA1024" s="173"/>
      <c r="FB1024" s="173"/>
      <c r="FC1024" s="173"/>
      <c r="FD1024" s="173"/>
      <c r="FE1024" s="173"/>
      <c r="FF1024" s="173"/>
      <c r="FG1024" s="173"/>
      <c r="FH1024" s="173"/>
      <c r="FI1024" s="173"/>
      <c r="FJ1024" s="173"/>
      <c r="FK1024" s="173"/>
      <c r="FL1024" s="173"/>
      <c r="FM1024" s="173"/>
      <c r="FN1024" s="173"/>
      <c r="FO1024" s="173"/>
      <c r="FP1024" s="173"/>
      <c r="FQ1024" s="173"/>
      <c r="FR1024" s="173"/>
      <c r="FS1024" s="173"/>
      <c r="FT1024" s="173"/>
      <c r="FU1024" s="173"/>
      <c r="FV1024" s="173"/>
      <c r="FW1024" s="173"/>
      <c r="FX1024" s="173"/>
      <c r="FY1024" s="173"/>
      <c r="FZ1024" s="173"/>
      <c r="GA1024" s="173"/>
      <c r="GB1024" s="173"/>
      <c r="GC1024" s="173"/>
      <c r="GD1024" s="173"/>
      <c r="GE1024" s="173"/>
      <c r="GF1024" s="173"/>
      <c r="GG1024" s="173"/>
      <c r="GH1024" s="173"/>
      <c r="GI1024" s="173"/>
      <c r="GJ1024" s="173"/>
      <c r="GK1024" s="173"/>
      <c r="GL1024" s="173"/>
      <c r="GM1024" s="173"/>
      <c r="GN1024" s="173"/>
      <c r="GO1024" s="173"/>
      <c r="GP1024" s="173"/>
      <c r="GQ1024" s="173"/>
      <c r="GR1024" s="173"/>
      <c r="GS1024" s="173"/>
      <c r="GT1024" s="173"/>
      <c r="GU1024" s="173"/>
      <c r="GV1024" s="173"/>
      <c r="GW1024" s="173"/>
      <c r="GX1024" s="173"/>
      <c r="GY1024" s="173"/>
      <c r="GZ1024" s="173"/>
      <c r="HA1024" s="173"/>
      <c r="HB1024" s="173"/>
      <c r="HC1024" s="173"/>
      <c r="HD1024" s="173"/>
      <c r="HE1024" s="173"/>
      <c r="HF1024" s="173"/>
      <c r="HG1024" s="173"/>
      <c r="HH1024" s="173"/>
      <c r="HI1024" s="173"/>
      <c r="HJ1024" s="173"/>
      <c r="HK1024" s="173"/>
      <c r="HL1024" s="173"/>
      <c r="HM1024" s="173"/>
      <c r="HN1024" s="173"/>
      <c r="HO1024" s="173"/>
      <c r="HP1024" s="173"/>
      <c r="HQ1024" s="173"/>
      <c r="HR1024" s="173"/>
      <c r="HS1024" s="173"/>
      <c r="HT1024" s="173"/>
      <c r="HU1024" s="173"/>
      <c r="HV1024" s="173"/>
      <c r="HW1024" s="173"/>
      <c r="HX1024" s="173"/>
      <c r="HY1024" s="173"/>
      <c r="HZ1024" s="173"/>
      <c r="IA1024" s="173"/>
      <c r="IB1024" s="173"/>
      <c r="IC1024" s="173"/>
      <c r="ID1024" s="173"/>
      <c r="IE1024" s="173"/>
      <c r="IF1024" s="173"/>
      <c r="IG1024" s="173"/>
      <c r="IH1024" s="173"/>
      <c r="II1024" s="173"/>
      <c r="IJ1024" s="173"/>
      <c r="IK1024" s="173"/>
      <c r="IL1024" s="173"/>
      <c r="IM1024" s="173"/>
      <c r="IN1024" s="173"/>
      <c r="IO1024" s="173"/>
      <c r="IP1024" s="173"/>
      <c r="IQ1024" s="173"/>
      <c r="IR1024" s="173"/>
      <c r="IS1024" s="173"/>
      <c r="IT1024" s="173"/>
      <c r="IU1024" s="173"/>
      <c r="IV1024" s="173"/>
      <c r="IW1024" s="173"/>
      <c r="IX1024" s="173"/>
      <c r="IY1024" s="173"/>
      <c r="IZ1024" s="173"/>
      <c r="JA1024" s="173"/>
      <c r="JB1024" s="173"/>
      <c r="JC1024" s="173"/>
      <c r="JD1024" s="173"/>
      <c r="JE1024" s="173"/>
      <c r="JF1024" s="173"/>
      <c r="JG1024" s="173"/>
      <c r="JH1024" s="173"/>
      <c r="JI1024" s="173"/>
      <c r="JJ1024" s="173"/>
      <c r="JK1024" s="173"/>
      <c r="JL1024" s="173"/>
      <c r="JM1024" s="173"/>
      <c r="JN1024" s="173"/>
      <c r="JO1024" s="173"/>
      <c r="JP1024" s="173"/>
      <c r="JQ1024" s="173"/>
      <c r="JR1024" s="173"/>
      <c r="JS1024" s="173"/>
      <c r="JT1024" s="173"/>
      <c r="JU1024" s="173"/>
      <c r="JV1024" s="173"/>
      <c r="JW1024" s="173"/>
      <c r="JX1024" s="173"/>
      <c r="JY1024" s="173"/>
      <c r="JZ1024" s="173"/>
      <c r="KA1024" s="173"/>
      <c r="KB1024" s="173"/>
      <c r="KC1024" s="173"/>
      <c r="KD1024" s="173"/>
      <c r="KE1024" s="173"/>
      <c r="KF1024" s="173"/>
      <c r="KG1024" s="173"/>
      <c r="KH1024" s="173"/>
      <c r="KI1024" s="173"/>
      <c r="KJ1024" s="173"/>
      <c r="KK1024" s="173"/>
      <c r="KL1024" s="173"/>
      <c r="KM1024" s="173"/>
      <c r="KN1024" s="173"/>
      <c r="KO1024" s="173"/>
      <c r="KP1024" s="173"/>
      <c r="KQ1024" s="173"/>
      <c r="KR1024" s="173"/>
      <c r="KS1024" s="173"/>
      <c r="KT1024" s="173"/>
      <c r="KU1024" s="173"/>
      <c r="KV1024" s="173"/>
      <c r="KW1024" s="173"/>
      <c r="KX1024" s="173"/>
      <c r="KY1024" s="173"/>
      <c r="KZ1024" s="173"/>
      <c r="LA1024" s="173"/>
      <c r="LB1024" s="173"/>
      <c r="LC1024" s="173"/>
      <c r="LD1024" s="173"/>
      <c r="LE1024" s="173"/>
      <c r="LF1024" s="173"/>
      <c r="LG1024" s="173"/>
      <c r="LH1024" s="173"/>
      <c r="LI1024" s="173"/>
      <c r="LJ1024" s="173"/>
      <c r="LK1024" s="173"/>
      <c r="LL1024" s="173"/>
      <c r="LM1024" s="173"/>
      <c r="LN1024" s="173"/>
      <c r="LO1024" s="173"/>
      <c r="LP1024" s="173"/>
      <c r="LQ1024" s="173"/>
      <c r="LR1024" s="173"/>
      <c r="LS1024" s="173"/>
      <c r="LT1024" s="173"/>
      <c r="LU1024" s="173"/>
      <c r="LV1024" s="173"/>
      <c r="LW1024" s="173"/>
      <c r="LX1024" s="173"/>
      <c r="LY1024" s="173"/>
      <c r="LZ1024" s="173"/>
      <c r="MA1024" s="173"/>
      <c r="MB1024" s="173"/>
      <c r="MC1024" s="173"/>
      <c r="MD1024" s="173"/>
      <c r="ME1024" s="173"/>
      <c r="MF1024" s="173"/>
      <c r="MG1024" s="173"/>
      <c r="MH1024" s="173"/>
      <c r="MI1024" s="173"/>
      <c r="MJ1024" s="173"/>
      <c r="MK1024" s="173"/>
      <c r="ML1024" s="173"/>
      <c r="MM1024" s="173"/>
      <c r="MN1024" s="173"/>
      <c r="MO1024" s="173"/>
      <c r="MP1024" s="173"/>
      <c r="MQ1024" s="173"/>
      <c r="MR1024" s="173"/>
      <c r="MS1024" s="173"/>
      <c r="MT1024" s="173"/>
      <c r="MU1024" s="173"/>
      <c r="MV1024" s="173"/>
      <c r="MW1024" s="173"/>
      <c r="MX1024" s="173"/>
      <c r="MY1024" s="173"/>
      <c r="MZ1024" s="173"/>
      <c r="NA1024" s="173"/>
      <c r="NB1024" s="173"/>
      <c r="NC1024" s="173"/>
      <c r="ND1024" s="173"/>
      <c r="NE1024" s="173"/>
      <c r="NF1024" s="173"/>
      <c r="NG1024" s="173"/>
      <c r="NH1024" s="173"/>
      <c r="NI1024" s="173"/>
      <c r="NJ1024" s="173"/>
      <c r="NK1024" s="173"/>
      <c r="NL1024" s="173"/>
      <c r="NM1024" s="173"/>
      <c r="NN1024" s="173"/>
      <c r="NO1024" s="173"/>
      <c r="NP1024" s="173"/>
      <c r="NQ1024" s="173"/>
      <c r="NR1024" s="173"/>
      <c r="NS1024" s="173"/>
      <c r="NT1024" s="173"/>
      <c r="NU1024" s="173"/>
      <c r="NV1024" s="173"/>
      <c r="NW1024" s="173"/>
      <c r="NX1024" s="173"/>
      <c r="NY1024" s="173"/>
      <c r="NZ1024" s="173"/>
      <c r="OA1024" s="173"/>
      <c r="OB1024" s="173"/>
      <c r="OC1024" s="173"/>
      <c r="OD1024" s="173"/>
      <c r="OE1024" s="173"/>
      <c r="OF1024" s="173"/>
      <c r="OG1024" s="173"/>
      <c r="OH1024" s="173"/>
      <c r="OI1024" s="173"/>
      <c r="OJ1024" s="173"/>
      <c r="OK1024" s="173"/>
      <c r="OL1024" s="173"/>
      <c r="OM1024" s="173"/>
      <c r="ON1024" s="173"/>
      <c r="OO1024" s="173"/>
      <c r="OP1024" s="173"/>
      <c r="OQ1024" s="173"/>
      <c r="OR1024" s="173"/>
      <c r="OS1024" s="173"/>
      <c r="OT1024" s="173"/>
      <c r="OU1024" s="173"/>
      <c r="OV1024" s="173"/>
      <c r="OW1024" s="173"/>
      <c r="OX1024" s="173"/>
      <c r="OY1024" s="173"/>
      <c r="OZ1024" s="173"/>
      <c r="PA1024" s="173"/>
      <c r="PB1024" s="173"/>
      <c r="PC1024" s="173"/>
      <c r="PD1024" s="173"/>
      <c r="PE1024" s="173"/>
      <c r="PF1024" s="173"/>
      <c r="PG1024" s="173"/>
      <c r="PH1024" s="173"/>
      <c r="PI1024" s="173"/>
      <c r="PJ1024" s="173"/>
      <c r="PK1024" s="173"/>
      <c r="PL1024" s="173"/>
      <c r="PM1024" s="173"/>
      <c r="PN1024" s="173"/>
      <c r="PO1024" s="173"/>
      <c r="PP1024" s="173"/>
      <c r="PQ1024" s="173"/>
      <c r="PR1024" s="173"/>
      <c r="PS1024" s="173"/>
      <c r="PT1024" s="173"/>
      <c r="PU1024" s="173"/>
      <c r="PV1024" s="173"/>
      <c r="PW1024" s="173"/>
      <c r="PX1024" s="173"/>
      <c r="PY1024" s="173"/>
      <c r="PZ1024" s="173"/>
      <c r="QA1024" s="173"/>
      <c r="QB1024" s="173"/>
      <c r="QC1024" s="173"/>
      <c r="QD1024" s="173"/>
      <c r="QE1024" s="173"/>
      <c r="QF1024" s="173"/>
      <c r="QG1024" s="173"/>
      <c r="QH1024" s="173"/>
      <c r="QI1024" s="173"/>
      <c r="QJ1024" s="173"/>
      <c r="QK1024" s="173"/>
      <c r="QL1024" s="173"/>
      <c r="QM1024" s="173"/>
      <c r="QN1024" s="173"/>
      <c r="QO1024" s="173"/>
      <c r="QP1024" s="173"/>
      <c r="QQ1024" s="173"/>
      <c r="QR1024" s="173"/>
      <c r="QS1024" s="173"/>
      <c r="QT1024" s="173"/>
      <c r="QU1024" s="173"/>
      <c r="QV1024" s="173"/>
      <c r="QW1024" s="173"/>
      <c r="QX1024" s="173"/>
      <c r="QY1024" s="173"/>
      <c r="QZ1024" s="173"/>
      <c r="RA1024" s="173"/>
      <c r="RB1024" s="173"/>
      <c r="RC1024" s="173"/>
      <c r="RD1024" s="173"/>
      <c r="RE1024" s="173"/>
      <c r="RF1024" s="173"/>
      <c r="RG1024" s="173"/>
      <c r="RH1024" s="173"/>
      <c r="RI1024" s="173"/>
      <c r="RJ1024" s="173"/>
      <c r="RK1024" s="173"/>
      <c r="RL1024" s="173"/>
      <c r="RM1024" s="173"/>
      <c r="RN1024" s="173"/>
      <c r="RO1024" s="173"/>
      <c r="RP1024" s="173"/>
      <c r="RQ1024" s="173"/>
      <c r="RR1024" s="173"/>
      <c r="RS1024" s="173"/>
      <c r="RT1024" s="173"/>
      <c r="RU1024" s="173"/>
      <c r="RV1024" s="173"/>
      <c r="RW1024" s="173"/>
      <c r="RX1024" s="173"/>
      <c r="RY1024" s="173"/>
      <c r="RZ1024" s="173"/>
      <c r="SA1024" s="173"/>
      <c r="SB1024" s="173"/>
      <c r="SC1024" s="173"/>
      <c r="SD1024" s="173"/>
      <c r="SE1024" s="173"/>
      <c r="SF1024" s="173"/>
      <c r="SG1024" s="173"/>
      <c r="SH1024" s="173"/>
      <c r="SI1024" s="173"/>
      <c r="SJ1024" s="173"/>
      <c r="SK1024" s="173"/>
      <c r="SL1024" s="173"/>
      <c r="SM1024" s="173"/>
      <c r="SN1024" s="173"/>
      <c r="SO1024" s="173"/>
      <c r="SP1024" s="173"/>
      <c r="SQ1024" s="173"/>
      <c r="SR1024" s="173"/>
      <c r="SS1024" s="173"/>
      <c r="ST1024" s="173"/>
      <c r="SU1024" s="173"/>
      <c r="SV1024" s="173"/>
      <c r="SW1024" s="173"/>
      <c r="SX1024" s="173"/>
      <c r="SY1024" s="173"/>
      <c r="SZ1024" s="173"/>
      <c r="TA1024" s="173"/>
      <c r="TB1024" s="173"/>
      <c r="TC1024" s="173"/>
      <c r="TD1024" s="173"/>
      <c r="TE1024" s="173"/>
      <c r="TF1024" s="173"/>
      <c r="TG1024" s="173"/>
      <c r="TH1024" s="173"/>
      <c r="TI1024" s="173"/>
      <c r="TJ1024" s="173"/>
      <c r="TK1024" s="173"/>
      <c r="TL1024" s="173"/>
      <c r="TM1024" s="173"/>
      <c r="TN1024" s="173"/>
      <c r="TO1024" s="173"/>
      <c r="TP1024" s="173"/>
      <c r="TQ1024" s="173"/>
      <c r="TR1024" s="173"/>
      <c r="TS1024" s="173"/>
      <c r="TT1024" s="173"/>
      <c r="TU1024" s="173"/>
      <c r="TV1024" s="173"/>
      <c r="TW1024" s="173"/>
      <c r="TX1024" s="173"/>
      <c r="TY1024" s="173"/>
      <c r="TZ1024" s="173"/>
      <c r="UA1024" s="173"/>
      <c r="UB1024" s="173"/>
      <c r="UC1024" s="173"/>
      <c r="UD1024" s="173"/>
      <c r="UE1024" s="173"/>
      <c r="UF1024" s="173"/>
      <c r="UG1024" s="173"/>
      <c r="UH1024" s="173"/>
      <c r="UI1024" s="173"/>
      <c r="UJ1024" s="173"/>
      <c r="UK1024" s="173"/>
      <c r="UL1024" s="173"/>
      <c r="UM1024" s="173"/>
      <c r="UN1024" s="173"/>
      <c r="UO1024" s="173"/>
      <c r="UP1024" s="173"/>
      <c r="UQ1024" s="173"/>
      <c r="UR1024" s="173"/>
      <c r="US1024" s="173"/>
      <c r="UT1024" s="173"/>
      <c r="UU1024" s="173"/>
      <c r="UV1024" s="173"/>
      <c r="UW1024" s="173"/>
      <c r="UX1024" s="173"/>
      <c r="UY1024" s="173"/>
      <c r="UZ1024" s="173"/>
      <c r="VA1024" s="173"/>
      <c r="VB1024" s="173"/>
      <c r="VC1024" s="173"/>
      <c r="VD1024" s="173"/>
      <c r="VE1024" s="173"/>
      <c r="VF1024" s="173"/>
      <c r="VG1024" s="173"/>
      <c r="VH1024" s="173"/>
      <c r="VI1024" s="173"/>
      <c r="VJ1024" s="173"/>
      <c r="VK1024" s="173"/>
      <c r="VL1024" s="173"/>
      <c r="VM1024" s="173"/>
      <c r="VN1024" s="173"/>
      <c r="VO1024" s="173"/>
      <c r="VP1024" s="173"/>
      <c r="VQ1024" s="173"/>
      <c r="VR1024" s="173"/>
      <c r="VS1024" s="173"/>
      <c r="VT1024" s="173"/>
      <c r="VU1024" s="173"/>
      <c r="VV1024" s="173"/>
      <c r="VW1024" s="173"/>
      <c r="VX1024" s="173"/>
      <c r="VY1024" s="173"/>
      <c r="VZ1024" s="173"/>
      <c r="WA1024" s="173"/>
      <c r="WB1024" s="173"/>
      <c r="WC1024" s="173"/>
      <c r="WD1024" s="173"/>
      <c r="WE1024" s="173"/>
      <c r="WF1024" s="173"/>
      <c r="WG1024" s="173"/>
      <c r="WH1024" s="173"/>
      <c r="WI1024" s="173"/>
      <c r="WJ1024" s="173"/>
      <c r="WK1024" s="173"/>
      <c r="WL1024" s="173"/>
      <c r="WM1024" s="173"/>
      <c r="WN1024" s="173"/>
      <c r="WO1024" s="173"/>
      <c r="WP1024" s="173"/>
      <c r="WQ1024" s="173"/>
      <c r="WR1024" s="173"/>
      <c r="WS1024" s="173"/>
      <c r="WT1024" s="173"/>
      <c r="WU1024" s="173"/>
      <c r="WV1024" s="173"/>
      <c r="WW1024" s="173"/>
      <c r="WX1024" s="173"/>
      <c r="WY1024" s="173"/>
      <c r="WZ1024" s="173"/>
      <c r="XA1024" s="173"/>
      <c r="XB1024" s="173"/>
      <c r="XC1024" s="173"/>
      <c r="XD1024" s="173"/>
      <c r="XE1024" s="173"/>
      <c r="XF1024" s="173"/>
      <c r="XG1024" s="173"/>
      <c r="XH1024" s="173"/>
      <c r="XI1024" s="173"/>
      <c r="XJ1024" s="173"/>
      <c r="XK1024" s="173"/>
      <c r="XL1024" s="173"/>
      <c r="XM1024" s="173"/>
      <c r="XN1024" s="173"/>
      <c r="XO1024" s="173"/>
      <c r="XP1024" s="173"/>
      <c r="XQ1024" s="173"/>
      <c r="XR1024" s="173"/>
      <c r="XS1024" s="173"/>
      <c r="XT1024" s="173"/>
      <c r="XU1024" s="173"/>
      <c r="XV1024" s="173"/>
      <c r="XW1024" s="173"/>
      <c r="XX1024" s="173"/>
      <c r="XY1024" s="173"/>
      <c r="XZ1024" s="173"/>
      <c r="YA1024" s="173"/>
      <c r="YB1024" s="173"/>
      <c r="YC1024" s="173"/>
      <c r="YD1024" s="173"/>
      <c r="YE1024" s="173"/>
      <c r="YF1024" s="173"/>
      <c r="YG1024" s="173"/>
      <c r="YH1024" s="173"/>
      <c r="YI1024" s="173"/>
      <c r="YJ1024" s="173"/>
      <c r="YK1024" s="173"/>
      <c r="YL1024" s="173"/>
      <c r="YM1024" s="173"/>
      <c r="YN1024" s="173"/>
      <c r="YO1024" s="173"/>
      <c r="YP1024" s="173"/>
      <c r="YQ1024" s="173"/>
      <c r="YR1024" s="173"/>
      <c r="YS1024" s="173"/>
      <c r="YT1024" s="173"/>
      <c r="YU1024" s="173"/>
      <c r="YV1024" s="173"/>
      <c r="YW1024" s="173"/>
      <c r="YX1024" s="173"/>
      <c r="YY1024" s="173"/>
      <c r="YZ1024" s="173"/>
      <c r="ZA1024" s="173"/>
      <c r="ZB1024" s="173"/>
      <c r="ZC1024" s="173"/>
      <c r="ZD1024" s="173"/>
      <c r="ZE1024" s="173"/>
      <c r="ZF1024" s="173"/>
      <c r="ZG1024" s="173"/>
      <c r="ZH1024" s="173"/>
      <c r="ZI1024" s="173"/>
      <c r="ZJ1024" s="173"/>
      <c r="ZK1024" s="173"/>
      <c r="ZL1024" s="173"/>
      <c r="ZM1024" s="173"/>
      <c r="ZN1024" s="173"/>
      <c r="ZO1024" s="173"/>
      <c r="ZP1024" s="173"/>
      <c r="ZQ1024" s="173"/>
      <c r="ZR1024" s="173"/>
      <c r="ZS1024" s="173"/>
      <c r="ZT1024" s="173"/>
      <c r="ZU1024" s="173"/>
      <c r="ZV1024" s="173"/>
      <c r="ZW1024" s="173"/>
      <c r="ZX1024" s="173"/>
      <c r="ZY1024" s="173"/>
      <c r="ZZ1024" s="173"/>
      <c r="AAA1024" s="173"/>
      <c r="AAB1024" s="173"/>
      <c r="AAC1024" s="173"/>
      <c r="AAD1024" s="173"/>
      <c r="AAE1024" s="173"/>
      <c r="AAF1024" s="173"/>
      <c r="AAG1024" s="173"/>
      <c r="AAH1024" s="173"/>
      <c r="AAI1024" s="173"/>
      <c r="AAJ1024" s="173"/>
      <c r="AAK1024" s="173"/>
      <c r="AAL1024" s="173"/>
      <c r="AAM1024" s="173"/>
      <c r="AAN1024" s="173"/>
      <c r="AAO1024" s="173"/>
      <c r="AAP1024" s="173"/>
      <c r="AAQ1024" s="173"/>
      <c r="AAR1024" s="173"/>
      <c r="AAS1024" s="173"/>
      <c r="AAT1024" s="173"/>
      <c r="AAU1024" s="173"/>
      <c r="AAV1024" s="173"/>
      <c r="AAW1024" s="173"/>
      <c r="AAX1024" s="173"/>
      <c r="AAY1024" s="173"/>
      <c r="AAZ1024" s="173"/>
      <c r="ABA1024" s="173"/>
      <c r="ABB1024" s="173"/>
      <c r="ABC1024" s="173"/>
      <c r="ABD1024" s="173"/>
      <c r="ABE1024" s="173"/>
      <c r="ABF1024" s="173"/>
      <c r="ABG1024" s="173"/>
      <c r="ABH1024" s="173"/>
      <c r="ABI1024" s="173"/>
      <c r="ABJ1024" s="173"/>
      <c r="ABK1024" s="173"/>
      <c r="ABL1024" s="173"/>
      <c r="ABM1024" s="173"/>
      <c r="ABN1024" s="173"/>
      <c r="ABO1024" s="173"/>
      <c r="ABP1024" s="173"/>
      <c r="ABQ1024" s="173"/>
      <c r="ABR1024" s="173"/>
      <c r="ABS1024" s="173"/>
      <c r="ABT1024" s="173"/>
      <c r="ABU1024" s="173"/>
      <c r="ABV1024" s="173"/>
      <c r="ABW1024" s="173"/>
      <c r="ABX1024" s="173"/>
      <c r="ABY1024" s="173"/>
      <c r="ABZ1024" s="173"/>
      <c r="ACA1024" s="173"/>
      <c r="ACB1024" s="173"/>
      <c r="ACC1024" s="173"/>
      <c r="ACD1024" s="173"/>
      <c r="ACE1024" s="173"/>
      <c r="ACF1024" s="173"/>
      <c r="ACG1024" s="173"/>
      <c r="ACH1024" s="173"/>
      <c r="ACI1024" s="173"/>
      <c r="ACJ1024" s="173"/>
      <c r="ACK1024" s="173"/>
      <c r="ACL1024" s="173"/>
      <c r="ACM1024" s="173"/>
      <c r="ACN1024" s="173"/>
      <c r="ACO1024" s="173"/>
      <c r="ACP1024" s="173"/>
      <c r="ACQ1024" s="173"/>
      <c r="ACR1024" s="173"/>
      <c r="ACS1024" s="173"/>
      <c r="ACT1024" s="173"/>
      <c r="ACU1024" s="173"/>
      <c r="ACV1024" s="173"/>
      <c r="ACW1024" s="173"/>
      <c r="ACX1024" s="173"/>
      <c r="ACY1024" s="173"/>
      <c r="ACZ1024" s="173"/>
      <c r="ADA1024" s="173"/>
      <c r="ADB1024" s="173"/>
      <c r="ADC1024" s="173"/>
      <c r="ADD1024" s="173"/>
      <c r="ADE1024" s="173"/>
      <c r="ADF1024" s="173"/>
      <c r="ADG1024" s="173"/>
      <c r="ADH1024" s="173"/>
      <c r="ADI1024" s="173"/>
      <c r="ADJ1024" s="173"/>
      <c r="ADK1024" s="173"/>
      <c r="ADL1024" s="173"/>
      <c r="ADM1024" s="173"/>
      <c r="ADN1024" s="173"/>
      <c r="ADO1024" s="173"/>
      <c r="ADP1024" s="173"/>
      <c r="ADQ1024" s="173"/>
      <c r="ADR1024" s="173"/>
      <c r="ADS1024" s="173"/>
      <c r="ADT1024" s="173"/>
      <c r="ADU1024" s="173"/>
      <c r="ADV1024" s="173"/>
      <c r="ADW1024" s="173"/>
      <c r="ADX1024" s="173"/>
      <c r="ADY1024" s="173"/>
      <c r="ADZ1024" s="173"/>
      <c r="AEA1024" s="173"/>
      <c r="AEB1024" s="173"/>
      <c r="AEC1024" s="173"/>
      <c r="AED1024" s="173"/>
      <c r="AEE1024" s="173"/>
      <c r="AEF1024" s="173"/>
      <c r="AEG1024" s="173"/>
      <c r="AEH1024" s="173"/>
      <c r="AEI1024" s="173"/>
      <c r="AEJ1024" s="173"/>
      <c r="AEK1024" s="173"/>
      <c r="AEL1024" s="173"/>
      <c r="AEM1024" s="173"/>
      <c r="AEN1024" s="173"/>
      <c r="AEO1024" s="173"/>
      <c r="AEP1024" s="173"/>
      <c r="AEQ1024" s="173"/>
      <c r="AER1024" s="173"/>
      <c r="AES1024" s="173"/>
      <c r="AET1024" s="173"/>
      <c r="AEU1024" s="173"/>
      <c r="AEV1024" s="173"/>
      <c r="AEW1024" s="173"/>
      <c r="AEX1024" s="173"/>
      <c r="AEY1024" s="173"/>
      <c r="AEZ1024" s="173"/>
      <c r="AFA1024" s="173"/>
      <c r="AFB1024" s="173"/>
      <c r="AFC1024" s="173"/>
      <c r="AFD1024" s="173"/>
      <c r="AFE1024" s="173"/>
      <c r="AFF1024" s="173"/>
      <c r="AFG1024" s="173"/>
      <c r="AFH1024" s="173"/>
      <c r="AFI1024" s="173"/>
      <c r="AFJ1024" s="173"/>
      <c r="AFK1024" s="173"/>
      <c r="AFL1024" s="173"/>
      <c r="AFM1024" s="173"/>
      <c r="AFN1024" s="173"/>
      <c r="AFO1024" s="173"/>
      <c r="AFP1024" s="173"/>
      <c r="AFQ1024" s="173"/>
      <c r="AFR1024" s="173"/>
      <c r="AFS1024" s="173"/>
      <c r="AFT1024" s="173"/>
      <c r="AFU1024" s="173"/>
      <c r="AFV1024" s="173"/>
      <c r="AFW1024" s="173"/>
      <c r="AFX1024" s="173"/>
      <c r="AFY1024" s="173"/>
      <c r="AFZ1024" s="173"/>
      <c r="AGA1024" s="173"/>
      <c r="AGB1024" s="173"/>
      <c r="AGC1024" s="173"/>
      <c r="AGD1024" s="173"/>
      <c r="AGE1024" s="173"/>
      <c r="AGF1024" s="173"/>
      <c r="AGG1024" s="173"/>
      <c r="AGH1024" s="173"/>
      <c r="AGI1024" s="173"/>
      <c r="AGJ1024" s="173"/>
      <c r="AGK1024" s="173"/>
      <c r="AGL1024" s="173"/>
      <c r="AGM1024" s="173"/>
      <c r="AGN1024" s="173"/>
      <c r="AGO1024" s="173"/>
      <c r="AGP1024" s="173"/>
      <c r="AGQ1024" s="173"/>
      <c r="AGR1024" s="173"/>
      <c r="AGS1024" s="173"/>
      <c r="AGT1024" s="173"/>
      <c r="AGU1024" s="173"/>
      <c r="AGV1024" s="173"/>
      <c r="AGW1024" s="173"/>
      <c r="AGX1024" s="173"/>
      <c r="AGY1024" s="173"/>
      <c r="AGZ1024" s="173"/>
      <c r="AHA1024" s="173"/>
      <c r="AHB1024" s="173"/>
      <c r="AHC1024" s="173"/>
      <c r="AHD1024" s="173"/>
      <c r="AHE1024" s="173"/>
      <c r="AHF1024" s="173"/>
      <c r="AHG1024" s="173"/>
      <c r="AHH1024" s="173"/>
      <c r="AHI1024" s="173"/>
      <c r="AHJ1024" s="173"/>
      <c r="AHK1024" s="173"/>
      <c r="AHL1024" s="173"/>
      <c r="AHM1024" s="173"/>
      <c r="AHN1024" s="173"/>
      <c r="AHO1024" s="173"/>
      <c r="AHP1024" s="173"/>
      <c r="AHQ1024" s="173"/>
      <c r="AHR1024" s="173"/>
      <c r="AHS1024" s="173"/>
      <c r="AHT1024" s="173"/>
      <c r="AHU1024" s="173"/>
      <c r="AHV1024" s="173"/>
      <c r="AHW1024" s="173"/>
      <c r="AHX1024" s="173"/>
      <c r="AHY1024" s="173"/>
      <c r="AHZ1024" s="173"/>
      <c r="AIA1024" s="173"/>
      <c r="AIB1024" s="173"/>
      <c r="AIC1024" s="173"/>
      <c r="AID1024" s="173"/>
      <c r="AIE1024" s="173"/>
      <c r="AIF1024" s="173"/>
      <c r="AIG1024" s="173"/>
      <c r="AIH1024" s="173"/>
      <c r="AII1024" s="173"/>
      <c r="AIJ1024" s="173"/>
      <c r="AIK1024" s="173"/>
      <c r="AIL1024" s="173"/>
      <c r="AIM1024" s="173"/>
      <c r="AIN1024" s="173"/>
      <c r="AIO1024" s="173"/>
      <c r="AIP1024" s="173"/>
      <c r="AIQ1024" s="173"/>
      <c r="AIR1024" s="173"/>
      <c r="AIS1024" s="173"/>
      <c r="AIT1024" s="173"/>
      <c r="AIU1024" s="173"/>
      <c r="AIV1024" s="173"/>
      <c r="AIW1024" s="173"/>
      <c r="AIX1024" s="173"/>
      <c r="AIY1024" s="173"/>
      <c r="AIZ1024" s="173"/>
      <c r="AJA1024" s="173"/>
      <c r="AJB1024" s="173"/>
      <c r="AJC1024" s="173"/>
      <c r="AJD1024" s="173"/>
      <c r="AJE1024" s="173"/>
      <c r="AJF1024" s="173"/>
      <c r="AJG1024" s="173"/>
      <c r="AJH1024" s="173"/>
      <c r="AJI1024" s="173"/>
      <c r="AJJ1024" s="173"/>
      <c r="AJK1024" s="173"/>
      <c r="AJL1024" s="173"/>
      <c r="AJM1024" s="173"/>
      <c r="AJN1024" s="173"/>
      <c r="AJO1024" s="173"/>
      <c r="AJP1024" s="173"/>
      <c r="AJQ1024" s="173"/>
      <c r="AJR1024" s="173"/>
      <c r="AJS1024" s="173"/>
      <c r="AJT1024" s="173"/>
      <c r="AJU1024" s="173"/>
      <c r="AJV1024" s="173"/>
      <c r="AJW1024" s="173"/>
      <c r="AJX1024" s="173"/>
      <c r="AJY1024" s="173"/>
      <c r="AJZ1024" s="173"/>
      <c r="AKA1024" s="173"/>
      <c r="AKB1024" s="173"/>
      <c r="AKC1024" s="173"/>
      <c r="AKD1024" s="173"/>
      <c r="AKE1024" s="173"/>
      <c r="AKF1024" s="173"/>
      <c r="AKG1024" s="173"/>
      <c r="AKH1024" s="173"/>
      <c r="AKI1024" s="173"/>
      <c r="AKJ1024" s="173"/>
      <c r="AKK1024" s="173"/>
      <c r="AKL1024" s="173"/>
      <c r="AKM1024" s="173"/>
      <c r="AKN1024" s="173"/>
      <c r="AKO1024" s="173"/>
      <c r="AKP1024" s="173"/>
      <c r="AKQ1024" s="173"/>
      <c r="AKR1024" s="173"/>
      <c r="AKS1024" s="173"/>
      <c r="AKT1024" s="173"/>
      <c r="AKU1024" s="173"/>
      <c r="AKV1024" s="173"/>
      <c r="AKW1024" s="173"/>
      <c r="AKX1024" s="173"/>
      <c r="AKY1024" s="173"/>
      <c r="AKZ1024" s="173"/>
      <c r="ALA1024" s="173"/>
      <c r="ALB1024" s="173"/>
      <c r="ALC1024" s="173"/>
      <c r="ALD1024" s="173"/>
      <c r="ALE1024" s="173"/>
      <c r="ALF1024" s="173"/>
      <c r="ALG1024" s="173"/>
      <c r="ALH1024" s="173"/>
      <c r="ALI1024" s="173"/>
      <c r="ALJ1024" s="173"/>
      <c r="ALK1024" s="173"/>
      <c r="ALL1024" s="173"/>
      <c r="ALM1024" s="173"/>
      <c r="ALN1024" s="173"/>
      <c r="ALO1024" s="173"/>
      <c r="ALP1024" s="173"/>
      <c r="ALQ1024" s="173"/>
      <c r="ALR1024" s="173"/>
      <c r="ALS1024" s="173"/>
      <c r="ALT1024" s="173"/>
      <c r="ALU1024" s="173"/>
      <c r="ALV1024" s="173"/>
      <c r="ALW1024" s="173"/>
      <c r="ALX1024" s="173"/>
      <c r="ALY1024" s="173"/>
      <c r="ALZ1024" s="173"/>
      <c r="AMA1024" s="173"/>
      <c r="AMB1024" s="173"/>
      <c r="AMC1024" s="173"/>
      <c r="AMD1024" s="173"/>
      <c r="AME1024" s="173"/>
      <c r="AMF1024" s="173"/>
      <c r="AMG1024" s="173"/>
      <c r="AMH1024" s="173"/>
      <c r="AMI1024" s="173"/>
      <c r="AMJ1024" s="173"/>
    </row>
    <row r="1025" spans="1:1025" hidden="1">
      <c r="B10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47" t="s">
        <v>33</v>
      </c>
      <c r="D1025" s="47" t="s">
        <v>159</v>
      </c>
      <c r="E1025" s="42">
        <v>1</v>
      </c>
      <c r="F10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42">
        <f ca="1">ROUND(E1025*G1025,2)</f>
        <v>51.97</v>
      </c>
      <c r="I1025" s="94"/>
      <c r="J1025" s="100"/>
      <c r="K1025" s="17" t="str">
        <f t="shared" si="107"/>
        <v>SEDUC E 54</v>
      </c>
    </row>
    <row r="1026" spans="1:1025" hidden="1">
      <c r="B10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47" t="s">
        <v>13</v>
      </c>
      <c r="D1026" s="47">
        <v>88264</v>
      </c>
      <c r="E1026" s="42">
        <v>0.6</v>
      </c>
      <c r="F10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6" s="42">
        <f ca="1">ROUND(E1026*G1026,2)</f>
        <v>12.01</v>
      </c>
      <c r="I1026" s="94"/>
      <c r="J1026" s="100"/>
      <c r="K1026" s="17" t="str">
        <f t="shared" si="107"/>
        <v>SEDUC E 54</v>
      </c>
    </row>
    <row r="1027" spans="1:1025" hidden="1">
      <c r="B10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47" t="s">
        <v>13</v>
      </c>
      <c r="D1027" s="47">
        <v>88247</v>
      </c>
      <c r="E1027" s="42">
        <v>0.6</v>
      </c>
      <c r="F10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7" s="42">
        <f ca="1">ROUND(E1027*G1027,2)</f>
        <v>9.2799999999999994</v>
      </c>
      <c r="I1027" s="94"/>
      <c r="J1027" s="100"/>
      <c r="K1027" s="17" t="str">
        <f t="shared" si="107"/>
        <v>SEDUC E 54</v>
      </c>
    </row>
    <row r="1028" spans="1:1025" ht="13.5" hidden="1">
      <c r="A1028" s="45">
        <f ca="1">H1028</f>
        <v>73.259999999999991</v>
      </c>
      <c r="B1028" s="116" t="s">
        <v>14</v>
      </c>
      <c r="C1028" s="117"/>
      <c r="D1028" s="47"/>
      <c r="E1028" s="42"/>
      <c r="F1028" s="42"/>
      <c r="G1028" s="42"/>
      <c r="H1028" s="76">
        <f ca="1">SUM(H1025:H1027)</f>
        <v>73.259999999999991</v>
      </c>
      <c r="I1028" s="94" t="str">
        <f>A1023</f>
        <v>SEDUC E 54</v>
      </c>
      <c r="J1028" s="114">
        <f ca="1">H1028</f>
        <v>73.259999999999991</v>
      </c>
      <c r="K1028" s="17" t="str">
        <f t="shared" si="107"/>
        <v>SEDUC E 54</v>
      </c>
    </row>
    <row r="1029" spans="1:1025" ht="13.5" hidden="1">
      <c r="B1029" s="125"/>
      <c r="C1029" s="126"/>
      <c r="D1029" s="126"/>
      <c r="E1029" s="127"/>
      <c r="F1029" s="128"/>
      <c r="G1029" s="129"/>
      <c r="H1029" s="130"/>
      <c r="I1029" s="94"/>
      <c r="J1029" s="100"/>
      <c r="K1029" s="17" t="str">
        <f t="shared" si="107"/>
        <v>SEDUC E 54</v>
      </c>
    </row>
    <row r="1030" spans="1:1025" ht="20.25" hidden="1">
      <c r="B1030" s="370" t="str">
        <f>A1031</f>
        <v>SEDUC E 55</v>
      </c>
      <c r="C1030" s="371"/>
      <c r="D1030" s="371"/>
      <c r="E1030" s="371"/>
      <c r="F1030" s="371"/>
      <c r="G1030" s="371"/>
      <c r="H1030" s="372"/>
      <c r="I1030" s="94"/>
      <c r="J1030" s="100"/>
      <c r="K1030" s="92" t="str">
        <f>B1030</f>
        <v>SEDUC E 55</v>
      </c>
      <c r="AMK1030" s="17"/>
    </row>
    <row r="1031" spans="1:1025" ht="13.5" hidden="1">
      <c r="A1031" s="31" t="s">
        <v>160</v>
      </c>
      <c r="B1031" s="410" t="s">
        <v>161</v>
      </c>
      <c r="C1031" s="411"/>
      <c r="D1031" s="411"/>
      <c r="E1031" s="411"/>
      <c r="F1031" s="412"/>
      <c r="G1031" s="78" t="s">
        <v>4</v>
      </c>
      <c r="H1031" s="32" t="s">
        <v>5</v>
      </c>
      <c r="I1031" s="94"/>
      <c r="J1031" s="100"/>
      <c r="K1031" s="17" t="str">
        <f t="shared" ref="K1031:K1047" si="108">K1030</f>
        <v>SEDUC E 55</v>
      </c>
    </row>
    <row r="1032" spans="1:1025" s="20" customFormat="1" hidden="1">
      <c r="A1032" s="16"/>
      <c r="B1032" s="35" t="s">
        <v>6</v>
      </c>
      <c r="C1032" s="35" t="s">
        <v>7</v>
      </c>
      <c r="D1032" s="85" t="s">
        <v>8</v>
      </c>
      <c r="E1032" s="85" t="s">
        <v>9</v>
      </c>
      <c r="F1032" s="85" t="s">
        <v>10</v>
      </c>
      <c r="G1032" s="103" t="s">
        <v>11</v>
      </c>
      <c r="H1032" s="85" t="s">
        <v>12</v>
      </c>
      <c r="I1032" s="174"/>
      <c r="J1032" s="175"/>
      <c r="K1032" s="17" t="str">
        <f t="shared" si="108"/>
        <v>SEDUC E 55</v>
      </c>
      <c r="L1032" s="173"/>
      <c r="M1032" s="173"/>
      <c r="N1032" s="173"/>
      <c r="O1032" s="173"/>
      <c r="P1032" s="173"/>
      <c r="Q1032" s="173"/>
      <c r="R1032" s="173"/>
      <c r="S1032" s="173"/>
      <c r="T1032" s="173"/>
      <c r="U1032" s="173"/>
      <c r="V1032" s="173"/>
      <c r="W1032" s="173"/>
      <c r="X1032" s="173"/>
      <c r="Y1032" s="173"/>
      <c r="Z1032" s="173"/>
      <c r="AA1032" s="173"/>
      <c r="AB1032" s="173"/>
      <c r="AC1032" s="173"/>
      <c r="AD1032" s="173"/>
      <c r="AE1032" s="173"/>
      <c r="AF1032" s="173"/>
      <c r="AG1032" s="173"/>
      <c r="AH1032" s="173"/>
      <c r="AI1032" s="173"/>
      <c r="AJ1032" s="173"/>
      <c r="AK1032" s="173"/>
      <c r="AL1032" s="173"/>
      <c r="AM1032" s="173"/>
      <c r="AN1032" s="173"/>
      <c r="AO1032" s="173"/>
      <c r="AP1032" s="173"/>
      <c r="AQ1032" s="173"/>
      <c r="AR1032" s="173"/>
      <c r="AS1032" s="173"/>
      <c r="AT1032" s="173"/>
      <c r="AU1032" s="173"/>
      <c r="AV1032" s="173"/>
      <c r="AW1032" s="173"/>
      <c r="AX1032" s="173"/>
      <c r="AY1032" s="173"/>
      <c r="AZ1032" s="173"/>
      <c r="BA1032" s="173"/>
      <c r="BB1032" s="173"/>
      <c r="BC1032" s="173"/>
      <c r="BD1032" s="173"/>
      <c r="BE1032" s="173"/>
      <c r="BF1032" s="173"/>
      <c r="BG1032" s="173"/>
      <c r="BH1032" s="173"/>
      <c r="BI1032" s="173"/>
      <c r="BJ1032" s="173"/>
      <c r="BK1032" s="173"/>
      <c r="BL1032" s="173"/>
      <c r="BM1032" s="173"/>
      <c r="BN1032" s="173"/>
      <c r="BO1032" s="173"/>
      <c r="BP1032" s="173"/>
      <c r="BQ1032" s="173"/>
      <c r="BR1032" s="173"/>
      <c r="BS1032" s="173"/>
      <c r="BT1032" s="173"/>
      <c r="BU1032" s="173"/>
      <c r="BV1032" s="173"/>
      <c r="BW1032" s="173"/>
      <c r="BX1032" s="173"/>
      <c r="BY1032" s="173"/>
      <c r="BZ1032" s="173"/>
      <c r="CA1032" s="173"/>
      <c r="CB1032" s="173"/>
      <c r="CC1032" s="173"/>
      <c r="CD1032" s="173"/>
      <c r="CE1032" s="173"/>
      <c r="CF1032" s="173"/>
      <c r="CG1032" s="173"/>
      <c r="CH1032" s="173"/>
      <c r="CI1032" s="173"/>
      <c r="CJ1032" s="173"/>
      <c r="CK1032" s="173"/>
      <c r="CL1032" s="173"/>
      <c r="CM1032" s="173"/>
      <c r="CN1032" s="173"/>
      <c r="CO1032" s="173"/>
      <c r="CP1032" s="173"/>
      <c r="CQ1032" s="173"/>
      <c r="CR1032" s="173"/>
      <c r="CS1032" s="173"/>
      <c r="CT1032" s="173"/>
      <c r="CU1032" s="173"/>
      <c r="CV1032" s="173"/>
      <c r="CW1032" s="173"/>
      <c r="CX1032" s="173"/>
      <c r="CY1032" s="173"/>
      <c r="CZ1032" s="173"/>
      <c r="DA1032" s="173"/>
      <c r="DB1032" s="173"/>
      <c r="DC1032" s="173"/>
      <c r="DD1032" s="173"/>
      <c r="DE1032" s="173"/>
      <c r="DF1032" s="173"/>
      <c r="DG1032" s="173"/>
      <c r="DH1032" s="173"/>
      <c r="DI1032" s="173"/>
      <c r="DJ1032" s="173"/>
      <c r="DK1032" s="173"/>
      <c r="DL1032" s="173"/>
      <c r="DM1032" s="173"/>
      <c r="DN1032" s="173"/>
      <c r="DO1032" s="173"/>
      <c r="DP1032" s="173"/>
      <c r="DQ1032" s="173"/>
      <c r="DR1032" s="173"/>
      <c r="DS1032" s="173"/>
      <c r="DT1032" s="173"/>
      <c r="DU1032" s="173"/>
      <c r="DV1032" s="173"/>
      <c r="DW1032" s="173"/>
      <c r="DX1032" s="173"/>
      <c r="DY1032" s="173"/>
      <c r="DZ1032" s="173"/>
      <c r="EA1032" s="173"/>
      <c r="EB1032" s="173"/>
      <c r="EC1032" s="173"/>
      <c r="ED1032" s="173"/>
      <c r="EE1032" s="173"/>
      <c r="EF1032" s="173"/>
      <c r="EG1032" s="173"/>
      <c r="EH1032" s="173"/>
      <c r="EI1032" s="173"/>
      <c r="EJ1032" s="173"/>
      <c r="EK1032" s="173"/>
      <c r="EL1032" s="173"/>
      <c r="EM1032" s="173"/>
      <c r="EN1032" s="173"/>
      <c r="EO1032" s="173"/>
      <c r="EP1032" s="173"/>
      <c r="EQ1032" s="173"/>
      <c r="ER1032" s="173"/>
      <c r="ES1032" s="173"/>
      <c r="ET1032" s="173"/>
      <c r="EU1032" s="173"/>
      <c r="EV1032" s="173"/>
      <c r="EW1032" s="173"/>
      <c r="EX1032" s="173"/>
      <c r="EY1032" s="173"/>
      <c r="EZ1032" s="173"/>
      <c r="FA1032" s="173"/>
      <c r="FB1032" s="173"/>
      <c r="FC1032" s="173"/>
      <c r="FD1032" s="173"/>
      <c r="FE1032" s="173"/>
      <c r="FF1032" s="173"/>
      <c r="FG1032" s="173"/>
      <c r="FH1032" s="173"/>
      <c r="FI1032" s="173"/>
      <c r="FJ1032" s="173"/>
      <c r="FK1032" s="173"/>
      <c r="FL1032" s="173"/>
      <c r="FM1032" s="173"/>
      <c r="FN1032" s="173"/>
      <c r="FO1032" s="173"/>
      <c r="FP1032" s="173"/>
      <c r="FQ1032" s="173"/>
      <c r="FR1032" s="173"/>
      <c r="FS1032" s="173"/>
      <c r="FT1032" s="173"/>
      <c r="FU1032" s="173"/>
      <c r="FV1032" s="173"/>
      <c r="FW1032" s="173"/>
      <c r="FX1032" s="173"/>
      <c r="FY1032" s="173"/>
      <c r="FZ1032" s="173"/>
      <c r="GA1032" s="173"/>
      <c r="GB1032" s="173"/>
      <c r="GC1032" s="173"/>
      <c r="GD1032" s="173"/>
      <c r="GE1032" s="173"/>
      <c r="GF1032" s="173"/>
      <c r="GG1032" s="173"/>
      <c r="GH1032" s="173"/>
      <c r="GI1032" s="173"/>
      <c r="GJ1032" s="173"/>
      <c r="GK1032" s="173"/>
      <c r="GL1032" s="173"/>
      <c r="GM1032" s="173"/>
      <c r="GN1032" s="173"/>
      <c r="GO1032" s="173"/>
      <c r="GP1032" s="173"/>
      <c r="GQ1032" s="173"/>
      <c r="GR1032" s="173"/>
      <c r="GS1032" s="173"/>
      <c r="GT1032" s="173"/>
      <c r="GU1032" s="173"/>
      <c r="GV1032" s="173"/>
      <c r="GW1032" s="173"/>
      <c r="GX1032" s="173"/>
      <c r="GY1032" s="173"/>
      <c r="GZ1032" s="173"/>
      <c r="HA1032" s="173"/>
      <c r="HB1032" s="173"/>
      <c r="HC1032" s="173"/>
      <c r="HD1032" s="173"/>
      <c r="HE1032" s="173"/>
      <c r="HF1032" s="173"/>
      <c r="HG1032" s="173"/>
      <c r="HH1032" s="173"/>
      <c r="HI1032" s="173"/>
      <c r="HJ1032" s="173"/>
      <c r="HK1032" s="173"/>
      <c r="HL1032" s="173"/>
      <c r="HM1032" s="173"/>
      <c r="HN1032" s="173"/>
      <c r="HO1032" s="173"/>
      <c r="HP1032" s="173"/>
      <c r="HQ1032" s="173"/>
      <c r="HR1032" s="173"/>
      <c r="HS1032" s="173"/>
      <c r="HT1032" s="173"/>
      <c r="HU1032" s="173"/>
      <c r="HV1032" s="173"/>
      <c r="HW1032" s="173"/>
      <c r="HX1032" s="173"/>
      <c r="HY1032" s="173"/>
      <c r="HZ1032" s="173"/>
      <c r="IA1032" s="173"/>
      <c r="IB1032" s="173"/>
      <c r="IC1032" s="173"/>
      <c r="ID1032" s="173"/>
      <c r="IE1032" s="173"/>
      <c r="IF1032" s="173"/>
      <c r="IG1032" s="173"/>
      <c r="IH1032" s="173"/>
      <c r="II1032" s="173"/>
      <c r="IJ1032" s="173"/>
      <c r="IK1032" s="173"/>
      <c r="IL1032" s="173"/>
      <c r="IM1032" s="173"/>
      <c r="IN1032" s="173"/>
      <c r="IO1032" s="173"/>
      <c r="IP1032" s="173"/>
      <c r="IQ1032" s="173"/>
      <c r="IR1032" s="173"/>
      <c r="IS1032" s="173"/>
      <c r="IT1032" s="173"/>
      <c r="IU1032" s="173"/>
      <c r="IV1032" s="173"/>
      <c r="IW1032" s="173"/>
      <c r="IX1032" s="173"/>
      <c r="IY1032" s="173"/>
      <c r="IZ1032" s="173"/>
      <c r="JA1032" s="173"/>
      <c r="JB1032" s="173"/>
      <c r="JC1032" s="173"/>
      <c r="JD1032" s="173"/>
      <c r="JE1032" s="173"/>
      <c r="JF1032" s="173"/>
      <c r="JG1032" s="173"/>
      <c r="JH1032" s="173"/>
      <c r="JI1032" s="173"/>
      <c r="JJ1032" s="173"/>
      <c r="JK1032" s="173"/>
      <c r="JL1032" s="173"/>
      <c r="JM1032" s="173"/>
      <c r="JN1032" s="173"/>
      <c r="JO1032" s="173"/>
      <c r="JP1032" s="173"/>
      <c r="JQ1032" s="173"/>
      <c r="JR1032" s="173"/>
      <c r="JS1032" s="173"/>
      <c r="JT1032" s="173"/>
      <c r="JU1032" s="173"/>
      <c r="JV1032" s="173"/>
      <c r="JW1032" s="173"/>
      <c r="JX1032" s="173"/>
      <c r="JY1032" s="173"/>
      <c r="JZ1032" s="173"/>
      <c r="KA1032" s="173"/>
      <c r="KB1032" s="173"/>
      <c r="KC1032" s="173"/>
      <c r="KD1032" s="173"/>
      <c r="KE1032" s="173"/>
      <c r="KF1032" s="173"/>
      <c r="KG1032" s="173"/>
      <c r="KH1032" s="173"/>
      <c r="KI1032" s="173"/>
      <c r="KJ1032" s="173"/>
      <c r="KK1032" s="173"/>
      <c r="KL1032" s="173"/>
      <c r="KM1032" s="173"/>
      <c r="KN1032" s="173"/>
      <c r="KO1032" s="173"/>
      <c r="KP1032" s="173"/>
      <c r="KQ1032" s="173"/>
      <c r="KR1032" s="173"/>
      <c r="KS1032" s="173"/>
      <c r="KT1032" s="173"/>
      <c r="KU1032" s="173"/>
      <c r="KV1032" s="173"/>
      <c r="KW1032" s="173"/>
      <c r="KX1032" s="173"/>
      <c r="KY1032" s="173"/>
      <c r="KZ1032" s="173"/>
      <c r="LA1032" s="173"/>
      <c r="LB1032" s="173"/>
      <c r="LC1032" s="173"/>
      <c r="LD1032" s="173"/>
      <c r="LE1032" s="173"/>
      <c r="LF1032" s="173"/>
      <c r="LG1032" s="173"/>
      <c r="LH1032" s="173"/>
      <c r="LI1032" s="173"/>
      <c r="LJ1032" s="173"/>
      <c r="LK1032" s="173"/>
      <c r="LL1032" s="173"/>
      <c r="LM1032" s="173"/>
      <c r="LN1032" s="173"/>
      <c r="LO1032" s="173"/>
      <c r="LP1032" s="173"/>
      <c r="LQ1032" s="173"/>
      <c r="LR1032" s="173"/>
      <c r="LS1032" s="173"/>
      <c r="LT1032" s="173"/>
      <c r="LU1032" s="173"/>
      <c r="LV1032" s="173"/>
      <c r="LW1032" s="173"/>
      <c r="LX1032" s="173"/>
      <c r="LY1032" s="173"/>
      <c r="LZ1032" s="173"/>
      <c r="MA1032" s="173"/>
      <c r="MB1032" s="173"/>
      <c r="MC1032" s="173"/>
      <c r="MD1032" s="173"/>
      <c r="ME1032" s="173"/>
      <c r="MF1032" s="173"/>
      <c r="MG1032" s="173"/>
      <c r="MH1032" s="173"/>
      <c r="MI1032" s="173"/>
      <c r="MJ1032" s="173"/>
      <c r="MK1032" s="173"/>
      <c r="ML1032" s="173"/>
      <c r="MM1032" s="173"/>
      <c r="MN1032" s="173"/>
      <c r="MO1032" s="173"/>
      <c r="MP1032" s="173"/>
      <c r="MQ1032" s="173"/>
      <c r="MR1032" s="173"/>
      <c r="MS1032" s="173"/>
      <c r="MT1032" s="173"/>
      <c r="MU1032" s="173"/>
      <c r="MV1032" s="173"/>
      <c r="MW1032" s="173"/>
      <c r="MX1032" s="173"/>
      <c r="MY1032" s="173"/>
      <c r="MZ1032" s="173"/>
      <c r="NA1032" s="173"/>
      <c r="NB1032" s="173"/>
      <c r="NC1032" s="173"/>
      <c r="ND1032" s="173"/>
      <c r="NE1032" s="173"/>
      <c r="NF1032" s="173"/>
      <c r="NG1032" s="173"/>
      <c r="NH1032" s="173"/>
      <c r="NI1032" s="173"/>
      <c r="NJ1032" s="173"/>
      <c r="NK1032" s="173"/>
      <c r="NL1032" s="173"/>
      <c r="NM1032" s="173"/>
      <c r="NN1032" s="173"/>
      <c r="NO1032" s="173"/>
      <c r="NP1032" s="173"/>
      <c r="NQ1032" s="173"/>
      <c r="NR1032" s="173"/>
      <c r="NS1032" s="173"/>
      <c r="NT1032" s="173"/>
      <c r="NU1032" s="173"/>
      <c r="NV1032" s="173"/>
      <c r="NW1032" s="173"/>
      <c r="NX1032" s="173"/>
      <c r="NY1032" s="173"/>
      <c r="NZ1032" s="173"/>
      <c r="OA1032" s="173"/>
      <c r="OB1032" s="173"/>
      <c r="OC1032" s="173"/>
      <c r="OD1032" s="173"/>
      <c r="OE1032" s="173"/>
      <c r="OF1032" s="173"/>
      <c r="OG1032" s="173"/>
      <c r="OH1032" s="173"/>
      <c r="OI1032" s="173"/>
      <c r="OJ1032" s="173"/>
      <c r="OK1032" s="173"/>
      <c r="OL1032" s="173"/>
      <c r="OM1032" s="173"/>
      <c r="ON1032" s="173"/>
      <c r="OO1032" s="173"/>
      <c r="OP1032" s="173"/>
      <c r="OQ1032" s="173"/>
      <c r="OR1032" s="173"/>
      <c r="OS1032" s="173"/>
      <c r="OT1032" s="173"/>
      <c r="OU1032" s="173"/>
      <c r="OV1032" s="173"/>
      <c r="OW1032" s="173"/>
      <c r="OX1032" s="173"/>
      <c r="OY1032" s="173"/>
      <c r="OZ1032" s="173"/>
      <c r="PA1032" s="173"/>
      <c r="PB1032" s="173"/>
      <c r="PC1032" s="173"/>
      <c r="PD1032" s="173"/>
      <c r="PE1032" s="173"/>
      <c r="PF1032" s="173"/>
      <c r="PG1032" s="173"/>
      <c r="PH1032" s="173"/>
      <c r="PI1032" s="173"/>
      <c r="PJ1032" s="173"/>
      <c r="PK1032" s="173"/>
      <c r="PL1032" s="173"/>
      <c r="PM1032" s="173"/>
      <c r="PN1032" s="173"/>
      <c r="PO1032" s="173"/>
      <c r="PP1032" s="173"/>
      <c r="PQ1032" s="173"/>
      <c r="PR1032" s="173"/>
      <c r="PS1032" s="173"/>
      <c r="PT1032" s="173"/>
      <c r="PU1032" s="173"/>
      <c r="PV1032" s="173"/>
      <c r="PW1032" s="173"/>
      <c r="PX1032" s="173"/>
      <c r="PY1032" s="173"/>
      <c r="PZ1032" s="173"/>
      <c r="QA1032" s="173"/>
      <c r="QB1032" s="173"/>
      <c r="QC1032" s="173"/>
      <c r="QD1032" s="173"/>
      <c r="QE1032" s="173"/>
      <c r="QF1032" s="173"/>
      <c r="QG1032" s="173"/>
      <c r="QH1032" s="173"/>
      <c r="QI1032" s="173"/>
      <c r="QJ1032" s="173"/>
      <c r="QK1032" s="173"/>
      <c r="QL1032" s="173"/>
      <c r="QM1032" s="173"/>
      <c r="QN1032" s="173"/>
      <c r="QO1032" s="173"/>
      <c r="QP1032" s="173"/>
      <c r="QQ1032" s="173"/>
      <c r="QR1032" s="173"/>
      <c r="QS1032" s="173"/>
      <c r="QT1032" s="173"/>
      <c r="QU1032" s="173"/>
      <c r="QV1032" s="173"/>
      <c r="QW1032" s="173"/>
      <c r="QX1032" s="173"/>
      <c r="QY1032" s="173"/>
      <c r="QZ1032" s="173"/>
      <c r="RA1032" s="173"/>
      <c r="RB1032" s="173"/>
      <c r="RC1032" s="173"/>
      <c r="RD1032" s="173"/>
      <c r="RE1032" s="173"/>
      <c r="RF1032" s="173"/>
      <c r="RG1032" s="173"/>
      <c r="RH1032" s="173"/>
      <c r="RI1032" s="173"/>
      <c r="RJ1032" s="173"/>
      <c r="RK1032" s="173"/>
      <c r="RL1032" s="173"/>
      <c r="RM1032" s="173"/>
      <c r="RN1032" s="173"/>
      <c r="RO1032" s="173"/>
      <c r="RP1032" s="173"/>
      <c r="RQ1032" s="173"/>
      <c r="RR1032" s="173"/>
      <c r="RS1032" s="173"/>
      <c r="RT1032" s="173"/>
      <c r="RU1032" s="173"/>
      <c r="RV1032" s="173"/>
      <c r="RW1032" s="173"/>
      <c r="RX1032" s="173"/>
      <c r="RY1032" s="173"/>
      <c r="RZ1032" s="173"/>
      <c r="SA1032" s="173"/>
      <c r="SB1032" s="173"/>
      <c r="SC1032" s="173"/>
      <c r="SD1032" s="173"/>
      <c r="SE1032" s="173"/>
      <c r="SF1032" s="173"/>
      <c r="SG1032" s="173"/>
      <c r="SH1032" s="173"/>
      <c r="SI1032" s="173"/>
      <c r="SJ1032" s="173"/>
      <c r="SK1032" s="173"/>
      <c r="SL1032" s="173"/>
      <c r="SM1032" s="173"/>
      <c r="SN1032" s="173"/>
      <c r="SO1032" s="173"/>
      <c r="SP1032" s="173"/>
      <c r="SQ1032" s="173"/>
      <c r="SR1032" s="173"/>
      <c r="SS1032" s="173"/>
      <c r="ST1032" s="173"/>
      <c r="SU1032" s="173"/>
      <c r="SV1032" s="173"/>
      <c r="SW1032" s="173"/>
      <c r="SX1032" s="173"/>
      <c r="SY1032" s="173"/>
      <c r="SZ1032" s="173"/>
      <c r="TA1032" s="173"/>
      <c r="TB1032" s="173"/>
      <c r="TC1032" s="173"/>
      <c r="TD1032" s="173"/>
      <c r="TE1032" s="173"/>
      <c r="TF1032" s="173"/>
      <c r="TG1032" s="173"/>
      <c r="TH1032" s="173"/>
      <c r="TI1032" s="173"/>
      <c r="TJ1032" s="173"/>
      <c r="TK1032" s="173"/>
      <c r="TL1032" s="173"/>
      <c r="TM1032" s="173"/>
      <c r="TN1032" s="173"/>
      <c r="TO1032" s="173"/>
      <c r="TP1032" s="173"/>
      <c r="TQ1032" s="173"/>
      <c r="TR1032" s="173"/>
      <c r="TS1032" s="173"/>
      <c r="TT1032" s="173"/>
      <c r="TU1032" s="173"/>
      <c r="TV1032" s="173"/>
      <c r="TW1032" s="173"/>
      <c r="TX1032" s="173"/>
      <c r="TY1032" s="173"/>
      <c r="TZ1032" s="173"/>
      <c r="UA1032" s="173"/>
      <c r="UB1032" s="173"/>
      <c r="UC1032" s="173"/>
      <c r="UD1032" s="173"/>
      <c r="UE1032" s="173"/>
      <c r="UF1032" s="173"/>
      <c r="UG1032" s="173"/>
      <c r="UH1032" s="173"/>
      <c r="UI1032" s="173"/>
      <c r="UJ1032" s="173"/>
      <c r="UK1032" s="173"/>
      <c r="UL1032" s="173"/>
      <c r="UM1032" s="173"/>
      <c r="UN1032" s="173"/>
      <c r="UO1032" s="173"/>
      <c r="UP1032" s="173"/>
      <c r="UQ1032" s="173"/>
      <c r="UR1032" s="173"/>
      <c r="US1032" s="173"/>
      <c r="UT1032" s="173"/>
      <c r="UU1032" s="173"/>
      <c r="UV1032" s="173"/>
      <c r="UW1032" s="173"/>
      <c r="UX1032" s="173"/>
      <c r="UY1032" s="173"/>
      <c r="UZ1032" s="173"/>
      <c r="VA1032" s="173"/>
      <c r="VB1032" s="173"/>
      <c r="VC1032" s="173"/>
      <c r="VD1032" s="173"/>
      <c r="VE1032" s="173"/>
      <c r="VF1032" s="173"/>
      <c r="VG1032" s="173"/>
      <c r="VH1032" s="173"/>
      <c r="VI1032" s="173"/>
      <c r="VJ1032" s="173"/>
      <c r="VK1032" s="173"/>
      <c r="VL1032" s="173"/>
      <c r="VM1032" s="173"/>
      <c r="VN1032" s="173"/>
      <c r="VO1032" s="173"/>
      <c r="VP1032" s="173"/>
      <c r="VQ1032" s="173"/>
      <c r="VR1032" s="173"/>
      <c r="VS1032" s="173"/>
      <c r="VT1032" s="173"/>
      <c r="VU1032" s="173"/>
      <c r="VV1032" s="173"/>
      <c r="VW1032" s="173"/>
      <c r="VX1032" s="173"/>
      <c r="VY1032" s="173"/>
      <c r="VZ1032" s="173"/>
      <c r="WA1032" s="173"/>
      <c r="WB1032" s="173"/>
      <c r="WC1032" s="173"/>
      <c r="WD1032" s="173"/>
      <c r="WE1032" s="173"/>
      <c r="WF1032" s="173"/>
      <c r="WG1032" s="173"/>
      <c r="WH1032" s="173"/>
      <c r="WI1032" s="173"/>
      <c r="WJ1032" s="173"/>
      <c r="WK1032" s="173"/>
      <c r="WL1032" s="173"/>
      <c r="WM1032" s="173"/>
      <c r="WN1032" s="173"/>
      <c r="WO1032" s="173"/>
      <c r="WP1032" s="173"/>
      <c r="WQ1032" s="173"/>
      <c r="WR1032" s="173"/>
      <c r="WS1032" s="173"/>
      <c r="WT1032" s="173"/>
      <c r="WU1032" s="173"/>
      <c r="WV1032" s="173"/>
      <c r="WW1032" s="173"/>
      <c r="WX1032" s="173"/>
      <c r="WY1032" s="173"/>
      <c r="WZ1032" s="173"/>
      <c r="XA1032" s="173"/>
      <c r="XB1032" s="173"/>
      <c r="XC1032" s="173"/>
      <c r="XD1032" s="173"/>
      <c r="XE1032" s="173"/>
      <c r="XF1032" s="173"/>
      <c r="XG1032" s="173"/>
      <c r="XH1032" s="173"/>
      <c r="XI1032" s="173"/>
      <c r="XJ1032" s="173"/>
      <c r="XK1032" s="173"/>
      <c r="XL1032" s="173"/>
      <c r="XM1032" s="173"/>
      <c r="XN1032" s="173"/>
      <c r="XO1032" s="173"/>
      <c r="XP1032" s="173"/>
      <c r="XQ1032" s="173"/>
      <c r="XR1032" s="173"/>
      <c r="XS1032" s="173"/>
      <c r="XT1032" s="173"/>
      <c r="XU1032" s="173"/>
      <c r="XV1032" s="173"/>
      <c r="XW1032" s="173"/>
      <c r="XX1032" s="173"/>
      <c r="XY1032" s="173"/>
      <c r="XZ1032" s="173"/>
      <c r="YA1032" s="173"/>
      <c r="YB1032" s="173"/>
      <c r="YC1032" s="173"/>
      <c r="YD1032" s="173"/>
      <c r="YE1032" s="173"/>
      <c r="YF1032" s="173"/>
      <c r="YG1032" s="173"/>
      <c r="YH1032" s="173"/>
      <c r="YI1032" s="173"/>
      <c r="YJ1032" s="173"/>
      <c r="YK1032" s="173"/>
      <c r="YL1032" s="173"/>
      <c r="YM1032" s="173"/>
      <c r="YN1032" s="173"/>
      <c r="YO1032" s="173"/>
      <c r="YP1032" s="173"/>
      <c r="YQ1032" s="173"/>
      <c r="YR1032" s="173"/>
      <c r="YS1032" s="173"/>
      <c r="YT1032" s="173"/>
      <c r="YU1032" s="173"/>
      <c r="YV1032" s="173"/>
      <c r="YW1032" s="173"/>
      <c r="YX1032" s="173"/>
      <c r="YY1032" s="173"/>
      <c r="YZ1032" s="173"/>
      <c r="ZA1032" s="173"/>
      <c r="ZB1032" s="173"/>
      <c r="ZC1032" s="173"/>
      <c r="ZD1032" s="173"/>
      <c r="ZE1032" s="173"/>
      <c r="ZF1032" s="173"/>
      <c r="ZG1032" s="173"/>
      <c r="ZH1032" s="173"/>
      <c r="ZI1032" s="173"/>
      <c r="ZJ1032" s="173"/>
      <c r="ZK1032" s="173"/>
      <c r="ZL1032" s="173"/>
      <c r="ZM1032" s="173"/>
      <c r="ZN1032" s="173"/>
      <c r="ZO1032" s="173"/>
      <c r="ZP1032" s="173"/>
      <c r="ZQ1032" s="173"/>
      <c r="ZR1032" s="173"/>
      <c r="ZS1032" s="173"/>
      <c r="ZT1032" s="173"/>
      <c r="ZU1032" s="173"/>
      <c r="ZV1032" s="173"/>
      <c r="ZW1032" s="173"/>
      <c r="ZX1032" s="173"/>
      <c r="ZY1032" s="173"/>
      <c r="ZZ1032" s="173"/>
      <c r="AAA1032" s="173"/>
      <c r="AAB1032" s="173"/>
      <c r="AAC1032" s="173"/>
      <c r="AAD1032" s="173"/>
      <c r="AAE1032" s="173"/>
      <c r="AAF1032" s="173"/>
      <c r="AAG1032" s="173"/>
      <c r="AAH1032" s="173"/>
      <c r="AAI1032" s="173"/>
      <c r="AAJ1032" s="173"/>
      <c r="AAK1032" s="173"/>
      <c r="AAL1032" s="173"/>
      <c r="AAM1032" s="173"/>
      <c r="AAN1032" s="173"/>
      <c r="AAO1032" s="173"/>
      <c r="AAP1032" s="173"/>
      <c r="AAQ1032" s="173"/>
      <c r="AAR1032" s="173"/>
      <c r="AAS1032" s="173"/>
      <c r="AAT1032" s="173"/>
      <c r="AAU1032" s="173"/>
      <c r="AAV1032" s="173"/>
      <c r="AAW1032" s="173"/>
      <c r="AAX1032" s="173"/>
      <c r="AAY1032" s="173"/>
      <c r="AAZ1032" s="173"/>
      <c r="ABA1032" s="173"/>
      <c r="ABB1032" s="173"/>
      <c r="ABC1032" s="173"/>
      <c r="ABD1032" s="173"/>
      <c r="ABE1032" s="173"/>
      <c r="ABF1032" s="173"/>
      <c r="ABG1032" s="173"/>
      <c r="ABH1032" s="173"/>
      <c r="ABI1032" s="173"/>
      <c r="ABJ1032" s="173"/>
      <c r="ABK1032" s="173"/>
      <c r="ABL1032" s="173"/>
      <c r="ABM1032" s="173"/>
      <c r="ABN1032" s="173"/>
      <c r="ABO1032" s="173"/>
      <c r="ABP1032" s="173"/>
      <c r="ABQ1032" s="173"/>
      <c r="ABR1032" s="173"/>
      <c r="ABS1032" s="173"/>
      <c r="ABT1032" s="173"/>
      <c r="ABU1032" s="173"/>
      <c r="ABV1032" s="173"/>
      <c r="ABW1032" s="173"/>
      <c r="ABX1032" s="173"/>
      <c r="ABY1032" s="173"/>
      <c r="ABZ1032" s="173"/>
      <c r="ACA1032" s="173"/>
      <c r="ACB1032" s="173"/>
      <c r="ACC1032" s="173"/>
      <c r="ACD1032" s="173"/>
      <c r="ACE1032" s="173"/>
      <c r="ACF1032" s="173"/>
      <c r="ACG1032" s="173"/>
      <c r="ACH1032" s="173"/>
      <c r="ACI1032" s="173"/>
      <c r="ACJ1032" s="173"/>
      <c r="ACK1032" s="173"/>
      <c r="ACL1032" s="173"/>
      <c r="ACM1032" s="173"/>
      <c r="ACN1032" s="173"/>
      <c r="ACO1032" s="173"/>
      <c r="ACP1032" s="173"/>
      <c r="ACQ1032" s="173"/>
      <c r="ACR1032" s="173"/>
      <c r="ACS1032" s="173"/>
      <c r="ACT1032" s="173"/>
      <c r="ACU1032" s="173"/>
      <c r="ACV1032" s="173"/>
      <c r="ACW1032" s="173"/>
      <c r="ACX1032" s="173"/>
      <c r="ACY1032" s="173"/>
      <c r="ACZ1032" s="173"/>
      <c r="ADA1032" s="173"/>
      <c r="ADB1032" s="173"/>
      <c r="ADC1032" s="173"/>
      <c r="ADD1032" s="173"/>
      <c r="ADE1032" s="173"/>
      <c r="ADF1032" s="173"/>
      <c r="ADG1032" s="173"/>
      <c r="ADH1032" s="173"/>
      <c r="ADI1032" s="173"/>
      <c r="ADJ1032" s="173"/>
      <c r="ADK1032" s="173"/>
      <c r="ADL1032" s="173"/>
      <c r="ADM1032" s="173"/>
      <c r="ADN1032" s="173"/>
      <c r="ADO1032" s="173"/>
      <c r="ADP1032" s="173"/>
      <c r="ADQ1032" s="173"/>
      <c r="ADR1032" s="173"/>
      <c r="ADS1032" s="173"/>
      <c r="ADT1032" s="173"/>
      <c r="ADU1032" s="173"/>
      <c r="ADV1032" s="173"/>
      <c r="ADW1032" s="173"/>
      <c r="ADX1032" s="173"/>
      <c r="ADY1032" s="173"/>
      <c r="ADZ1032" s="173"/>
      <c r="AEA1032" s="173"/>
      <c r="AEB1032" s="173"/>
      <c r="AEC1032" s="173"/>
      <c r="AED1032" s="173"/>
      <c r="AEE1032" s="173"/>
      <c r="AEF1032" s="173"/>
      <c r="AEG1032" s="173"/>
      <c r="AEH1032" s="173"/>
      <c r="AEI1032" s="173"/>
      <c r="AEJ1032" s="173"/>
      <c r="AEK1032" s="173"/>
      <c r="AEL1032" s="173"/>
      <c r="AEM1032" s="173"/>
      <c r="AEN1032" s="173"/>
      <c r="AEO1032" s="173"/>
      <c r="AEP1032" s="173"/>
      <c r="AEQ1032" s="173"/>
      <c r="AER1032" s="173"/>
      <c r="AES1032" s="173"/>
      <c r="AET1032" s="173"/>
      <c r="AEU1032" s="173"/>
      <c r="AEV1032" s="173"/>
      <c r="AEW1032" s="173"/>
      <c r="AEX1032" s="173"/>
      <c r="AEY1032" s="173"/>
      <c r="AEZ1032" s="173"/>
      <c r="AFA1032" s="173"/>
      <c r="AFB1032" s="173"/>
      <c r="AFC1032" s="173"/>
      <c r="AFD1032" s="173"/>
      <c r="AFE1032" s="173"/>
      <c r="AFF1032" s="173"/>
      <c r="AFG1032" s="173"/>
      <c r="AFH1032" s="173"/>
      <c r="AFI1032" s="173"/>
      <c r="AFJ1032" s="173"/>
      <c r="AFK1032" s="173"/>
      <c r="AFL1032" s="173"/>
      <c r="AFM1032" s="173"/>
      <c r="AFN1032" s="173"/>
      <c r="AFO1032" s="173"/>
      <c r="AFP1032" s="173"/>
      <c r="AFQ1032" s="173"/>
      <c r="AFR1032" s="173"/>
      <c r="AFS1032" s="173"/>
      <c r="AFT1032" s="173"/>
      <c r="AFU1032" s="173"/>
      <c r="AFV1032" s="173"/>
      <c r="AFW1032" s="173"/>
      <c r="AFX1032" s="173"/>
      <c r="AFY1032" s="173"/>
      <c r="AFZ1032" s="173"/>
      <c r="AGA1032" s="173"/>
      <c r="AGB1032" s="173"/>
      <c r="AGC1032" s="173"/>
      <c r="AGD1032" s="173"/>
      <c r="AGE1032" s="173"/>
      <c r="AGF1032" s="173"/>
      <c r="AGG1032" s="173"/>
      <c r="AGH1032" s="173"/>
      <c r="AGI1032" s="173"/>
      <c r="AGJ1032" s="173"/>
      <c r="AGK1032" s="173"/>
      <c r="AGL1032" s="173"/>
      <c r="AGM1032" s="173"/>
      <c r="AGN1032" s="173"/>
      <c r="AGO1032" s="173"/>
      <c r="AGP1032" s="173"/>
      <c r="AGQ1032" s="173"/>
      <c r="AGR1032" s="173"/>
      <c r="AGS1032" s="173"/>
      <c r="AGT1032" s="173"/>
      <c r="AGU1032" s="173"/>
      <c r="AGV1032" s="173"/>
      <c r="AGW1032" s="173"/>
      <c r="AGX1032" s="173"/>
      <c r="AGY1032" s="173"/>
      <c r="AGZ1032" s="173"/>
      <c r="AHA1032" s="173"/>
      <c r="AHB1032" s="173"/>
      <c r="AHC1032" s="173"/>
      <c r="AHD1032" s="173"/>
      <c r="AHE1032" s="173"/>
      <c r="AHF1032" s="173"/>
      <c r="AHG1032" s="173"/>
      <c r="AHH1032" s="173"/>
      <c r="AHI1032" s="173"/>
      <c r="AHJ1032" s="173"/>
      <c r="AHK1032" s="173"/>
      <c r="AHL1032" s="173"/>
      <c r="AHM1032" s="173"/>
      <c r="AHN1032" s="173"/>
      <c r="AHO1032" s="173"/>
      <c r="AHP1032" s="173"/>
      <c r="AHQ1032" s="173"/>
      <c r="AHR1032" s="173"/>
      <c r="AHS1032" s="173"/>
      <c r="AHT1032" s="173"/>
      <c r="AHU1032" s="173"/>
      <c r="AHV1032" s="173"/>
      <c r="AHW1032" s="173"/>
      <c r="AHX1032" s="173"/>
      <c r="AHY1032" s="173"/>
      <c r="AHZ1032" s="173"/>
      <c r="AIA1032" s="173"/>
      <c r="AIB1032" s="173"/>
      <c r="AIC1032" s="173"/>
      <c r="AID1032" s="173"/>
      <c r="AIE1032" s="173"/>
      <c r="AIF1032" s="173"/>
      <c r="AIG1032" s="173"/>
      <c r="AIH1032" s="173"/>
      <c r="AII1032" s="173"/>
      <c r="AIJ1032" s="173"/>
      <c r="AIK1032" s="173"/>
      <c r="AIL1032" s="173"/>
      <c r="AIM1032" s="173"/>
      <c r="AIN1032" s="173"/>
      <c r="AIO1032" s="173"/>
      <c r="AIP1032" s="173"/>
      <c r="AIQ1032" s="173"/>
      <c r="AIR1032" s="173"/>
      <c r="AIS1032" s="173"/>
      <c r="AIT1032" s="173"/>
      <c r="AIU1032" s="173"/>
      <c r="AIV1032" s="173"/>
      <c r="AIW1032" s="173"/>
      <c r="AIX1032" s="173"/>
      <c r="AIY1032" s="173"/>
      <c r="AIZ1032" s="173"/>
      <c r="AJA1032" s="173"/>
      <c r="AJB1032" s="173"/>
      <c r="AJC1032" s="173"/>
      <c r="AJD1032" s="173"/>
      <c r="AJE1032" s="173"/>
      <c r="AJF1032" s="173"/>
      <c r="AJG1032" s="173"/>
      <c r="AJH1032" s="173"/>
      <c r="AJI1032" s="173"/>
      <c r="AJJ1032" s="173"/>
      <c r="AJK1032" s="173"/>
      <c r="AJL1032" s="173"/>
      <c r="AJM1032" s="173"/>
      <c r="AJN1032" s="173"/>
      <c r="AJO1032" s="173"/>
      <c r="AJP1032" s="173"/>
      <c r="AJQ1032" s="173"/>
      <c r="AJR1032" s="173"/>
      <c r="AJS1032" s="173"/>
      <c r="AJT1032" s="173"/>
      <c r="AJU1032" s="173"/>
      <c r="AJV1032" s="173"/>
      <c r="AJW1032" s="173"/>
      <c r="AJX1032" s="173"/>
      <c r="AJY1032" s="173"/>
      <c r="AJZ1032" s="173"/>
      <c r="AKA1032" s="173"/>
      <c r="AKB1032" s="173"/>
      <c r="AKC1032" s="173"/>
      <c r="AKD1032" s="173"/>
      <c r="AKE1032" s="173"/>
      <c r="AKF1032" s="173"/>
      <c r="AKG1032" s="173"/>
      <c r="AKH1032" s="173"/>
      <c r="AKI1032" s="173"/>
      <c r="AKJ1032" s="173"/>
      <c r="AKK1032" s="173"/>
      <c r="AKL1032" s="173"/>
      <c r="AKM1032" s="173"/>
      <c r="AKN1032" s="173"/>
      <c r="AKO1032" s="173"/>
      <c r="AKP1032" s="173"/>
      <c r="AKQ1032" s="173"/>
      <c r="AKR1032" s="173"/>
      <c r="AKS1032" s="173"/>
      <c r="AKT1032" s="173"/>
      <c r="AKU1032" s="173"/>
      <c r="AKV1032" s="173"/>
      <c r="AKW1032" s="173"/>
      <c r="AKX1032" s="173"/>
      <c r="AKY1032" s="173"/>
      <c r="AKZ1032" s="173"/>
      <c r="ALA1032" s="173"/>
      <c r="ALB1032" s="173"/>
      <c r="ALC1032" s="173"/>
      <c r="ALD1032" s="173"/>
      <c r="ALE1032" s="173"/>
      <c r="ALF1032" s="173"/>
      <c r="ALG1032" s="173"/>
      <c r="ALH1032" s="173"/>
      <c r="ALI1032" s="173"/>
      <c r="ALJ1032" s="173"/>
      <c r="ALK1032" s="173"/>
      <c r="ALL1032" s="173"/>
      <c r="ALM1032" s="173"/>
      <c r="ALN1032" s="173"/>
      <c r="ALO1032" s="173"/>
      <c r="ALP1032" s="173"/>
      <c r="ALQ1032" s="173"/>
      <c r="ALR1032" s="173"/>
      <c r="ALS1032" s="173"/>
      <c r="ALT1032" s="173"/>
      <c r="ALU1032" s="173"/>
      <c r="ALV1032" s="173"/>
      <c r="ALW1032" s="173"/>
      <c r="ALX1032" s="173"/>
      <c r="ALY1032" s="173"/>
      <c r="ALZ1032" s="173"/>
      <c r="AMA1032" s="173"/>
      <c r="AMB1032" s="173"/>
      <c r="AMC1032" s="173"/>
      <c r="AMD1032" s="173"/>
      <c r="AME1032" s="173"/>
      <c r="AMF1032" s="173"/>
      <c r="AMG1032" s="173"/>
      <c r="AMH1032" s="173"/>
      <c r="AMI1032" s="173"/>
      <c r="AMJ1032" s="173"/>
    </row>
    <row r="1033" spans="1:1025" hidden="1">
      <c r="B10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47" t="s">
        <v>13</v>
      </c>
      <c r="D1033" s="47">
        <v>88316</v>
      </c>
      <c r="E1033" s="42">
        <v>4</v>
      </c>
      <c r="F10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3" s="42">
        <f ca="1">ROUND(E1033*G1033,2)</f>
        <v>61.4</v>
      </c>
      <c r="I1033" s="94"/>
      <c r="J1033" s="100"/>
      <c r="K1033" s="17" t="str">
        <f t="shared" si="108"/>
        <v>SEDUC E 55</v>
      </c>
    </row>
    <row r="1034" spans="1:1025" ht="36" hidden="1">
      <c r="B10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44" t="s">
        <v>13</v>
      </c>
      <c r="D1034" s="47">
        <v>91634</v>
      </c>
      <c r="E1034" s="42">
        <v>1</v>
      </c>
      <c r="F10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34" s="42">
        <f ca="1">ROUND(E1034*G1034,2)</f>
        <v>156.91999999999999</v>
      </c>
      <c r="I1034" s="94"/>
      <c r="J1034" s="100"/>
      <c r="K1034" s="17" t="str">
        <f t="shared" si="108"/>
        <v>SEDUC E 55</v>
      </c>
    </row>
    <row r="1035" spans="1:1025" ht="24" hidden="1">
      <c r="B10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5" s="44" t="s">
        <v>13</v>
      </c>
      <c r="D1035" s="187">
        <v>94969</v>
      </c>
      <c r="E1035" s="42">
        <v>0.75</v>
      </c>
      <c r="F10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35" s="42">
        <f ca="1">ROUND(E1035*G1035,2)</f>
        <v>252.44</v>
      </c>
      <c r="I1035" s="94"/>
      <c r="J1035" s="100"/>
      <c r="K1035" s="17" t="str">
        <f t="shared" si="108"/>
        <v>SEDUC E 55</v>
      </c>
    </row>
    <row r="1036" spans="1:1025" ht="26.25" hidden="1" customHeight="1">
      <c r="A1036" s="45">
        <f ca="1">H1036</f>
        <v>470.76</v>
      </c>
      <c r="B1036" s="172" t="s">
        <v>14</v>
      </c>
      <c r="C1036" s="47"/>
      <c r="D1036" s="47"/>
      <c r="E1036" s="42"/>
      <c r="F1036" s="42"/>
      <c r="G1036" s="42"/>
      <c r="H1036" s="76">
        <f ca="1">SUM(H1033:H1035)</f>
        <v>470.76</v>
      </c>
      <c r="I1036" s="94" t="str">
        <f>A1031</f>
        <v>SEDUC E 55</v>
      </c>
      <c r="J1036" s="114">
        <f ca="1">H1036</f>
        <v>470.76</v>
      </c>
      <c r="K1036" s="17" t="str">
        <f t="shared" si="108"/>
        <v>SEDUC E 55</v>
      </c>
    </row>
    <row r="1037" spans="1:1025" hidden="1">
      <c r="B1037" s="188"/>
      <c r="C1037" s="189"/>
      <c r="D1037" s="189"/>
      <c r="E1037" s="190"/>
      <c r="F1037" s="189"/>
      <c r="G1037" s="191"/>
      <c r="H1037" s="70"/>
      <c r="I1037" s="94"/>
      <c r="J1037" s="100"/>
      <c r="K1037" s="17" t="str">
        <f t="shared" si="108"/>
        <v>SEDUC E 55</v>
      </c>
    </row>
    <row r="1038" spans="1:1025" ht="20.25" hidden="1">
      <c r="B1038" s="370" t="str">
        <f>A1039</f>
        <v>SEDUC E 55.1</v>
      </c>
      <c r="C1038" s="371"/>
      <c r="D1038" s="371"/>
      <c r="E1038" s="371"/>
      <c r="F1038" s="371"/>
      <c r="G1038" s="371"/>
      <c r="H1038" s="372"/>
      <c r="I1038" s="94"/>
      <c r="J1038" s="100"/>
      <c r="K1038" s="92" t="str">
        <f>B1038</f>
        <v>SEDUC E 55.1</v>
      </c>
      <c r="AMK1038" s="17"/>
    </row>
    <row r="1039" spans="1:1025" ht="13.5" hidden="1">
      <c r="A1039" s="31" t="s">
        <v>162</v>
      </c>
      <c r="B1039" s="410" t="s">
        <v>163</v>
      </c>
      <c r="C1039" s="411"/>
      <c r="D1039" s="411"/>
      <c r="E1039" s="411"/>
      <c r="F1039" s="412"/>
      <c r="G1039" s="78" t="s">
        <v>4</v>
      </c>
      <c r="H1039" s="32" t="s">
        <v>5</v>
      </c>
      <c r="I1039" s="94"/>
      <c r="J1039" s="100"/>
      <c r="K1039" s="17" t="str">
        <f t="shared" si="108"/>
        <v>SEDUC E 55.1</v>
      </c>
    </row>
    <row r="1040" spans="1:1025" s="20" customFormat="1" hidden="1">
      <c r="A1040" s="16"/>
      <c r="B1040" s="35" t="s">
        <v>6</v>
      </c>
      <c r="C1040" s="35" t="s">
        <v>7</v>
      </c>
      <c r="D1040" s="85" t="s">
        <v>8</v>
      </c>
      <c r="E1040" s="85" t="s">
        <v>9</v>
      </c>
      <c r="F1040" s="85" t="s">
        <v>10</v>
      </c>
      <c r="G1040" s="103" t="s">
        <v>11</v>
      </c>
      <c r="H1040" s="85" t="s">
        <v>12</v>
      </c>
      <c r="I1040" s="174"/>
      <c r="J1040" s="175"/>
      <c r="K1040" s="17" t="str">
        <f t="shared" si="108"/>
        <v>SEDUC E 55.1</v>
      </c>
      <c r="L1040" s="173"/>
      <c r="M1040" s="173"/>
      <c r="N1040" s="173"/>
      <c r="O1040" s="173"/>
      <c r="P1040" s="173"/>
      <c r="Q1040" s="173"/>
      <c r="R1040" s="173"/>
      <c r="S1040" s="173"/>
      <c r="T1040" s="173"/>
      <c r="U1040" s="173"/>
      <c r="V1040" s="173"/>
      <c r="W1040" s="173"/>
      <c r="X1040" s="173"/>
      <c r="Y1040" s="173"/>
      <c r="Z1040" s="173"/>
      <c r="AA1040" s="173"/>
      <c r="AB1040" s="173"/>
      <c r="AC1040" s="173"/>
      <c r="AD1040" s="173"/>
      <c r="AE1040" s="173"/>
      <c r="AF1040" s="173"/>
      <c r="AG1040" s="173"/>
      <c r="AH1040" s="173"/>
      <c r="AI1040" s="173"/>
      <c r="AJ1040" s="173"/>
      <c r="AK1040" s="173"/>
      <c r="AL1040" s="173"/>
      <c r="AM1040" s="173"/>
      <c r="AN1040" s="173"/>
      <c r="AO1040" s="173"/>
      <c r="AP1040" s="173"/>
      <c r="AQ1040" s="173"/>
      <c r="AR1040" s="173"/>
      <c r="AS1040" s="173"/>
      <c r="AT1040" s="173"/>
      <c r="AU1040" s="173"/>
      <c r="AV1040" s="173"/>
      <c r="AW1040" s="173"/>
      <c r="AX1040" s="173"/>
      <c r="AY1040" s="173"/>
      <c r="AZ1040" s="173"/>
      <c r="BA1040" s="173"/>
      <c r="BB1040" s="173"/>
      <c r="BC1040" s="173"/>
      <c r="BD1040" s="173"/>
      <c r="BE1040" s="173"/>
      <c r="BF1040" s="173"/>
      <c r="BG1040" s="173"/>
      <c r="BH1040" s="173"/>
      <c r="BI1040" s="173"/>
      <c r="BJ1040" s="173"/>
      <c r="BK1040" s="173"/>
      <c r="BL1040" s="173"/>
      <c r="BM1040" s="173"/>
      <c r="BN1040" s="173"/>
      <c r="BO1040" s="173"/>
      <c r="BP1040" s="173"/>
      <c r="BQ1040" s="173"/>
      <c r="BR1040" s="173"/>
      <c r="BS1040" s="173"/>
      <c r="BT1040" s="173"/>
      <c r="BU1040" s="173"/>
      <c r="BV1040" s="173"/>
      <c r="BW1040" s="173"/>
      <c r="BX1040" s="173"/>
      <c r="BY1040" s="173"/>
      <c r="BZ1040" s="173"/>
      <c r="CA1040" s="173"/>
      <c r="CB1040" s="173"/>
      <c r="CC1040" s="173"/>
      <c r="CD1040" s="173"/>
      <c r="CE1040" s="173"/>
      <c r="CF1040" s="173"/>
      <c r="CG1040" s="173"/>
      <c r="CH1040" s="173"/>
      <c r="CI1040" s="173"/>
      <c r="CJ1040" s="173"/>
      <c r="CK1040" s="173"/>
      <c r="CL1040" s="173"/>
      <c r="CM1040" s="173"/>
      <c r="CN1040" s="173"/>
      <c r="CO1040" s="173"/>
      <c r="CP1040" s="173"/>
      <c r="CQ1040" s="173"/>
      <c r="CR1040" s="173"/>
      <c r="CS1040" s="173"/>
      <c r="CT1040" s="173"/>
      <c r="CU1040" s="173"/>
      <c r="CV1040" s="173"/>
      <c r="CW1040" s="173"/>
      <c r="CX1040" s="173"/>
      <c r="CY1040" s="173"/>
      <c r="CZ1040" s="173"/>
      <c r="DA1040" s="173"/>
      <c r="DB1040" s="173"/>
      <c r="DC1040" s="173"/>
      <c r="DD1040" s="173"/>
      <c r="DE1040" s="173"/>
      <c r="DF1040" s="173"/>
      <c r="DG1040" s="173"/>
      <c r="DH1040" s="173"/>
      <c r="DI1040" s="173"/>
      <c r="DJ1040" s="173"/>
      <c r="DK1040" s="173"/>
      <c r="DL1040" s="173"/>
      <c r="DM1040" s="173"/>
      <c r="DN1040" s="173"/>
      <c r="DO1040" s="173"/>
      <c r="DP1040" s="173"/>
      <c r="DQ1040" s="173"/>
      <c r="DR1040" s="173"/>
      <c r="DS1040" s="173"/>
      <c r="DT1040" s="173"/>
      <c r="DU1040" s="173"/>
      <c r="DV1040" s="173"/>
      <c r="DW1040" s="173"/>
      <c r="DX1040" s="173"/>
      <c r="DY1040" s="173"/>
      <c r="DZ1040" s="173"/>
      <c r="EA1040" s="173"/>
      <c r="EB1040" s="173"/>
      <c r="EC1040" s="173"/>
      <c r="ED1040" s="173"/>
      <c r="EE1040" s="173"/>
      <c r="EF1040" s="173"/>
      <c r="EG1040" s="173"/>
      <c r="EH1040" s="173"/>
      <c r="EI1040" s="173"/>
      <c r="EJ1040" s="173"/>
      <c r="EK1040" s="173"/>
      <c r="EL1040" s="173"/>
      <c r="EM1040" s="173"/>
      <c r="EN1040" s="173"/>
      <c r="EO1040" s="173"/>
      <c r="EP1040" s="173"/>
      <c r="EQ1040" s="173"/>
      <c r="ER1040" s="173"/>
      <c r="ES1040" s="173"/>
      <c r="ET1040" s="173"/>
      <c r="EU1040" s="173"/>
      <c r="EV1040" s="173"/>
      <c r="EW1040" s="173"/>
      <c r="EX1040" s="173"/>
      <c r="EY1040" s="173"/>
      <c r="EZ1040" s="173"/>
      <c r="FA1040" s="173"/>
      <c r="FB1040" s="173"/>
      <c r="FC1040" s="173"/>
      <c r="FD1040" s="173"/>
      <c r="FE1040" s="173"/>
      <c r="FF1040" s="173"/>
      <c r="FG1040" s="173"/>
      <c r="FH1040" s="173"/>
      <c r="FI1040" s="173"/>
      <c r="FJ1040" s="173"/>
      <c r="FK1040" s="173"/>
      <c r="FL1040" s="173"/>
      <c r="FM1040" s="173"/>
      <c r="FN1040" s="173"/>
      <c r="FO1040" s="173"/>
      <c r="FP1040" s="173"/>
      <c r="FQ1040" s="173"/>
      <c r="FR1040" s="173"/>
      <c r="FS1040" s="173"/>
      <c r="FT1040" s="173"/>
      <c r="FU1040" s="173"/>
      <c r="FV1040" s="173"/>
      <c r="FW1040" s="173"/>
      <c r="FX1040" s="173"/>
      <c r="FY1040" s="173"/>
      <c r="FZ1040" s="173"/>
      <c r="GA1040" s="173"/>
      <c r="GB1040" s="173"/>
      <c r="GC1040" s="173"/>
      <c r="GD1040" s="173"/>
      <c r="GE1040" s="173"/>
      <c r="GF1040" s="173"/>
      <c r="GG1040" s="173"/>
      <c r="GH1040" s="173"/>
      <c r="GI1040" s="173"/>
      <c r="GJ1040" s="173"/>
      <c r="GK1040" s="173"/>
      <c r="GL1040" s="173"/>
      <c r="GM1040" s="173"/>
      <c r="GN1040" s="173"/>
      <c r="GO1040" s="173"/>
      <c r="GP1040" s="173"/>
      <c r="GQ1040" s="173"/>
      <c r="GR1040" s="173"/>
      <c r="GS1040" s="173"/>
      <c r="GT1040" s="173"/>
      <c r="GU1040" s="173"/>
      <c r="GV1040" s="173"/>
      <c r="GW1040" s="173"/>
      <c r="GX1040" s="173"/>
      <c r="GY1040" s="173"/>
      <c r="GZ1040" s="173"/>
      <c r="HA1040" s="173"/>
      <c r="HB1040" s="173"/>
      <c r="HC1040" s="173"/>
      <c r="HD1040" s="173"/>
      <c r="HE1040" s="173"/>
      <c r="HF1040" s="173"/>
      <c r="HG1040" s="173"/>
      <c r="HH1040" s="173"/>
      <c r="HI1040" s="173"/>
      <c r="HJ1040" s="173"/>
      <c r="HK1040" s="173"/>
      <c r="HL1040" s="173"/>
      <c r="HM1040" s="173"/>
      <c r="HN1040" s="173"/>
      <c r="HO1040" s="173"/>
      <c r="HP1040" s="173"/>
      <c r="HQ1040" s="173"/>
      <c r="HR1040" s="173"/>
      <c r="HS1040" s="173"/>
      <c r="HT1040" s="173"/>
      <c r="HU1040" s="173"/>
      <c r="HV1040" s="173"/>
      <c r="HW1040" s="173"/>
      <c r="HX1040" s="173"/>
      <c r="HY1040" s="173"/>
      <c r="HZ1040" s="173"/>
      <c r="IA1040" s="173"/>
      <c r="IB1040" s="173"/>
      <c r="IC1040" s="173"/>
      <c r="ID1040" s="173"/>
      <c r="IE1040" s="173"/>
      <c r="IF1040" s="173"/>
      <c r="IG1040" s="173"/>
      <c r="IH1040" s="173"/>
      <c r="II1040" s="173"/>
      <c r="IJ1040" s="173"/>
      <c r="IK1040" s="173"/>
      <c r="IL1040" s="173"/>
      <c r="IM1040" s="173"/>
      <c r="IN1040" s="173"/>
      <c r="IO1040" s="173"/>
      <c r="IP1040" s="173"/>
      <c r="IQ1040" s="173"/>
      <c r="IR1040" s="173"/>
      <c r="IS1040" s="173"/>
      <c r="IT1040" s="173"/>
      <c r="IU1040" s="173"/>
      <c r="IV1040" s="173"/>
      <c r="IW1040" s="173"/>
      <c r="IX1040" s="173"/>
      <c r="IY1040" s="173"/>
      <c r="IZ1040" s="173"/>
      <c r="JA1040" s="173"/>
      <c r="JB1040" s="173"/>
      <c r="JC1040" s="173"/>
      <c r="JD1040" s="173"/>
      <c r="JE1040" s="173"/>
      <c r="JF1040" s="173"/>
      <c r="JG1040" s="173"/>
      <c r="JH1040" s="173"/>
      <c r="JI1040" s="173"/>
      <c r="JJ1040" s="173"/>
      <c r="JK1040" s="173"/>
      <c r="JL1040" s="173"/>
      <c r="JM1040" s="173"/>
      <c r="JN1040" s="173"/>
      <c r="JO1040" s="173"/>
      <c r="JP1040" s="173"/>
      <c r="JQ1040" s="173"/>
      <c r="JR1040" s="173"/>
      <c r="JS1040" s="173"/>
      <c r="JT1040" s="173"/>
      <c r="JU1040" s="173"/>
      <c r="JV1040" s="173"/>
      <c r="JW1040" s="173"/>
      <c r="JX1040" s="173"/>
      <c r="JY1040" s="173"/>
      <c r="JZ1040" s="173"/>
      <c r="KA1040" s="173"/>
      <c r="KB1040" s="173"/>
      <c r="KC1040" s="173"/>
      <c r="KD1040" s="173"/>
      <c r="KE1040" s="173"/>
      <c r="KF1040" s="173"/>
      <c r="KG1040" s="173"/>
      <c r="KH1040" s="173"/>
      <c r="KI1040" s="173"/>
      <c r="KJ1040" s="173"/>
      <c r="KK1040" s="173"/>
      <c r="KL1040" s="173"/>
      <c r="KM1040" s="173"/>
      <c r="KN1040" s="173"/>
      <c r="KO1040" s="173"/>
      <c r="KP1040" s="173"/>
      <c r="KQ1040" s="173"/>
      <c r="KR1040" s="173"/>
      <c r="KS1040" s="173"/>
      <c r="KT1040" s="173"/>
      <c r="KU1040" s="173"/>
      <c r="KV1040" s="173"/>
      <c r="KW1040" s="173"/>
      <c r="KX1040" s="173"/>
      <c r="KY1040" s="173"/>
      <c r="KZ1040" s="173"/>
      <c r="LA1040" s="173"/>
      <c r="LB1040" s="173"/>
      <c r="LC1040" s="173"/>
      <c r="LD1040" s="173"/>
      <c r="LE1040" s="173"/>
      <c r="LF1040" s="173"/>
      <c r="LG1040" s="173"/>
      <c r="LH1040" s="173"/>
      <c r="LI1040" s="173"/>
      <c r="LJ1040" s="173"/>
      <c r="LK1040" s="173"/>
      <c r="LL1040" s="173"/>
      <c r="LM1040" s="173"/>
      <c r="LN1040" s="173"/>
      <c r="LO1040" s="173"/>
      <c r="LP1040" s="173"/>
      <c r="LQ1040" s="173"/>
      <c r="LR1040" s="173"/>
      <c r="LS1040" s="173"/>
      <c r="LT1040" s="173"/>
      <c r="LU1040" s="173"/>
      <c r="LV1040" s="173"/>
      <c r="LW1040" s="173"/>
      <c r="LX1040" s="173"/>
      <c r="LY1040" s="173"/>
      <c r="LZ1040" s="173"/>
      <c r="MA1040" s="173"/>
      <c r="MB1040" s="173"/>
      <c r="MC1040" s="173"/>
      <c r="MD1040" s="173"/>
      <c r="ME1040" s="173"/>
      <c r="MF1040" s="173"/>
      <c r="MG1040" s="173"/>
      <c r="MH1040" s="173"/>
      <c r="MI1040" s="173"/>
      <c r="MJ1040" s="173"/>
      <c r="MK1040" s="173"/>
      <c r="ML1040" s="173"/>
      <c r="MM1040" s="173"/>
      <c r="MN1040" s="173"/>
      <c r="MO1040" s="173"/>
      <c r="MP1040" s="173"/>
      <c r="MQ1040" s="173"/>
      <c r="MR1040" s="173"/>
      <c r="MS1040" s="173"/>
      <c r="MT1040" s="173"/>
      <c r="MU1040" s="173"/>
      <c r="MV1040" s="173"/>
      <c r="MW1040" s="173"/>
      <c r="MX1040" s="173"/>
      <c r="MY1040" s="173"/>
      <c r="MZ1040" s="173"/>
      <c r="NA1040" s="173"/>
      <c r="NB1040" s="173"/>
      <c r="NC1040" s="173"/>
      <c r="ND1040" s="173"/>
      <c r="NE1040" s="173"/>
      <c r="NF1040" s="173"/>
      <c r="NG1040" s="173"/>
      <c r="NH1040" s="173"/>
      <c r="NI1040" s="173"/>
      <c r="NJ1040" s="173"/>
      <c r="NK1040" s="173"/>
      <c r="NL1040" s="173"/>
      <c r="NM1040" s="173"/>
      <c r="NN1040" s="173"/>
      <c r="NO1040" s="173"/>
      <c r="NP1040" s="173"/>
      <c r="NQ1040" s="173"/>
      <c r="NR1040" s="173"/>
      <c r="NS1040" s="173"/>
      <c r="NT1040" s="173"/>
      <c r="NU1040" s="173"/>
      <c r="NV1040" s="173"/>
      <c r="NW1040" s="173"/>
      <c r="NX1040" s="173"/>
      <c r="NY1040" s="173"/>
      <c r="NZ1040" s="173"/>
      <c r="OA1040" s="173"/>
      <c r="OB1040" s="173"/>
      <c r="OC1040" s="173"/>
      <c r="OD1040" s="173"/>
      <c r="OE1040" s="173"/>
      <c r="OF1040" s="173"/>
      <c r="OG1040" s="173"/>
      <c r="OH1040" s="173"/>
      <c r="OI1040" s="173"/>
      <c r="OJ1040" s="173"/>
      <c r="OK1040" s="173"/>
      <c r="OL1040" s="173"/>
      <c r="OM1040" s="173"/>
      <c r="ON1040" s="173"/>
      <c r="OO1040" s="173"/>
      <c r="OP1040" s="173"/>
      <c r="OQ1040" s="173"/>
      <c r="OR1040" s="173"/>
      <c r="OS1040" s="173"/>
      <c r="OT1040" s="173"/>
      <c r="OU1040" s="173"/>
      <c r="OV1040" s="173"/>
      <c r="OW1040" s="173"/>
      <c r="OX1040" s="173"/>
      <c r="OY1040" s="173"/>
      <c r="OZ1040" s="173"/>
      <c r="PA1040" s="173"/>
      <c r="PB1040" s="173"/>
      <c r="PC1040" s="173"/>
      <c r="PD1040" s="173"/>
      <c r="PE1040" s="173"/>
      <c r="PF1040" s="173"/>
      <c r="PG1040" s="173"/>
      <c r="PH1040" s="173"/>
      <c r="PI1040" s="173"/>
      <c r="PJ1040" s="173"/>
      <c r="PK1040" s="173"/>
      <c r="PL1040" s="173"/>
      <c r="PM1040" s="173"/>
      <c r="PN1040" s="173"/>
      <c r="PO1040" s="173"/>
      <c r="PP1040" s="173"/>
      <c r="PQ1040" s="173"/>
      <c r="PR1040" s="173"/>
      <c r="PS1040" s="173"/>
      <c r="PT1040" s="173"/>
      <c r="PU1040" s="173"/>
      <c r="PV1040" s="173"/>
      <c r="PW1040" s="173"/>
      <c r="PX1040" s="173"/>
      <c r="PY1040" s="173"/>
      <c r="PZ1040" s="173"/>
      <c r="QA1040" s="173"/>
      <c r="QB1040" s="173"/>
      <c r="QC1040" s="173"/>
      <c r="QD1040" s="173"/>
      <c r="QE1040" s="173"/>
      <c r="QF1040" s="173"/>
      <c r="QG1040" s="173"/>
      <c r="QH1040" s="173"/>
      <c r="QI1040" s="173"/>
      <c r="QJ1040" s="173"/>
      <c r="QK1040" s="173"/>
      <c r="QL1040" s="173"/>
      <c r="QM1040" s="173"/>
      <c r="QN1040" s="173"/>
      <c r="QO1040" s="173"/>
      <c r="QP1040" s="173"/>
      <c r="QQ1040" s="173"/>
      <c r="QR1040" s="173"/>
      <c r="QS1040" s="173"/>
      <c r="QT1040" s="173"/>
      <c r="QU1040" s="173"/>
      <c r="QV1040" s="173"/>
      <c r="QW1040" s="173"/>
      <c r="QX1040" s="173"/>
      <c r="QY1040" s="173"/>
      <c r="QZ1040" s="173"/>
      <c r="RA1040" s="173"/>
      <c r="RB1040" s="173"/>
      <c r="RC1040" s="173"/>
      <c r="RD1040" s="173"/>
      <c r="RE1040" s="173"/>
      <c r="RF1040" s="173"/>
      <c r="RG1040" s="173"/>
      <c r="RH1040" s="173"/>
      <c r="RI1040" s="173"/>
      <c r="RJ1040" s="173"/>
      <c r="RK1040" s="173"/>
      <c r="RL1040" s="173"/>
      <c r="RM1040" s="173"/>
      <c r="RN1040" s="173"/>
      <c r="RO1040" s="173"/>
      <c r="RP1040" s="173"/>
      <c r="RQ1040" s="173"/>
      <c r="RR1040" s="173"/>
      <c r="RS1040" s="173"/>
      <c r="RT1040" s="173"/>
      <c r="RU1040" s="173"/>
      <c r="RV1040" s="173"/>
      <c r="RW1040" s="173"/>
      <c r="RX1040" s="173"/>
      <c r="RY1040" s="173"/>
      <c r="RZ1040" s="173"/>
      <c r="SA1040" s="173"/>
      <c r="SB1040" s="173"/>
      <c r="SC1040" s="173"/>
      <c r="SD1040" s="173"/>
      <c r="SE1040" s="173"/>
      <c r="SF1040" s="173"/>
      <c r="SG1040" s="173"/>
      <c r="SH1040" s="173"/>
      <c r="SI1040" s="173"/>
      <c r="SJ1040" s="173"/>
      <c r="SK1040" s="173"/>
      <c r="SL1040" s="173"/>
      <c r="SM1040" s="173"/>
      <c r="SN1040" s="173"/>
      <c r="SO1040" s="173"/>
      <c r="SP1040" s="173"/>
      <c r="SQ1040" s="173"/>
      <c r="SR1040" s="173"/>
      <c r="SS1040" s="173"/>
      <c r="ST1040" s="173"/>
      <c r="SU1040" s="173"/>
      <c r="SV1040" s="173"/>
      <c r="SW1040" s="173"/>
      <c r="SX1040" s="173"/>
      <c r="SY1040" s="173"/>
      <c r="SZ1040" s="173"/>
      <c r="TA1040" s="173"/>
      <c r="TB1040" s="173"/>
      <c r="TC1040" s="173"/>
      <c r="TD1040" s="173"/>
      <c r="TE1040" s="173"/>
      <c r="TF1040" s="173"/>
      <c r="TG1040" s="173"/>
      <c r="TH1040" s="173"/>
      <c r="TI1040" s="173"/>
      <c r="TJ1040" s="173"/>
      <c r="TK1040" s="173"/>
      <c r="TL1040" s="173"/>
      <c r="TM1040" s="173"/>
      <c r="TN1040" s="173"/>
      <c r="TO1040" s="173"/>
      <c r="TP1040" s="173"/>
      <c r="TQ1040" s="173"/>
      <c r="TR1040" s="173"/>
      <c r="TS1040" s="173"/>
      <c r="TT1040" s="173"/>
      <c r="TU1040" s="173"/>
      <c r="TV1040" s="173"/>
      <c r="TW1040" s="173"/>
      <c r="TX1040" s="173"/>
      <c r="TY1040" s="173"/>
      <c r="TZ1040" s="173"/>
      <c r="UA1040" s="173"/>
      <c r="UB1040" s="173"/>
      <c r="UC1040" s="173"/>
      <c r="UD1040" s="173"/>
      <c r="UE1040" s="173"/>
      <c r="UF1040" s="173"/>
      <c r="UG1040" s="173"/>
      <c r="UH1040" s="173"/>
      <c r="UI1040" s="173"/>
      <c r="UJ1040" s="173"/>
      <c r="UK1040" s="173"/>
      <c r="UL1040" s="173"/>
      <c r="UM1040" s="173"/>
      <c r="UN1040" s="173"/>
      <c r="UO1040" s="173"/>
      <c r="UP1040" s="173"/>
      <c r="UQ1040" s="173"/>
      <c r="UR1040" s="173"/>
      <c r="US1040" s="173"/>
      <c r="UT1040" s="173"/>
      <c r="UU1040" s="173"/>
      <c r="UV1040" s="173"/>
      <c r="UW1040" s="173"/>
      <c r="UX1040" s="173"/>
      <c r="UY1040" s="173"/>
      <c r="UZ1040" s="173"/>
      <c r="VA1040" s="173"/>
      <c r="VB1040" s="173"/>
      <c r="VC1040" s="173"/>
      <c r="VD1040" s="173"/>
      <c r="VE1040" s="173"/>
      <c r="VF1040" s="173"/>
      <c r="VG1040" s="173"/>
      <c r="VH1040" s="173"/>
      <c r="VI1040" s="173"/>
      <c r="VJ1040" s="173"/>
      <c r="VK1040" s="173"/>
      <c r="VL1040" s="173"/>
      <c r="VM1040" s="173"/>
      <c r="VN1040" s="173"/>
      <c r="VO1040" s="173"/>
      <c r="VP1040" s="173"/>
      <c r="VQ1040" s="173"/>
      <c r="VR1040" s="173"/>
      <c r="VS1040" s="173"/>
      <c r="VT1040" s="173"/>
      <c r="VU1040" s="173"/>
      <c r="VV1040" s="173"/>
      <c r="VW1040" s="173"/>
      <c r="VX1040" s="173"/>
      <c r="VY1040" s="173"/>
      <c r="VZ1040" s="173"/>
      <c r="WA1040" s="173"/>
      <c r="WB1040" s="173"/>
      <c r="WC1040" s="173"/>
      <c r="WD1040" s="173"/>
      <c r="WE1040" s="173"/>
      <c r="WF1040" s="173"/>
      <c r="WG1040" s="173"/>
      <c r="WH1040" s="173"/>
      <c r="WI1040" s="173"/>
      <c r="WJ1040" s="173"/>
      <c r="WK1040" s="173"/>
      <c r="WL1040" s="173"/>
      <c r="WM1040" s="173"/>
      <c r="WN1040" s="173"/>
      <c r="WO1040" s="173"/>
      <c r="WP1040" s="173"/>
      <c r="WQ1040" s="173"/>
      <c r="WR1040" s="173"/>
      <c r="WS1040" s="173"/>
      <c r="WT1040" s="173"/>
      <c r="WU1040" s="173"/>
      <c r="WV1040" s="173"/>
      <c r="WW1040" s="173"/>
      <c r="WX1040" s="173"/>
      <c r="WY1040" s="173"/>
      <c r="WZ1040" s="173"/>
      <c r="XA1040" s="173"/>
      <c r="XB1040" s="173"/>
      <c r="XC1040" s="173"/>
      <c r="XD1040" s="173"/>
      <c r="XE1040" s="173"/>
      <c r="XF1040" s="173"/>
      <c r="XG1040" s="173"/>
      <c r="XH1040" s="173"/>
      <c r="XI1040" s="173"/>
      <c r="XJ1040" s="173"/>
      <c r="XK1040" s="173"/>
      <c r="XL1040" s="173"/>
      <c r="XM1040" s="173"/>
      <c r="XN1040" s="173"/>
      <c r="XO1040" s="173"/>
      <c r="XP1040" s="173"/>
      <c r="XQ1040" s="173"/>
      <c r="XR1040" s="173"/>
      <c r="XS1040" s="173"/>
      <c r="XT1040" s="173"/>
      <c r="XU1040" s="173"/>
      <c r="XV1040" s="173"/>
      <c r="XW1040" s="173"/>
      <c r="XX1040" s="173"/>
      <c r="XY1040" s="173"/>
      <c r="XZ1040" s="173"/>
      <c r="YA1040" s="173"/>
      <c r="YB1040" s="173"/>
      <c r="YC1040" s="173"/>
      <c r="YD1040" s="173"/>
      <c r="YE1040" s="173"/>
      <c r="YF1040" s="173"/>
      <c r="YG1040" s="173"/>
      <c r="YH1040" s="173"/>
      <c r="YI1040" s="173"/>
      <c r="YJ1040" s="173"/>
      <c r="YK1040" s="173"/>
      <c r="YL1040" s="173"/>
      <c r="YM1040" s="173"/>
      <c r="YN1040" s="173"/>
      <c r="YO1040" s="173"/>
      <c r="YP1040" s="173"/>
      <c r="YQ1040" s="173"/>
      <c r="YR1040" s="173"/>
      <c r="YS1040" s="173"/>
      <c r="YT1040" s="173"/>
      <c r="YU1040" s="173"/>
      <c r="YV1040" s="173"/>
      <c r="YW1040" s="173"/>
      <c r="YX1040" s="173"/>
      <c r="YY1040" s="173"/>
      <c r="YZ1040" s="173"/>
      <c r="ZA1040" s="173"/>
      <c r="ZB1040" s="173"/>
      <c r="ZC1040" s="173"/>
      <c r="ZD1040" s="173"/>
      <c r="ZE1040" s="173"/>
      <c r="ZF1040" s="173"/>
      <c r="ZG1040" s="173"/>
      <c r="ZH1040" s="173"/>
      <c r="ZI1040" s="173"/>
      <c r="ZJ1040" s="173"/>
      <c r="ZK1040" s="173"/>
      <c r="ZL1040" s="173"/>
      <c r="ZM1040" s="173"/>
      <c r="ZN1040" s="173"/>
      <c r="ZO1040" s="173"/>
      <c r="ZP1040" s="173"/>
      <c r="ZQ1040" s="173"/>
      <c r="ZR1040" s="173"/>
      <c r="ZS1040" s="173"/>
      <c r="ZT1040" s="173"/>
      <c r="ZU1040" s="173"/>
      <c r="ZV1040" s="173"/>
      <c r="ZW1040" s="173"/>
      <c r="ZX1040" s="173"/>
      <c r="ZY1040" s="173"/>
      <c r="ZZ1040" s="173"/>
      <c r="AAA1040" s="173"/>
      <c r="AAB1040" s="173"/>
      <c r="AAC1040" s="173"/>
      <c r="AAD1040" s="173"/>
      <c r="AAE1040" s="173"/>
      <c r="AAF1040" s="173"/>
      <c r="AAG1040" s="173"/>
      <c r="AAH1040" s="173"/>
      <c r="AAI1040" s="173"/>
      <c r="AAJ1040" s="173"/>
      <c r="AAK1040" s="173"/>
      <c r="AAL1040" s="173"/>
      <c r="AAM1040" s="173"/>
      <c r="AAN1040" s="173"/>
      <c r="AAO1040" s="173"/>
      <c r="AAP1040" s="173"/>
      <c r="AAQ1040" s="173"/>
      <c r="AAR1040" s="173"/>
      <c r="AAS1040" s="173"/>
      <c r="AAT1040" s="173"/>
      <c r="AAU1040" s="173"/>
      <c r="AAV1040" s="173"/>
      <c r="AAW1040" s="173"/>
      <c r="AAX1040" s="173"/>
      <c r="AAY1040" s="173"/>
      <c r="AAZ1040" s="173"/>
      <c r="ABA1040" s="173"/>
      <c r="ABB1040" s="173"/>
      <c r="ABC1040" s="173"/>
      <c r="ABD1040" s="173"/>
      <c r="ABE1040" s="173"/>
      <c r="ABF1040" s="173"/>
      <c r="ABG1040" s="173"/>
      <c r="ABH1040" s="173"/>
      <c r="ABI1040" s="173"/>
      <c r="ABJ1040" s="173"/>
      <c r="ABK1040" s="173"/>
      <c r="ABL1040" s="173"/>
      <c r="ABM1040" s="173"/>
      <c r="ABN1040" s="173"/>
      <c r="ABO1040" s="173"/>
      <c r="ABP1040" s="173"/>
      <c r="ABQ1040" s="173"/>
      <c r="ABR1040" s="173"/>
      <c r="ABS1040" s="173"/>
      <c r="ABT1040" s="173"/>
      <c r="ABU1040" s="173"/>
      <c r="ABV1040" s="173"/>
      <c r="ABW1040" s="173"/>
      <c r="ABX1040" s="173"/>
      <c r="ABY1040" s="173"/>
      <c r="ABZ1040" s="173"/>
      <c r="ACA1040" s="173"/>
      <c r="ACB1040" s="173"/>
      <c r="ACC1040" s="173"/>
      <c r="ACD1040" s="173"/>
      <c r="ACE1040" s="173"/>
      <c r="ACF1040" s="173"/>
      <c r="ACG1040" s="173"/>
      <c r="ACH1040" s="173"/>
      <c r="ACI1040" s="173"/>
      <c r="ACJ1040" s="173"/>
      <c r="ACK1040" s="173"/>
      <c r="ACL1040" s="173"/>
      <c r="ACM1040" s="173"/>
      <c r="ACN1040" s="173"/>
      <c r="ACO1040" s="173"/>
      <c r="ACP1040" s="173"/>
      <c r="ACQ1040" s="173"/>
      <c r="ACR1040" s="173"/>
      <c r="ACS1040" s="173"/>
      <c r="ACT1040" s="173"/>
      <c r="ACU1040" s="173"/>
      <c r="ACV1040" s="173"/>
      <c r="ACW1040" s="173"/>
      <c r="ACX1040" s="173"/>
      <c r="ACY1040" s="173"/>
      <c r="ACZ1040" s="173"/>
      <c r="ADA1040" s="173"/>
      <c r="ADB1040" s="173"/>
      <c r="ADC1040" s="173"/>
      <c r="ADD1040" s="173"/>
      <c r="ADE1040" s="173"/>
      <c r="ADF1040" s="173"/>
      <c r="ADG1040" s="173"/>
      <c r="ADH1040" s="173"/>
      <c r="ADI1040" s="173"/>
      <c r="ADJ1040" s="173"/>
      <c r="ADK1040" s="173"/>
      <c r="ADL1040" s="173"/>
      <c r="ADM1040" s="173"/>
      <c r="ADN1040" s="173"/>
      <c r="ADO1040" s="173"/>
      <c r="ADP1040" s="173"/>
      <c r="ADQ1040" s="173"/>
      <c r="ADR1040" s="173"/>
      <c r="ADS1040" s="173"/>
      <c r="ADT1040" s="173"/>
      <c r="ADU1040" s="173"/>
      <c r="ADV1040" s="173"/>
      <c r="ADW1040" s="173"/>
      <c r="ADX1040" s="173"/>
      <c r="ADY1040" s="173"/>
      <c r="ADZ1040" s="173"/>
      <c r="AEA1040" s="173"/>
      <c r="AEB1040" s="173"/>
      <c r="AEC1040" s="173"/>
      <c r="AED1040" s="173"/>
      <c r="AEE1040" s="173"/>
      <c r="AEF1040" s="173"/>
      <c r="AEG1040" s="173"/>
      <c r="AEH1040" s="173"/>
      <c r="AEI1040" s="173"/>
      <c r="AEJ1040" s="173"/>
      <c r="AEK1040" s="173"/>
      <c r="AEL1040" s="173"/>
      <c r="AEM1040" s="173"/>
      <c r="AEN1040" s="173"/>
      <c r="AEO1040" s="173"/>
      <c r="AEP1040" s="173"/>
      <c r="AEQ1040" s="173"/>
      <c r="AER1040" s="173"/>
      <c r="AES1040" s="173"/>
      <c r="AET1040" s="173"/>
      <c r="AEU1040" s="173"/>
      <c r="AEV1040" s="173"/>
      <c r="AEW1040" s="173"/>
      <c r="AEX1040" s="173"/>
      <c r="AEY1040" s="173"/>
      <c r="AEZ1040" s="173"/>
      <c r="AFA1040" s="173"/>
      <c r="AFB1040" s="173"/>
      <c r="AFC1040" s="173"/>
      <c r="AFD1040" s="173"/>
      <c r="AFE1040" s="173"/>
      <c r="AFF1040" s="173"/>
      <c r="AFG1040" s="173"/>
      <c r="AFH1040" s="173"/>
      <c r="AFI1040" s="173"/>
      <c r="AFJ1040" s="173"/>
      <c r="AFK1040" s="173"/>
      <c r="AFL1040" s="173"/>
      <c r="AFM1040" s="173"/>
      <c r="AFN1040" s="173"/>
      <c r="AFO1040" s="173"/>
      <c r="AFP1040" s="173"/>
      <c r="AFQ1040" s="173"/>
      <c r="AFR1040" s="173"/>
      <c r="AFS1040" s="173"/>
      <c r="AFT1040" s="173"/>
      <c r="AFU1040" s="173"/>
      <c r="AFV1040" s="173"/>
      <c r="AFW1040" s="173"/>
      <c r="AFX1040" s="173"/>
      <c r="AFY1040" s="173"/>
      <c r="AFZ1040" s="173"/>
      <c r="AGA1040" s="173"/>
      <c r="AGB1040" s="173"/>
      <c r="AGC1040" s="173"/>
      <c r="AGD1040" s="173"/>
      <c r="AGE1040" s="173"/>
      <c r="AGF1040" s="173"/>
      <c r="AGG1040" s="173"/>
      <c r="AGH1040" s="173"/>
      <c r="AGI1040" s="173"/>
      <c r="AGJ1040" s="173"/>
      <c r="AGK1040" s="173"/>
      <c r="AGL1040" s="173"/>
      <c r="AGM1040" s="173"/>
      <c r="AGN1040" s="173"/>
      <c r="AGO1040" s="173"/>
      <c r="AGP1040" s="173"/>
      <c r="AGQ1040" s="173"/>
      <c r="AGR1040" s="173"/>
      <c r="AGS1040" s="173"/>
      <c r="AGT1040" s="173"/>
      <c r="AGU1040" s="173"/>
      <c r="AGV1040" s="173"/>
      <c r="AGW1040" s="173"/>
      <c r="AGX1040" s="173"/>
      <c r="AGY1040" s="173"/>
      <c r="AGZ1040" s="173"/>
      <c r="AHA1040" s="173"/>
      <c r="AHB1040" s="173"/>
      <c r="AHC1040" s="173"/>
      <c r="AHD1040" s="173"/>
      <c r="AHE1040" s="173"/>
      <c r="AHF1040" s="173"/>
      <c r="AHG1040" s="173"/>
      <c r="AHH1040" s="173"/>
      <c r="AHI1040" s="173"/>
      <c r="AHJ1040" s="173"/>
      <c r="AHK1040" s="173"/>
      <c r="AHL1040" s="173"/>
      <c r="AHM1040" s="173"/>
      <c r="AHN1040" s="173"/>
      <c r="AHO1040" s="173"/>
      <c r="AHP1040" s="173"/>
      <c r="AHQ1040" s="173"/>
      <c r="AHR1040" s="173"/>
      <c r="AHS1040" s="173"/>
      <c r="AHT1040" s="173"/>
      <c r="AHU1040" s="173"/>
      <c r="AHV1040" s="173"/>
      <c r="AHW1040" s="173"/>
      <c r="AHX1040" s="173"/>
      <c r="AHY1040" s="173"/>
      <c r="AHZ1040" s="173"/>
      <c r="AIA1040" s="173"/>
      <c r="AIB1040" s="173"/>
      <c r="AIC1040" s="173"/>
      <c r="AID1040" s="173"/>
      <c r="AIE1040" s="173"/>
      <c r="AIF1040" s="173"/>
      <c r="AIG1040" s="173"/>
      <c r="AIH1040" s="173"/>
      <c r="AII1040" s="173"/>
      <c r="AIJ1040" s="173"/>
      <c r="AIK1040" s="173"/>
      <c r="AIL1040" s="173"/>
      <c r="AIM1040" s="173"/>
      <c r="AIN1040" s="173"/>
      <c r="AIO1040" s="173"/>
      <c r="AIP1040" s="173"/>
      <c r="AIQ1040" s="173"/>
      <c r="AIR1040" s="173"/>
      <c r="AIS1040" s="173"/>
      <c r="AIT1040" s="173"/>
      <c r="AIU1040" s="173"/>
      <c r="AIV1040" s="173"/>
      <c r="AIW1040" s="173"/>
      <c r="AIX1040" s="173"/>
      <c r="AIY1040" s="173"/>
      <c r="AIZ1040" s="173"/>
      <c r="AJA1040" s="173"/>
      <c r="AJB1040" s="173"/>
      <c r="AJC1040" s="173"/>
      <c r="AJD1040" s="173"/>
      <c r="AJE1040" s="173"/>
      <c r="AJF1040" s="173"/>
      <c r="AJG1040" s="173"/>
      <c r="AJH1040" s="173"/>
      <c r="AJI1040" s="173"/>
      <c r="AJJ1040" s="173"/>
      <c r="AJK1040" s="173"/>
      <c r="AJL1040" s="173"/>
      <c r="AJM1040" s="173"/>
      <c r="AJN1040" s="173"/>
      <c r="AJO1040" s="173"/>
      <c r="AJP1040" s="173"/>
      <c r="AJQ1040" s="173"/>
      <c r="AJR1040" s="173"/>
      <c r="AJS1040" s="173"/>
      <c r="AJT1040" s="173"/>
      <c r="AJU1040" s="173"/>
      <c r="AJV1040" s="173"/>
      <c r="AJW1040" s="173"/>
      <c r="AJX1040" s="173"/>
      <c r="AJY1040" s="173"/>
      <c r="AJZ1040" s="173"/>
      <c r="AKA1040" s="173"/>
      <c r="AKB1040" s="173"/>
      <c r="AKC1040" s="173"/>
      <c r="AKD1040" s="173"/>
      <c r="AKE1040" s="173"/>
      <c r="AKF1040" s="173"/>
      <c r="AKG1040" s="173"/>
      <c r="AKH1040" s="173"/>
      <c r="AKI1040" s="173"/>
      <c r="AKJ1040" s="173"/>
      <c r="AKK1040" s="173"/>
      <c r="AKL1040" s="173"/>
      <c r="AKM1040" s="173"/>
      <c r="AKN1040" s="173"/>
      <c r="AKO1040" s="173"/>
      <c r="AKP1040" s="173"/>
      <c r="AKQ1040" s="173"/>
      <c r="AKR1040" s="173"/>
      <c r="AKS1040" s="173"/>
      <c r="AKT1040" s="173"/>
      <c r="AKU1040" s="173"/>
      <c r="AKV1040" s="173"/>
      <c r="AKW1040" s="173"/>
      <c r="AKX1040" s="173"/>
      <c r="AKY1040" s="173"/>
      <c r="AKZ1040" s="173"/>
      <c r="ALA1040" s="173"/>
      <c r="ALB1040" s="173"/>
      <c r="ALC1040" s="173"/>
      <c r="ALD1040" s="173"/>
      <c r="ALE1040" s="173"/>
      <c r="ALF1040" s="173"/>
      <c r="ALG1040" s="173"/>
      <c r="ALH1040" s="173"/>
      <c r="ALI1040" s="173"/>
      <c r="ALJ1040" s="173"/>
      <c r="ALK1040" s="173"/>
      <c r="ALL1040" s="173"/>
      <c r="ALM1040" s="173"/>
      <c r="ALN1040" s="173"/>
      <c r="ALO1040" s="173"/>
      <c r="ALP1040" s="173"/>
      <c r="ALQ1040" s="173"/>
      <c r="ALR1040" s="173"/>
      <c r="ALS1040" s="173"/>
      <c r="ALT1040" s="173"/>
      <c r="ALU1040" s="173"/>
      <c r="ALV1040" s="173"/>
      <c r="ALW1040" s="173"/>
      <c r="ALX1040" s="173"/>
      <c r="ALY1040" s="173"/>
      <c r="ALZ1040" s="173"/>
      <c r="AMA1040" s="173"/>
      <c r="AMB1040" s="173"/>
      <c r="AMC1040" s="173"/>
      <c r="AMD1040" s="173"/>
      <c r="AME1040" s="173"/>
      <c r="AMF1040" s="173"/>
      <c r="AMG1040" s="173"/>
      <c r="AMH1040" s="173"/>
      <c r="AMI1040" s="173"/>
      <c r="AMJ1040" s="173"/>
    </row>
    <row r="1041" spans="1:1025" hidden="1">
      <c r="B10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47" t="s">
        <v>13</v>
      </c>
      <c r="D1041" s="47">
        <v>88316</v>
      </c>
      <c r="E1041" s="42">
        <v>4</v>
      </c>
      <c r="F10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1" s="42">
        <f ca="1">ROUND(E1041*G1041,2)</f>
        <v>61.4</v>
      </c>
      <c r="I1041" s="94"/>
      <c r="J1041" s="100"/>
      <c r="K1041" s="17" t="str">
        <f t="shared" si="108"/>
        <v>SEDUC E 55.1</v>
      </c>
    </row>
    <row r="1042" spans="1:1025" ht="36" hidden="1">
      <c r="B10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44" t="s">
        <v>13</v>
      </c>
      <c r="D1042" s="47">
        <v>91634</v>
      </c>
      <c r="E1042" s="42">
        <v>8</v>
      </c>
      <c r="F10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42" s="42">
        <f ca="1">ROUND(E1042*G1042,2)</f>
        <v>1255.3599999999999</v>
      </c>
      <c r="I1042" s="94"/>
      <c r="J1042" s="100"/>
      <c r="K1042" s="17" t="str">
        <f t="shared" si="108"/>
        <v>SEDUC E 55.1</v>
      </c>
    </row>
    <row r="1043" spans="1:1025" ht="24" hidden="1">
      <c r="B10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3" s="44" t="s">
        <v>13</v>
      </c>
      <c r="D1043" s="187">
        <v>94969</v>
      </c>
      <c r="E1043" s="42">
        <v>0.75</v>
      </c>
      <c r="F10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43" s="42">
        <f ca="1">ROUND(E1043*G1043,2)</f>
        <v>252.44</v>
      </c>
      <c r="I1043" s="94"/>
      <c r="J1043" s="100"/>
      <c r="K1043" s="17" t="str">
        <f t="shared" si="108"/>
        <v>SEDUC E 55.1</v>
      </c>
    </row>
    <row r="1044" spans="1:1025" hidden="1">
      <c r="B10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44" t="s">
        <v>13</v>
      </c>
      <c r="D1044" s="187">
        <v>88266</v>
      </c>
      <c r="E1044" s="42">
        <v>8</v>
      </c>
      <c r="F10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4" s="42">
        <f t="shared" ref="H1044:H1045" ca="1" si="109">ROUND(E1044*G1044,2)</f>
        <v>273.76</v>
      </c>
      <c r="I1044" s="94"/>
      <c r="J1044" s="100"/>
    </row>
    <row r="1045" spans="1:1025" hidden="1">
      <c r="B10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44" t="s">
        <v>13</v>
      </c>
      <c r="D1045" s="187">
        <v>88264</v>
      </c>
      <c r="E1045" s="42">
        <v>8</v>
      </c>
      <c r="F10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5" s="42">
        <f t="shared" ca="1" si="109"/>
        <v>160.16</v>
      </c>
      <c r="I1045" s="94"/>
      <c r="J1045" s="100"/>
    </row>
    <row r="1046" spans="1:1025" ht="26.25" hidden="1" customHeight="1">
      <c r="A1046" s="45">
        <f ca="1">H1046</f>
        <v>2003.1200000000001</v>
      </c>
      <c r="B1046" s="172" t="s">
        <v>14</v>
      </c>
      <c r="C1046" s="47"/>
      <c r="D1046" s="47"/>
      <c r="E1046" s="42"/>
      <c r="F1046" s="42"/>
      <c r="G1046" s="42"/>
      <c r="H1046" s="76">
        <f ca="1">SUM(H1041:H1045)</f>
        <v>2003.1200000000001</v>
      </c>
      <c r="I1046" s="94" t="str">
        <f>A1039</f>
        <v>SEDUC E 55.1</v>
      </c>
      <c r="J1046" s="114">
        <f ca="1">H1046</f>
        <v>2003.1200000000001</v>
      </c>
      <c r="K1046" s="17" t="str">
        <f>K1043</f>
        <v>SEDUC E 55.1</v>
      </c>
    </row>
    <row r="1047" spans="1:1025" hidden="1">
      <c r="B1047" s="188"/>
      <c r="C1047" s="189"/>
      <c r="D1047" s="189"/>
      <c r="E1047" s="190"/>
      <c r="F1047" s="189"/>
      <c r="G1047" s="191"/>
      <c r="H1047" s="70"/>
      <c r="I1047" s="94"/>
      <c r="J1047" s="100"/>
      <c r="K1047" s="17" t="str">
        <f t="shared" si="108"/>
        <v>SEDUC E 55.1</v>
      </c>
    </row>
    <row r="1048" spans="1:1025" ht="20.25" hidden="1">
      <c r="B1048" s="370" t="str">
        <f>A1049</f>
        <v>SEDUC E 56</v>
      </c>
      <c r="C1048" s="371"/>
      <c r="D1048" s="371"/>
      <c r="E1048" s="371"/>
      <c r="F1048" s="371"/>
      <c r="G1048" s="371"/>
      <c r="H1048" s="372"/>
      <c r="I1048" s="94"/>
      <c r="J1048" s="100"/>
      <c r="K1048" s="92" t="str">
        <f>B1048</f>
        <v>SEDUC E 56</v>
      </c>
      <c r="AMK1048" s="17"/>
    </row>
    <row r="1049" spans="1:1025" hidden="1">
      <c r="A1049" s="17" t="s">
        <v>164</v>
      </c>
      <c r="B1049" s="401" t="s">
        <v>165</v>
      </c>
      <c r="C1049" s="402"/>
      <c r="D1049" s="402"/>
      <c r="E1049" s="402"/>
      <c r="F1049" s="403"/>
      <c r="G1049" s="78" t="s">
        <v>4</v>
      </c>
      <c r="H1049" s="32" t="s">
        <v>156</v>
      </c>
      <c r="I1049" s="94"/>
      <c r="J1049" s="100"/>
      <c r="K1049" s="17" t="str">
        <f t="shared" ref="K1049:K1056" si="110">K1048</f>
        <v>SEDUC E 56</v>
      </c>
    </row>
    <row r="1050" spans="1:1025" s="20" customFormat="1" hidden="1">
      <c r="A1050" s="173"/>
      <c r="B1050" s="35" t="s">
        <v>6</v>
      </c>
      <c r="C1050" s="35" t="s">
        <v>7</v>
      </c>
      <c r="D1050" s="35" t="s">
        <v>8</v>
      </c>
      <c r="E1050" s="35" t="s">
        <v>9</v>
      </c>
      <c r="F1050" s="35" t="s">
        <v>10</v>
      </c>
      <c r="G1050" s="79" t="s">
        <v>11</v>
      </c>
      <c r="H1050" s="35" t="s">
        <v>12</v>
      </c>
      <c r="I1050" s="174"/>
      <c r="J1050" s="175"/>
      <c r="K1050" s="17" t="str">
        <f t="shared" si="110"/>
        <v>SEDUC E 56</v>
      </c>
      <c r="L1050" s="173"/>
      <c r="M1050" s="173"/>
      <c r="N1050" s="173"/>
      <c r="O1050" s="173"/>
      <c r="P1050" s="173"/>
      <c r="Q1050" s="173"/>
      <c r="R1050" s="173"/>
      <c r="S1050" s="173"/>
      <c r="T1050" s="173"/>
      <c r="U1050" s="173"/>
      <c r="V1050" s="173"/>
      <c r="W1050" s="173"/>
      <c r="X1050" s="173"/>
      <c r="Y1050" s="173"/>
      <c r="Z1050" s="173"/>
      <c r="AA1050" s="173"/>
      <c r="AB1050" s="173"/>
      <c r="AC1050" s="173"/>
      <c r="AD1050" s="173"/>
      <c r="AE1050" s="173"/>
      <c r="AF1050" s="173"/>
      <c r="AG1050" s="173"/>
      <c r="AH1050" s="173"/>
      <c r="AI1050" s="173"/>
      <c r="AJ1050" s="173"/>
      <c r="AK1050" s="173"/>
      <c r="AL1050" s="173"/>
      <c r="AM1050" s="173"/>
      <c r="AN1050" s="173"/>
      <c r="AO1050" s="173"/>
      <c r="AP1050" s="173"/>
      <c r="AQ1050" s="173"/>
      <c r="AR1050" s="173"/>
      <c r="AS1050" s="173"/>
      <c r="AT1050" s="173"/>
      <c r="AU1050" s="173"/>
      <c r="AV1050" s="173"/>
      <c r="AW1050" s="173"/>
      <c r="AX1050" s="173"/>
      <c r="AY1050" s="173"/>
      <c r="AZ1050" s="173"/>
      <c r="BA1050" s="173"/>
      <c r="BB1050" s="173"/>
      <c r="BC1050" s="173"/>
      <c r="BD1050" s="173"/>
      <c r="BE1050" s="173"/>
      <c r="BF1050" s="173"/>
      <c r="BG1050" s="173"/>
      <c r="BH1050" s="173"/>
      <c r="BI1050" s="173"/>
      <c r="BJ1050" s="173"/>
      <c r="BK1050" s="173"/>
      <c r="BL1050" s="173"/>
      <c r="BM1050" s="173"/>
      <c r="BN1050" s="173"/>
      <c r="BO1050" s="173"/>
      <c r="BP1050" s="173"/>
      <c r="BQ1050" s="173"/>
      <c r="BR1050" s="173"/>
      <c r="BS1050" s="173"/>
      <c r="BT1050" s="173"/>
      <c r="BU1050" s="173"/>
      <c r="BV1050" s="173"/>
      <c r="BW1050" s="173"/>
      <c r="BX1050" s="173"/>
      <c r="BY1050" s="173"/>
      <c r="BZ1050" s="173"/>
      <c r="CA1050" s="173"/>
      <c r="CB1050" s="173"/>
      <c r="CC1050" s="173"/>
      <c r="CD1050" s="173"/>
      <c r="CE1050" s="173"/>
      <c r="CF1050" s="173"/>
      <c r="CG1050" s="173"/>
      <c r="CH1050" s="173"/>
      <c r="CI1050" s="173"/>
      <c r="CJ1050" s="173"/>
      <c r="CK1050" s="173"/>
      <c r="CL1050" s="173"/>
      <c r="CM1050" s="173"/>
      <c r="CN1050" s="173"/>
      <c r="CO1050" s="173"/>
      <c r="CP1050" s="173"/>
      <c r="CQ1050" s="173"/>
      <c r="CR1050" s="173"/>
      <c r="CS1050" s="173"/>
      <c r="CT1050" s="173"/>
      <c r="CU1050" s="173"/>
      <c r="CV1050" s="173"/>
      <c r="CW1050" s="173"/>
      <c r="CX1050" s="173"/>
      <c r="CY1050" s="173"/>
      <c r="CZ1050" s="173"/>
      <c r="DA1050" s="173"/>
      <c r="DB1050" s="173"/>
      <c r="DC1050" s="173"/>
      <c r="DD1050" s="173"/>
      <c r="DE1050" s="173"/>
      <c r="DF1050" s="173"/>
      <c r="DG1050" s="173"/>
      <c r="DH1050" s="173"/>
      <c r="DI1050" s="173"/>
      <c r="DJ1050" s="173"/>
      <c r="DK1050" s="173"/>
      <c r="DL1050" s="173"/>
      <c r="DM1050" s="173"/>
      <c r="DN1050" s="173"/>
      <c r="DO1050" s="173"/>
      <c r="DP1050" s="173"/>
      <c r="DQ1050" s="173"/>
      <c r="DR1050" s="173"/>
      <c r="DS1050" s="173"/>
      <c r="DT1050" s="173"/>
      <c r="DU1050" s="173"/>
      <c r="DV1050" s="173"/>
      <c r="DW1050" s="173"/>
      <c r="DX1050" s="173"/>
      <c r="DY1050" s="173"/>
      <c r="DZ1050" s="173"/>
      <c r="EA1050" s="173"/>
      <c r="EB1050" s="173"/>
      <c r="EC1050" s="173"/>
      <c r="ED1050" s="173"/>
      <c r="EE1050" s="173"/>
      <c r="EF1050" s="173"/>
      <c r="EG1050" s="173"/>
      <c r="EH1050" s="173"/>
      <c r="EI1050" s="173"/>
      <c r="EJ1050" s="173"/>
      <c r="EK1050" s="173"/>
      <c r="EL1050" s="173"/>
      <c r="EM1050" s="173"/>
      <c r="EN1050" s="173"/>
      <c r="EO1050" s="173"/>
      <c r="EP1050" s="173"/>
      <c r="EQ1050" s="173"/>
      <c r="ER1050" s="173"/>
      <c r="ES1050" s="173"/>
      <c r="ET1050" s="173"/>
      <c r="EU1050" s="173"/>
      <c r="EV1050" s="173"/>
      <c r="EW1050" s="173"/>
      <c r="EX1050" s="173"/>
      <c r="EY1050" s="173"/>
      <c r="EZ1050" s="173"/>
      <c r="FA1050" s="173"/>
      <c r="FB1050" s="173"/>
      <c r="FC1050" s="173"/>
      <c r="FD1050" s="173"/>
      <c r="FE1050" s="173"/>
      <c r="FF1050" s="173"/>
      <c r="FG1050" s="173"/>
      <c r="FH1050" s="173"/>
      <c r="FI1050" s="173"/>
      <c r="FJ1050" s="173"/>
      <c r="FK1050" s="173"/>
      <c r="FL1050" s="173"/>
      <c r="FM1050" s="173"/>
      <c r="FN1050" s="173"/>
      <c r="FO1050" s="173"/>
      <c r="FP1050" s="173"/>
      <c r="FQ1050" s="173"/>
      <c r="FR1050" s="173"/>
      <c r="FS1050" s="173"/>
      <c r="FT1050" s="173"/>
      <c r="FU1050" s="173"/>
      <c r="FV1050" s="173"/>
      <c r="FW1050" s="173"/>
      <c r="FX1050" s="173"/>
      <c r="FY1050" s="173"/>
      <c r="FZ1050" s="173"/>
      <c r="GA1050" s="173"/>
      <c r="GB1050" s="173"/>
      <c r="GC1050" s="173"/>
      <c r="GD1050" s="173"/>
      <c r="GE1050" s="173"/>
      <c r="GF1050" s="173"/>
      <c r="GG1050" s="173"/>
      <c r="GH1050" s="173"/>
      <c r="GI1050" s="173"/>
      <c r="GJ1050" s="173"/>
      <c r="GK1050" s="173"/>
      <c r="GL1050" s="173"/>
      <c r="GM1050" s="173"/>
      <c r="GN1050" s="173"/>
      <c r="GO1050" s="173"/>
      <c r="GP1050" s="173"/>
      <c r="GQ1050" s="173"/>
      <c r="GR1050" s="173"/>
      <c r="GS1050" s="173"/>
      <c r="GT1050" s="173"/>
      <c r="GU1050" s="173"/>
      <c r="GV1050" s="173"/>
      <c r="GW1050" s="173"/>
      <c r="GX1050" s="173"/>
      <c r="GY1050" s="173"/>
      <c r="GZ1050" s="173"/>
      <c r="HA1050" s="173"/>
      <c r="HB1050" s="173"/>
      <c r="HC1050" s="173"/>
      <c r="HD1050" s="173"/>
      <c r="HE1050" s="173"/>
      <c r="HF1050" s="173"/>
      <c r="HG1050" s="173"/>
      <c r="HH1050" s="173"/>
      <c r="HI1050" s="173"/>
      <c r="HJ1050" s="173"/>
      <c r="HK1050" s="173"/>
      <c r="HL1050" s="173"/>
      <c r="HM1050" s="173"/>
      <c r="HN1050" s="173"/>
      <c r="HO1050" s="173"/>
      <c r="HP1050" s="173"/>
      <c r="HQ1050" s="173"/>
      <c r="HR1050" s="173"/>
      <c r="HS1050" s="173"/>
      <c r="HT1050" s="173"/>
      <c r="HU1050" s="173"/>
      <c r="HV1050" s="173"/>
      <c r="HW1050" s="173"/>
      <c r="HX1050" s="173"/>
      <c r="HY1050" s="173"/>
      <c r="HZ1050" s="173"/>
      <c r="IA1050" s="173"/>
      <c r="IB1050" s="173"/>
      <c r="IC1050" s="173"/>
      <c r="ID1050" s="173"/>
      <c r="IE1050" s="173"/>
      <c r="IF1050" s="173"/>
      <c r="IG1050" s="173"/>
      <c r="IH1050" s="173"/>
      <c r="II1050" s="173"/>
      <c r="IJ1050" s="173"/>
      <c r="IK1050" s="173"/>
      <c r="IL1050" s="173"/>
      <c r="IM1050" s="173"/>
      <c r="IN1050" s="173"/>
      <c r="IO1050" s="173"/>
      <c r="IP1050" s="173"/>
      <c r="IQ1050" s="173"/>
      <c r="IR1050" s="173"/>
      <c r="IS1050" s="173"/>
      <c r="IT1050" s="173"/>
      <c r="IU1050" s="173"/>
      <c r="IV1050" s="173"/>
      <c r="IW1050" s="173"/>
      <c r="IX1050" s="173"/>
      <c r="IY1050" s="173"/>
      <c r="IZ1050" s="173"/>
      <c r="JA1050" s="173"/>
      <c r="JB1050" s="173"/>
      <c r="JC1050" s="173"/>
      <c r="JD1050" s="173"/>
      <c r="JE1050" s="173"/>
      <c r="JF1050" s="173"/>
      <c r="JG1050" s="173"/>
      <c r="JH1050" s="173"/>
      <c r="JI1050" s="173"/>
      <c r="JJ1050" s="173"/>
      <c r="JK1050" s="173"/>
      <c r="JL1050" s="173"/>
      <c r="JM1050" s="173"/>
      <c r="JN1050" s="173"/>
      <c r="JO1050" s="173"/>
      <c r="JP1050" s="173"/>
      <c r="JQ1050" s="173"/>
      <c r="JR1050" s="173"/>
      <c r="JS1050" s="173"/>
      <c r="JT1050" s="173"/>
      <c r="JU1050" s="173"/>
      <c r="JV1050" s="173"/>
      <c r="JW1050" s="173"/>
      <c r="JX1050" s="173"/>
      <c r="JY1050" s="173"/>
      <c r="JZ1050" s="173"/>
      <c r="KA1050" s="173"/>
      <c r="KB1050" s="173"/>
      <c r="KC1050" s="173"/>
      <c r="KD1050" s="173"/>
      <c r="KE1050" s="173"/>
      <c r="KF1050" s="173"/>
      <c r="KG1050" s="173"/>
      <c r="KH1050" s="173"/>
      <c r="KI1050" s="173"/>
      <c r="KJ1050" s="173"/>
      <c r="KK1050" s="173"/>
      <c r="KL1050" s="173"/>
      <c r="KM1050" s="173"/>
      <c r="KN1050" s="173"/>
      <c r="KO1050" s="173"/>
      <c r="KP1050" s="173"/>
      <c r="KQ1050" s="173"/>
      <c r="KR1050" s="173"/>
      <c r="KS1050" s="173"/>
      <c r="KT1050" s="173"/>
      <c r="KU1050" s="173"/>
      <c r="KV1050" s="173"/>
      <c r="KW1050" s="173"/>
      <c r="KX1050" s="173"/>
      <c r="KY1050" s="173"/>
      <c r="KZ1050" s="173"/>
      <c r="LA1050" s="173"/>
      <c r="LB1050" s="173"/>
      <c r="LC1050" s="173"/>
      <c r="LD1050" s="173"/>
      <c r="LE1050" s="173"/>
      <c r="LF1050" s="173"/>
      <c r="LG1050" s="173"/>
      <c r="LH1050" s="173"/>
      <c r="LI1050" s="173"/>
      <c r="LJ1050" s="173"/>
      <c r="LK1050" s="173"/>
      <c r="LL1050" s="173"/>
      <c r="LM1050" s="173"/>
      <c r="LN1050" s="173"/>
      <c r="LO1050" s="173"/>
      <c r="LP1050" s="173"/>
      <c r="LQ1050" s="173"/>
      <c r="LR1050" s="173"/>
      <c r="LS1050" s="173"/>
      <c r="LT1050" s="173"/>
      <c r="LU1050" s="173"/>
      <c r="LV1050" s="173"/>
      <c r="LW1050" s="173"/>
      <c r="LX1050" s="173"/>
      <c r="LY1050" s="173"/>
      <c r="LZ1050" s="173"/>
      <c r="MA1050" s="173"/>
      <c r="MB1050" s="173"/>
      <c r="MC1050" s="173"/>
      <c r="MD1050" s="173"/>
      <c r="ME1050" s="173"/>
      <c r="MF1050" s="173"/>
      <c r="MG1050" s="173"/>
      <c r="MH1050" s="173"/>
      <c r="MI1050" s="173"/>
      <c r="MJ1050" s="173"/>
      <c r="MK1050" s="173"/>
      <c r="ML1050" s="173"/>
      <c r="MM1050" s="173"/>
      <c r="MN1050" s="173"/>
      <c r="MO1050" s="173"/>
      <c r="MP1050" s="173"/>
      <c r="MQ1050" s="173"/>
      <c r="MR1050" s="173"/>
      <c r="MS1050" s="173"/>
      <c r="MT1050" s="173"/>
      <c r="MU1050" s="173"/>
      <c r="MV1050" s="173"/>
      <c r="MW1050" s="173"/>
      <c r="MX1050" s="173"/>
      <c r="MY1050" s="173"/>
      <c r="MZ1050" s="173"/>
      <c r="NA1050" s="173"/>
      <c r="NB1050" s="173"/>
      <c r="NC1050" s="173"/>
      <c r="ND1050" s="173"/>
      <c r="NE1050" s="173"/>
      <c r="NF1050" s="173"/>
      <c r="NG1050" s="173"/>
      <c r="NH1050" s="173"/>
      <c r="NI1050" s="173"/>
      <c r="NJ1050" s="173"/>
      <c r="NK1050" s="173"/>
      <c r="NL1050" s="173"/>
      <c r="NM1050" s="173"/>
      <c r="NN1050" s="173"/>
      <c r="NO1050" s="173"/>
      <c r="NP1050" s="173"/>
      <c r="NQ1050" s="173"/>
      <c r="NR1050" s="173"/>
      <c r="NS1050" s="173"/>
      <c r="NT1050" s="173"/>
      <c r="NU1050" s="173"/>
      <c r="NV1050" s="173"/>
      <c r="NW1050" s="173"/>
      <c r="NX1050" s="173"/>
      <c r="NY1050" s="173"/>
      <c r="NZ1050" s="173"/>
      <c r="OA1050" s="173"/>
      <c r="OB1050" s="173"/>
      <c r="OC1050" s="173"/>
      <c r="OD1050" s="173"/>
      <c r="OE1050" s="173"/>
      <c r="OF1050" s="173"/>
      <c r="OG1050" s="173"/>
      <c r="OH1050" s="173"/>
      <c r="OI1050" s="173"/>
      <c r="OJ1050" s="173"/>
      <c r="OK1050" s="173"/>
      <c r="OL1050" s="173"/>
      <c r="OM1050" s="173"/>
      <c r="ON1050" s="173"/>
      <c r="OO1050" s="173"/>
      <c r="OP1050" s="173"/>
      <c r="OQ1050" s="173"/>
      <c r="OR1050" s="173"/>
      <c r="OS1050" s="173"/>
      <c r="OT1050" s="173"/>
      <c r="OU1050" s="173"/>
      <c r="OV1050" s="173"/>
      <c r="OW1050" s="173"/>
      <c r="OX1050" s="173"/>
      <c r="OY1050" s="173"/>
      <c r="OZ1050" s="173"/>
      <c r="PA1050" s="173"/>
      <c r="PB1050" s="173"/>
      <c r="PC1050" s="173"/>
      <c r="PD1050" s="173"/>
      <c r="PE1050" s="173"/>
      <c r="PF1050" s="173"/>
      <c r="PG1050" s="173"/>
      <c r="PH1050" s="173"/>
      <c r="PI1050" s="173"/>
      <c r="PJ1050" s="173"/>
      <c r="PK1050" s="173"/>
      <c r="PL1050" s="173"/>
      <c r="PM1050" s="173"/>
      <c r="PN1050" s="173"/>
      <c r="PO1050" s="173"/>
      <c r="PP1050" s="173"/>
      <c r="PQ1050" s="173"/>
      <c r="PR1050" s="173"/>
      <c r="PS1050" s="173"/>
      <c r="PT1050" s="173"/>
      <c r="PU1050" s="173"/>
      <c r="PV1050" s="173"/>
      <c r="PW1050" s="173"/>
      <c r="PX1050" s="173"/>
      <c r="PY1050" s="173"/>
      <c r="PZ1050" s="173"/>
      <c r="QA1050" s="173"/>
      <c r="QB1050" s="173"/>
      <c r="QC1050" s="173"/>
      <c r="QD1050" s="173"/>
      <c r="QE1050" s="173"/>
      <c r="QF1050" s="173"/>
      <c r="QG1050" s="173"/>
      <c r="QH1050" s="173"/>
      <c r="QI1050" s="173"/>
      <c r="QJ1050" s="173"/>
      <c r="QK1050" s="173"/>
      <c r="QL1050" s="173"/>
      <c r="QM1050" s="173"/>
      <c r="QN1050" s="173"/>
      <c r="QO1050" s="173"/>
      <c r="QP1050" s="173"/>
      <c r="QQ1050" s="173"/>
      <c r="QR1050" s="173"/>
      <c r="QS1050" s="173"/>
      <c r="QT1050" s="173"/>
      <c r="QU1050" s="173"/>
      <c r="QV1050" s="173"/>
      <c r="QW1050" s="173"/>
      <c r="QX1050" s="173"/>
      <c r="QY1050" s="173"/>
      <c r="QZ1050" s="173"/>
      <c r="RA1050" s="173"/>
      <c r="RB1050" s="173"/>
      <c r="RC1050" s="173"/>
      <c r="RD1050" s="173"/>
      <c r="RE1050" s="173"/>
      <c r="RF1050" s="173"/>
      <c r="RG1050" s="173"/>
      <c r="RH1050" s="173"/>
      <c r="RI1050" s="173"/>
      <c r="RJ1050" s="173"/>
      <c r="RK1050" s="173"/>
      <c r="RL1050" s="173"/>
      <c r="RM1050" s="173"/>
      <c r="RN1050" s="173"/>
      <c r="RO1050" s="173"/>
      <c r="RP1050" s="173"/>
      <c r="RQ1050" s="173"/>
      <c r="RR1050" s="173"/>
      <c r="RS1050" s="173"/>
      <c r="RT1050" s="173"/>
      <c r="RU1050" s="173"/>
      <c r="RV1050" s="173"/>
      <c r="RW1050" s="173"/>
      <c r="RX1050" s="173"/>
      <c r="RY1050" s="173"/>
      <c r="RZ1050" s="173"/>
      <c r="SA1050" s="173"/>
      <c r="SB1050" s="173"/>
      <c r="SC1050" s="173"/>
      <c r="SD1050" s="173"/>
      <c r="SE1050" s="173"/>
      <c r="SF1050" s="173"/>
      <c r="SG1050" s="173"/>
      <c r="SH1050" s="173"/>
      <c r="SI1050" s="173"/>
      <c r="SJ1050" s="173"/>
      <c r="SK1050" s="173"/>
      <c r="SL1050" s="173"/>
      <c r="SM1050" s="173"/>
      <c r="SN1050" s="173"/>
      <c r="SO1050" s="173"/>
      <c r="SP1050" s="173"/>
      <c r="SQ1050" s="173"/>
      <c r="SR1050" s="173"/>
      <c r="SS1050" s="173"/>
      <c r="ST1050" s="173"/>
      <c r="SU1050" s="173"/>
      <c r="SV1050" s="173"/>
      <c r="SW1050" s="173"/>
      <c r="SX1050" s="173"/>
      <c r="SY1050" s="173"/>
      <c r="SZ1050" s="173"/>
      <c r="TA1050" s="173"/>
      <c r="TB1050" s="173"/>
      <c r="TC1050" s="173"/>
      <c r="TD1050" s="173"/>
      <c r="TE1050" s="173"/>
      <c r="TF1050" s="173"/>
      <c r="TG1050" s="173"/>
      <c r="TH1050" s="173"/>
      <c r="TI1050" s="173"/>
      <c r="TJ1050" s="173"/>
      <c r="TK1050" s="173"/>
      <c r="TL1050" s="173"/>
      <c r="TM1050" s="173"/>
      <c r="TN1050" s="173"/>
      <c r="TO1050" s="173"/>
      <c r="TP1050" s="173"/>
      <c r="TQ1050" s="173"/>
      <c r="TR1050" s="173"/>
      <c r="TS1050" s="173"/>
      <c r="TT1050" s="173"/>
      <c r="TU1050" s="173"/>
      <c r="TV1050" s="173"/>
      <c r="TW1050" s="173"/>
      <c r="TX1050" s="173"/>
      <c r="TY1050" s="173"/>
      <c r="TZ1050" s="173"/>
      <c r="UA1050" s="173"/>
      <c r="UB1050" s="173"/>
      <c r="UC1050" s="173"/>
      <c r="UD1050" s="173"/>
      <c r="UE1050" s="173"/>
      <c r="UF1050" s="173"/>
      <c r="UG1050" s="173"/>
      <c r="UH1050" s="173"/>
      <c r="UI1050" s="173"/>
      <c r="UJ1050" s="173"/>
      <c r="UK1050" s="173"/>
      <c r="UL1050" s="173"/>
      <c r="UM1050" s="173"/>
      <c r="UN1050" s="173"/>
      <c r="UO1050" s="173"/>
      <c r="UP1050" s="173"/>
      <c r="UQ1050" s="173"/>
      <c r="UR1050" s="173"/>
      <c r="US1050" s="173"/>
      <c r="UT1050" s="173"/>
      <c r="UU1050" s="173"/>
      <c r="UV1050" s="173"/>
      <c r="UW1050" s="173"/>
      <c r="UX1050" s="173"/>
      <c r="UY1050" s="173"/>
      <c r="UZ1050" s="173"/>
      <c r="VA1050" s="173"/>
      <c r="VB1050" s="173"/>
      <c r="VC1050" s="173"/>
      <c r="VD1050" s="173"/>
      <c r="VE1050" s="173"/>
      <c r="VF1050" s="173"/>
      <c r="VG1050" s="173"/>
      <c r="VH1050" s="173"/>
      <c r="VI1050" s="173"/>
      <c r="VJ1050" s="173"/>
      <c r="VK1050" s="173"/>
      <c r="VL1050" s="173"/>
      <c r="VM1050" s="173"/>
      <c r="VN1050" s="173"/>
      <c r="VO1050" s="173"/>
      <c r="VP1050" s="173"/>
      <c r="VQ1050" s="173"/>
      <c r="VR1050" s="173"/>
      <c r="VS1050" s="173"/>
      <c r="VT1050" s="173"/>
      <c r="VU1050" s="173"/>
      <c r="VV1050" s="173"/>
      <c r="VW1050" s="173"/>
      <c r="VX1050" s="173"/>
      <c r="VY1050" s="173"/>
      <c r="VZ1050" s="173"/>
      <c r="WA1050" s="173"/>
      <c r="WB1050" s="173"/>
      <c r="WC1050" s="173"/>
      <c r="WD1050" s="173"/>
      <c r="WE1050" s="173"/>
      <c r="WF1050" s="173"/>
      <c r="WG1050" s="173"/>
      <c r="WH1050" s="173"/>
      <c r="WI1050" s="173"/>
      <c r="WJ1050" s="173"/>
      <c r="WK1050" s="173"/>
      <c r="WL1050" s="173"/>
      <c r="WM1050" s="173"/>
      <c r="WN1050" s="173"/>
      <c r="WO1050" s="173"/>
      <c r="WP1050" s="173"/>
      <c r="WQ1050" s="173"/>
      <c r="WR1050" s="173"/>
      <c r="WS1050" s="173"/>
      <c r="WT1050" s="173"/>
      <c r="WU1050" s="173"/>
      <c r="WV1050" s="173"/>
      <c r="WW1050" s="173"/>
      <c r="WX1050" s="173"/>
      <c r="WY1050" s="173"/>
      <c r="WZ1050" s="173"/>
      <c r="XA1050" s="173"/>
      <c r="XB1050" s="173"/>
      <c r="XC1050" s="173"/>
      <c r="XD1050" s="173"/>
      <c r="XE1050" s="173"/>
      <c r="XF1050" s="173"/>
      <c r="XG1050" s="173"/>
      <c r="XH1050" s="173"/>
      <c r="XI1050" s="173"/>
      <c r="XJ1050" s="173"/>
      <c r="XK1050" s="173"/>
      <c r="XL1050" s="173"/>
      <c r="XM1050" s="173"/>
      <c r="XN1050" s="173"/>
      <c r="XO1050" s="173"/>
      <c r="XP1050" s="173"/>
      <c r="XQ1050" s="173"/>
      <c r="XR1050" s="173"/>
      <c r="XS1050" s="173"/>
      <c r="XT1050" s="173"/>
      <c r="XU1050" s="173"/>
      <c r="XV1050" s="173"/>
      <c r="XW1050" s="173"/>
      <c r="XX1050" s="173"/>
      <c r="XY1050" s="173"/>
      <c r="XZ1050" s="173"/>
      <c r="YA1050" s="173"/>
      <c r="YB1050" s="173"/>
      <c r="YC1050" s="173"/>
      <c r="YD1050" s="173"/>
      <c r="YE1050" s="173"/>
      <c r="YF1050" s="173"/>
      <c r="YG1050" s="173"/>
      <c r="YH1050" s="173"/>
      <c r="YI1050" s="173"/>
      <c r="YJ1050" s="173"/>
      <c r="YK1050" s="173"/>
      <c r="YL1050" s="173"/>
      <c r="YM1050" s="173"/>
      <c r="YN1050" s="173"/>
      <c r="YO1050" s="173"/>
      <c r="YP1050" s="173"/>
      <c r="YQ1050" s="173"/>
      <c r="YR1050" s="173"/>
      <c r="YS1050" s="173"/>
      <c r="YT1050" s="173"/>
      <c r="YU1050" s="173"/>
      <c r="YV1050" s="173"/>
      <c r="YW1050" s="173"/>
      <c r="YX1050" s="173"/>
      <c r="YY1050" s="173"/>
      <c r="YZ1050" s="173"/>
      <c r="ZA1050" s="173"/>
      <c r="ZB1050" s="173"/>
      <c r="ZC1050" s="173"/>
      <c r="ZD1050" s="173"/>
      <c r="ZE1050" s="173"/>
      <c r="ZF1050" s="173"/>
      <c r="ZG1050" s="173"/>
      <c r="ZH1050" s="173"/>
      <c r="ZI1050" s="173"/>
      <c r="ZJ1050" s="173"/>
      <c r="ZK1050" s="173"/>
      <c r="ZL1050" s="173"/>
      <c r="ZM1050" s="173"/>
      <c r="ZN1050" s="173"/>
      <c r="ZO1050" s="173"/>
      <c r="ZP1050" s="173"/>
      <c r="ZQ1050" s="173"/>
      <c r="ZR1050" s="173"/>
      <c r="ZS1050" s="173"/>
      <c r="ZT1050" s="173"/>
      <c r="ZU1050" s="173"/>
      <c r="ZV1050" s="173"/>
      <c r="ZW1050" s="173"/>
      <c r="ZX1050" s="173"/>
      <c r="ZY1050" s="173"/>
      <c r="ZZ1050" s="173"/>
      <c r="AAA1050" s="173"/>
      <c r="AAB1050" s="173"/>
      <c r="AAC1050" s="173"/>
      <c r="AAD1050" s="173"/>
      <c r="AAE1050" s="173"/>
      <c r="AAF1050" s="173"/>
      <c r="AAG1050" s="173"/>
      <c r="AAH1050" s="173"/>
      <c r="AAI1050" s="173"/>
      <c r="AAJ1050" s="173"/>
      <c r="AAK1050" s="173"/>
      <c r="AAL1050" s="173"/>
      <c r="AAM1050" s="173"/>
      <c r="AAN1050" s="173"/>
      <c r="AAO1050" s="173"/>
      <c r="AAP1050" s="173"/>
      <c r="AAQ1050" s="173"/>
      <c r="AAR1050" s="173"/>
      <c r="AAS1050" s="173"/>
      <c r="AAT1050" s="173"/>
      <c r="AAU1050" s="173"/>
      <c r="AAV1050" s="173"/>
      <c r="AAW1050" s="173"/>
      <c r="AAX1050" s="173"/>
      <c r="AAY1050" s="173"/>
      <c r="AAZ1050" s="173"/>
      <c r="ABA1050" s="173"/>
      <c r="ABB1050" s="173"/>
      <c r="ABC1050" s="173"/>
      <c r="ABD1050" s="173"/>
      <c r="ABE1050" s="173"/>
      <c r="ABF1050" s="173"/>
      <c r="ABG1050" s="173"/>
      <c r="ABH1050" s="173"/>
      <c r="ABI1050" s="173"/>
      <c r="ABJ1050" s="173"/>
      <c r="ABK1050" s="173"/>
      <c r="ABL1050" s="173"/>
      <c r="ABM1050" s="173"/>
      <c r="ABN1050" s="173"/>
      <c r="ABO1050" s="173"/>
      <c r="ABP1050" s="173"/>
      <c r="ABQ1050" s="173"/>
      <c r="ABR1050" s="173"/>
      <c r="ABS1050" s="173"/>
      <c r="ABT1050" s="173"/>
      <c r="ABU1050" s="173"/>
      <c r="ABV1050" s="173"/>
      <c r="ABW1050" s="173"/>
      <c r="ABX1050" s="173"/>
      <c r="ABY1050" s="173"/>
      <c r="ABZ1050" s="173"/>
      <c r="ACA1050" s="173"/>
      <c r="ACB1050" s="173"/>
      <c r="ACC1050" s="173"/>
      <c r="ACD1050" s="173"/>
      <c r="ACE1050" s="173"/>
      <c r="ACF1050" s="173"/>
      <c r="ACG1050" s="173"/>
      <c r="ACH1050" s="173"/>
      <c r="ACI1050" s="173"/>
      <c r="ACJ1050" s="173"/>
      <c r="ACK1050" s="173"/>
      <c r="ACL1050" s="173"/>
      <c r="ACM1050" s="173"/>
      <c r="ACN1050" s="173"/>
      <c r="ACO1050" s="173"/>
      <c r="ACP1050" s="173"/>
      <c r="ACQ1050" s="173"/>
      <c r="ACR1050" s="173"/>
      <c r="ACS1050" s="173"/>
      <c r="ACT1050" s="173"/>
      <c r="ACU1050" s="173"/>
      <c r="ACV1050" s="173"/>
      <c r="ACW1050" s="173"/>
      <c r="ACX1050" s="173"/>
      <c r="ACY1050" s="173"/>
      <c r="ACZ1050" s="173"/>
      <c r="ADA1050" s="173"/>
      <c r="ADB1050" s="173"/>
      <c r="ADC1050" s="173"/>
      <c r="ADD1050" s="173"/>
      <c r="ADE1050" s="173"/>
      <c r="ADF1050" s="173"/>
      <c r="ADG1050" s="173"/>
      <c r="ADH1050" s="173"/>
      <c r="ADI1050" s="173"/>
      <c r="ADJ1050" s="173"/>
      <c r="ADK1050" s="173"/>
      <c r="ADL1050" s="173"/>
      <c r="ADM1050" s="173"/>
      <c r="ADN1050" s="173"/>
      <c r="ADO1050" s="173"/>
      <c r="ADP1050" s="173"/>
      <c r="ADQ1050" s="173"/>
      <c r="ADR1050" s="173"/>
      <c r="ADS1050" s="173"/>
      <c r="ADT1050" s="173"/>
      <c r="ADU1050" s="173"/>
      <c r="ADV1050" s="173"/>
      <c r="ADW1050" s="173"/>
      <c r="ADX1050" s="173"/>
      <c r="ADY1050" s="173"/>
      <c r="ADZ1050" s="173"/>
      <c r="AEA1050" s="173"/>
      <c r="AEB1050" s="173"/>
      <c r="AEC1050" s="173"/>
      <c r="AED1050" s="173"/>
      <c r="AEE1050" s="173"/>
      <c r="AEF1050" s="173"/>
      <c r="AEG1050" s="173"/>
      <c r="AEH1050" s="173"/>
      <c r="AEI1050" s="173"/>
      <c r="AEJ1050" s="173"/>
      <c r="AEK1050" s="173"/>
      <c r="AEL1050" s="173"/>
      <c r="AEM1050" s="173"/>
      <c r="AEN1050" s="173"/>
      <c r="AEO1050" s="173"/>
      <c r="AEP1050" s="173"/>
      <c r="AEQ1050" s="173"/>
      <c r="AER1050" s="173"/>
      <c r="AES1050" s="173"/>
      <c r="AET1050" s="173"/>
      <c r="AEU1050" s="173"/>
      <c r="AEV1050" s="173"/>
      <c r="AEW1050" s="173"/>
      <c r="AEX1050" s="173"/>
      <c r="AEY1050" s="173"/>
      <c r="AEZ1050" s="173"/>
      <c r="AFA1050" s="173"/>
      <c r="AFB1050" s="173"/>
      <c r="AFC1050" s="173"/>
      <c r="AFD1050" s="173"/>
      <c r="AFE1050" s="173"/>
      <c r="AFF1050" s="173"/>
      <c r="AFG1050" s="173"/>
      <c r="AFH1050" s="173"/>
      <c r="AFI1050" s="173"/>
      <c r="AFJ1050" s="173"/>
      <c r="AFK1050" s="173"/>
      <c r="AFL1050" s="173"/>
      <c r="AFM1050" s="173"/>
      <c r="AFN1050" s="173"/>
      <c r="AFO1050" s="173"/>
      <c r="AFP1050" s="173"/>
      <c r="AFQ1050" s="173"/>
      <c r="AFR1050" s="173"/>
      <c r="AFS1050" s="173"/>
      <c r="AFT1050" s="173"/>
      <c r="AFU1050" s="173"/>
      <c r="AFV1050" s="173"/>
      <c r="AFW1050" s="173"/>
      <c r="AFX1050" s="173"/>
      <c r="AFY1050" s="173"/>
      <c r="AFZ1050" s="173"/>
      <c r="AGA1050" s="173"/>
      <c r="AGB1050" s="173"/>
      <c r="AGC1050" s="173"/>
      <c r="AGD1050" s="173"/>
      <c r="AGE1050" s="173"/>
      <c r="AGF1050" s="173"/>
      <c r="AGG1050" s="173"/>
      <c r="AGH1050" s="173"/>
      <c r="AGI1050" s="173"/>
      <c r="AGJ1050" s="173"/>
      <c r="AGK1050" s="173"/>
      <c r="AGL1050" s="173"/>
      <c r="AGM1050" s="173"/>
      <c r="AGN1050" s="173"/>
      <c r="AGO1050" s="173"/>
      <c r="AGP1050" s="173"/>
      <c r="AGQ1050" s="173"/>
      <c r="AGR1050" s="173"/>
      <c r="AGS1050" s="173"/>
      <c r="AGT1050" s="173"/>
      <c r="AGU1050" s="173"/>
      <c r="AGV1050" s="173"/>
      <c r="AGW1050" s="173"/>
      <c r="AGX1050" s="173"/>
      <c r="AGY1050" s="173"/>
      <c r="AGZ1050" s="173"/>
      <c r="AHA1050" s="173"/>
      <c r="AHB1050" s="173"/>
      <c r="AHC1050" s="173"/>
      <c r="AHD1050" s="173"/>
      <c r="AHE1050" s="173"/>
      <c r="AHF1050" s="173"/>
      <c r="AHG1050" s="173"/>
      <c r="AHH1050" s="173"/>
      <c r="AHI1050" s="173"/>
      <c r="AHJ1050" s="173"/>
      <c r="AHK1050" s="173"/>
      <c r="AHL1050" s="173"/>
      <c r="AHM1050" s="173"/>
      <c r="AHN1050" s="173"/>
      <c r="AHO1050" s="173"/>
      <c r="AHP1050" s="173"/>
      <c r="AHQ1050" s="173"/>
      <c r="AHR1050" s="173"/>
      <c r="AHS1050" s="173"/>
      <c r="AHT1050" s="173"/>
      <c r="AHU1050" s="173"/>
      <c r="AHV1050" s="173"/>
      <c r="AHW1050" s="173"/>
      <c r="AHX1050" s="173"/>
      <c r="AHY1050" s="173"/>
      <c r="AHZ1050" s="173"/>
      <c r="AIA1050" s="173"/>
      <c r="AIB1050" s="173"/>
      <c r="AIC1050" s="173"/>
      <c r="AID1050" s="173"/>
      <c r="AIE1050" s="173"/>
      <c r="AIF1050" s="173"/>
      <c r="AIG1050" s="173"/>
      <c r="AIH1050" s="173"/>
      <c r="AII1050" s="173"/>
      <c r="AIJ1050" s="173"/>
      <c r="AIK1050" s="173"/>
      <c r="AIL1050" s="173"/>
      <c r="AIM1050" s="173"/>
      <c r="AIN1050" s="173"/>
      <c r="AIO1050" s="173"/>
      <c r="AIP1050" s="173"/>
      <c r="AIQ1050" s="173"/>
      <c r="AIR1050" s="173"/>
      <c r="AIS1050" s="173"/>
      <c r="AIT1050" s="173"/>
      <c r="AIU1050" s="173"/>
      <c r="AIV1050" s="173"/>
      <c r="AIW1050" s="173"/>
      <c r="AIX1050" s="173"/>
      <c r="AIY1050" s="173"/>
      <c r="AIZ1050" s="173"/>
      <c r="AJA1050" s="173"/>
      <c r="AJB1050" s="173"/>
      <c r="AJC1050" s="173"/>
      <c r="AJD1050" s="173"/>
      <c r="AJE1050" s="173"/>
      <c r="AJF1050" s="173"/>
      <c r="AJG1050" s="173"/>
      <c r="AJH1050" s="173"/>
      <c r="AJI1050" s="173"/>
      <c r="AJJ1050" s="173"/>
      <c r="AJK1050" s="173"/>
      <c r="AJL1050" s="173"/>
      <c r="AJM1050" s="173"/>
      <c r="AJN1050" s="173"/>
      <c r="AJO1050" s="173"/>
      <c r="AJP1050" s="173"/>
      <c r="AJQ1050" s="173"/>
      <c r="AJR1050" s="173"/>
      <c r="AJS1050" s="173"/>
      <c r="AJT1050" s="173"/>
      <c r="AJU1050" s="173"/>
      <c r="AJV1050" s="173"/>
      <c r="AJW1050" s="173"/>
      <c r="AJX1050" s="173"/>
      <c r="AJY1050" s="173"/>
      <c r="AJZ1050" s="173"/>
      <c r="AKA1050" s="173"/>
      <c r="AKB1050" s="173"/>
      <c r="AKC1050" s="173"/>
      <c r="AKD1050" s="173"/>
      <c r="AKE1050" s="173"/>
      <c r="AKF1050" s="173"/>
      <c r="AKG1050" s="173"/>
      <c r="AKH1050" s="173"/>
      <c r="AKI1050" s="173"/>
      <c r="AKJ1050" s="173"/>
      <c r="AKK1050" s="173"/>
      <c r="AKL1050" s="173"/>
      <c r="AKM1050" s="173"/>
      <c r="AKN1050" s="173"/>
      <c r="AKO1050" s="173"/>
      <c r="AKP1050" s="173"/>
      <c r="AKQ1050" s="173"/>
      <c r="AKR1050" s="173"/>
      <c r="AKS1050" s="173"/>
      <c r="AKT1050" s="173"/>
      <c r="AKU1050" s="173"/>
      <c r="AKV1050" s="173"/>
      <c r="AKW1050" s="173"/>
      <c r="AKX1050" s="173"/>
      <c r="AKY1050" s="173"/>
      <c r="AKZ1050" s="173"/>
      <c r="ALA1050" s="173"/>
      <c r="ALB1050" s="173"/>
      <c r="ALC1050" s="173"/>
      <c r="ALD1050" s="173"/>
      <c r="ALE1050" s="173"/>
      <c r="ALF1050" s="173"/>
      <c r="ALG1050" s="173"/>
      <c r="ALH1050" s="173"/>
      <c r="ALI1050" s="173"/>
      <c r="ALJ1050" s="173"/>
      <c r="ALK1050" s="173"/>
      <c r="ALL1050" s="173"/>
      <c r="ALM1050" s="173"/>
      <c r="ALN1050" s="173"/>
      <c r="ALO1050" s="173"/>
      <c r="ALP1050" s="173"/>
      <c r="ALQ1050" s="173"/>
      <c r="ALR1050" s="173"/>
      <c r="ALS1050" s="173"/>
      <c r="ALT1050" s="173"/>
      <c r="ALU1050" s="173"/>
      <c r="ALV1050" s="173"/>
      <c r="ALW1050" s="173"/>
      <c r="ALX1050" s="173"/>
      <c r="ALY1050" s="173"/>
      <c r="ALZ1050" s="173"/>
      <c r="AMA1050" s="173"/>
      <c r="AMB1050" s="173"/>
      <c r="AMC1050" s="173"/>
      <c r="AMD1050" s="173"/>
      <c r="AME1050" s="173"/>
      <c r="AMF1050" s="173"/>
      <c r="AMG1050" s="173"/>
      <c r="AMH1050" s="173"/>
      <c r="AMI1050" s="173"/>
      <c r="AMJ1050" s="173"/>
    </row>
    <row r="1051" spans="1:1025" hidden="1">
      <c r="A1051" s="17"/>
      <c r="B10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7" t="s">
        <v>13</v>
      </c>
      <c r="D1051" s="47">
        <v>90776</v>
      </c>
      <c r="E1051" s="42">
        <v>0.18</v>
      </c>
      <c r="F10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1" s="42">
        <f ca="1">ROUND(E1051*G1051,2)</f>
        <v>4.5599999999999996</v>
      </c>
      <c r="I1051" s="94"/>
      <c r="J1051" s="100"/>
      <c r="K1051" s="17" t="str">
        <f t="shared" si="110"/>
        <v>SEDUC E 56</v>
      </c>
    </row>
    <row r="1052" spans="1:1025" hidden="1">
      <c r="A1052" s="17"/>
      <c r="B10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47" t="s">
        <v>13</v>
      </c>
      <c r="D1052" s="47">
        <v>88279</v>
      </c>
      <c r="E1052" s="42">
        <v>0.18</v>
      </c>
      <c r="F10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2" s="42">
        <f ca="1">ROUND(E1052*G1052,2)</f>
        <v>5.23</v>
      </c>
      <c r="I1052" s="94"/>
      <c r="J1052" s="100"/>
      <c r="K1052" s="17" t="str">
        <f t="shared" si="110"/>
        <v>SEDUC E 56</v>
      </c>
    </row>
    <row r="1053" spans="1:1025" hidden="1">
      <c r="A1053" s="17"/>
      <c r="B10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47" t="s">
        <v>13</v>
      </c>
      <c r="D1053" s="47">
        <v>88316</v>
      </c>
      <c r="E1053" s="42">
        <v>0.18</v>
      </c>
      <c r="F10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3" s="42">
        <f ca="1">ROUND(E1053*G1053,2)</f>
        <v>2.76</v>
      </c>
      <c r="I1053" s="94"/>
      <c r="J1053" s="100"/>
      <c r="K1053" s="17" t="str">
        <f t="shared" si="110"/>
        <v>SEDUC E 56</v>
      </c>
    </row>
    <row r="1054" spans="1:1025" hidden="1">
      <c r="A1054" s="17"/>
      <c r="B10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47" t="s">
        <v>41</v>
      </c>
      <c r="D1054" s="47">
        <v>1</v>
      </c>
      <c r="E1054" s="42">
        <v>1.7999999999999999E-2</v>
      </c>
      <c r="F10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42">
        <f ca="1">ROUND(E1054*G1054,2)</f>
        <v>0.01</v>
      </c>
      <c r="I1054" s="94"/>
      <c r="J1054" s="100"/>
      <c r="K1054" s="17" t="str">
        <f t="shared" si="110"/>
        <v>SEDUC E 56</v>
      </c>
    </row>
    <row r="1055" spans="1:1025" hidden="1">
      <c r="A1055" s="122">
        <f ca="1">H1055</f>
        <v>12.559999999999999</v>
      </c>
      <c r="B1055" s="46" t="s">
        <v>14</v>
      </c>
      <c r="C1055" s="47"/>
      <c r="D1055" s="47"/>
      <c r="E1055" s="42"/>
      <c r="F1055" s="42"/>
      <c r="G1055" s="42"/>
      <c r="H1055" s="76">
        <f ca="1">SUM(H1051:H1054)</f>
        <v>12.559999999999999</v>
      </c>
      <c r="I1055" s="94" t="str">
        <f>A1049</f>
        <v>SEDUC E 56</v>
      </c>
      <c r="J1055" s="114">
        <f ca="1">H1055</f>
        <v>12.559999999999999</v>
      </c>
      <c r="K1055" s="17" t="str">
        <f t="shared" si="110"/>
        <v>SEDUC E 56</v>
      </c>
    </row>
    <row r="1056" spans="1:1025" hidden="1">
      <c r="A1056" s="17"/>
      <c r="B1056" s="154"/>
      <c r="C1056" s="155"/>
      <c r="D1056" s="155"/>
      <c r="E1056" s="154"/>
      <c r="F1056" s="154"/>
      <c r="G1056" s="154"/>
      <c r="H1056" s="154"/>
      <c r="I1056" s="94"/>
      <c r="J1056" s="100"/>
      <c r="K1056" s="17" t="str">
        <f t="shared" si="110"/>
        <v>SEDUC E 56</v>
      </c>
    </row>
    <row r="1057" spans="1:1025" ht="20.25" hidden="1">
      <c r="B1057" s="370" t="str">
        <f>A1058</f>
        <v>SEDUC E 57</v>
      </c>
      <c r="C1057" s="371"/>
      <c r="D1057" s="371"/>
      <c r="E1057" s="371"/>
      <c r="F1057" s="371"/>
      <c r="G1057" s="371"/>
      <c r="H1057" s="372"/>
      <c r="I1057" s="94"/>
      <c r="J1057" s="100"/>
      <c r="K1057" s="92" t="str">
        <f>B1057</f>
        <v>SEDUC E 57</v>
      </c>
      <c r="AMK1057" s="17"/>
    </row>
    <row r="1058" spans="1:1025" hidden="1">
      <c r="A1058" s="31" t="s">
        <v>166</v>
      </c>
      <c r="B1058" s="46" t="s">
        <v>167</v>
      </c>
      <c r="C1058" s="164"/>
      <c r="D1058" s="164"/>
      <c r="E1058" s="192"/>
      <c r="F1058" s="192"/>
      <c r="G1058" s="78" t="s">
        <v>4</v>
      </c>
      <c r="H1058" s="32" t="s">
        <v>156</v>
      </c>
      <c r="I1058" s="94"/>
      <c r="J1058" s="100"/>
      <c r="K1058" s="17" t="str">
        <f t="shared" ref="K1058:K1065" si="111">K1057</f>
        <v>SEDUC E 57</v>
      </c>
    </row>
    <row r="1059" spans="1:1025" hidden="1">
      <c r="B1059" s="34" t="s">
        <v>6</v>
      </c>
      <c r="C1059" s="35" t="s">
        <v>7</v>
      </c>
      <c r="D1059" s="35" t="s">
        <v>8</v>
      </c>
      <c r="E1059" s="34" t="s">
        <v>9</v>
      </c>
      <c r="F1059" s="34" t="s">
        <v>10</v>
      </c>
      <c r="G1059" s="36" t="s">
        <v>11</v>
      </c>
      <c r="H1059" s="35" t="s">
        <v>12</v>
      </c>
      <c r="I1059" s="94"/>
      <c r="J1059" s="100"/>
      <c r="K1059" s="17" t="str">
        <f t="shared" si="111"/>
        <v>SEDUC E 57</v>
      </c>
    </row>
    <row r="1060" spans="1:1025" hidden="1">
      <c r="B10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47" t="s">
        <v>13</v>
      </c>
      <c r="D1060" s="47">
        <v>90776</v>
      </c>
      <c r="E1060" s="42">
        <v>0.18</v>
      </c>
      <c r="F10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0" s="42">
        <f ca="1">ROUND(E1060*G1060,2)</f>
        <v>4.5599999999999996</v>
      </c>
      <c r="I1060" s="94"/>
      <c r="J1060" s="100"/>
      <c r="K1060" s="17" t="str">
        <f t="shared" si="111"/>
        <v>SEDUC E 57</v>
      </c>
    </row>
    <row r="1061" spans="1:1025" hidden="1">
      <c r="B10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47" t="s">
        <v>13</v>
      </c>
      <c r="D1061" s="47">
        <v>88279</v>
      </c>
      <c r="E1061" s="42">
        <v>0.18</v>
      </c>
      <c r="F10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1" s="42">
        <f ca="1">ROUND(E1061*G1061,2)</f>
        <v>5.23</v>
      </c>
      <c r="I1061" s="94"/>
      <c r="J1061" s="100"/>
      <c r="K1061" s="17" t="str">
        <f t="shared" si="111"/>
        <v>SEDUC E 57</v>
      </c>
    </row>
    <row r="1062" spans="1:1025" hidden="1">
      <c r="B10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47" t="s">
        <v>13</v>
      </c>
      <c r="D1062" s="47">
        <v>88316</v>
      </c>
      <c r="E1062" s="42">
        <v>0.18</v>
      </c>
      <c r="F10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2" s="42">
        <f ca="1">ROUND(E1062*G1062,2)</f>
        <v>2.76</v>
      </c>
      <c r="I1062" s="94"/>
      <c r="J1062" s="100"/>
      <c r="K1062" s="17" t="str">
        <f t="shared" si="111"/>
        <v>SEDUC E 57</v>
      </c>
    </row>
    <row r="1063" spans="1:1025" hidden="1">
      <c r="B10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47" t="s">
        <v>41</v>
      </c>
      <c r="D1063" s="47">
        <v>1</v>
      </c>
      <c r="E1063" s="42">
        <v>0.1</v>
      </c>
      <c r="F10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42">
        <f ca="1">ROUND(E1063*G1063,2)</f>
        <v>0.06</v>
      </c>
      <c r="I1063" s="94"/>
      <c r="J1063" s="100"/>
      <c r="K1063" s="17" t="str">
        <f t="shared" si="111"/>
        <v>SEDUC E 57</v>
      </c>
    </row>
    <row r="1064" spans="1:1025" hidden="1">
      <c r="A1064" s="45">
        <f ca="1">H1064</f>
        <v>12.61</v>
      </c>
      <c r="B1064" s="46" t="s">
        <v>14</v>
      </c>
      <c r="C1064" s="47"/>
      <c r="D1064" s="47"/>
      <c r="E1064" s="42"/>
      <c r="F1064" s="42"/>
      <c r="G1064" s="42"/>
      <c r="H1064" s="76">
        <f ca="1">SUM(H1060:H1063)</f>
        <v>12.61</v>
      </c>
      <c r="I1064" s="94" t="str">
        <f>A1058</f>
        <v>SEDUC E 57</v>
      </c>
      <c r="J1064" s="114">
        <f ca="1">H1064</f>
        <v>12.61</v>
      </c>
      <c r="K1064" s="17" t="str">
        <f t="shared" si="111"/>
        <v>SEDUC E 57</v>
      </c>
    </row>
    <row r="1065" spans="1:1025" hidden="1">
      <c r="B1065" s="154"/>
      <c r="C1065" s="155"/>
      <c r="D1065" s="155"/>
      <c r="E1065" s="154"/>
      <c r="F1065" s="154"/>
      <c r="G1065" s="154"/>
      <c r="H1065" s="156"/>
      <c r="I1065" s="94"/>
      <c r="J1065" s="100"/>
      <c r="K1065" s="17" t="str">
        <f t="shared" si="111"/>
        <v>SEDUC E 57</v>
      </c>
    </row>
    <row r="1066" spans="1:1025" ht="20.25" hidden="1">
      <c r="B1066" s="370" t="str">
        <f>A1067</f>
        <v>SEDUC E 58</v>
      </c>
      <c r="C1066" s="371"/>
      <c r="D1066" s="371"/>
      <c r="E1066" s="371"/>
      <c r="F1066" s="371"/>
      <c r="G1066" s="371"/>
      <c r="H1066" s="372"/>
      <c r="I1066" s="94"/>
      <c r="J1066" s="100"/>
      <c r="K1066" s="92" t="str">
        <f>B1066</f>
        <v>SEDUC E 58</v>
      </c>
      <c r="AMK1066" s="17"/>
    </row>
    <row r="1067" spans="1:1025" hidden="1">
      <c r="A1067" s="31" t="s">
        <v>168</v>
      </c>
      <c r="B1067" s="385" t="s">
        <v>169</v>
      </c>
      <c r="C1067" s="386"/>
      <c r="D1067" s="386"/>
      <c r="E1067" s="386"/>
      <c r="F1067" s="387"/>
      <c r="G1067" s="78" t="s">
        <v>4</v>
      </c>
      <c r="H1067" s="32" t="s">
        <v>156</v>
      </c>
      <c r="I1067" s="94"/>
      <c r="J1067" s="100"/>
      <c r="K1067" s="17" t="str">
        <f t="shared" ref="K1067:K1074" si="112">K1066</f>
        <v>SEDUC E 58</v>
      </c>
    </row>
    <row r="1068" spans="1:1025" s="20" customFormat="1" hidden="1">
      <c r="A1068" s="16"/>
      <c r="B1068" s="35" t="s">
        <v>6</v>
      </c>
      <c r="C1068" s="35" t="s">
        <v>7</v>
      </c>
      <c r="D1068" s="35" t="s">
        <v>8</v>
      </c>
      <c r="E1068" s="35" t="s">
        <v>9</v>
      </c>
      <c r="F1068" s="35" t="s">
        <v>10</v>
      </c>
      <c r="G1068" s="79" t="s">
        <v>11</v>
      </c>
      <c r="H1068" s="35" t="s">
        <v>12</v>
      </c>
      <c r="I1068" s="174"/>
      <c r="J1068" s="175"/>
      <c r="K1068" s="17" t="str">
        <f t="shared" si="112"/>
        <v>SEDUC E 58</v>
      </c>
      <c r="L1068" s="173"/>
      <c r="M1068" s="173"/>
      <c r="N1068" s="173"/>
      <c r="O1068" s="173"/>
      <c r="P1068" s="173"/>
      <c r="Q1068" s="173"/>
      <c r="R1068" s="173"/>
      <c r="S1068" s="173"/>
      <c r="T1068" s="173"/>
      <c r="U1068" s="173"/>
      <c r="V1068" s="173"/>
      <c r="W1068" s="173"/>
      <c r="X1068" s="173"/>
      <c r="Y1068" s="173"/>
      <c r="Z1068" s="173"/>
      <c r="AA1068" s="173"/>
      <c r="AB1068" s="173"/>
      <c r="AC1068" s="173"/>
      <c r="AD1068" s="173"/>
      <c r="AE1068" s="173"/>
      <c r="AF1068" s="173"/>
      <c r="AG1068" s="173"/>
      <c r="AH1068" s="173"/>
      <c r="AI1068" s="173"/>
      <c r="AJ1068" s="173"/>
      <c r="AK1068" s="173"/>
      <c r="AL1068" s="173"/>
      <c r="AM1068" s="173"/>
      <c r="AN1068" s="173"/>
      <c r="AO1068" s="173"/>
      <c r="AP1068" s="173"/>
      <c r="AQ1068" s="173"/>
      <c r="AR1068" s="173"/>
      <c r="AS1068" s="173"/>
      <c r="AT1068" s="173"/>
      <c r="AU1068" s="173"/>
      <c r="AV1068" s="173"/>
      <c r="AW1068" s="173"/>
      <c r="AX1068" s="173"/>
      <c r="AY1068" s="173"/>
      <c r="AZ1068" s="173"/>
      <c r="BA1068" s="173"/>
      <c r="BB1068" s="173"/>
      <c r="BC1068" s="173"/>
      <c r="BD1068" s="173"/>
      <c r="BE1068" s="173"/>
      <c r="BF1068" s="173"/>
      <c r="BG1068" s="173"/>
      <c r="BH1068" s="173"/>
      <c r="BI1068" s="173"/>
      <c r="BJ1068" s="173"/>
      <c r="BK1068" s="173"/>
      <c r="BL1068" s="173"/>
      <c r="BM1068" s="173"/>
      <c r="BN1068" s="173"/>
      <c r="BO1068" s="173"/>
      <c r="BP1068" s="173"/>
      <c r="BQ1068" s="173"/>
      <c r="BR1068" s="173"/>
      <c r="BS1068" s="173"/>
      <c r="BT1068" s="173"/>
      <c r="BU1068" s="173"/>
      <c r="BV1068" s="173"/>
      <c r="BW1068" s="173"/>
      <c r="BX1068" s="173"/>
      <c r="BY1068" s="173"/>
      <c r="BZ1068" s="173"/>
      <c r="CA1068" s="173"/>
      <c r="CB1068" s="173"/>
      <c r="CC1068" s="173"/>
      <c r="CD1068" s="173"/>
      <c r="CE1068" s="173"/>
      <c r="CF1068" s="173"/>
      <c r="CG1068" s="173"/>
      <c r="CH1068" s="173"/>
      <c r="CI1068" s="173"/>
      <c r="CJ1068" s="173"/>
      <c r="CK1068" s="173"/>
      <c r="CL1068" s="173"/>
      <c r="CM1068" s="173"/>
      <c r="CN1068" s="173"/>
      <c r="CO1068" s="173"/>
      <c r="CP1068" s="173"/>
      <c r="CQ1068" s="173"/>
      <c r="CR1068" s="173"/>
      <c r="CS1068" s="173"/>
      <c r="CT1068" s="173"/>
      <c r="CU1068" s="173"/>
      <c r="CV1068" s="173"/>
      <c r="CW1068" s="173"/>
      <c r="CX1068" s="173"/>
      <c r="CY1068" s="173"/>
      <c r="CZ1068" s="173"/>
      <c r="DA1068" s="173"/>
      <c r="DB1068" s="173"/>
      <c r="DC1068" s="173"/>
      <c r="DD1068" s="173"/>
      <c r="DE1068" s="173"/>
      <c r="DF1068" s="173"/>
      <c r="DG1068" s="173"/>
      <c r="DH1068" s="173"/>
      <c r="DI1068" s="173"/>
      <c r="DJ1068" s="173"/>
      <c r="DK1068" s="173"/>
      <c r="DL1068" s="173"/>
      <c r="DM1068" s="173"/>
      <c r="DN1068" s="173"/>
      <c r="DO1068" s="173"/>
      <c r="DP1068" s="173"/>
      <c r="DQ1068" s="173"/>
      <c r="DR1068" s="173"/>
      <c r="DS1068" s="173"/>
      <c r="DT1068" s="173"/>
      <c r="DU1068" s="173"/>
      <c r="DV1068" s="173"/>
      <c r="DW1068" s="173"/>
      <c r="DX1068" s="173"/>
      <c r="DY1068" s="173"/>
      <c r="DZ1068" s="173"/>
      <c r="EA1068" s="173"/>
      <c r="EB1068" s="173"/>
      <c r="EC1068" s="173"/>
      <c r="ED1068" s="173"/>
      <c r="EE1068" s="173"/>
      <c r="EF1068" s="173"/>
      <c r="EG1068" s="173"/>
      <c r="EH1068" s="173"/>
      <c r="EI1068" s="173"/>
      <c r="EJ1068" s="173"/>
      <c r="EK1068" s="173"/>
      <c r="EL1068" s="173"/>
      <c r="EM1068" s="173"/>
      <c r="EN1068" s="173"/>
      <c r="EO1068" s="173"/>
      <c r="EP1068" s="173"/>
      <c r="EQ1068" s="173"/>
      <c r="ER1068" s="173"/>
      <c r="ES1068" s="173"/>
      <c r="ET1068" s="173"/>
      <c r="EU1068" s="173"/>
      <c r="EV1068" s="173"/>
      <c r="EW1068" s="173"/>
      <c r="EX1068" s="173"/>
      <c r="EY1068" s="173"/>
      <c r="EZ1068" s="173"/>
      <c r="FA1068" s="173"/>
      <c r="FB1068" s="173"/>
      <c r="FC1068" s="173"/>
      <c r="FD1068" s="173"/>
      <c r="FE1068" s="173"/>
      <c r="FF1068" s="173"/>
      <c r="FG1068" s="173"/>
      <c r="FH1068" s="173"/>
      <c r="FI1068" s="173"/>
      <c r="FJ1068" s="173"/>
      <c r="FK1068" s="173"/>
      <c r="FL1068" s="173"/>
      <c r="FM1068" s="173"/>
      <c r="FN1068" s="173"/>
      <c r="FO1068" s="173"/>
      <c r="FP1068" s="173"/>
      <c r="FQ1068" s="173"/>
      <c r="FR1068" s="173"/>
      <c r="FS1068" s="173"/>
      <c r="FT1068" s="173"/>
      <c r="FU1068" s="173"/>
      <c r="FV1068" s="173"/>
      <c r="FW1068" s="173"/>
      <c r="FX1068" s="173"/>
      <c r="FY1068" s="173"/>
      <c r="FZ1068" s="173"/>
      <c r="GA1068" s="173"/>
      <c r="GB1068" s="173"/>
      <c r="GC1068" s="173"/>
      <c r="GD1068" s="173"/>
      <c r="GE1068" s="173"/>
      <c r="GF1068" s="173"/>
      <c r="GG1068" s="173"/>
      <c r="GH1068" s="173"/>
      <c r="GI1068" s="173"/>
      <c r="GJ1068" s="173"/>
      <c r="GK1068" s="173"/>
      <c r="GL1068" s="173"/>
      <c r="GM1068" s="173"/>
      <c r="GN1068" s="173"/>
      <c r="GO1068" s="173"/>
      <c r="GP1068" s="173"/>
      <c r="GQ1068" s="173"/>
      <c r="GR1068" s="173"/>
      <c r="GS1068" s="173"/>
      <c r="GT1068" s="173"/>
      <c r="GU1068" s="173"/>
      <c r="GV1068" s="173"/>
      <c r="GW1068" s="173"/>
      <c r="GX1068" s="173"/>
      <c r="GY1068" s="173"/>
      <c r="GZ1068" s="173"/>
      <c r="HA1068" s="173"/>
      <c r="HB1068" s="173"/>
      <c r="HC1068" s="173"/>
      <c r="HD1068" s="173"/>
      <c r="HE1068" s="173"/>
      <c r="HF1068" s="173"/>
      <c r="HG1068" s="173"/>
      <c r="HH1068" s="173"/>
      <c r="HI1068" s="173"/>
      <c r="HJ1068" s="173"/>
      <c r="HK1068" s="173"/>
      <c r="HL1068" s="173"/>
      <c r="HM1068" s="173"/>
      <c r="HN1068" s="173"/>
      <c r="HO1068" s="173"/>
      <c r="HP1068" s="173"/>
      <c r="HQ1068" s="173"/>
      <c r="HR1068" s="173"/>
      <c r="HS1068" s="173"/>
      <c r="HT1068" s="173"/>
      <c r="HU1068" s="173"/>
      <c r="HV1068" s="173"/>
      <c r="HW1068" s="173"/>
      <c r="HX1068" s="173"/>
      <c r="HY1068" s="173"/>
      <c r="HZ1068" s="173"/>
      <c r="IA1068" s="173"/>
      <c r="IB1068" s="173"/>
      <c r="IC1068" s="173"/>
      <c r="ID1068" s="173"/>
      <c r="IE1068" s="173"/>
      <c r="IF1068" s="173"/>
      <c r="IG1068" s="173"/>
      <c r="IH1068" s="173"/>
      <c r="II1068" s="173"/>
      <c r="IJ1068" s="173"/>
      <c r="IK1068" s="173"/>
      <c r="IL1068" s="173"/>
      <c r="IM1068" s="173"/>
      <c r="IN1068" s="173"/>
      <c r="IO1068" s="173"/>
      <c r="IP1068" s="173"/>
      <c r="IQ1068" s="173"/>
      <c r="IR1068" s="173"/>
      <c r="IS1068" s="173"/>
      <c r="IT1068" s="173"/>
      <c r="IU1068" s="173"/>
      <c r="IV1068" s="173"/>
      <c r="IW1068" s="173"/>
      <c r="IX1068" s="173"/>
      <c r="IY1068" s="173"/>
      <c r="IZ1068" s="173"/>
      <c r="JA1068" s="173"/>
      <c r="JB1068" s="173"/>
      <c r="JC1068" s="173"/>
      <c r="JD1068" s="173"/>
      <c r="JE1068" s="173"/>
      <c r="JF1068" s="173"/>
      <c r="JG1068" s="173"/>
      <c r="JH1068" s="173"/>
      <c r="JI1068" s="173"/>
      <c r="JJ1068" s="173"/>
      <c r="JK1068" s="173"/>
      <c r="JL1068" s="173"/>
      <c r="JM1068" s="173"/>
      <c r="JN1068" s="173"/>
      <c r="JO1068" s="173"/>
      <c r="JP1068" s="173"/>
      <c r="JQ1068" s="173"/>
      <c r="JR1068" s="173"/>
      <c r="JS1068" s="173"/>
      <c r="JT1068" s="173"/>
      <c r="JU1068" s="173"/>
      <c r="JV1068" s="173"/>
      <c r="JW1068" s="173"/>
      <c r="JX1068" s="173"/>
      <c r="JY1068" s="173"/>
      <c r="JZ1068" s="173"/>
      <c r="KA1068" s="173"/>
      <c r="KB1068" s="173"/>
      <c r="KC1068" s="173"/>
      <c r="KD1068" s="173"/>
      <c r="KE1068" s="173"/>
      <c r="KF1068" s="173"/>
      <c r="KG1068" s="173"/>
      <c r="KH1068" s="173"/>
      <c r="KI1068" s="173"/>
      <c r="KJ1068" s="173"/>
      <c r="KK1068" s="173"/>
      <c r="KL1068" s="173"/>
      <c r="KM1068" s="173"/>
      <c r="KN1068" s="173"/>
      <c r="KO1068" s="173"/>
      <c r="KP1068" s="173"/>
      <c r="KQ1068" s="173"/>
      <c r="KR1068" s="173"/>
      <c r="KS1068" s="173"/>
      <c r="KT1068" s="173"/>
      <c r="KU1068" s="173"/>
      <c r="KV1068" s="173"/>
      <c r="KW1068" s="173"/>
      <c r="KX1068" s="173"/>
      <c r="KY1068" s="173"/>
      <c r="KZ1068" s="173"/>
      <c r="LA1068" s="173"/>
      <c r="LB1068" s="173"/>
      <c r="LC1068" s="173"/>
      <c r="LD1068" s="173"/>
      <c r="LE1068" s="173"/>
      <c r="LF1068" s="173"/>
      <c r="LG1068" s="173"/>
      <c r="LH1068" s="173"/>
      <c r="LI1068" s="173"/>
      <c r="LJ1068" s="173"/>
      <c r="LK1068" s="173"/>
      <c r="LL1068" s="173"/>
      <c r="LM1068" s="173"/>
      <c r="LN1068" s="173"/>
      <c r="LO1068" s="173"/>
      <c r="LP1068" s="173"/>
      <c r="LQ1068" s="173"/>
      <c r="LR1068" s="173"/>
      <c r="LS1068" s="173"/>
      <c r="LT1068" s="173"/>
      <c r="LU1068" s="173"/>
      <c r="LV1068" s="173"/>
      <c r="LW1068" s="173"/>
      <c r="LX1068" s="173"/>
      <c r="LY1068" s="173"/>
      <c r="LZ1068" s="173"/>
      <c r="MA1068" s="173"/>
      <c r="MB1068" s="173"/>
      <c r="MC1068" s="173"/>
      <c r="MD1068" s="173"/>
      <c r="ME1068" s="173"/>
      <c r="MF1068" s="173"/>
      <c r="MG1068" s="173"/>
      <c r="MH1068" s="173"/>
      <c r="MI1068" s="173"/>
      <c r="MJ1068" s="173"/>
      <c r="MK1068" s="173"/>
      <c r="ML1068" s="173"/>
      <c r="MM1068" s="173"/>
      <c r="MN1068" s="173"/>
      <c r="MO1068" s="173"/>
      <c r="MP1068" s="173"/>
      <c r="MQ1068" s="173"/>
      <c r="MR1068" s="173"/>
      <c r="MS1068" s="173"/>
      <c r="MT1068" s="173"/>
      <c r="MU1068" s="173"/>
      <c r="MV1068" s="173"/>
      <c r="MW1068" s="173"/>
      <c r="MX1068" s="173"/>
      <c r="MY1068" s="173"/>
      <c r="MZ1068" s="173"/>
      <c r="NA1068" s="173"/>
      <c r="NB1068" s="173"/>
      <c r="NC1068" s="173"/>
      <c r="ND1068" s="173"/>
      <c r="NE1068" s="173"/>
      <c r="NF1068" s="173"/>
      <c r="NG1068" s="173"/>
      <c r="NH1068" s="173"/>
      <c r="NI1068" s="173"/>
      <c r="NJ1068" s="173"/>
      <c r="NK1068" s="173"/>
      <c r="NL1068" s="173"/>
      <c r="NM1068" s="173"/>
      <c r="NN1068" s="173"/>
      <c r="NO1068" s="173"/>
      <c r="NP1068" s="173"/>
      <c r="NQ1068" s="173"/>
      <c r="NR1068" s="173"/>
      <c r="NS1068" s="173"/>
      <c r="NT1068" s="173"/>
      <c r="NU1068" s="173"/>
      <c r="NV1068" s="173"/>
      <c r="NW1068" s="173"/>
      <c r="NX1068" s="173"/>
      <c r="NY1068" s="173"/>
      <c r="NZ1068" s="173"/>
      <c r="OA1068" s="173"/>
      <c r="OB1068" s="173"/>
      <c r="OC1068" s="173"/>
      <c r="OD1068" s="173"/>
      <c r="OE1068" s="173"/>
      <c r="OF1068" s="173"/>
      <c r="OG1068" s="173"/>
      <c r="OH1068" s="173"/>
      <c r="OI1068" s="173"/>
      <c r="OJ1068" s="173"/>
      <c r="OK1068" s="173"/>
      <c r="OL1068" s="173"/>
      <c r="OM1068" s="173"/>
      <c r="ON1068" s="173"/>
      <c r="OO1068" s="173"/>
      <c r="OP1068" s="173"/>
      <c r="OQ1068" s="173"/>
      <c r="OR1068" s="173"/>
      <c r="OS1068" s="173"/>
      <c r="OT1068" s="173"/>
      <c r="OU1068" s="173"/>
      <c r="OV1068" s="173"/>
      <c r="OW1068" s="173"/>
      <c r="OX1068" s="173"/>
      <c r="OY1068" s="173"/>
      <c r="OZ1068" s="173"/>
      <c r="PA1068" s="173"/>
      <c r="PB1068" s="173"/>
      <c r="PC1068" s="173"/>
      <c r="PD1068" s="173"/>
      <c r="PE1068" s="173"/>
      <c r="PF1068" s="173"/>
      <c r="PG1068" s="173"/>
      <c r="PH1068" s="173"/>
      <c r="PI1068" s="173"/>
      <c r="PJ1068" s="173"/>
      <c r="PK1068" s="173"/>
      <c r="PL1068" s="173"/>
      <c r="PM1068" s="173"/>
      <c r="PN1068" s="173"/>
      <c r="PO1068" s="173"/>
      <c r="PP1068" s="173"/>
      <c r="PQ1068" s="173"/>
      <c r="PR1068" s="173"/>
      <c r="PS1068" s="173"/>
      <c r="PT1068" s="173"/>
      <c r="PU1068" s="173"/>
      <c r="PV1068" s="173"/>
      <c r="PW1068" s="173"/>
      <c r="PX1068" s="173"/>
      <c r="PY1068" s="173"/>
      <c r="PZ1068" s="173"/>
      <c r="QA1068" s="173"/>
      <c r="QB1068" s="173"/>
      <c r="QC1068" s="173"/>
      <c r="QD1068" s="173"/>
      <c r="QE1068" s="173"/>
      <c r="QF1068" s="173"/>
      <c r="QG1068" s="173"/>
      <c r="QH1068" s="173"/>
      <c r="QI1068" s="173"/>
      <c r="QJ1068" s="173"/>
      <c r="QK1068" s="173"/>
      <c r="QL1068" s="173"/>
      <c r="QM1068" s="173"/>
      <c r="QN1068" s="173"/>
      <c r="QO1068" s="173"/>
      <c r="QP1068" s="173"/>
      <c r="QQ1068" s="173"/>
      <c r="QR1068" s="173"/>
      <c r="QS1068" s="173"/>
      <c r="QT1068" s="173"/>
      <c r="QU1068" s="173"/>
      <c r="QV1068" s="173"/>
      <c r="QW1068" s="173"/>
      <c r="QX1068" s="173"/>
      <c r="QY1068" s="173"/>
      <c r="QZ1068" s="173"/>
      <c r="RA1068" s="173"/>
      <c r="RB1068" s="173"/>
      <c r="RC1068" s="173"/>
      <c r="RD1068" s="173"/>
      <c r="RE1068" s="173"/>
      <c r="RF1068" s="173"/>
      <c r="RG1068" s="173"/>
      <c r="RH1068" s="173"/>
      <c r="RI1068" s="173"/>
      <c r="RJ1068" s="173"/>
      <c r="RK1068" s="173"/>
      <c r="RL1068" s="173"/>
      <c r="RM1068" s="173"/>
      <c r="RN1068" s="173"/>
      <c r="RO1068" s="173"/>
      <c r="RP1068" s="173"/>
      <c r="RQ1068" s="173"/>
      <c r="RR1068" s="173"/>
      <c r="RS1068" s="173"/>
      <c r="RT1068" s="173"/>
      <c r="RU1068" s="173"/>
      <c r="RV1068" s="173"/>
      <c r="RW1068" s="173"/>
      <c r="RX1068" s="173"/>
      <c r="RY1068" s="173"/>
      <c r="RZ1068" s="173"/>
      <c r="SA1068" s="173"/>
      <c r="SB1068" s="173"/>
      <c r="SC1068" s="173"/>
      <c r="SD1068" s="173"/>
      <c r="SE1068" s="173"/>
      <c r="SF1068" s="173"/>
      <c r="SG1068" s="173"/>
      <c r="SH1068" s="173"/>
      <c r="SI1068" s="173"/>
      <c r="SJ1068" s="173"/>
      <c r="SK1068" s="173"/>
      <c r="SL1068" s="173"/>
      <c r="SM1068" s="173"/>
      <c r="SN1068" s="173"/>
      <c r="SO1068" s="173"/>
      <c r="SP1068" s="173"/>
      <c r="SQ1068" s="173"/>
      <c r="SR1068" s="173"/>
      <c r="SS1068" s="173"/>
      <c r="ST1068" s="173"/>
      <c r="SU1068" s="173"/>
      <c r="SV1068" s="173"/>
      <c r="SW1068" s="173"/>
      <c r="SX1068" s="173"/>
      <c r="SY1068" s="173"/>
      <c r="SZ1068" s="173"/>
      <c r="TA1068" s="173"/>
      <c r="TB1068" s="173"/>
      <c r="TC1068" s="173"/>
      <c r="TD1068" s="173"/>
      <c r="TE1068" s="173"/>
      <c r="TF1068" s="173"/>
      <c r="TG1068" s="173"/>
      <c r="TH1068" s="173"/>
      <c r="TI1068" s="173"/>
      <c r="TJ1068" s="173"/>
      <c r="TK1068" s="173"/>
      <c r="TL1068" s="173"/>
      <c r="TM1068" s="173"/>
      <c r="TN1068" s="173"/>
      <c r="TO1068" s="173"/>
      <c r="TP1068" s="173"/>
      <c r="TQ1068" s="173"/>
      <c r="TR1068" s="173"/>
      <c r="TS1068" s="173"/>
      <c r="TT1068" s="173"/>
      <c r="TU1068" s="173"/>
      <c r="TV1068" s="173"/>
      <c r="TW1068" s="173"/>
      <c r="TX1068" s="173"/>
      <c r="TY1068" s="173"/>
      <c r="TZ1068" s="173"/>
      <c r="UA1068" s="173"/>
      <c r="UB1068" s="173"/>
      <c r="UC1068" s="173"/>
      <c r="UD1068" s="173"/>
      <c r="UE1068" s="173"/>
      <c r="UF1068" s="173"/>
      <c r="UG1068" s="173"/>
      <c r="UH1068" s="173"/>
      <c r="UI1068" s="173"/>
      <c r="UJ1068" s="173"/>
      <c r="UK1068" s="173"/>
      <c r="UL1068" s="173"/>
      <c r="UM1068" s="173"/>
      <c r="UN1068" s="173"/>
      <c r="UO1068" s="173"/>
      <c r="UP1068" s="173"/>
      <c r="UQ1068" s="173"/>
      <c r="UR1068" s="173"/>
      <c r="US1068" s="173"/>
      <c r="UT1068" s="173"/>
      <c r="UU1068" s="173"/>
      <c r="UV1068" s="173"/>
      <c r="UW1068" s="173"/>
      <c r="UX1068" s="173"/>
      <c r="UY1068" s="173"/>
      <c r="UZ1068" s="173"/>
      <c r="VA1068" s="173"/>
      <c r="VB1068" s="173"/>
      <c r="VC1068" s="173"/>
      <c r="VD1068" s="173"/>
      <c r="VE1068" s="173"/>
      <c r="VF1068" s="173"/>
      <c r="VG1068" s="173"/>
      <c r="VH1068" s="173"/>
      <c r="VI1068" s="173"/>
      <c r="VJ1068" s="173"/>
      <c r="VK1068" s="173"/>
      <c r="VL1068" s="173"/>
      <c r="VM1068" s="173"/>
      <c r="VN1068" s="173"/>
      <c r="VO1068" s="173"/>
      <c r="VP1068" s="173"/>
      <c r="VQ1068" s="173"/>
      <c r="VR1068" s="173"/>
      <c r="VS1068" s="173"/>
      <c r="VT1068" s="173"/>
      <c r="VU1068" s="173"/>
      <c r="VV1068" s="173"/>
      <c r="VW1068" s="173"/>
      <c r="VX1068" s="173"/>
      <c r="VY1068" s="173"/>
      <c r="VZ1068" s="173"/>
      <c r="WA1068" s="173"/>
      <c r="WB1068" s="173"/>
      <c r="WC1068" s="173"/>
      <c r="WD1068" s="173"/>
      <c r="WE1068" s="173"/>
      <c r="WF1068" s="173"/>
      <c r="WG1068" s="173"/>
      <c r="WH1068" s="173"/>
      <c r="WI1068" s="173"/>
      <c r="WJ1068" s="173"/>
      <c r="WK1068" s="173"/>
      <c r="WL1068" s="173"/>
      <c r="WM1068" s="173"/>
      <c r="WN1068" s="173"/>
      <c r="WO1068" s="173"/>
      <c r="WP1068" s="173"/>
      <c r="WQ1068" s="173"/>
      <c r="WR1068" s="173"/>
      <c r="WS1068" s="173"/>
      <c r="WT1068" s="173"/>
      <c r="WU1068" s="173"/>
      <c r="WV1068" s="173"/>
      <c r="WW1068" s="173"/>
      <c r="WX1068" s="173"/>
      <c r="WY1068" s="173"/>
      <c r="WZ1068" s="173"/>
      <c r="XA1068" s="173"/>
      <c r="XB1068" s="173"/>
      <c r="XC1068" s="173"/>
      <c r="XD1068" s="173"/>
      <c r="XE1068" s="173"/>
      <c r="XF1068" s="173"/>
      <c r="XG1068" s="173"/>
      <c r="XH1068" s="173"/>
      <c r="XI1068" s="173"/>
      <c r="XJ1068" s="173"/>
      <c r="XK1068" s="173"/>
      <c r="XL1068" s="173"/>
      <c r="XM1068" s="173"/>
      <c r="XN1068" s="173"/>
      <c r="XO1068" s="173"/>
      <c r="XP1068" s="173"/>
      <c r="XQ1068" s="173"/>
      <c r="XR1068" s="173"/>
      <c r="XS1068" s="173"/>
      <c r="XT1068" s="173"/>
      <c r="XU1068" s="173"/>
      <c r="XV1068" s="173"/>
      <c r="XW1068" s="173"/>
      <c r="XX1068" s="173"/>
      <c r="XY1068" s="173"/>
      <c r="XZ1068" s="173"/>
      <c r="YA1068" s="173"/>
      <c r="YB1068" s="173"/>
      <c r="YC1068" s="173"/>
      <c r="YD1068" s="173"/>
      <c r="YE1068" s="173"/>
      <c r="YF1068" s="173"/>
      <c r="YG1068" s="173"/>
      <c r="YH1068" s="173"/>
      <c r="YI1068" s="173"/>
      <c r="YJ1068" s="173"/>
      <c r="YK1068" s="173"/>
      <c r="YL1068" s="173"/>
      <c r="YM1068" s="173"/>
      <c r="YN1068" s="173"/>
      <c r="YO1068" s="173"/>
      <c r="YP1068" s="173"/>
      <c r="YQ1068" s="173"/>
      <c r="YR1068" s="173"/>
      <c r="YS1068" s="173"/>
      <c r="YT1068" s="173"/>
      <c r="YU1068" s="173"/>
      <c r="YV1068" s="173"/>
      <c r="YW1068" s="173"/>
      <c r="YX1068" s="173"/>
      <c r="YY1068" s="173"/>
      <c r="YZ1068" s="173"/>
      <c r="ZA1068" s="173"/>
      <c r="ZB1068" s="173"/>
      <c r="ZC1068" s="173"/>
      <c r="ZD1068" s="173"/>
      <c r="ZE1068" s="173"/>
      <c r="ZF1068" s="173"/>
      <c r="ZG1068" s="173"/>
      <c r="ZH1068" s="173"/>
      <c r="ZI1068" s="173"/>
      <c r="ZJ1068" s="173"/>
      <c r="ZK1068" s="173"/>
      <c r="ZL1068" s="173"/>
      <c r="ZM1068" s="173"/>
      <c r="ZN1068" s="173"/>
      <c r="ZO1068" s="173"/>
      <c r="ZP1068" s="173"/>
      <c r="ZQ1068" s="173"/>
      <c r="ZR1068" s="173"/>
      <c r="ZS1068" s="173"/>
      <c r="ZT1068" s="173"/>
      <c r="ZU1068" s="173"/>
      <c r="ZV1068" s="173"/>
      <c r="ZW1068" s="173"/>
      <c r="ZX1068" s="173"/>
      <c r="ZY1068" s="173"/>
      <c r="ZZ1068" s="173"/>
      <c r="AAA1068" s="173"/>
      <c r="AAB1068" s="173"/>
      <c r="AAC1068" s="173"/>
      <c r="AAD1068" s="173"/>
      <c r="AAE1068" s="173"/>
      <c r="AAF1068" s="173"/>
      <c r="AAG1068" s="173"/>
      <c r="AAH1068" s="173"/>
      <c r="AAI1068" s="173"/>
      <c r="AAJ1068" s="173"/>
      <c r="AAK1068" s="173"/>
      <c r="AAL1068" s="173"/>
      <c r="AAM1068" s="173"/>
      <c r="AAN1068" s="173"/>
      <c r="AAO1068" s="173"/>
      <c r="AAP1068" s="173"/>
      <c r="AAQ1068" s="173"/>
      <c r="AAR1068" s="173"/>
      <c r="AAS1068" s="173"/>
      <c r="AAT1068" s="173"/>
      <c r="AAU1068" s="173"/>
      <c r="AAV1068" s="173"/>
      <c r="AAW1068" s="173"/>
      <c r="AAX1068" s="173"/>
      <c r="AAY1068" s="173"/>
      <c r="AAZ1068" s="173"/>
      <c r="ABA1068" s="173"/>
      <c r="ABB1068" s="173"/>
      <c r="ABC1068" s="173"/>
      <c r="ABD1068" s="173"/>
      <c r="ABE1068" s="173"/>
      <c r="ABF1068" s="173"/>
      <c r="ABG1068" s="173"/>
      <c r="ABH1068" s="173"/>
      <c r="ABI1068" s="173"/>
      <c r="ABJ1068" s="173"/>
      <c r="ABK1068" s="173"/>
      <c r="ABL1068" s="173"/>
      <c r="ABM1068" s="173"/>
      <c r="ABN1068" s="173"/>
      <c r="ABO1068" s="173"/>
      <c r="ABP1068" s="173"/>
      <c r="ABQ1068" s="173"/>
      <c r="ABR1068" s="173"/>
      <c r="ABS1068" s="173"/>
      <c r="ABT1068" s="173"/>
      <c r="ABU1068" s="173"/>
      <c r="ABV1068" s="173"/>
      <c r="ABW1068" s="173"/>
      <c r="ABX1068" s="173"/>
      <c r="ABY1068" s="173"/>
      <c r="ABZ1068" s="173"/>
      <c r="ACA1068" s="173"/>
      <c r="ACB1068" s="173"/>
      <c r="ACC1068" s="173"/>
      <c r="ACD1068" s="173"/>
      <c r="ACE1068" s="173"/>
      <c r="ACF1068" s="173"/>
      <c r="ACG1068" s="173"/>
      <c r="ACH1068" s="173"/>
      <c r="ACI1068" s="173"/>
      <c r="ACJ1068" s="173"/>
      <c r="ACK1068" s="173"/>
      <c r="ACL1068" s="173"/>
      <c r="ACM1068" s="173"/>
      <c r="ACN1068" s="173"/>
      <c r="ACO1068" s="173"/>
      <c r="ACP1068" s="173"/>
      <c r="ACQ1068" s="173"/>
      <c r="ACR1068" s="173"/>
      <c r="ACS1068" s="173"/>
      <c r="ACT1068" s="173"/>
      <c r="ACU1068" s="173"/>
      <c r="ACV1068" s="173"/>
      <c r="ACW1068" s="173"/>
      <c r="ACX1068" s="173"/>
      <c r="ACY1068" s="173"/>
      <c r="ACZ1068" s="173"/>
      <c r="ADA1068" s="173"/>
      <c r="ADB1068" s="173"/>
      <c r="ADC1068" s="173"/>
      <c r="ADD1068" s="173"/>
      <c r="ADE1068" s="173"/>
      <c r="ADF1068" s="173"/>
      <c r="ADG1068" s="173"/>
      <c r="ADH1068" s="173"/>
      <c r="ADI1068" s="173"/>
      <c r="ADJ1068" s="173"/>
      <c r="ADK1068" s="173"/>
      <c r="ADL1068" s="173"/>
      <c r="ADM1068" s="173"/>
      <c r="ADN1068" s="173"/>
      <c r="ADO1068" s="173"/>
      <c r="ADP1068" s="173"/>
      <c r="ADQ1068" s="173"/>
      <c r="ADR1068" s="173"/>
      <c r="ADS1068" s="173"/>
      <c r="ADT1068" s="173"/>
      <c r="ADU1068" s="173"/>
      <c r="ADV1068" s="173"/>
      <c r="ADW1068" s="173"/>
      <c r="ADX1068" s="173"/>
      <c r="ADY1068" s="173"/>
      <c r="ADZ1068" s="173"/>
      <c r="AEA1068" s="173"/>
      <c r="AEB1068" s="173"/>
      <c r="AEC1068" s="173"/>
      <c r="AED1068" s="173"/>
      <c r="AEE1068" s="173"/>
      <c r="AEF1068" s="173"/>
      <c r="AEG1068" s="173"/>
      <c r="AEH1068" s="173"/>
      <c r="AEI1068" s="173"/>
      <c r="AEJ1068" s="173"/>
      <c r="AEK1068" s="173"/>
      <c r="AEL1068" s="173"/>
      <c r="AEM1068" s="173"/>
      <c r="AEN1068" s="173"/>
      <c r="AEO1068" s="173"/>
      <c r="AEP1068" s="173"/>
      <c r="AEQ1068" s="173"/>
      <c r="AER1068" s="173"/>
      <c r="AES1068" s="173"/>
      <c r="AET1068" s="173"/>
      <c r="AEU1068" s="173"/>
      <c r="AEV1068" s="173"/>
      <c r="AEW1068" s="173"/>
      <c r="AEX1068" s="173"/>
      <c r="AEY1068" s="173"/>
      <c r="AEZ1068" s="173"/>
      <c r="AFA1068" s="173"/>
      <c r="AFB1068" s="173"/>
      <c r="AFC1068" s="173"/>
      <c r="AFD1068" s="173"/>
      <c r="AFE1068" s="173"/>
      <c r="AFF1068" s="173"/>
      <c r="AFG1068" s="173"/>
      <c r="AFH1068" s="173"/>
      <c r="AFI1068" s="173"/>
      <c r="AFJ1068" s="173"/>
      <c r="AFK1068" s="173"/>
      <c r="AFL1068" s="173"/>
      <c r="AFM1068" s="173"/>
      <c r="AFN1068" s="173"/>
      <c r="AFO1068" s="173"/>
      <c r="AFP1068" s="173"/>
      <c r="AFQ1068" s="173"/>
      <c r="AFR1068" s="173"/>
      <c r="AFS1068" s="173"/>
      <c r="AFT1068" s="173"/>
      <c r="AFU1068" s="173"/>
      <c r="AFV1068" s="173"/>
      <c r="AFW1068" s="173"/>
      <c r="AFX1068" s="173"/>
      <c r="AFY1068" s="173"/>
      <c r="AFZ1068" s="173"/>
      <c r="AGA1068" s="173"/>
      <c r="AGB1068" s="173"/>
      <c r="AGC1068" s="173"/>
      <c r="AGD1068" s="173"/>
      <c r="AGE1068" s="173"/>
      <c r="AGF1068" s="173"/>
      <c r="AGG1068" s="173"/>
      <c r="AGH1068" s="173"/>
      <c r="AGI1068" s="173"/>
      <c r="AGJ1068" s="173"/>
      <c r="AGK1068" s="173"/>
      <c r="AGL1068" s="173"/>
      <c r="AGM1068" s="173"/>
      <c r="AGN1068" s="173"/>
      <c r="AGO1068" s="173"/>
      <c r="AGP1068" s="173"/>
      <c r="AGQ1068" s="173"/>
      <c r="AGR1068" s="173"/>
      <c r="AGS1068" s="173"/>
      <c r="AGT1068" s="173"/>
      <c r="AGU1068" s="173"/>
      <c r="AGV1068" s="173"/>
      <c r="AGW1068" s="173"/>
      <c r="AGX1068" s="173"/>
      <c r="AGY1068" s="173"/>
      <c r="AGZ1068" s="173"/>
      <c r="AHA1068" s="173"/>
      <c r="AHB1068" s="173"/>
      <c r="AHC1068" s="173"/>
      <c r="AHD1068" s="173"/>
      <c r="AHE1068" s="173"/>
      <c r="AHF1068" s="173"/>
      <c r="AHG1068" s="173"/>
      <c r="AHH1068" s="173"/>
      <c r="AHI1068" s="173"/>
      <c r="AHJ1068" s="173"/>
      <c r="AHK1068" s="173"/>
      <c r="AHL1068" s="173"/>
      <c r="AHM1068" s="173"/>
      <c r="AHN1068" s="173"/>
      <c r="AHO1068" s="173"/>
      <c r="AHP1068" s="173"/>
      <c r="AHQ1068" s="173"/>
      <c r="AHR1068" s="173"/>
      <c r="AHS1068" s="173"/>
      <c r="AHT1068" s="173"/>
      <c r="AHU1068" s="173"/>
      <c r="AHV1068" s="173"/>
      <c r="AHW1068" s="173"/>
      <c r="AHX1068" s="173"/>
      <c r="AHY1068" s="173"/>
      <c r="AHZ1068" s="173"/>
      <c r="AIA1068" s="173"/>
      <c r="AIB1068" s="173"/>
      <c r="AIC1068" s="173"/>
      <c r="AID1068" s="173"/>
      <c r="AIE1068" s="173"/>
      <c r="AIF1068" s="173"/>
      <c r="AIG1068" s="173"/>
      <c r="AIH1068" s="173"/>
      <c r="AII1068" s="173"/>
      <c r="AIJ1068" s="173"/>
      <c r="AIK1068" s="173"/>
      <c r="AIL1068" s="173"/>
      <c r="AIM1068" s="173"/>
      <c r="AIN1068" s="173"/>
      <c r="AIO1068" s="173"/>
      <c r="AIP1068" s="173"/>
      <c r="AIQ1068" s="173"/>
      <c r="AIR1068" s="173"/>
      <c r="AIS1068" s="173"/>
      <c r="AIT1068" s="173"/>
      <c r="AIU1068" s="173"/>
      <c r="AIV1068" s="173"/>
      <c r="AIW1068" s="173"/>
      <c r="AIX1068" s="173"/>
      <c r="AIY1068" s="173"/>
      <c r="AIZ1068" s="173"/>
      <c r="AJA1068" s="173"/>
      <c r="AJB1068" s="173"/>
      <c r="AJC1068" s="173"/>
      <c r="AJD1068" s="173"/>
      <c r="AJE1068" s="173"/>
      <c r="AJF1068" s="173"/>
      <c r="AJG1068" s="173"/>
      <c r="AJH1068" s="173"/>
      <c r="AJI1068" s="173"/>
      <c r="AJJ1068" s="173"/>
      <c r="AJK1068" s="173"/>
      <c r="AJL1068" s="173"/>
      <c r="AJM1068" s="173"/>
      <c r="AJN1068" s="173"/>
      <c r="AJO1068" s="173"/>
      <c r="AJP1068" s="173"/>
      <c r="AJQ1068" s="173"/>
      <c r="AJR1068" s="173"/>
      <c r="AJS1068" s="173"/>
      <c r="AJT1068" s="173"/>
      <c r="AJU1068" s="173"/>
      <c r="AJV1068" s="173"/>
      <c r="AJW1068" s="173"/>
      <c r="AJX1068" s="173"/>
      <c r="AJY1068" s="173"/>
      <c r="AJZ1068" s="173"/>
      <c r="AKA1068" s="173"/>
      <c r="AKB1068" s="173"/>
      <c r="AKC1068" s="173"/>
      <c r="AKD1068" s="173"/>
      <c r="AKE1068" s="173"/>
      <c r="AKF1068" s="173"/>
      <c r="AKG1068" s="173"/>
      <c r="AKH1068" s="173"/>
      <c r="AKI1068" s="173"/>
      <c r="AKJ1068" s="173"/>
      <c r="AKK1068" s="173"/>
      <c r="AKL1068" s="173"/>
      <c r="AKM1068" s="173"/>
      <c r="AKN1068" s="173"/>
      <c r="AKO1068" s="173"/>
      <c r="AKP1068" s="173"/>
      <c r="AKQ1068" s="173"/>
      <c r="AKR1068" s="173"/>
      <c r="AKS1068" s="173"/>
      <c r="AKT1068" s="173"/>
      <c r="AKU1068" s="173"/>
      <c r="AKV1068" s="173"/>
      <c r="AKW1068" s="173"/>
      <c r="AKX1068" s="173"/>
      <c r="AKY1068" s="173"/>
      <c r="AKZ1068" s="173"/>
      <c r="ALA1068" s="173"/>
      <c r="ALB1068" s="173"/>
      <c r="ALC1068" s="173"/>
      <c r="ALD1068" s="173"/>
      <c r="ALE1068" s="173"/>
      <c r="ALF1068" s="173"/>
      <c r="ALG1068" s="173"/>
      <c r="ALH1068" s="173"/>
      <c r="ALI1068" s="173"/>
      <c r="ALJ1068" s="173"/>
      <c r="ALK1068" s="173"/>
      <c r="ALL1068" s="173"/>
      <c r="ALM1068" s="173"/>
      <c r="ALN1068" s="173"/>
      <c r="ALO1068" s="173"/>
      <c r="ALP1068" s="173"/>
      <c r="ALQ1068" s="173"/>
      <c r="ALR1068" s="173"/>
      <c r="ALS1068" s="173"/>
      <c r="ALT1068" s="173"/>
      <c r="ALU1068" s="173"/>
      <c r="ALV1068" s="173"/>
      <c r="ALW1068" s="173"/>
      <c r="ALX1068" s="173"/>
      <c r="ALY1068" s="173"/>
      <c r="ALZ1068" s="173"/>
      <c r="AMA1068" s="173"/>
      <c r="AMB1068" s="173"/>
      <c r="AMC1068" s="173"/>
      <c r="AMD1068" s="173"/>
      <c r="AME1068" s="173"/>
      <c r="AMF1068" s="173"/>
      <c r="AMG1068" s="173"/>
      <c r="AMH1068" s="173"/>
      <c r="AMI1068" s="173"/>
      <c r="AMJ1068" s="173"/>
    </row>
    <row r="1069" spans="1:1025" hidden="1">
      <c r="B10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47" t="s">
        <v>13</v>
      </c>
      <c r="D1069" s="47">
        <v>90776</v>
      </c>
      <c r="E1069" s="42">
        <v>0.25</v>
      </c>
      <c r="F10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9" s="42">
        <f ca="1">ROUND(E1069*G1069,2)</f>
        <v>6.34</v>
      </c>
      <c r="I1069" s="94"/>
      <c r="J1069" s="100"/>
      <c r="K1069" s="17" t="str">
        <f t="shared" si="112"/>
        <v>SEDUC E 58</v>
      </c>
    </row>
    <row r="1070" spans="1:1025" hidden="1">
      <c r="B10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47" t="s">
        <v>13</v>
      </c>
      <c r="D1070" s="47">
        <v>88279</v>
      </c>
      <c r="E1070" s="42">
        <v>0.25</v>
      </c>
      <c r="F10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0" s="42">
        <f ca="1">ROUND(E1070*G1070,2)</f>
        <v>7.26</v>
      </c>
      <c r="I1070" s="94"/>
      <c r="J1070" s="100"/>
      <c r="K1070" s="17" t="str">
        <f t="shared" si="112"/>
        <v>SEDUC E 58</v>
      </c>
    </row>
    <row r="1071" spans="1:1025" hidden="1">
      <c r="B10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47" t="s">
        <v>13</v>
      </c>
      <c r="D1071" s="47">
        <v>88316</v>
      </c>
      <c r="E1071" s="42">
        <v>0.25</v>
      </c>
      <c r="F10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1" s="42">
        <f ca="1">ROUND(E1071*G1071,2)</f>
        <v>3.84</v>
      </c>
      <c r="I1071" s="94"/>
      <c r="J1071" s="100"/>
      <c r="K1071" s="17" t="str">
        <f t="shared" si="112"/>
        <v>SEDUC E 58</v>
      </c>
    </row>
    <row r="1072" spans="1:1025" hidden="1">
      <c r="B10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47" t="s">
        <v>41</v>
      </c>
      <c r="D1072" s="47">
        <v>1</v>
      </c>
      <c r="E1072" s="42">
        <v>0.15</v>
      </c>
      <c r="F10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42">
        <f ca="1">ROUND(E1072*G1072,2)</f>
        <v>0.1</v>
      </c>
      <c r="I1072" s="94"/>
      <c r="J1072" s="100"/>
      <c r="K1072" s="17" t="str">
        <f t="shared" si="112"/>
        <v>SEDUC E 58</v>
      </c>
    </row>
    <row r="1073" spans="1:1025" hidden="1">
      <c r="A1073" s="45">
        <f ca="1">H1073</f>
        <v>17.54</v>
      </c>
      <c r="B1073" s="46" t="s">
        <v>14</v>
      </c>
      <c r="C1073" s="47"/>
      <c r="D1073" s="47"/>
      <c r="E1073" s="42"/>
      <c r="F1073" s="42"/>
      <c r="G1073" s="42"/>
      <c r="H1073" s="76">
        <f ca="1">SUM(H1069:H1072)</f>
        <v>17.54</v>
      </c>
      <c r="I1073" s="94" t="str">
        <f>A1067</f>
        <v>SEDUC E 58</v>
      </c>
      <c r="J1073" s="114">
        <f ca="1">H1073</f>
        <v>17.54</v>
      </c>
      <c r="K1073" s="17" t="str">
        <f t="shared" si="112"/>
        <v>SEDUC E 58</v>
      </c>
    </row>
    <row r="1074" spans="1:1025" hidden="1">
      <c r="B1074" s="154"/>
      <c r="C1074" s="155"/>
      <c r="D1074" s="155"/>
      <c r="E1074" s="154"/>
      <c r="F1074" s="154"/>
      <c r="G1074" s="154"/>
      <c r="H1074" s="156"/>
      <c r="I1074" s="94"/>
      <c r="J1074" s="100"/>
      <c r="K1074" s="17" t="str">
        <f t="shared" si="112"/>
        <v>SEDUC E 58</v>
      </c>
    </row>
    <row r="1075" spans="1:1025" ht="20.25" hidden="1">
      <c r="B1075" s="370" t="str">
        <f>A1076</f>
        <v>SEDUC E 59</v>
      </c>
      <c r="C1075" s="371"/>
      <c r="D1075" s="371"/>
      <c r="E1075" s="371"/>
      <c r="F1075" s="371"/>
      <c r="G1075" s="371"/>
      <c r="H1075" s="372"/>
      <c r="I1075" s="94"/>
      <c r="J1075" s="100"/>
      <c r="K1075" s="92" t="str">
        <f>B1075</f>
        <v>SEDUC E 59</v>
      </c>
      <c r="AMK1075" s="17"/>
    </row>
    <row r="1076" spans="1:1025" hidden="1">
      <c r="A1076" s="31" t="s">
        <v>170</v>
      </c>
      <c r="B1076" s="385" t="s">
        <v>171</v>
      </c>
      <c r="C1076" s="386"/>
      <c r="D1076" s="386"/>
      <c r="E1076" s="386"/>
      <c r="F1076" s="387"/>
      <c r="G1076" s="78" t="s">
        <v>4</v>
      </c>
      <c r="H1076" s="32" t="s">
        <v>156</v>
      </c>
      <c r="I1076" s="94"/>
      <c r="J1076" s="100"/>
      <c r="K1076" s="17" t="str">
        <f t="shared" ref="K1076:K1083" si="113">K1075</f>
        <v>SEDUC E 59</v>
      </c>
    </row>
    <row r="1077" spans="1:1025" s="20" customFormat="1" hidden="1">
      <c r="A1077" s="16"/>
      <c r="B1077" s="35" t="s">
        <v>6</v>
      </c>
      <c r="C1077" s="35" t="s">
        <v>7</v>
      </c>
      <c r="D1077" s="35" t="s">
        <v>8</v>
      </c>
      <c r="E1077" s="35" t="s">
        <v>9</v>
      </c>
      <c r="F1077" s="35" t="s">
        <v>10</v>
      </c>
      <c r="G1077" s="79" t="s">
        <v>11</v>
      </c>
      <c r="H1077" s="35" t="s">
        <v>12</v>
      </c>
      <c r="I1077" s="174"/>
      <c r="J1077" s="175"/>
      <c r="K1077" s="17" t="str">
        <f t="shared" si="113"/>
        <v>SEDUC E 59</v>
      </c>
      <c r="L1077" s="173"/>
      <c r="M1077" s="173"/>
      <c r="N1077" s="173"/>
      <c r="O1077" s="173"/>
      <c r="P1077" s="173"/>
      <c r="Q1077" s="173"/>
      <c r="R1077" s="173"/>
      <c r="S1077" s="173"/>
      <c r="T1077" s="173"/>
      <c r="U1077" s="173"/>
      <c r="V1077" s="173"/>
      <c r="W1077" s="173"/>
      <c r="X1077" s="173"/>
      <c r="Y1077" s="173"/>
      <c r="Z1077" s="173"/>
      <c r="AA1077" s="173"/>
      <c r="AB1077" s="173"/>
      <c r="AC1077" s="173"/>
      <c r="AD1077" s="173"/>
      <c r="AE1077" s="173"/>
      <c r="AF1077" s="173"/>
      <c r="AG1077" s="173"/>
      <c r="AH1077" s="173"/>
      <c r="AI1077" s="173"/>
      <c r="AJ1077" s="173"/>
      <c r="AK1077" s="173"/>
      <c r="AL1077" s="173"/>
      <c r="AM1077" s="173"/>
      <c r="AN1077" s="173"/>
      <c r="AO1077" s="173"/>
      <c r="AP1077" s="173"/>
      <c r="AQ1077" s="173"/>
      <c r="AR1077" s="173"/>
      <c r="AS1077" s="173"/>
      <c r="AT1077" s="173"/>
      <c r="AU1077" s="173"/>
      <c r="AV1077" s="173"/>
      <c r="AW1077" s="173"/>
      <c r="AX1077" s="173"/>
      <c r="AY1077" s="173"/>
      <c r="AZ1077" s="173"/>
      <c r="BA1077" s="173"/>
      <c r="BB1077" s="173"/>
      <c r="BC1077" s="173"/>
      <c r="BD1077" s="173"/>
      <c r="BE1077" s="173"/>
      <c r="BF1077" s="173"/>
      <c r="BG1077" s="173"/>
      <c r="BH1077" s="173"/>
      <c r="BI1077" s="173"/>
      <c r="BJ1077" s="173"/>
      <c r="BK1077" s="173"/>
      <c r="BL1077" s="173"/>
      <c r="BM1077" s="173"/>
      <c r="BN1077" s="173"/>
      <c r="BO1077" s="173"/>
      <c r="BP1077" s="173"/>
      <c r="BQ1077" s="173"/>
      <c r="BR1077" s="173"/>
      <c r="BS1077" s="173"/>
      <c r="BT1077" s="173"/>
      <c r="BU1077" s="173"/>
      <c r="BV1077" s="173"/>
      <c r="BW1077" s="173"/>
      <c r="BX1077" s="173"/>
      <c r="BY1077" s="173"/>
      <c r="BZ1077" s="173"/>
      <c r="CA1077" s="173"/>
      <c r="CB1077" s="173"/>
      <c r="CC1077" s="173"/>
      <c r="CD1077" s="173"/>
      <c r="CE1077" s="173"/>
      <c r="CF1077" s="173"/>
      <c r="CG1077" s="173"/>
      <c r="CH1077" s="173"/>
      <c r="CI1077" s="173"/>
      <c r="CJ1077" s="173"/>
      <c r="CK1077" s="173"/>
      <c r="CL1077" s="173"/>
      <c r="CM1077" s="173"/>
      <c r="CN1077" s="173"/>
      <c r="CO1077" s="173"/>
      <c r="CP1077" s="173"/>
      <c r="CQ1077" s="173"/>
      <c r="CR1077" s="173"/>
      <c r="CS1077" s="173"/>
      <c r="CT1077" s="173"/>
      <c r="CU1077" s="173"/>
      <c r="CV1077" s="173"/>
      <c r="CW1077" s="173"/>
      <c r="CX1077" s="173"/>
      <c r="CY1077" s="173"/>
      <c r="CZ1077" s="173"/>
      <c r="DA1077" s="173"/>
      <c r="DB1077" s="173"/>
      <c r="DC1077" s="173"/>
      <c r="DD1077" s="173"/>
      <c r="DE1077" s="173"/>
      <c r="DF1077" s="173"/>
      <c r="DG1077" s="173"/>
      <c r="DH1077" s="173"/>
      <c r="DI1077" s="173"/>
      <c r="DJ1077" s="173"/>
      <c r="DK1077" s="173"/>
      <c r="DL1077" s="173"/>
      <c r="DM1077" s="173"/>
      <c r="DN1077" s="173"/>
      <c r="DO1077" s="173"/>
      <c r="DP1077" s="173"/>
      <c r="DQ1077" s="173"/>
      <c r="DR1077" s="173"/>
      <c r="DS1077" s="173"/>
      <c r="DT1077" s="173"/>
      <c r="DU1077" s="173"/>
      <c r="DV1077" s="173"/>
      <c r="DW1077" s="173"/>
      <c r="DX1077" s="173"/>
      <c r="DY1077" s="173"/>
      <c r="DZ1077" s="173"/>
      <c r="EA1077" s="173"/>
      <c r="EB1077" s="173"/>
      <c r="EC1077" s="173"/>
      <c r="ED1077" s="173"/>
      <c r="EE1077" s="173"/>
      <c r="EF1077" s="173"/>
      <c r="EG1077" s="173"/>
      <c r="EH1077" s="173"/>
      <c r="EI1077" s="173"/>
      <c r="EJ1077" s="173"/>
      <c r="EK1077" s="173"/>
      <c r="EL1077" s="173"/>
      <c r="EM1077" s="173"/>
      <c r="EN1077" s="173"/>
      <c r="EO1077" s="173"/>
      <c r="EP1077" s="173"/>
      <c r="EQ1077" s="173"/>
      <c r="ER1077" s="173"/>
      <c r="ES1077" s="173"/>
      <c r="ET1077" s="173"/>
      <c r="EU1077" s="173"/>
      <c r="EV1077" s="173"/>
      <c r="EW1077" s="173"/>
      <c r="EX1077" s="173"/>
      <c r="EY1077" s="173"/>
      <c r="EZ1077" s="173"/>
      <c r="FA1077" s="173"/>
      <c r="FB1077" s="173"/>
      <c r="FC1077" s="173"/>
      <c r="FD1077" s="173"/>
      <c r="FE1077" s="173"/>
      <c r="FF1077" s="173"/>
      <c r="FG1077" s="173"/>
      <c r="FH1077" s="173"/>
      <c r="FI1077" s="173"/>
      <c r="FJ1077" s="173"/>
      <c r="FK1077" s="173"/>
      <c r="FL1077" s="173"/>
      <c r="FM1077" s="173"/>
      <c r="FN1077" s="173"/>
      <c r="FO1077" s="173"/>
      <c r="FP1077" s="173"/>
      <c r="FQ1077" s="173"/>
      <c r="FR1077" s="173"/>
      <c r="FS1077" s="173"/>
      <c r="FT1077" s="173"/>
      <c r="FU1077" s="173"/>
      <c r="FV1077" s="173"/>
      <c r="FW1077" s="173"/>
      <c r="FX1077" s="173"/>
      <c r="FY1077" s="173"/>
      <c r="FZ1077" s="173"/>
      <c r="GA1077" s="173"/>
      <c r="GB1077" s="173"/>
      <c r="GC1077" s="173"/>
      <c r="GD1077" s="173"/>
      <c r="GE1077" s="173"/>
      <c r="GF1077" s="173"/>
      <c r="GG1077" s="173"/>
      <c r="GH1077" s="173"/>
      <c r="GI1077" s="173"/>
      <c r="GJ1077" s="173"/>
      <c r="GK1077" s="173"/>
      <c r="GL1077" s="173"/>
      <c r="GM1077" s="173"/>
      <c r="GN1077" s="173"/>
      <c r="GO1077" s="173"/>
      <c r="GP1077" s="173"/>
      <c r="GQ1077" s="173"/>
      <c r="GR1077" s="173"/>
      <c r="GS1077" s="173"/>
      <c r="GT1077" s="173"/>
      <c r="GU1077" s="173"/>
      <c r="GV1077" s="173"/>
      <c r="GW1077" s="173"/>
      <c r="GX1077" s="173"/>
      <c r="GY1077" s="173"/>
      <c r="GZ1077" s="173"/>
      <c r="HA1077" s="173"/>
      <c r="HB1077" s="173"/>
      <c r="HC1077" s="173"/>
      <c r="HD1077" s="173"/>
      <c r="HE1077" s="173"/>
      <c r="HF1077" s="173"/>
      <c r="HG1077" s="173"/>
      <c r="HH1077" s="173"/>
      <c r="HI1077" s="173"/>
      <c r="HJ1077" s="173"/>
      <c r="HK1077" s="173"/>
      <c r="HL1077" s="173"/>
      <c r="HM1077" s="173"/>
      <c r="HN1077" s="173"/>
      <c r="HO1077" s="173"/>
      <c r="HP1077" s="173"/>
      <c r="HQ1077" s="173"/>
      <c r="HR1077" s="173"/>
      <c r="HS1077" s="173"/>
      <c r="HT1077" s="173"/>
      <c r="HU1077" s="173"/>
      <c r="HV1077" s="173"/>
      <c r="HW1077" s="173"/>
      <c r="HX1077" s="173"/>
      <c r="HY1077" s="173"/>
      <c r="HZ1077" s="173"/>
      <c r="IA1077" s="173"/>
      <c r="IB1077" s="173"/>
      <c r="IC1077" s="173"/>
      <c r="ID1077" s="173"/>
      <c r="IE1077" s="173"/>
      <c r="IF1077" s="173"/>
      <c r="IG1077" s="173"/>
      <c r="IH1077" s="173"/>
      <c r="II1077" s="173"/>
      <c r="IJ1077" s="173"/>
      <c r="IK1077" s="173"/>
      <c r="IL1077" s="173"/>
      <c r="IM1077" s="173"/>
      <c r="IN1077" s="173"/>
      <c r="IO1077" s="173"/>
      <c r="IP1077" s="173"/>
      <c r="IQ1077" s="173"/>
      <c r="IR1077" s="173"/>
      <c r="IS1077" s="173"/>
      <c r="IT1077" s="173"/>
      <c r="IU1077" s="173"/>
      <c r="IV1077" s="173"/>
      <c r="IW1077" s="173"/>
      <c r="IX1077" s="173"/>
      <c r="IY1077" s="173"/>
      <c r="IZ1077" s="173"/>
      <c r="JA1077" s="173"/>
      <c r="JB1077" s="173"/>
      <c r="JC1077" s="173"/>
      <c r="JD1077" s="173"/>
      <c r="JE1077" s="173"/>
      <c r="JF1077" s="173"/>
      <c r="JG1077" s="173"/>
      <c r="JH1077" s="173"/>
      <c r="JI1077" s="173"/>
      <c r="JJ1077" s="173"/>
      <c r="JK1077" s="173"/>
      <c r="JL1077" s="173"/>
      <c r="JM1077" s="173"/>
      <c r="JN1077" s="173"/>
      <c r="JO1077" s="173"/>
      <c r="JP1077" s="173"/>
      <c r="JQ1077" s="173"/>
      <c r="JR1077" s="173"/>
      <c r="JS1077" s="173"/>
      <c r="JT1077" s="173"/>
      <c r="JU1077" s="173"/>
      <c r="JV1077" s="173"/>
      <c r="JW1077" s="173"/>
      <c r="JX1077" s="173"/>
      <c r="JY1077" s="173"/>
      <c r="JZ1077" s="173"/>
      <c r="KA1077" s="173"/>
      <c r="KB1077" s="173"/>
      <c r="KC1077" s="173"/>
      <c r="KD1077" s="173"/>
      <c r="KE1077" s="173"/>
      <c r="KF1077" s="173"/>
      <c r="KG1077" s="173"/>
      <c r="KH1077" s="173"/>
      <c r="KI1077" s="173"/>
      <c r="KJ1077" s="173"/>
      <c r="KK1077" s="173"/>
      <c r="KL1077" s="173"/>
      <c r="KM1077" s="173"/>
      <c r="KN1077" s="173"/>
      <c r="KO1077" s="173"/>
      <c r="KP1077" s="173"/>
      <c r="KQ1077" s="173"/>
      <c r="KR1077" s="173"/>
      <c r="KS1077" s="173"/>
      <c r="KT1077" s="173"/>
      <c r="KU1077" s="173"/>
      <c r="KV1077" s="173"/>
      <c r="KW1077" s="173"/>
      <c r="KX1077" s="173"/>
      <c r="KY1077" s="173"/>
      <c r="KZ1077" s="173"/>
      <c r="LA1077" s="173"/>
      <c r="LB1077" s="173"/>
      <c r="LC1077" s="173"/>
      <c r="LD1077" s="173"/>
      <c r="LE1077" s="173"/>
      <c r="LF1077" s="173"/>
      <c r="LG1077" s="173"/>
      <c r="LH1077" s="173"/>
      <c r="LI1077" s="173"/>
      <c r="LJ1077" s="173"/>
      <c r="LK1077" s="173"/>
      <c r="LL1077" s="173"/>
      <c r="LM1077" s="173"/>
      <c r="LN1077" s="173"/>
      <c r="LO1077" s="173"/>
      <c r="LP1077" s="173"/>
      <c r="LQ1077" s="173"/>
      <c r="LR1077" s="173"/>
      <c r="LS1077" s="173"/>
      <c r="LT1077" s="173"/>
      <c r="LU1077" s="173"/>
      <c r="LV1077" s="173"/>
      <c r="LW1077" s="173"/>
      <c r="LX1077" s="173"/>
      <c r="LY1077" s="173"/>
      <c r="LZ1077" s="173"/>
      <c r="MA1077" s="173"/>
      <c r="MB1077" s="173"/>
      <c r="MC1077" s="173"/>
      <c r="MD1077" s="173"/>
      <c r="ME1077" s="173"/>
      <c r="MF1077" s="173"/>
      <c r="MG1077" s="173"/>
      <c r="MH1077" s="173"/>
      <c r="MI1077" s="173"/>
      <c r="MJ1077" s="173"/>
      <c r="MK1077" s="173"/>
      <c r="ML1077" s="173"/>
      <c r="MM1077" s="173"/>
      <c r="MN1077" s="173"/>
      <c r="MO1077" s="173"/>
      <c r="MP1077" s="173"/>
      <c r="MQ1077" s="173"/>
      <c r="MR1077" s="173"/>
      <c r="MS1077" s="173"/>
      <c r="MT1077" s="173"/>
      <c r="MU1077" s="173"/>
      <c r="MV1077" s="173"/>
      <c r="MW1077" s="173"/>
      <c r="MX1077" s="173"/>
      <c r="MY1077" s="173"/>
      <c r="MZ1077" s="173"/>
      <c r="NA1077" s="173"/>
      <c r="NB1077" s="173"/>
      <c r="NC1077" s="173"/>
      <c r="ND1077" s="173"/>
      <c r="NE1077" s="173"/>
      <c r="NF1077" s="173"/>
      <c r="NG1077" s="173"/>
      <c r="NH1077" s="173"/>
      <c r="NI1077" s="173"/>
      <c r="NJ1077" s="173"/>
      <c r="NK1077" s="173"/>
      <c r="NL1077" s="173"/>
      <c r="NM1077" s="173"/>
      <c r="NN1077" s="173"/>
      <c r="NO1077" s="173"/>
      <c r="NP1077" s="173"/>
      <c r="NQ1077" s="173"/>
      <c r="NR1077" s="173"/>
      <c r="NS1077" s="173"/>
      <c r="NT1077" s="173"/>
      <c r="NU1077" s="173"/>
      <c r="NV1077" s="173"/>
      <c r="NW1077" s="173"/>
      <c r="NX1077" s="173"/>
      <c r="NY1077" s="173"/>
      <c r="NZ1077" s="173"/>
      <c r="OA1077" s="173"/>
      <c r="OB1077" s="173"/>
      <c r="OC1077" s="173"/>
      <c r="OD1077" s="173"/>
      <c r="OE1077" s="173"/>
      <c r="OF1077" s="173"/>
      <c r="OG1077" s="173"/>
      <c r="OH1077" s="173"/>
      <c r="OI1077" s="173"/>
      <c r="OJ1077" s="173"/>
      <c r="OK1077" s="173"/>
      <c r="OL1077" s="173"/>
      <c r="OM1077" s="173"/>
      <c r="ON1077" s="173"/>
      <c r="OO1077" s="173"/>
      <c r="OP1077" s="173"/>
      <c r="OQ1077" s="173"/>
      <c r="OR1077" s="173"/>
      <c r="OS1077" s="173"/>
      <c r="OT1077" s="173"/>
      <c r="OU1077" s="173"/>
      <c r="OV1077" s="173"/>
      <c r="OW1077" s="173"/>
      <c r="OX1077" s="173"/>
      <c r="OY1077" s="173"/>
      <c r="OZ1077" s="173"/>
      <c r="PA1077" s="173"/>
      <c r="PB1077" s="173"/>
      <c r="PC1077" s="173"/>
      <c r="PD1077" s="173"/>
      <c r="PE1077" s="173"/>
      <c r="PF1077" s="173"/>
      <c r="PG1077" s="173"/>
      <c r="PH1077" s="173"/>
      <c r="PI1077" s="173"/>
      <c r="PJ1077" s="173"/>
      <c r="PK1077" s="173"/>
      <c r="PL1077" s="173"/>
      <c r="PM1077" s="173"/>
      <c r="PN1077" s="173"/>
      <c r="PO1077" s="173"/>
      <c r="PP1077" s="173"/>
      <c r="PQ1077" s="173"/>
      <c r="PR1077" s="173"/>
      <c r="PS1077" s="173"/>
      <c r="PT1077" s="173"/>
      <c r="PU1077" s="173"/>
      <c r="PV1077" s="173"/>
      <c r="PW1077" s="173"/>
      <c r="PX1077" s="173"/>
      <c r="PY1077" s="173"/>
      <c r="PZ1077" s="173"/>
      <c r="QA1077" s="173"/>
      <c r="QB1077" s="173"/>
      <c r="QC1077" s="173"/>
      <c r="QD1077" s="173"/>
      <c r="QE1077" s="173"/>
      <c r="QF1077" s="173"/>
      <c r="QG1077" s="173"/>
      <c r="QH1077" s="173"/>
      <c r="QI1077" s="173"/>
      <c r="QJ1077" s="173"/>
      <c r="QK1077" s="173"/>
      <c r="QL1077" s="173"/>
      <c r="QM1077" s="173"/>
      <c r="QN1077" s="173"/>
      <c r="QO1077" s="173"/>
      <c r="QP1077" s="173"/>
      <c r="QQ1077" s="173"/>
      <c r="QR1077" s="173"/>
      <c r="QS1077" s="173"/>
      <c r="QT1077" s="173"/>
      <c r="QU1077" s="173"/>
      <c r="QV1077" s="173"/>
      <c r="QW1077" s="173"/>
      <c r="QX1077" s="173"/>
      <c r="QY1077" s="173"/>
      <c r="QZ1077" s="173"/>
      <c r="RA1077" s="173"/>
      <c r="RB1077" s="173"/>
      <c r="RC1077" s="173"/>
      <c r="RD1077" s="173"/>
      <c r="RE1077" s="173"/>
      <c r="RF1077" s="173"/>
      <c r="RG1077" s="173"/>
      <c r="RH1077" s="173"/>
      <c r="RI1077" s="173"/>
      <c r="RJ1077" s="173"/>
      <c r="RK1077" s="173"/>
      <c r="RL1077" s="173"/>
      <c r="RM1077" s="173"/>
      <c r="RN1077" s="173"/>
      <c r="RO1077" s="173"/>
      <c r="RP1077" s="173"/>
      <c r="RQ1077" s="173"/>
      <c r="RR1077" s="173"/>
      <c r="RS1077" s="173"/>
      <c r="RT1077" s="173"/>
      <c r="RU1077" s="173"/>
      <c r="RV1077" s="173"/>
      <c r="RW1077" s="173"/>
      <c r="RX1077" s="173"/>
      <c r="RY1077" s="173"/>
      <c r="RZ1077" s="173"/>
      <c r="SA1077" s="173"/>
      <c r="SB1077" s="173"/>
      <c r="SC1077" s="173"/>
      <c r="SD1077" s="173"/>
      <c r="SE1077" s="173"/>
      <c r="SF1077" s="173"/>
      <c r="SG1077" s="173"/>
      <c r="SH1077" s="173"/>
      <c r="SI1077" s="173"/>
      <c r="SJ1077" s="173"/>
      <c r="SK1077" s="173"/>
      <c r="SL1077" s="173"/>
      <c r="SM1077" s="173"/>
      <c r="SN1077" s="173"/>
      <c r="SO1077" s="173"/>
      <c r="SP1077" s="173"/>
      <c r="SQ1077" s="173"/>
      <c r="SR1077" s="173"/>
      <c r="SS1077" s="173"/>
      <c r="ST1077" s="173"/>
      <c r="SU1077" s="173"/>
      <c r="SV1077" s="173"/>
      <c r="SW1077" s="173"/>
      <c r="SX1077" s="173"/>
      <c r="SY1077" s="173"/>
      <c r="SZ1077" s="173"/>
      <c r="TA1077" s="173"/>
      <c r="TB1077" s="173"/>
      <c r="TC1077" s="173"/>
      <c r="TD1077" s="173"/>
      <c r="TE1077" s="173"/>
      <c r="TF1077" s="173"/>
      <c r="TG1077" s="173"/>
      <c r="TH1077" s="173"/>
      <c r="TI1077" s="173"/>
      <c r="TJ1077" s="173"/>
      <c r="TK1077" s="173"/>
      <c r="TL1077" s="173"/>
      <c r="TM1077" s="173"/>
      <c r="TN1077" s="173"/>
      <c r="TO1077" s="173"/>
      <c r="TP1077" s="173"/>
      <c r="TQ1077" s="173"/>
      <c r="TR1077" s="173"/>
      <c r="TS1077" s="173"/>
      <c r="TT1077" s="173"/>
      <c r="TU1077" s="173"/>
      <c r="TV1077" s="173"/>
      <c r="TW1077" s="173"/>
      <c r="TX1077" s="173"/>
      <c r="TY1077" s="173"/>
      <c r="TZ1077" s="173"/>
      <c r="UA1077" s="173"/>
      <c r="UB1077" s="173"/>
      <c r="UC1077" s="173"/>
      <c r="UD1077" s="173"/>
      <c r="UE1077" s="173"/>
      <c r="UF1077" s="173"/>
      <c r="UG1077" s="173"/>
      <c r="UH1077" s="173"/>
      <c r="UI1077" s="173"/>
      <c r="UJ1077" s="173"/>
      <c r="UK1077" s="173"/>
      <c r="UL1077" s="173"/>
      <c r="UM1077" s="173"/>
      <c r="UN1077" s="173"/>
      <c r="UO1077" s="173"/>
      <c r="UP1077" s="173"/>
      <c r="UQ1077" s="173"/>
      <c r="UR1077" s="173"/>
      <c r="US1077" s="173"/>
      <c r="UT1077" s="173"/>
      <c r="UU1077" s="173"/>
      <c r="UV1077" s="173"/>
      <c r="UW1077" s="173"/>
      <c r="UX1077" s="173"/>
      <c r="UY1077" s="173"/>
      <c r="UZ1077" s="173"/>
      <c r="VA1077" s="173"/>
      <c r="VB1077" s="173"/>
      <c r="VC1077" s="173"/>
      <c r="VD1077" s="173"/>
      <c r="VE1077" s="173"/>
      <c r="VF1077" s="173"/>
      <c r="VG1077" s="173"/>
      <c r="VH1077" s="173"/>
      <c r="VI1077" s="173"/>
      <c r="VJ1077" s="173"/>
      <c r="VK1077" s="173"/>
      <c r="VL1077" s="173"/>
      <c r="VM1077" s="173"/>
      <c r="VN1077" s="173"/>
      <c r="VO1077" s="173"/>
      <c r="VP1077" s="173"/>
      <c r="VQ1077" s="173"/>
      <c r="VR1077" s="173"/>
      <c r="VS1077" s="173"/>
      <c r="VT1077" s="173"/>
      <c r="VU1077" s="173"/>
      <c r="VV1077" s="173"/>
      <c r="VW1077" s="173"/>
      <c r="VX1077" s="173"/>
      <c r="VY1077" s="173"/>
      <c r="VZ1077" s="173"/>
      <c r="WA1077" s="173"/>
      <c r="WB1077" s="173"/>
      <c r="WC1077" s="173"/>
      <c r="WD1077" s="173"/>
      <c r="WE1077" s="173"/>
      <c r="WF1077" s="173"/>
      <c r="WG1077" s="173"/>
      <c r="WH1077" s="173"/>
      <c r="WI1077" s="173"/>
      <c r="WJ1077" s="173"/>
      <c r="WK1077" s="173"/>
      <c r="WL1077" s="173"/>
      <c r="WM1077" s="173"/>
      <c r="WN1077" s="173"/>
      <c r="WO1077" s="173"/>
      <c r="WP1077" s="173"/>
      <c r="WQ1077" s="173"/>
      <c r="WR1077" s="173"/>
      <c r="WS1077" s="173"/>
      <c r="WT1077" s="173"/>
      <c r="WU1077" s="173"/>
      <c r="WV1077" s="173"/>
      <c r="WW1077" s="173"/>
      <c r="WX1077" s="173"/>
      <c r="WY1077" s="173"/>
      <c r="WZ1077" s="173"/>
      <c r="XA1077" s="173"/>
      <c r="XB1077" s="173"/>
      <c r="XC1077" s="173"/>
      <c r="XD1077" s="173"/>
      <c r="XE1077" s="173"/>
      <c r="XF1077" s="173"/>
      <c r="XG1077" s="173"/>
      <c r="XH1077" s="173"/>
      <c r="XI1077" s="173"/>
      <c r="XJ1077" s="173"/>
      <c r="XK1077" s="173"/>
      <c r="XL1077" s="173"/>
      <c r="XM1077" s="173"/>
      <c r="XN1077" s="173"/>
      <c r="XO1077" s="173"/>
      <c r="XP1077" s="173"/>
      <c r="XQ1077" s="173"/>
      <c r="XR1077" s="173"/>
      <c r="XS1077" s="173"/>
      <c r="XT1077" s="173"/>
      <c r="XU1077" s="173"/>
      <c r="XV1077" s="173"/>
      <c r="XW1077" s="173"/>
      <c r="XX1077" s="173"/>
      <c r="XY1077" s="173"/>
      <c r="XZ1077" s="173"/>
      <c r="YA1077" s="173"/>
      <c r="YB1077" s="173"/>
      <c r="YC1077" s="173"/>
      <c r="YD1077" s="173"/>
      <c r="YE1077" s="173"/>
      <c r="YF1077" s="173"/>
      <c r="YG1077" s="173"/>
      <c r="YH1077" s="173"/>
      <c r="YI1077" s="173"/>
      <c r="YJ1077" s="173"/>
      <c r="YK1077" s="173"/>
      <c r="YL1077" s="173"/>
      <c r="YM1077" s="173"/>
      <c r="YN1077" s="173"/>
      <c r="YO1077" s="173"/>
      <c r="YP1077" s="173"/>
      <c r="YQ1077" s="173"/>
      <c r="YR1077" s="173"/>
      <c r="YS1077" s="173"/>
      <c r="YT1077" s="173"/>
      <c r="YU1077" s="173"/>
      <c r="YV1077" s="173"/>
      <c r="YW1077" s="173"/>
      <c r="YX1077" s="173"/>
      <c r="YY1077" s="173"/>
      <c r="YZ1077" s="173"/>
      <c r="ZA1077" s="173"/>
      <c r="ZB1077" s="173"/>
      <c r="ZC1077" s="173"/>
      <c r="ZD1077" s="173"/>
      <c r="ZE1077" s="173"/>
      <c r="ZF1077" s="173"/>
      <c r="ZG1077" s="173"/>
      <c r="ZH1077" s="173"/>
      <c r="ZI1077" s="173"/>
      <c r="ZJ1077" s="173"/>
      <c r="ZK1077" s="173"/>
      <c r="ZL1077" s="173"/>
      <c r="ZM1077" s="173"/>
      <c r="ZN1077" s="173"/>
      <c r="ZO1077" s="173"/>
      <c r="ZP1077" s="173"/>
      <c r="ZQ1077" s="173"/>
      <c r="ZR1077" s="173"/>
      <c r="ZS1077" s="173"/>
      <c r="ZT1077" s="173"/>
      <c r="ZU1077" s="173"/>
      <c r="ZV1077" s="173"/>
      <c r="ZW1077" s="173"/>
      <c r="ZX1077" s="173"/>
      <c r="ZY1077" s="173"/>
      <c r="ZZ1077" s="173"/>
      <c r="AAA1077" s="173"/>
      <c r="AAB1077" s="173"/>
      <c r="AAC1077" s="173"/>
      <c r="AAD1077" s="173"/>
      <c r="AAE1077" s="173"/>
      <c r="AAF1077" s="173"/>
      <c r="AAG1077" s="173"/>
      <c r="AAH1077" s="173"/>
      <c r="AAI1077" s="173"/>
      <c r="AAJ1077" s="173"/>
      <c r="AAK1077" s="173"/>
      <c r="AAL1077" s="173"/>
      <c r="AAM1077" s="173"/>
      <c r="AAN1077" s="173"/>
      <c r="AAO1077" s="173"/>
      <c r="AAP1077" s="173"/>
      <c r="AAQ1077" s="173"/>
      <c r="AAR1077" s="173"/>
      <c r="AAS1077" s="173"/>
      <c r="AAT1077" s="173"/>
      <c r="AAU1077" s="173"/>
      <c r="AAV1077" s="173"/>
      <c r="AAW1077" s="173"/>
      <c r="AAX1077" s="173"/>
      <c r="AAY1077" s="173"/>
      <c r="AAZ1077" s="173"/>
      <c r="ABA1077" s="173"/>
      <c r="ABB1077" s="173"/>
      <c r="ABC1077" s="173"/>
      <c r="ABD1077" s="173"/>
      <c r="ABE1077" s="173"/>
      <c r="ABF1077" s="173"/>
      <c r="ABG1077" s="173"/>
      <c r="ABH1077" s="173"/>
      <c r="ABI1077" s="173"/>
      <c r="ABJ1077" s="173"/>
      <c r="ABK1077" s="173"/>
      <c r="ABL1077" s="173"/>
      <c r="ABM1077" s="173"/>
      <c r="ABN1077" s="173"/>
      <c r="ABO1077" s="173"/>
      <c r="ABP1077" s="173"/>
      <c r="ABQ1077" s="173"/>
      <c r="ABR1077" s="173"/>
      <c r="ABS1077" s="173"/>
      <c r="ABT1077" s="173"/>
      <c r="ABU1077" s="173"/>
      <c r="ABV1077" s="173"/>
      <c r="ABW1077" s="173"/>
      <c r="ABX1077" s="173"/>
      <c r="ABY1077" s="173"/>
      <c r="ABZ1077" s="173"/>
      <c r="ACA1077" s="173"/>
      <c r="ACB1077" s="173"/>
      <c r="ACC1077" s="173"/>
      <c r="ACD1077" s="173"/>
      <c r="ACE1077" s="173"/>
      <c r="ACF1077" s="173"/>
      <c r="ACG1077" s="173"/>
      <c r="ACH1077" s="173"/>
      <c r="ACI1077" s="173"/>
      <c r="ACJ1077" s="173"/>
      <c r="ACK1077" s="173"/>
      <c r="ACL1077" s="173"/>
      <c r="ACM1077" s="173"/>
      <c r="ACN1077" s="173"/>
      <c r="ACO1077" s="173"/>
      <c r="ACP1077" s="173"/>
      <c r="ACQ1077" s="173"/>
      <c r="ACR1077" s="173"/>
      <c r="ACS1077" s="173"/>
      <c r="ACT1077" s="173"/>
      <c r="ACU1077" s="173"/>
      <c r="ACV1077" s="173"/>
      <c r="ACW1077" s="173"/>
      <c r="ACX1077" s="173"/>
      <c r="ACY1077" s="173"/>
      <c r="ACZ1077" s="173"/>
      <c r="ADA1077" s="173"/>
      <c r="ADB1077" s="173"/>
      <c r="ADC1077" s="173"/>
      <c r="ADD1077" s="173"/>
      <c r="ADE1077" s="173"/>
      <c r="ADF1077" s="173"/>
      <c r="ADG1077" s="173"/>
      <c r="ADH1077" s="173"/>
      <c r="ADI1077" s="173"/>
      <c r="ADJ1077" s="173"/>
      <c r="ADK1077" s="173"/>
      <c r="ADL1077" s="173"/>
      <c r="ADM1077" s="173"/>
      <c r="ADN1077" s="173"/>
      <c r="ADO1077" s="173"/>
      <c r="ADP1077" s="173"/>
      <c r="ADQ1077" s="173"/>
      <c r="ADR1077" s="173"/>
      <c r="ADS1077" s="173"/>
      <c r="ADT1077" s="173"/>
      <c r="ADU1077" s="173"/>
      <c r="ADV1077" s="173"/>
      <c r="ADW1077" s="173"/>
      <c r="ADX1077" s="173"/>
      <c r="ADY1077" s="173"/>
      <c r="ADZ1077" s="173"/>
      <c r="AEA1077" s="173"/>
      <c r="AEB1077" s="173"/>
      <c r="AEC1077" s="173"/>
      <c r="AED1077" s="173"/>
      <c r="AEE1077" s="173"/>
      <c r="AEF1077" s="173"/>
      <c r="AEG1077" s="173"/>
      <c r="AEH1077" s="173"/>
      <c r="AEI1077" s="173"/>
      <c r="AEJ1077" s="173"/>
      <c r="AEK1077" s="173"/>
      <c r="AEL1077" s="173"/>
      <c r="AEM1077" s="173"/>
      <c r="AEN1077" s="173"/>
      <c r="AEO1077" s="173"/>
      <c r="AEP1077" s="173"/>
      <c r="AEQ1077" s="173"/>
      <c r="AER1077" s="173"/>
      <c r="AES1077" s="173"/>
      <c r="AET1077" s="173"/>
      <c r="AEU1077" s="173"/>
      <c r="AEV1077" s="173"/>
      <c r="AEW1077" s="173"/>
      <c r="AEX1077" s="173"/>
      <c r="AEY1077" s="173"/>
      <c r="AEZ1077" s="173"/>
      <c r="AFA1077" s="173"/>
      <c r="AFB1077" s="173"/>
      <c r="AFC1077" s="173"/>
      <c r="AFD1077" s="173"/>
      <c r="AFE1077" s="173"/>
      <c r="AFF1077" s="173"/>
      <c r="AFG1077" s="173"/>
      <c r="AFH1077" s="173"/>
      <c r="AFI1077" s="173"/>
      <c r="AFJ1077" s="173"/>
      <c r="AFK1077" s="173"/>
      <c r="AFL1077" s="173"/>
      <c r="AFM1077" s="173"/>
      <c r="AFN1077" s="173"/>
      <c r="AFO1077" s="173"/>
      <c r="AFP1077" s="173"/>
      <c r="AFQ1077" s="173"/>
      <c r="AFR1077" s="173"/>
      <c r="AFS1077" s="173"/>
      <c r="AFT1077" s="173"/>
      <c r="AFU1077" s="173"/>
      <c r="AFV1077" s="173"/>
      <c r="AFW1077" s="173"/>
      <c r="AFX1077" s="173"/>
      <c r="AFY1077" s="173"/>
      <c r="AFZ1077" s="173"/>
      <c r="AGA1077" s="173"/>
      <c r="AGB1077" s="173"/>
      <c r="AGC1077" s="173"/>
      <c r="AGD1077" s="173"/>
      <c r="AGE1077" s="173"/>
      <c r="AGF1077" s="173"/>
      <c r="AGG1077" s="173"/>
      <c r="AGH1077" s="173"/>
      <c r="AGI1077" s="173"/>
      <c r="AGJ1077" s="173"/>
      <c r="AGK1077" s="173"/>
      <c r="AGL1077" s="173"/>
      <c r="AGM1077" s="173"/>
      <c r="AGN1077" s="173"/>
      <c r="AGO1077" s="173"/>
      <c r="AGP1077" s="173"/>
      <c r="AGQ1077" s="173"/>
      <c r="AGR1077" s="173"/>
      <c r="AGS1077" s="173"/>
      <c r="AGT1077" s="173"/>
      <c r="AGU1077" s="173"/>
      <c r="AGV1077" s="173"/>
      <c r="AGW1077" s="173"/>
      <c r="AGX1077" s="173"/>
      <c r="AGY1077" s="173"/>
      <c r="AGZ1077" s="173"/>
      <c r="AHA1077" s="173"/>
      <c r="AHB1077" s="173"/>
      <c r="AHC1077" s="173"/>
      <c r="AHD1077" s="173"/>
      <c r="AHE1077" s="173"/>
      <c r="AHF1077" s="173"/>
      <c r="AHG1077" s="173"/>
      <c r="AHH1077" s="173"/>
      <c r="AHI1077" s="173"/>
      <c r="AHJ1077" s="173"/>
      <c r="AHK1077" s="173"/>
      <c r="AHL1077" s="173"/>
      <c r="AHM1077" s="173"/>
      <c r="AHN1077" s="173"/>
      <c r="AHO1077" s="173"/>
      <c r="AHP1077" s="173"/>
      <c r="AHQ1077" s="173"/>
      <c r="AHR1077" s="173"/>
      <c r="AHS1077" s="173"/>
      <c r="AHT1077" s="173"/>
      <c r="AHU1077" s="173"/>
      <c r="AHV1077" s="173"/>
      <c r="AHW1077" s="173"/>
      <c r="AHX1077" s="173"/>
      <c r="AHY1077" s="173"/>
      <c r="AHZ1077" s="173"/>
      <c r="AIA1077" s="173"/>
      <c r="AIB1077" s="173"/>
      <c r="AIC1077" s="173"/>
      <c r="AID1077" s="173"/>
      <c r="AIE1077" s="173"/>
      <c r="AIF1077" s="173"/>
      <c r="AIG1077" s="173"/>
      <c r="AIH1077" s="173"/>
      <c r="AII1077" s="173"/>
      <c r="AIJ1077" s="173"/>
      <c r="AIK1077" s="173"/>
      <c r="AIL1077" s="173"/>
      <c r="AIM1077" s="173"/>
      <c r="AIN1077" s="173"/>
      <c r="AIO1077" s="173"/>
      <c r="AIP1077" s="173"/>
      <c r="AIQ1077" s="173"/>
      <c r="AIR1077" s="173"/>
      <c r="AIS1077" s="173"/>
      <c r="AIT1077" s="173"/>
      <c r="AIU1077" s="173"/>
      <c r="AIV1077" s="173"/>
      <c r="AIW1077" s="173"/>
      <c r="AIX1077" s="173"/>
      <c r="AIY1077" s="173"/>
      <c r="AIZ1077" s="173"/>
      <c r="AJA1077" s="173"/>
      <c r="AJB1077" s="173"/>
      <c r="AJC1077" s="173"/>
      <c r="AJD1077" s="173"/>
      <c r="AJE1077" s="173"/>
      <c r="AJF1077" s="173"/>
      <c r="AJG1077" s="173"/>
      <c r="AJH1077" s="173"/>
      <c r="AJI1077" s="173"/>
      <c r="AJJ1077" s="173"/>
      <c r="AJK1077" s="173"/>
      <c r="AJL1077" s="173"/>
      <c r="AJM1077" s="173"/>
      <c r="AJN1077" s="173"/>
      <c r="AJO1077" s="173"/>
      <c r="AJP1077" s="173"/>
      <c r="AJQ1077" s="173"/>
      <c r="AJR1077" s="173"/>
      <c r="AJS1077" s="173"/>
      <c r="AJT1077" s="173"/>
      <c r="AJU1077" s="173"/>
      <c r="AJV1077" s="173"/>
      <c r="AJW1077" s="173"/>
      <c r="AJX1077" s="173"/>
      <c r="AJY1077" s="173"/>
      <c r="AJZ1077" s="173"/>
      <c r="AKA1077" s="173"/>
      <c r="AKB1077" s="173"/>
      <c r="AKC1077" s="173"/>
      <c r="AKD1077" s="173"/>
      <c r="AKE1077" s="173"/>
      <c r="AKF1077" s="173"/>
      <c r="AKG1077" s="173"/>
      <c r="AKH1077" s="173"/>
      <c r="AKI1077" s="173"/>
      <c r="AKJ1077" s="173"/>
      <c r="AKK1077" s="173"/>
      <c r="AKL1077" s="173"/>
      <c r="AKM1077" s="173"/>
      <c r="AKN1077" s="173"/>
      <c r="AKO1077" s="173"/>
      <c r="AKP1077" s="173"/>
      <c r="AKQ1077" s="173"/>
      <c r="AKR1077" s="173"/>
      <c r="AKS1077" s="173"/>
      <c r="AKT1077" s="173"/>
      <c r="AKU1077" s="173"/>
      <c r="AKV1077" s="173"/>
      <c r="AKW1077" s="173"/>
      <c r="AKX1077" s="173"/>
      <c r="AKY1077" s="173"/>
      <c r="AKZ1077" s="173"/>
      <c r="ALA1077" s="173"/>
      <c r="ALB1077" s="173"/>
      <c r="ALC1077" s="173"/>
      <c r="ALD1077" s="173"/>
      <c r="ALE1077" s="173"/>
      <c r="ALF1077" s="173"/>
      <c r="ALG1077" s="173"/>
      <c r="ALH1077" s="173"/>
      <c r="ALI1077" s="173"/>
      <c r="ALJ1077" s="173"/>
      <c r="ALK1077" s="173"/>
      <c r="ALL1077" s="173"/>
      <c r="ALM1077" s="173"/>
      <c r="ALN1077" s="173"/>
      <c r="ALO1077" s="173"/>
      <c r="ALP1077" s="173"/>
      <c r="ALQ1077" s="173"/>
      <c r="ALR1077" s="173"/>
      <c r="ALS1077" s="173"/>
      <c r="ALT1077" s="173"/>
      <c r="ALU1077" s="173"/>
      <c r="ALV1077" s="173"/>
      <c r="ALW1077" s="173"/>
      <c r="ALX1077" s="173"/>
      <c r="ALY1077" s="173"/>
      <c r="ALZ1077" s="173"/>
      <c r="AMA1077" s="173"/>
      <c r="AMB1077" s="173"/>
      <c r="AMC1077" s="173"/>
      <c r="AMD1077" s="173"/>
      <c r="AME1077" s="173"/>
      <c r="AMF1077" s="173"/>
      <c r="AMG1077" s="173"/>
      <c r="AMH1077" s="173"/>
      <c r="AMI1077" s="173"/>
      <c r="AMJ1077" s="173"/>
    </row>
    <row r="1078" spans="1:1025" hidden="1">
      <c r="B10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47" t="s">
        <v>13</v>
      </c>
      <c r="D1078" s="47">
        <v>90776</v>
      </c>
      <c r="E1078" s="42">
        <v>0.22</v>
      </c>
      <c r="F10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8" s="42">
        <f ca="1">ROUND(E1078*G1078,2)</f>
        <v>5.58</v>
      </c>
      <c r="I1078" s="94"/>
      <c r="J1078" s="100"/>
      <c r="K1078" s="17" t="str">
        <f t="shared" si="113"/>
        <v>SEDUC E 59</v>
      </c>
    </row>
    <row r="1079" spans="1:1025" hidden="1">
      <c r="B10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47" t="s">
        <v>13</v>
      </c>
      <c r="D1079" s="47">
        <v>88279</v>
      </c>
      <c r="E1079" s="42">
        <v>0.22</v>
      </c>
      <c r="F10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9" s="42">
        <f ca="1">ROUND(E1079*G1079,2)</f>
        <v>6.39</v>
      </c>
      <c r="I1079" s="94"/>
      <c r="J1079" s="100"/>
      <c r="K1079" s="17" t="str">
        <f t="shared" si="113"/>
        <v>SEDUC E 59</v>
      </c>
    </row>
    <row r="1080" spans="1:1025" hidden="1">
      <c r="B10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47" t="s">
        <v>13</v>
      </c>
      <c r="D1080" s="47">
        <v>88316</v>
      </c>
      <c r="E1080" s="42">
        <v>0.22</v>
      </c>
      <c r="F10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0" s="42">
        <f ca="1">ROUND(E1080*G1080,2)</f>
        <v>3.38</v>
      </c>
      <c r="I1080" s="94"/>
      <c r="J1080" s="100"/>
      <c r="K1080" s="17" t="str">
        <f t="shared" si="113"/>
        <v>SEDUC E 59</v>
      </c>
    </row>
    <row r="1081" spans="1:1025" hidden="1">
      <c r="B10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47" t="s">
        <v>41</v>
      </c>
      <c r="D1081" s="47">
        <v>1</v>
      </c>
      <c r="E1081" s="42">
        <v>0.12</v>
      </c>
      <c r="F10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42">
        <f ca="1">ROUND(E1081*G1081,2)</f>
        <v>0.08</v>
      </c>
      <c r="I1081" s="94"/>
      <c r="J1081" s="100"/>
      <c r="K1081" s="17" t="str">
        <f t="shared" si="113"/>
        <v>SEDUC E 59</v>
      </c>
    </row>
    <row r="1082" spans="1:1025" hidden="1">
      <c r="A1082" s="45">
        <f ca="1">H1082</f>
        <v>15.429999999999998</v>
      </c>
      <c r="B1082" s="46" t="s">
        <v>14</v>
      </c>
      <c r="C1082" s="47"/>
      <c r="D1082" s="47"/>
      <c r="E1082" s="42"/>
      <c r="F1082" s="42"/>
      <c r="G1082" s="42"/>
      <c r="H1082" s="76">
        <f ca="1">SUM(H1078:H1081)</f>
        <v>15.429999999999998</v>
      </c>
      <c r="I1082" s="94" t="str">
        <f>A1076</f>
        <v>SEDUC E 59</v>
      </c>
      <c r="J1082" s="114">
        <f ca="1">H1082</f>
        <v>15.429999999999998</v>
      </c>
      <c r="K1082" s="17" t="str">
        <f t="shared" si="113"/>
        <v>SEDUC E 59</v>
      </c>
    </row>
    <row r="1083" spans="1:1025" hidden="1">
      <c r="B1083" s="154"/>
      <c r="C1083" s="155"/>
      <c r="D1083" s="155"/>
      <c r="E1083" s="154"/>
      <c r="F1083" s="154"/>
      <c r="G1083" s="154"/>
      <c r="H1083" s="156"/>
      <c r="I1083" s="94"/>
      <c r="J1083" s="100"/>
      <c r="K1083" s="17" t="str">
        <f t="shared" si="113"/>
        <v>SEDUC E 59</v>
      </c>
    </row>
    <row r="1084" spans="1:1025" ht="20.25" hidden="1">
      <c r="B1084" s="370" t="str">
        <f>A1085</f>
        <v>SEDUC E 60</v>
      </c>
      <c r="C1084" s="371"/>
      <c r="D1084" s="371"/>
      <c r="E1084" s="371"/>
      <c r="F1084" s="371"/>
      <c r="G1084" s="371"/>
      <c r="H1084" s="372"/>
      <c r="I1084" s="94"/>
      <c r="J1084" s="100"/>
      <c r="K1084" s="92" t="str">
        <f>B1084</f>
        <v>SEDUC E 60</v>
      </c>
      <c r="AMK1084" s="17"/>
    </row>
    <row r="1085" spans="1:1025" hidden="1">
      <c r="A1085" s="17" t="s">
        <v>172</v>
      </c>
      <c r="B1085" s="401" t="s">
        <v>173</v>
      </c>
      <c r="C1085" s="402"/>
      <c r="D1085" s="402"/>
      <c r="E1085" s="402"/>
      <c r="F1085" s="403"/>
      <c r="G1085" s="78" t="s">
        <v>4</v>
      </c>
      <c r="H1085" s="32" t="s">
        <v>5</v>
      </c>
      <c r="I1085" s="94"/>
      <c r="J1085" s="100"/>
      <c r="K1085" s="17" t="str">
        <f t="shared" ref="K1085:K1097" si="114">K1084</f>
        <v>SEDUC E 60</v>
      </c>
    </row>
    <row r="1086" spans="1:1025" s="20" customFormat="1" hidden="1">
      <c r="A1086" s="173"/>
      <c r="B1086" s="35" t="s">
        <v>6</v>
      </c>
      <c r="C1086" s="35" t="s">
        <v>7</v>
      </c>
      <c r="D1086" s="85" t="s">
        <v>8</v>
      </c>
      <c r="E1086" s="102" t="s">
        <v>9</v>
      </c>
      <c r="F1086" s="85" t="s">
        <v>10</v>
      </c>
      <c r="G1086" s="193" t="s">
        <v>11</v>
      </c>
      <c r="H1086" s="102" t="s">
        <v>12</v>
      </c>
      <c r="I1086" s="174"/>
      <c r="J1086" s="175"/>
      <c r="K1086" s="17" t="str">
        <f t="shared" si="114"/>
        <v>SEDUC E 60</v>
      </c>
      <c r="L1086" s="173"/>
      <c r="M1086" s="173"/>
      <c r="N1086" s="173"/>
      <c r="O1086" s="173"/>
      <c r="P1086" s="173"/>
      <c r="Q1086" s="173"/>
      <c r="R1086" s="173"/>
      <c r="S1086" s="173"/>
      <c r="T1086" s="173"/>
      <c r="U1086" s="173"/>
      <c r="V1086" s="173"/>
      <c r="W1086" s="173"/>
      <c r="X1086" s="173"/>
      <c r="Y1086" s="173"/>
      <c r="Z1086" s="173"/>
      <c r="AA1086" s="173"/>
      <c r="AB1086" s="173"/>
      <c r="AC1086" s="173"/>
      <c r="AD1086" s="173"/>
      <c r="AE1086" s="173"/>
      <c r="AF1086" s="173"/>
      <c r="AG1086" s="173"/>
      <c r="AH1086" s="173"/>
      <c r="AI1086" s="173"/>
      <c r="AJ1086" s="173"/>
      <c r="AK1086" s="173"/>
      <c r="AL1086" s="173"/>
      <c r="AM1086" s="173"/>
      <c r="AN1086" s="173"/>
      <c r="AO1086" s="173"/>
      <c r="AP1086" s="173"/>
      <c r="AQ1086" s="173"/>
      <c r="AR1086" s="173"/>
      <c r="AS1086" s="173"/>
      <c r="AT1086" s="173"/>
      <c r="AU1086" s="173"/>
      <c r="AV1086" s="173"/>
      <c r="AW1086" s="173"/>
      <c r="AX1086" s="173"/>
      <c r="AY1086" s="173"/>
      <c r="AZ1086" s="173"/>
      <c r="BA1086" s="173"/>
      <c r="BB1086" s="173"/>
      <c r="BC1086" s="173"/>
      <c r="BD1086" s="173"/>
      <c r="BE1086" s="173"/>
      <c r="BF1086" s="173"/>
      <c r="BG1086" s="173"/>
      <c r="BH1086" s="173"/>
      <c r="BI1086" s="173"/>
      <c r="BJ1086" s="173"/>
      <c r="BK1086" s="173"/>
      <c r="BL1086" s="173"/>
      <c r="BM1086" s="173"/>
      <c r="BN1086" s="173"/>
      <c r="BO1086" s="173"/>
      <c r="BP1086" s="173"/>
      <c r="BQ1086" s="173"/>
      <c r="BR1086" s="173"/>
      <c r="BS1086" s="173"/>
      <c r="BT1086" s="173"/>
      <c r="BU1086" s="173"/>
      <c r="BV1086" s="173"/>
      <c r="BW1086" s="173"/>
      <c r="BX1086" s="173"/>
      <c r="BY1086" s="173"/>
      <c r="BZ1086" s="173"/>
      <c r="CA1086" s="173"/>
      <c r="CB1086" s="173"/>
      <c r="CC1086" s="173"/>
      <c r="CD1086" s="173"/>
      <c r="CE1086" s="173"/>
      <c r="CF1086" s="173"/>
      <c r="CG1086" s="173"/>
      <c r="CH1086" s="173"/>
      <c r="CI1086" s="173"/>
      <c r="CJ1086" s="173"/>
      <c r="CK1086" s="173"/>
      <c r="CL1086" s="173"/>
      <c r="CM1086" s="173"/>
      <c r="CN1086" s="173"/>
      <c r="CO1086" s="173"/>
      <c r="CP1086" s="173"/>
      <c r="CQ1086" s="173"/>
      <c r="CR1086" s="173"/>
      <c r="CS1086" s="173"/>
      <c r="CT1086" s="173"/>
      <c r="CU1086" s="173"/>
      <c r="CV1086" s="173"/>
      <c r="CW1086" s="173"/>
      <c r="CX1086" s="173"/>
      <c r="CY1086" s="173"/>
      <c r="CZ1086" s="173"/>
      <c r="DA1086" s="173"/>
      <c r="DB1086" s="173"/>
      <c r="DC1086" s="173"/>
      <c r="DD1086" s="173"/>
      <c r="DE1086" s="173"/>
      <c r="DF1086" s="173"/>
      <c r="DG1086" s="173"/>
      <c r="DH1086" s="173"/>
      <c r="DI1086" s="173"/>
      <c r="DJ1086" s="173"/>
      <c r="DK1086" s="173"/>
      <c r="DL1086" s="173"/>
      <c r="DM1086" s="173"/>
      <c r="DN1086" s="173"/>
      <c r="DO1086" s="173"/>
      <c r="DP1086" s="173"/>
      <c r="DQ1086" s="173"/>
      <c r="DR1086" s="173"/>
      <c r="DS1086" s="173"/>
      <c r="DT1086" s="173"/>
      <c r="DU1086" s="173"/>
      <c r="DV1086" s="173"/>
      <c r="DW1086" s="173"/>
      <c r="DX1086" s="173"/>
      <c r="DY1086" s="173"/>
      <c r="DZ1086" s="173"/>
      <c r="EA1086" s="173"/>
      <c r="EB1086" s="173"/>
      <c r="EC1086" s="173"/>
      <c r="ED1086" s="173"/>
      <c r="EE1086" s="173"/>
      <c r="EF1086" s="173"/>
      <c r="EG1086" s="173"/>
      <c r="EH1086" s="173"/>
      <c r="EI1086" s="173"/>
      <c r="EJ1086" s="173"/>
      <c r="EK1086" s="173"/>
      <c r="EL1086" s="173"/>
      <c r="EM1086" s="173"/>
      <c r="EN1086" s="173"/>
      <c r="EO1086" s="173"/>
      <c r="EP1086" s="173"/>
      <c r="EQ1086" s="173"/>
      <c r="ER1086" s="173"/>
      <c r="ES1086" s="173"/>
      <c r="ET1086" s="173"/>
      <c r="EU1086" s="173"/>
      <c r="EV1086" s="173"/>
      <c r="EW1086" s="173"/>
      <c r="EX1086" s="173"/>
      <c r="EY1086" s="173"/>
      <c r="EZ1086" s="173"/>
      <c r="FA1086" s="173"/>
      <c r="FB1086" s="173"/>
      <c r="FC1086" s="173"/>
      <c r="FD1086" s="173"/>
      <c r="FE1086" s="173"/>
      <c r="FF1086" s="173"/>
      <c r="FG1086" s="173"/>
      <c r="FH1086" s="173"/>
      <c r="FI1086" s="173"/>
      <c r="FJ1086" s="173"/>
      <c r="FK1086" s="173"/>
      <c r="FL1086" s="173"/>
      <c r="FM1086" s="173"/>
      <c r="FN1086" s="173"/>
      <c r="FO1086" s="173"/>
      <c r="FP1086" s="173"/>
      <c r="FQ1086" s="173"/>
      <c r="FR1086" s="173"/>
      <c r="FS1086" s="173"/>
      <c r="FT1086" s="173"/>
      <c r="FU1086" s="173"/>
      <c r="FV1086" s="173"/>
      <c r="FW1086" s="173"/>
      <c r="FX1086" s="173"/>
      <c r="FY1086" s="173"/>
      <c r="FZ1086" s="173"/>
      <c r="GA1086" s="173"/>
      <c r="GB1086" s="173"/>
      <c r="GC1086" s="173"/>
      <c r="GD1086" s="173"/>
      <c r="GE1086" s="173"/>
      <c r="GF1086" s="173"/>
      <c r="GG1086" s="173"/>
      <c r="GH1086" s="173"/>
      <c r="GI1086" s="173"/>
      <c r="GJ1086" s="173"/>
      <c r="GK1086" s="173"/>
      <c r="GL1086" s="173"/>
      <c r="GM1086" s="173"/>
      <c r="GN1086" s="173"/>
      <c r="GO1086" s="173"/>
      <c r="GP1086" s="173"/>
      <c r="GQ1086" s="173"/>
      <c r="GR1086" s="173"/>
      <c r="GS1086" s="173"/>
      <c r="GT1086" s="173"/>
      <c r="GU1086" s="173"/>
      <c r="GV1086" s="173"/>
      <c r="GW1086" s="173"/>
      <c r="GX1086" s="173"/>
      <c r="GY1086" s="173"/>
      <c r="GZ1086" s="173"/>
      <c r="HA1086" s="173"/>
      <c r="HB1086" s="173"/>
      <c r="HC1086" s="173"/>
      <c r="HD1086" s="173"/>
      <c r="HE1086" s="173"/>
      <c r="HF1086" s="173"/>
      <c r="HG1086" s="173"/>
      <c r="HH1086" s="173"/>
      <c r="HI1086" s="173"/>
      <c r="HJ1086" s="173"/>
      <c r="HK1086" s="173"/>
      <c r="HL1086" s="173"/>
      <c r="HM1086" s="173"/>
      <c r="HN1086" s="173"/>
      <c r="HO1086" s="173"/>
      <c r="HP1086" s="173"/>
      <c r="HQ1086" s="173"/>
      <c r="HR1086" s="173"/>
      <c r="HS1086" s="173"/>
      <c r="HT1086" s="173"/>
      <c r="HU1086" s="173"/>
      <c r="HV1086" s="173"/>
      <c r="HW1086" s="173"/>
      <c r="HX1086" s="173"/>
      <c r="HY1086" s="173"/>
      <c r="HZ1086" s="173"/>
      <c r="IA1086" s="173"/>
      <c r="IB1086" s="173"/>
      <c r="IC1086" s="173"/>
      <c r="ID1086" s="173"/>
      <c r="IE1086" s="173"/>
      <c r="IF1086" s="173"/>
      <c r="IG1086" s="173"/>
      <c r="IH1086" s="173"/>
      <c r="II1086" s="173"/>
      <c r="IJ1086" s="173"/>
      <c r="IK1086" s="173"/>
      <c r="IL1086" s="173"/>
      <c r="IM1086" s="173"/>
      <c r="IN1086" s="173"/>
      <c r="IO1086" s="173"/>
      <c r="IP1086" s="173"/>
      <c r="IQ1086" s="173"/>
      <c r="IR1086" s="173"/>
      <c r="IS1086" s="173"/>
      <c r="IT1086" s="173"/>
      <c r="IU1086" s="173"/>
      <c r="IV1086" s="173"/>
      <c r="IW1086" s="173"/>
      <c r="IX1086" s="173"/>
      <c r="IY1086" s="173"/>
      <c r="IZ1086" s="173"/>
      <c r="JA1086" s="173"/>
      <c r="JB1086" s="173"/>
      <c r="JC1086" s="173"/>
      <c r="JD1086" s="173"/>
      <c r="JE1086" s="173"/>
      <c r="JF1086" s="173"/>
      <c r="JG1086" s="173"/>
      <c r="JH1086" s="173"/>
      <c r="JI1086" s="173"/>
      <c r="JJ1086" s="173"/>
      <c r="JK1086" s="173"/>
      <c r="JL1086" s="173"/>
      <c r="JM1086" s="173"/>
      <c r="JN1086" s="173"/>
      <c r="JO1086" s="173"/>
      <c r="JP1086" s="173"/>
      <c r="JQ1086" s="173"/>
      <c r="JR1086" s="173"/>
      <c r="JS1086" s="173"/>
      <c r="JT1086" s="173"/>
      <c r="JU1086" s="173"/>
      <c r="JV1086" s="173"/>
      <c r="JW1086" s="173"/>
      <c r="JX1086" s="173"/>
      <c r="JY1086" s="173"/>
      <c r="JZ1086" s="173"/>
      <c r="KA1086" s="173"/>
      <c r="KB1086" s="173"/>
      <c r="KC1086" s="173"/>
      <c r="KD1086" s="173"/>
      <c r="KE1086" s="173"/>
      <c r="KF1086" s="173"/>
      <c r="KG1086" s="173"/>
      <c r="KH1086" s="173"/>
      <c r="KI1086" s="173"/>
      <c r="KJ1086" s="173"/>
      <c r="KK1086" s="173"/>
      <c r="KL1086" s="173"/>
      <c r="KM1086" s="173"/>
      <c r="KN1086" s="173"/>
      <c r="KO1086" s="173"/>
      <c r="KP1086" s="173"/>
      <c r="KQ1086" s="173"/>
      <c r="KR1086" s="173"/>
      <c r="KS1086" s="173"/>
      <c r="KT1086" s="173"/>
      <c r="KU1086" s="173"/>
      <c r="KV1086" s="173"/>
      <c r="KW1086" s="173"/>
      <c r="KX1086" s="173"/>
      <c r="KY1086" s="173"/>
      <c r="KZ1086" s="173"/>
      <c r="LA1086" s="173"/>
      <c r="LB1086" s="173"/>
      <c r="LC1086" s="173"/>
      <c r="LD1086" s="173"/>
      <c r="LE1086" s="173"/>
      <c r="LF1086" s="173"/>
      <c r="LG1086" s="173"/>
      <c r="LH1086" s="173"/>
      <c r="LI1086" s="173"/>
      <c r="LJ1086" s="173"/>
      <c r="LK1086" s="173"/>
      <c r="LL1086" s="173"/>
      <c r="LM1086" s="173"/>
      <c r="LN1086" s="173"/>
      <c r="LO1086" s="173"/>
      <c r="LP1086" s="173"/>
      <c r="LQ1086" s="173"/>
      <c r="LR1086" s="173"/>
      <c r="LS1086" s="173"/>
      <c r="LT1086" s="173"/>
      <c r="LU1086" s="173"/>
      <c r="LV1086" s="173"/>
      <c r="LW1086" s="173"/>
      <c r="LX1086" s="173"/>
      <c r="LY1086" s="173"/>
      <c r="LZ1086" s="173"/>
      <c r="MA1086" s="173"/>
      <c r="MB1086" s="173"/>
      <c r="MC1086" s="173"/>
      <c r="MD1086" s="173"/>
      <c r="ME1086" s="173"/>
      <c r="MF1086" s="173"/>
      <c r="MG1086" s="173"/>
      <c r="MH1086" s="173"/>
      <c r="MI1086" s="173"/>
      <c r="MJ1086" s="173"/>
      <c r="MK1086" s="173"/>
      <c r="ML1086" s="173"/>
      <c r="MM1086" s="173"/>
      <c r="MN1086" s="173"/>
      <c r="MO1086" s="173"/>
      <c r="MP1086" s="173"/>
      <c r="MQ1086" s="173"/>
      <c r="MR1086" s="173"/>
      <c r="MS1086" s="173"/>
      <c r="MT1086" s="173"/>
      <c r="MU1086" s="173"/>
      <c r="MV1086" s="173"/>
      <c r="MW1086" s="173"/>
      <c r="MX1086" s="173"/>
      <c r="MY1086" s="173"/>
      <c r="MZ1086" s="173"/>
      <c r="NA1086" s="173"/>
      <c r="NB1086" s="173"/>
      <c r="NC1086" s="173"/>
      <c r="ND1086" s="173"/>
      <c r="NE1086" s="173"/>
      <c r="NF1086" s="173"/>
      <c r="NG1086" s="173"/>
      <c r="NH1086" s="173"/>
      <c r="NI1086" s="173"/>
      <c r="NJ1086" s="173"/>
      <c r="NK1086" s="173"/>
      <c r="NL1086" s="173"/>
      <c r="NM1086" s="173"/>
      <c r="NN1086" s="173"/>
      <c r="NO1086" s="173"/>
      <c r="NP1086" s="173"/>
      <c r="NQ1086" s="173"/>
      <c r="NR1086" s="173"/>
      <c r="NS1086" s="173"/>
      <c r="NT1086" s="173"/>
      <c r="NU1086" s="173"/>
      <c r="NV1086" s="173"/>
      <c r="NW1086" s="173"/>
      <c r="NX1086" s="173"/>
      <c r="NY1086" s="173"/>
      <c r="NZ1086" s="173"/>
      <c r="OA1086" s="173"/>
      <c r="OB1086" s="173"/>
      <c r="OC1086" s="173"/>
      <c r="OD1086" s="173"/>
      <c r="OE1086" s="173"/>
      <c r="OF1086" s="173"/>
      <c r="OG1086" s="173"/>
      <c r="OH1086" s="173"/>
      <c r="OI1086" s="173"/>
      <c r="OJ1086" s="173"/>
      <c r="OK1086" s="173"/>
      <c r="OL1086" s="173"/>
      <c r="OM1086" s="173"/>
      <c r="ON1086" s="173"/>
      <c r="OO1086" s="173"/>
      <c r="OP1086" s="173"/>
      <c r="OQ1086" s="173"/>
      <c r="OR1086" s="173"/>
      <c r="OS1086" s="173"/>
      <c r="OT1086" s="173"/>
      <c r="OU1086" s="173"/>
      <c r="OV1086" s="173"/>
      <c r="OW1086" s="173"/>
      <c r="OX1086" s="173"/>
      <c r="OY1086" s="173"/>
      <c r="OZ1086" s="173"/>
      <c r="PA1086" s="173"/>
      <c r="PB1086" s="173"/>
      <c r="PC1086" s="173"/>
      <c r="PD1086" s="173"/>
      <c r="PE1086" s="173"/>
      <c r="PF1086" s="173"/>
      <c r="PG1086" s="173"/>
      <c r="PH1086" s="173"/>
      <c r="PI1086" s="173"/>
      <c r="PJ1086" s="173"/>
      <c r="PK1086" s="173"/>
      <c r="PL1086" s="173"/>
      <c r="PM1086" s="173"/>
      <c r="PN1086" s="173"/>
      <c r="PO1086" s="173"/>
      <c r="PP1086" s="173"/>
      <c r="PQ1086" s="173"/>
      <c r="PR1086" s="173"/>
      <c r="PS1086" s="173"/>
      <c r="PT1086" s="173"/>
      <c r="PU1086" s="173"/>
      <c r="PV1086" s="173"/>
      <c r="PW1086" s="173"/>
      <c r="PX1086" s="173"/>
      <c r="PY1086" s="173"/>
      <c r="PZ1086" s="173"/>
      <c r="QA1086" s="173"/>
      <c r="QB1086" s="173"/>
      <c r="QC1086" s="173"/>
      <c r="QD1086" s="173"/>
      <c r="QE1086" s="173"/>
      <c r="QF1086" s="173"/>
      <c r="QG1086" s="173"/>
      <c r="QH1086" s="173"/>
      <c r="QI1086" s="173"/>
      <c r="QJ1086" s="173"/>
      <c r="QK1086" s="173"/>
      <c r="QL1086" s="173"/>
      <c r="QM1086" s="173"/>
      <c r="QN1086" s="173"/>
      <c r="QO1086" s="173"/>
      <c r="QP1086" s="173"/>
      <c r="QQ1086" s="173"/>
      <c r="QR1086" s="173"/>
      <c r="QS1086" s="173"/>
      <c r="QT1086" s="173"/>
      <c r="QU1086" s="173"/>
      <c r="QV1086" s="173"/>
      <c r="QW1086" s="173"/>
      <c r="QX1086" s="173"/>
      <c r="QY1086" s="173"/>
      <c r="QZ1086" s="173"/>
      <c r="RA1086" s="173"/>
      <c r="RB1086" s="173"/>
      <c r="RC1086" s="173"/>
      <c r="RD1086" s="173"/>
      <c r="RE1086" s="173"/>
      <c r="RF1086" s="173"/>
      <c r="RG1086" s="173"/>
      <c r="RH1086" s="173"/>
      <c r="RI1086" s="173"/>
      <c r="RJ1086" s="173"/>
      <c r="RK1086" s="173"/>
      <c r="RL1086" s="173"/>
      <c r="RM1086" s="173"/>
      <c r="RN1086" s="173"/>
      <c r="RO1086" s="173"/>
      <c r="RP1086" s="173"/>
      <c r="RQ1086" s="173"/>
      <c r="RR1086" s="173"/>
      <c r="RS1086" s="173"/>
      <c r="RT1086" s="173"/>
      <c r="RU1086" s="173"/>
      <c r="RV1086" s="173"/>
      <c r="RW1086" s="173"/>
      <c r="RX1086" s="173"/>
      <c r="RY1086" s="173"/>
      <c r="RZ1086" s="173"/>
      <c r="SA1086" s="173"/>
      <c r="SB1086" s="173"/>
      <c r="SC1086" s="173"/>
      <c r="SD1086" s="173"/>
      <c r="SE1086" s="173"/>
      <c r="SF1086" s="173"/>
      <c r="SG1086" s="173"/>
      <c r="SH1086" s="173"/>
      <c r="SI1086" s="173"/>
      <c r="SJ1086" s="173"/>
      <c r="SK1086" s="173"/>
      <c r="SL1086" s="173"/>
      <c r="SM1086" s="173"/>
      <c r="SN1086" s="173"/>
      <c r="SO1086" s="173"/>
      <c r="SP1086" s="173"/>
      <c r="SQ1086" s="173"/>
      <c r="SR1086" s="173"/>
      <c r="SS1086" s="173"/>
      <c r="ST1086" s="173"/>
      <c r="SU1086" s="173"/>
      <c r="SV1086" s="173"/>
      <c r="SW1086" s="173"/>
      <c r="SX1086" s="173"/>
      <c r="SY1086" s="173"/>
      <c r="SZ1086" s="173"/>
      <c r="TA1086" s="173"/>
      <c r="TB1086" s="173"/>
      <c r="TC1086" s="173"/>
      <c r="TD1086" s="173"/>
      <c r="TE1086" s="173"/>
      <c r="TF1086" s="173"/>
      <c r="TG1086" s="173"/>
      <c r="TH1086" s="173"/>
      <c r="TI1086" s="173"/>
      <c r="TJ1086" s="173"/>
      <c r="TK1086" s="173"/>
      <c r="TL1086" s="173"/>
      <c r="TM1086" s="173"/>
      <c r="TN1086" s="173"/>
      <c r="TO1086" s="173"/>
      <c r="TP1086" s="173"/>
      <c r="TQ1086" s="173"/>
      <c r="TR1086" s="173"/>
      <c r="TS1086" s="173"/>
      <c r="TT1086" s="173"/>
      <c r="TU1086" s="173"/>
      <c r="TV1086" s="173"/>
      <c r="TW1086" s="173"/>
      <c r="TX1086" s="173"/>
      <c r="TY1086" s="173"/>
      <c r="TZ1086" s="173"/>
      <c r="UA1086" s="173"/>
      <c r="UB1086" s="173"/>
      <c r="UC1086" s="173"/>
      <c r="UD1086" s="173"/>
      <c r="UE1086" s="173"/>
      <c r="UF1086" s="173"/>
      <c r="UG1086" s="173"/>
      <c r="UH1086" s="173"/>
      <c r="UI1086" s="173"/>
      <c r="UJ1086" s="173"/>
      <c r="UK1086" s="173"/>
      <c r="UL1086" s="173"/>
      <c r="UM1086" s="173"/>
      <c r="UN1086" s="173"/>
      <c r="UO1086" s="173"/>
      <c r="UP1086" s="173"/>
      <c r="UQ1086" s="173"/>
      <c r="UR1086" s="173"/>
      <c r="US1086" s="173"/>
      <c r="UT1086" s="173"/>
      <c r="UU1086" s="173"/>
      <c r="UV1086" s="173"/>
      <c r="UW1086" s="173"/>
      <c r="UX1086" s="173"/>
      <c r="UY1086" s="173"/>
      <c r="UZ1086" s="173"/>
      <c r="VA1086" s="173"/>
      <c r="VB1086" s="173"/>
      <c r="VC1086" s="173"/>
      <c r="VD1086" s="173"/>
      <c r="VE1086" s="173"/>
      <c r="VF1086" s="173"/>
      <c r="VG1086" s="173"/>
      <c r="VH1086" s="173"/>
      <c r="VI1086" s="173"/>
      <c r="VJ1086" s="173"/>
      <c r="VK1086" s="173"/>
      <c r="VL1086" s="173"/>
      <c r="VM1086" s="173"/>
      <c r="VN1086" s="173"/>
      <c r="VO1086" s="173"/>
      <c r="VP1086" s="173"/>
      <c r="VQ1086" s="173"/>
      <c r="VR1086" s="173"/>
      <c r="VS1086" s="173"/>
      <c r="VT1086" s="173"/>
      <c r="VU1086" s="173"/>
      <c r="VV1086" s="173"/>
      <c r="VW1086" s="173"/>
      <c r="VX1086" s="173"/>
      <c r="VY1086" s="173"/>
      <c r="VZ1086" s="173"/>
      <c r="WA1086" s="173"/>
      <c r="WB1086" s="173"/>
      <c r="WC1086" s="173"/>
      <c r="WD1086" s="173"/>
      <c r="WE1086" s="173"/>
      <c r="WF1086" s="173"/>
      <c r="WG1086" s="173"/>
      <c r="WH1086" s="173"/>
      <c r="WI1086" s="173"/>
      <c r="WJ1086" s="173"/>
      <c r="WK1086" s="173"/>
      <c r="WL1086" s="173"/>
      <c r="WM1086" s="173"/>
      <c r="WN1086" s="173"/>
      <c r="WO1086" s="173"/>
      <c r="WP1086" s="173"/>
      <c r="WQ1086" s="173"/>
      <c r="WR1086" s="173"/>
      <c r="WS1086" s="173"/>
      <c r="WT1086" s="173"/>
      <c r="WU1086" s="173"/>
      <c r="WV1086" s="173"/>
      <c r="WW1086" s="173"/>
      <c r="WX1086" s="173"/>
      <c r="WY1086" s="173"/>
      <c r="WZ1086" s="173"/>
      <c r="XA1086" s="173"/>
      <c r="XB1086" s="173"/>
      <c r="XC1086" s="173"/>
      <c r="XD1086" s="173"/>
      <c r="XE1086" s="173"/>
      <c r="XF1086" s="173"/>
      <c r="XG1086" s="173"/>
      <c r="XH1086" s="173"/>
      <c r="XI1086" s="173"/>
      <c r="XJ1086" s="173"/>
      <c r="XK1086" s="173"/>
      <c r="XL1086" s="173"/>
      <c r="XM1086" s="173"/>
      <c r="XN1086" s="173"/>
      <c r="XO1086" s="173"/>
      <c r="XP1086" s="173"/>
      <c r="XQ1086" s="173"/>
      <c r="XR1086" s="173"/>
      <c r="XS1086" s="173"/>
      <c r="XT1086" s="173"/>
      <c r="XU1086" s="173"/>
      <c r="XV1086" s="173"/>
      <c r="XW1086" s="173"/>
      <c r="XX1086" s="173"/>
      <c r="XY1086" s="173"/>
      <c r="XZ1086" s="173"/>
      <c r="YA1086" s="173"/>
      <c r="YB1086" s="173"/>
      <c r="YC1086" s="173"/>
      <c r="YD1086" s="173"/>
      <c r="YE1086" s="173"/>
      <c r="YF1086" s="173"/>
      <c r="YG1086" s="173"/>
      <c r="YH1086" s="173"/>
      <c r="YI1086" s="173"/>
      <c r="YJ1086" s="173"/>
      <c r="YK1086" s="173"/>
      <c r="YL1086" s="173"/>
      <c r="YM1086" s="173"/>
      <c r="YN1086" s="173"/>
      <c r="YO1086" s="173"/>
      <c r="YP1086" s="173"/>
      <c r="YQ1086" s="173"/>
      <c r="YR1086" s="173"/>
      <c r="YS1086" s="173"/>
      <c r="YT1086" s="173"/>
      <c r="YU1086" s="173"/>
      <c r="YV1086" s="173"/>
      <c r="YW1086" s="173"/>
      <c r="YX1086" s="173"/>
      <c r="YY1086" s="173"/>
      <c r="YZ1086" s="173"/>
      <c r="ZA1086" s="173"/>
      <c r="ZB1086" s="173"/>
      <c r="ZC1086" s="173"/>
      <c r="ZD1086" s="173"/>
      <c r="ZE1086" s="173"/>
      <c r="ZF1086" s="173"/>
      <c r="ZG1086" s="173"/>
      <c r="ZH1086" s="173"/>
      <c r="ZI1086" s="173"/>
      <c r="ZJ1086" s="173"/>
      <c r="ZK1086" s="173"/>
      <c r="ZL1086" s="173"/>
      <c r="ZM1086" s="173"/>
      <c r="ZN1086" s="173"/>
      <c r="ZO1086" s="173"/>
      <c r="ZP1086" s="173"/>
      <c r="ZQ1086" s="173"/>
      <c r="ZR1086" s="173"/>
      <c r="ZS1086" s="173"/>
      <c r="ZT1086" s="173"/>
      <c r="ZU1086" s="173"/>
      <c r="ZV1086" s="173"/>
      <c r="ZW1086" s="173"/>
      <c r="ZX1086" s="173"/>
      <c r="ZY1086" s="173"/>
      <c r="ZZ1086" s="173"/>
      <c r="AAA1086" s="173"/>
      <c r="AAB1086" s="173"/>
      <c r="AAC1086" s="173"/>
      <c r="AAD1086" s="173"/>
      <c r="AAE1086" s="173"/>
      <c r="AAF1086" s="173"/>
      <c r="AAG1086" s="173"/>
      <c r="AAH1086" s="173"/>
      <c r="AAI1086" s="173"/>
      <c r="AAJ1086" s="173"/>
      <c r="AAK1086" s="173"/>
      <c r="AAL1086" s="173"/>
      <c r="AAM1086" s="173"/>
      <c r="AAN1086" s="173"/>
      <c r="AAO1086" s="173"/>
      <c r="AAP1086" s="173"/>
      <c r="AAQ1086" s="173"/>
      <c r="AAR1086" s="173"/>
      <c r="AAS1086" s="173"/>
      <c r="AAT1086" s="173"/>
      <c r="AAU1086" s="173"/>
      <c r="AAV1086" s="173"/>
      <c r="AAW1086" s="173"/>
      <c r="AAX1086" s="173"/>
      <c r="AAY1086" s="173"/>
      <c r="AAZ1086" s="173"/>
      <c r="ABA1086" s="173"/>
      <c r="ABB1086" s="173"/>
      <c r="ABC1086" s="173"/>
      <c r="ABD1086" s="173"/>
      <c r="ABE1086" s="173"/>
      <c r="ABF1086" s="173"/>
      <c r="ABG1086" s="173"/>
      <c r="ABH1086" s="173"/>
      <c r="ABI1086" s="173"/>
      <c r="ABJ1086" s="173"/>
      <c r="ABK1086" s="173"/>
      <c r="ABL1086" s="173"/>
      <c r="ABM1086" s="173"/>
      <c r="ABN1086" s="173"/>
      <c r="ABO1086" s="173"/>
      <c r="ABP1086" s="173"/>
      <c r="ABQ1086" s="173"/>
      <c r="ABR1086" s="173"/>
      <c r="ABS1086" s="173"/>
      <c r="ABT1086" s="173"/>
      <c r="ABU1086" s="173"/>
      <c r="ABV1086" s="173"/>
      <c r="ABW1086" s="173"/>
      <c r="ABX1086" s="173"/>
      <c r="ABY1086" s="173"/>
      <c r="ABZ1086" s="173"/>
      <c r="ACA1086" s="173"/>
      <c r="ACB1086" s="173"/>
      <c r="ACC1086" s="173"/>
      <c r="ACD1086" s="173"/>
      <c r="ACE1086" s="173"/>
      <c r="ACF1086" s="173"/>
      <c r="ACG1086" s="173"/>
      <c r="ACH1086" s="173"/>
      <c r="ACI1086" s="173"/>
      <c r="ACJ1086" s="173"/>
      <c r="ACK1086" s="173"/>
      <c r="ACL1086" s="173"/>
      <c r="ACM1086" s="173"/>
      <c r="ACN1086" s="173"/>
      <c r="ACO1086" s="173"/>
      <c r="ACP1086" s="173"/>
      <c r="ACQ1086" s="173"/>
      <c r="ACR1086" s="173"/>
      <c r="ACS1086" s="173"/>
      <c r="ACT1086" s="173"/>
      <c r="ACU1086" s="173"/>
      <c r="ACV1086" s="173"/>
      <c r="ACW1086" s="173"/>
      <c r="ACX1086" s="173"/>
      <c r="ACY1086" s="173"/>
      <c r="ACZ1086" s="173"/>
      <c r="ADA1086" s="173"/>
      <c r="ADB1086" s="173"/>
      <c r="ADC1086" s="173"/>
      <c r="ADD1086" s="173"/>
      <c r="ADE1086" s="173"/>
      <c r="ADF1086" s="173"/>
      <c r="ADG1086" s="173"/>
      <c r="ADH1086" s="173"/>
      <c r="ADI1086" s="173"/>
      <c r="ADJ1086" s="173"/>
      <c r="ADK1086" s="173"/>
      <c r="ADL1086" s="173"/>
      <c r="ADM1086" s="173"/>
      <c r="ADN1086" s="173"/>
      <c r="ADO1086" s="173"/>
      <c r="ADP1086" s="173"/>
      <c r="ADQ1086" s="173"/>
      <c r="ADR1086" s="173"/>
      <c r="ADS1086" s="173"/>
      <c r="ADT1086" s="173"/>
      <c r="ADU1086" s="173"/>
      <c r="ADV1086" s="173"/>
      <c r="ADW1086" s="173"/>
      <c r="ADX1086" s="173"/>
      <c r="ADY1086" s="173"/>
      <c r="ADZ1086" s="173"/>
      <c r="AEA1086" s="173"/>
      <c r="AEB1086" s="173"/>
      <c r="AEC1086" s="173"/>
      <c r="AED1086" s="173"/>
      <c r="AEE1086" s="173"/>
      <c r="AEF1086" s="173"/>
      <c r="AEG1086" s="173"/>
      <c r="AEH1086" s="173"/>
      <c r="AEI1086" s="173"/>
      <c r="AEJ1086" s="173"/>
      <c r="AEK1086" s="173"/>
      <c r="AEL1086" s="173"/>
      <c r="AEM1086" s="173"/>
      <c r="AEN1086" s="173"/>
      <c r="AEO1086" s="173"/>
      <c r="AEP1086" s="173"/>
      <c r="AEQ1086" s="173"/>
      <c r="AER1086" s="173"/>
      <c r="AES1086" s="173"/>
      <c r="AET1086" s="173"/>
      <c r="AEU1086" s="173"/>
      <c r="AEV1086" s="173"/>
      <c r="AEW1086" s="173"/>
      <c r="AEX1086" s="173"/>
      <c r="AEY1086" s="173"/>
      <c r="AEZ1086" s="173"/>
      <c r="AFA1086" s="173"/>
      <c r="AFB1086" s="173"/>
      <c r="AFC1086" s="173"/>
      <c r="AFD1086" s="173"/>
      <c r="AFE1086" s="173"/>
      <c r="AFF1086" s="173"/>
      <c r="AFG1086" s="173"/>
      <c r="AFH1086" s="173"/>
      <c r="AFI1086" s="173"/>
      <c r="AFJ1086" s="173"/>
      <c r="AFK1086" s="173"/>
      <c r="AFL1086" s="173"/>
      <c r="AFM1086" s="173"/>
      <c r="AFN1086" s="173"/>
      <c r="AFO1086" s="173"/>
      <c r="AFP1086" s="173"/>
      <c r="AFQ1086" s="173"/>
      <c r="AFR1086" s="173"/>
      <c r="AFS1086" s="173"/>
      <c r="AFT1086" s="173"/>
      <c r="AFU1086" s="173"/>
      <c r="AFV1086" s="173"/>
      <c r="AFW1086" s="173"/>
      <c r="AFX1086" s="173"/>
      <c r="AFY1086" s="173"/>
      <c r="AFZ1086" s="173"/>
      <c r="AGA1086" s="173"/>
      <c r="AGB1086" s="173"/>
      <c r="AGC1086" s="173"/>
      <c r="AGD1086" s="173"/>
      <c r="AGE1086" s="173"/>
      <c r="AGF1086" s="173"/>
      <c r="AGG1086" s="173"/>
      <c r="AGH1086" s="173"/>
      <c r="AGI1086" s="173"/>
      <c r="AGJ1086" s="173"/>
      <c r="AGK1086" s="173"/>
      <c r="AGL1086" s="173"/>
      <c r="AGM1086" s="173"/>
      <c r="AGN1086" s="173"/>
      <c r="AGO1086" s="173"/>
      <c r="AGP1086" s="173"/>
      <c r="AGQ1086" s="173"/>
      <c r="AGR1086" s="173"/>
      <c r="AGS1086" s="173"/>
      <c r="AGT1086" s="173"/>
      <c r="AGU1086" s="173"/>
      <c r="AGV1086" s="173"/>
      <c r="AGW1086" s="173"/>
      <c r="AGX1086" s="173"/>
      <c r="AGY1086" s="173"/>
      <c r="AGZ1086" s="173"/>
      <c r="AHA1086" s="173"/>
      <c r="AHB1086" s="173"/>
      <c r="AHC1086" s="173"/>
      <c r="AHD1086" s="173"/>
      <c r="AHE1086" s="173"/>
      <c r="AHF1086" s="173"/>
      <c r="AHG1086" s="173"/>
      <c r="AHH1086" s="173"/>
      <c r="AHI1086" s="173"/>
      <c r="AHJ1086" s="173"/>
      <c r="AHK1086" s="173"/>
      <c r="AHL1086" s="173"/>
      <c r="AHM1086" s="173"/>
      <c r="AHN1086" s="173"/>
      <c r="AHO1086" s="173"/>
      <c r="AHP1086" s="173"/>
      <c r="AHQ1086" s="173"/>
      <c r="AHR1086" s="173"/>
      <c r="AHS1086" s="173"/>
      <c r="AHT1086" s="173"/>
      <c r="AHU1086" s="173"/>
      <c r="AHV1086" s="173"/>
      <c r="AHW1086" s="173"/>
      <c r="AHX1086" s="173"/>
      <c r="AHY1086" s="173"/>
      <c r="AHZ1086" s="173"/>
      <c r="AIA1086" s="173"/>
      <c r="AIB1086" s="173"/>
      <c r="AIC1086" s="173"/>
      <c r="AID1086" s="173"/>
      <c r="AIE1086" s="173"/>
      <c r="AIF1086" s="173"/>
      <c r="AIG1086" s="173"/>
      <c r="AIH1086" s="173"/>
      <c r="AII1086" s="173"/>
      <c r="AIJ1086" s="173"/>
      <c r="AIK1086" s="173"/>
      <c r="AIL1086" s="173"/>
      <c r="AIM1086" s="173"/>
      <c r="AIN1086" s="173"/>
      <c r="AIO1086" s="173"/>
      <c r="AIP1086" s="173"/>
      <c r="AIQ1086" s="173"/>
      <c r="AIR1086" s="173"/>
      <c r="AIS1086" s="173"/>
      <c r="AIT1086" s="173"/>
      <c r="AIU1086" s="173"/>
      <c r="AIV1086" s="173"/>
      <c r="AIW1086" s="173"/>
      <c r="AIX1086" s="173"/>
      <c r="AIY1086" s="173"/>
      <c r="AIZ1086" s="173"/>
      <c r="AJA1086" s="173"/>
      <c r="AJB1086" s="173"/>
      <c r="AJC1086" s="173"/>
      <c r="AJD1086" s="173"/>
      <c r="AJE1086" s="173"/>
      <c r="AJF1086" s="173"/>
      <c r="AJG1086" s="173"/>
      <c r="AJH1086" s="173"/>
      <c r="AJI1086" s="173"/>
      <c r="AJJ1086" s="173"/>
      <c r="AJK1086" s="173"/>
      <c r="AJL1086" s="173"/>
      <c r="AJM1086" s="173"/>
      <c r="AJN1086" s="173"/>
      <c r="AJO1086" s="173"/>
      <c r="AJP1086" s="173"/>
      <c r="AJQ1086" s="173"/>
      <c r="AJR1086" s="173"/>
      <c r="AJS1086" s="173"/>
      <c r="AJT1086" s="173"/>
      <c r="AJU1086" s="173"/>
      <c r="AJV1086" s="173"/>
      <c r="AJW1086" s="173"/>
      <c r="AJX1086" s="173"/>
      <c r="AJY1086" s="173"/>
      <c r="AJZ1086" s="173"/>
      <c r="AKA1086" s="173"/>
      <c r="AKB1086" s="173"/>
      <c r="AKC1086" s="173"/>
      <c r="AKD1086" s="173"/>
      <c r="AKE1086" s="173"/>
      <c r="AKF1086" s="173"/>
      <c r="AKG1086" s="173"/>
      <c r="AKH1086" s="173"/>
      <c r="AKI1086" s="173"/>
      <c r="AKJ1086" s="173"/>
      <c r="AKK1086" s="173"/>
      <c r="AKL1086" s="173"/>
      <c r="AKM1086" s="173"/>
      <c r="AKN1086" s="173"/>
      <c r="AKO1086" s="173"/>
      <c r="AKP1086" s="173"/>
      <c r="AKQ1086" s="173"/>
      <c r="AKR1086" s="173"/>
      <c r="AKS1086" s="173"/>
      <c r="AKT1086" s="173"/>
      <c r="AKU1086" s="173"/>
      <c r="AKV1086" s="173"/>
      <c r="AKW1086" s="173"/>
      <c r="AKX1086" s="173"/>
      <c r="AKY1086" s="173"/>
      <c r="AKZ1086" s="173"/>
      <c r="ALA1086" s="173"/>
      <c r="ALB1086" s="173"/>
      <c r="ALC1086" s="173"/>
      <c r="ALD1086" s="173"/>
      <c r="ALE1086" s="173"/>
      <c r="ALF1086" s="173"/>
      <c r="ALG1086" s="173"/>
      <c r="ALH1086" s="173"/>
      <c r="ALI1086" s="173"/>
      <c r="ALJ1086" s="173"/>
      <c r="ALK1086" s="173"/>
      <c r="ALL1086" s="173"/>
      <c r="ALM1086" s="173"/>
      <c r="ALN1086" s="173"/>
      <c r="ALO1086" s="173"/>
      <c r="ALP1086" s="173"/>
      <c r="ALQ1086" s="173"/>
      <c r="ALR1086" s="173"/>
      <c r="ALS1086" s="173"/>
      <c r="ALT1086" s="173"/>
      <c r="ALU1086" s="173"/>
      <c r="ALV1086" s="173"/>
      <c r="ALW1086" s="173"/>
      <c r="ALX1086" s="173"/>
      <c r="ALY1086" s="173"/>
      <c r="ALZ1086" s="173"/>
      <c r="AMA1086" s="173"/>
      <c r="AMB1086" s="173"/>
      <c r="AMC1086" s="173"/>
      <c r="AMD1086" s="173"/>
      <c r="AME1086" s="173"/>
      <c r="AMF1086" s="173"/>
      <c r="AMG1086" s="173"/>
      <c r="AMH1086" s="173"/>
      <c r="AMI1086" s="173"/>
      <c r="AMJ1086" s="173"/>
    </row>
    <row r="1087" spans="1:1025" ht="24" hidden="1">
      <c r="A1087" s="17"/>
      <c r="B10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7" s="160" t="s">
        <v>37</v>
      </c>
      <c r="D1087" s="47">
        <v>379</v>
      </c>
      <c r="E1087" s="42">
        <v>2</v>
      </c>
      <c r="F10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87" s="42">
        <f t="shared" ref="H1087:H1095" ca="1" si="115">ROUND(E1087*G1087,2)</f>
        <v>1.8</v>
      </c>
      <c r="I1087" s="94"/>
      <c r="J1087" s="100"/>
      <c r="K1087" s="17" t="str">
        <f t="shared" si="114"/>
        <v>SEDUC E 60</v>
      </c>
    </row>
    <row r="1088" spans="1:1025" hidden="1">
      <c r="A1088" s="17"/>
      <c r="B10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47" t="s">
        <v>19</v>
      </c>
      <c r="D1088" s="47">
        <v>958</v>
      </c>
      <c r="E1088" s="42">
        <f>0.04*1.2</f>
        <v>4.8000000000000001E-2</v>
      </c>
      <c r="F10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42">
        <f t="shared" ca="1" si="115"/>
        <v>2.52</v>
      </c>
      <c r="I1088" s="94"/>
      <c r="J1088" s="100"/>
      <c r="K1088" s="17" t="str">
        <f t="shared" si="114"/>
        <v>SEDUC E 60</v>
      </c>
    </row>
    <row r="1089" spans="1:1025" hidden="1">
      <c r="A1089" s="17"/>
      <c r="B10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89" s="160" t="s">
        <v>37</v>
      </c>
      <c r="D1089" s="47">
        <v>407</v>
      </c>
      <c r="E1089" s="42">
        <f>0.03*3</f>
        <v>0.09</v>
      </c>
      <c r="F10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089" s="42">
        <f t="shared" ca="1" si="115"/>
        <v>4.6900000000000004</v>
      </c>
      <c r="I1089" s="94"/>
      <c r="J1089" s="100"/>
      <c r="K1089" s="17" t="str">
        <f t="shared" si="114"/>
        <v>SEDUC E 60</v>
      </c>
    </row>
    <row r="1090" spans="1:1025" hidden="1">
      <c r="A1090" s="17"/>
      <c r="B10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47" t="s">
        <v>19</v>
      </c>
      <c r="D1090" s="47">
        <v>1125</v>
      </c>
      <c r="E1090" s="42">
        <v>1</v>
      </c>
      <c r="F10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090" s="42">
        <f t="shared" ca="1" si="115"/>
        <v>22.6</v>
      </c>
      <c r="I1090" s="94"/>
      <c r="J1090" s="100"/>
      <c r="K1090" s="17" t="str">
        <f t="shared" si="114"/>
        <v>SEDUC E 60</v>
      </c>
    </row>
    <row r="1091" spans="1:1025" ht="24" hidden="1">
      <c r="A1091" s="17"/>
      <c r="B10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1" s="160" t="s">
        <v>37</v>
      </c>
      <c r="D1091" s="47">
        <v>432</v>
      </c>
      <c r="E1091" s="42">
        <v>2</v>
      </c>
      <c r="F10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1" s="42">
        <f t="shared" ca="1" si="115"/>
        <v>20.079999999999998</v>
      </c>
      <c r="I1091" s="94"/>
      <c r="J1091" s="100"/>
      <c r="K1091" s="17" t="str">
        <f t="shared" si="114"/>
        <v>SEDUC E 60</v>
      </c>
    </row>
    <row r="1092" spans="1:1025" ht="24" hidden="1">
      <c r="A1092" s="17"/>
      <c r="B10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2" s="160" t="s">
        <v>37</v>
      </c>
      <c r="D1092" s="47">
        <v>444</v>
      </c>
      <c r="E1092" s="42">
        <v>1</v>
      </c>
      <c r="F10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092" s="42">
        <f t="shared" ca="1" si="115"/>
        <v>20.9</v>
      </c>
      <c r="I1092" s="94"/>
      <c r="J1092" s="100"/>
      <c r="K1092" s="17" t="str">
        <f t="shared" si="114"/>
        <v>SEDUC E 60</v>
      </c>
    </row>
    <row r="1093" spans="1:1025" hidden="1">
      <c r="A1093" s="17"/>
      <c r="B10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47" t="s">
        <v>13</v>
      </c>
      <c r="D1093" s="47">
        <v>90776</v>
      </c>
      <c r="E1093" s="42">
        <v>6</v>
      </c>
      <c r="F10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3" s="42">
        <f t="shared" ca="1" si="115"/>
        <v>152.1</v>
      </c>
      <c r="I1093" s="94"/>
      <c r="J1093" s="100"/>
      <c r="K1093" s="17" t="str">
        <f t="shared" si="114"/>
        <v>SEDUC E 60</v>
      </c>
    </row>
    <row r="1094" spans="1:1025" hidden="1">
      <c r="A1094" s="17"/>
      <c r="B10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47" t="s">
        <v>13</v>
      </c>
      <c r="D1094" s="47">
        <v>88264</v>
      </c>
      <c r="E1094" s="42">
        <v>6</v>
      </c>
      <c r="F10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4" s="42">
        <f t="shared" ca="1" si="115"/>
        <v>120.12</v>
      </c>
      <c r="I1094" s="94"/>
      <c r="J1094" s="100"/>
      <c r="K1094" s="17" t="str">
        <f t="shared" si="114"/>
        <v>SEDUC E 60</v>
      </c>
    </row>
    <row r="1095" spans="1:1025" hidden="1">
      <c r="A1095" s="17"/>
      <c r="B10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47" t="s">
        <v>13</v>
      </c>
      <c r="D1095" s="47">
        <v>88247</v>
      </c>
      <c r="E1095" s="42">
        <v>6</v>
      </c>
      <c r="F10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5" s="42">
        <f t="shared" ca="1" si="115"/>
        <v>92.82</v>
      </c>
      <c r="I1095" s="94"/>
      <c r="J1095" s="100"/>
      <c r="K1095" s="17" t="str">
        <f t="shared" si="114"/>
        <v>SEDUC E 60</v>
      </c>
    </row>
    <row r="1096" spans="1:1025" hidden="1">
      <c r="A1096" s="194">
        <f ca="1">H1096</f>
        <v>437.63</v>
      </c>
      <c r="B1096" s="172" t="s">
        <v>14</v>
      </c>
      <c r="C1096" s="47"/>
      <c r="D1096" s="47"/>
      <c r="E1096" s="42"/>
      <c r="F1096" s="42"/>
      <c r="G1096" s="42"/>
      <c r="H1096" s="76">
        <f ca="1">SUM(H1087:H1095)</f>
        <v>437.63</v>
      </c>
      <c r="I1096" s="94" t="str">
        <f>A1085</f>
        <v>SEDUC E 60</v>
      </c>
      <c r="J1096" s="196">
        <f ca="1">H1096</f>
        <v>437.63</v>
      </c>
      <c r="K1096" s="17" t="str">
        <f t="shared" si="114"/>
        <v>SEDUC E 60</v>
      </c>
    </row>
    <row r="1097" spans="1:1025" hidden="1">
      <c r="A1097" s="17"/>
      <c r="B1097" s="154"/>
      <c r="C1097" s="155"/>
      <c r="D1097" s="155"/>
      <c r="E1097" s="154"/>
      <c r="F1097" s="154"/>
      <c r="G1097" s="154"/>
      <c r="H1097" s="154"/>
      <c r="I1097" s="94"/>
      <c r="J1097" s="100"/>
      <c r="K1097" s="17" t="str">
        <f t="shared" si="114"/>
        <v>SEDUC E 60</v>
      </c>
    </row>
    <row r="1098" spans="1:1025" ht="20.25" hidden="1">
      <c r="B1098" s="370" t="str">
        <f>A1099</f>
        <v>SEDUC E 61</v>
      </c>
      <c r="C1098" s="371"/>
      <c r="D1098" s="371"/>
      <c r="E1098" s="371"/>
      <c r="F1098" s="371"/>
      <c r="G1098" s="371"/>
      <c r="H1098" s="372"/>
      <c r="I1098" s="94"/>
      <c r="J1098" s="100"/>
      <c r="K1098" s="92" t="str">
        <f>B1098</f>
        <v>SEDUC E 61</v>
      </c>
      <c r="AMK1098" s="17"/>
    </row>
    <row r="1099" spans="1:1025" hidden="1">
      <c r="A1099" s="17" t="s">
        <v>174</v>
      </c>
      <c r="B1099" s="401" t="s">
        <v>175</v>
      </c>
      <c r="C1099" s="402"/>
      <c r="D1099" s="402"/>
      <c r="E1099" s="402"/>
      <c r="F1099" s="403"/>
      <c r="G1099" s="78" t="s">
        <v>4</v>
      </c>
      <c r="H1099" s="32" t="s">
        <v>5</v>
      </c>
      <c r="I1099" s="94"/>
      <c r="J1099" s="100"/>
      <c r="K1099" s="17" t="str">
        <f t="shared" ref="K1099:K1113" si="116">K1098</f>
        <v>SEDUC E 61</v>
      </c>
    </row>
    <row r="1100" spans="1:1025" s="20" customFormat="1" hidden="1">
      <c r="A1100" s="173"/>
      <c r="B1100" s="35" t="s">
        <v>6</v>
      </c>
      <c r="C1100" s="35" t="s">
        <v>7</v>
      </c>
      <c r="D1100" s="85" t="s">
        <v>8</v>
      </c>
      <c r="E1100" s="102" t="s">
        <v>9</v>
      </c>
      <c r="F1100" s="85" t="s">
        <v>10</v>
      </c>
      <c r="G1100" s="193" t="s">
        <v>11</v>
      </c>
      <c r="H1100" s="102" t="s">
        <v>12</v>
      </c>
      <c r="I1100" s="174"/>
      <c r="J1100" s="175"/>
      <c r="K1100" s="17" t="str">
        <f t="shared" si="116"/>
        <v>SEDUC E 61</v>
      </c>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3"/>
      <c r="CB1100" s="173"/>
      <c r="CC1100" s="173"/>
      <c r="CD1100" s="173"/>
      <c r="CE1100" s="173"/>
      <c r="CF1100" s="173"/>
      <c r="CG1100" s="173"/>
      <c r="CH1100" s="173"/>
      <c r="CI1100" s="173"/>
      <c r="CJ1100" s="173"/>
      <c r="CK1100" s="173"/>
      <c r="CL1100" s="173"/>
      <c r="CM1100" s="173"/>
      <c r="CN1100" s="173"/>
      <c r="CO1100" s="173"/>
      <c r="CP1100" s="173"/>
      <c r="CQ1100" s="173"/>
      <c r="CR1100" s="173"/>
      <c r="CS1100" s="173"/>
      <c r="CT1100" s="173"/>
      <c r="CU1100" s="173"/>
      <c r="CV1100" s="173"/>
      <c r="CW1100" s="173"/>
      <c r="CX1100" s="173"/>
      <c r="CY1100" s="173"/>
      <c r="CZ1100" s="173"/>
      <c r="DA1100" s="173"/>
      <c r="DB1100" s="173"/>
      <c r="DC1100" s="173"/>
      <c r="DD1100" s="173"/>
      <c r="DE1100" s="173"/>
      <c r="DF1100" s="173"/>
      <c r="DG1100" s="173"/>
      <c r="DH1100" s="173"/>
      <c r="DI1100" s="173"/>
      <c r="DJ1100" s="173"/>
      <c r="DK1100" s="173"/>
      <c r="DL1100" s="173"/>
      <c r="DM1100" s="173"/>
      <c r="DN1100" s="173"/>
      <c r="DO1100" s="173"/>
      <c r="DP1100" s="173"/>
      <c r="DQ1100" s="173"/>
      <c r="DR1100" s="173"/>
      <c r="DS1100" s="173"/>
      <c r="DT1100" s="173"/>
      <c r="DU1100" s="173"/>
      <c r="DV1100" s="173"/>
      <c r="DW1100" s="173"/>
      <c r="DX1100" s="173"/>
      <c r="DY1100" s="173"/>
      <c r="DZ1100" s="173"/>
      <c r="EA1100" s="173"/>
      <c r="EB1100" s="173"/>
      <c r="EC1100" s="173"/>
      <c r="ED1100" s="173"/>
      <c r="EE1100" s="173"/>
      <c r="EF1100" s="173"/>
      <c r="EG1100" s="173"/>
      <c r="EH1100" s="173"/>
      <c r="EI1100" s="173"/>
      <c r="EJ1100" s="173"/>
      <c r="EK1100" s="173"/>
      <c r="EL1100" s="173"/>
      <c r="EM1100" s="173"/>
      <c r="EN1100" s="173"/>
      <c r="EO1100" s="173"/>
      <c r="EP1100" s="173"/>
      <c r="EQ1100" s="173"/>
      <c r="ER1100" s="173"/>
      <c r="ES1100" s="173"/>
      <c r="ET1100" s="173"/>
      <c r="EU1100" s="173"/>
      <c r="EV1100" s="173"/>
      <c r="EW1100" s="173"/>
      <c r="EX1100" s="173"/>
      <c r="EY1100" s="173"/>
      <c r="EZ1100" s="173"/>
      <c r="FA1100" s="173"/>
      <c r="FB1100" s="173"/>
      <c r="FC1100" s="173"/>
      <c r="FD1100" s="173"/>
      <c r="FE1100" s="173"/>
      <c r="FF1100" s="173"/>
      <c r="FG1100" s="173"/>
      <c r="FH1100" s="173"/>
      <c r="FI1100" s="173"/>
      <c r="FJ1100" s="173"/>
      <c r="FK1100" s="173"/>
      <c r="FL1100" s="173"/>
      <c r="FM1100" s="173"/>
      <c r="FN1100" s="173"/>
      <c r="FO1100" s="173"/>
      <c r="FP1100" s="173"/>
      <c r="FQ1100" s="173"/>
      <c r="FR1100" s="173"/>
      <c r="FS1100" s="173"/>
      <c r="FT1100" s="173"/>
      <c r="FU1100" s="173"/>
      <c r="FV1100" s="173"/>
      <c r="FW1100" s="173"/>
      <c r="FX1100" s="173"/>
      <c r="FY1100" s="173"/>
      <c r="FZ1100" s="173"/>
      <c r="GA1100" s="173"/>
      <c r="GB1100" s="173"/>
      <c r="GC1100" s="173"/>
      <c r="GD1100" s="173"/>
      <c r="GE1100" s="173"/>
      <c r="GF1100" s="173"/>
      <c r="GG1100" s="173"/>
      <c r="GH1100" s="173"/>
      <c r="GI1100" s="173"/>
      <c r="GJ1100" s="173"/>
      <c r="GK1100" s="173"/>
      <c r="GL1100" s="173"/>
      <c r="GM1100" s="173"/>
      <c r="GN1100" s="173"/>
      <c r="GO1100" s="173"/>
      <c r="GP1100" s="173"/>
      <c r="GQ1100" s="173"/>
      <c r="GR1100" s="173"/>
      <c r="GS1100" s="173"/>
      <c r="GT1100" s="173"/>
      <c r="GU1100" s="173"/>
      <c r="GV1100" s="173"/>
      <c r="GW1100" s="173"/>
      <c r="GX1100" s="173"/>
      <c r="GY1100" s="173"/>
      <c r="GZ1100" s="173"/>
      <c r="HA1100" s="173"/>
      <c r="HB1100" s="173"/>
      <c r="HC1100" s="173"/>
      <c r="HD1100" s="173"/>
      <c r="HE1100" s="173"/>
      <c r="HF1100" s="173"/>
      <c r="HG1100" s="173"/>
      <c r="HH1100" s="173"/>
      <c r="HI1100" s="173"/>
      <c r="HJ1100" s="173"/>
      <c r="HK1100" s="173"/>
      <c r="HL1100" s="173"/>
      <c r="HM1100" s="173"/>
      <c r="HN1100" s="173"/>
      <c r="HO1100" s="173"/>
      <c r="HP1100" s="173"/>
      <c r="HQ1100" s="173"/>
      <c r="HR1100" s="173"/>
      <c r="HS1100" s="173"/>
      <c r="HT1100" s="173"/>
      <c r="HU1100" s="173"/>
      <c r="HV1100" s="173"/>
      <c r="HW1100" s="173"/>
      <c r="HX1100" s="173"/>
      <c r="HY1100" s="173"/>
      <c r="HZ1100" s="173"/>
      <c r="IA1100" s="173"/>
      <c r="IB1100" s="173"/>
      <c r="IC1100" s="173"/>
      <c r="ID1100" s="173"/>
      <c r="IE1100" s="173"/>
      <c r="IF1100" s="173"/>
      <c r="IG1100" s="173"/>
      <c r="IH1100" s="173"/>
      <c r="II1100" s="173"/>
      <c r="IJ1100" s="173"/>
      <c r="IK1100" s="173"/>
      <c r="IL1100" s="173"/>
      <c r="IM1100" s="173"/>
      <c r="IN1100" s="173"/>
      <c r="IO1100" s="173"/>
      <c r="IP1100" s="173"/>
      <c r="IQ1100" s="173"/>
      <c r="IR1100" s="173"/>
      <c r="IS1100" s="173"/>
      <c r="IT1100" s="173"/>
      <c r="IU1100" s="173"/>
      <c r="IV1100" s="173"/>
      <c r="IW1100" s="173"/>
      <c r="IX1100" s="173"/>
      <c r="IY1100" s="173"/>
      <c r="IZ1100" s="173"/>
      <c r="JA1100" s="173"/>
      <c r="JB1100" s="173"/>
      <c r="JC1100" s="173"/>
      <c r="JD1100" s="173"/>
      <c r="JE1100" s="173"/>
      <c r="JF1100" s="173"/>
      <c r="JG1100" s="173"/>
      <c r="JH1100" s="173"/>
      <c r="JI1100" s="173"/>
      <c r="JJ1100" s="173"/>
      <c r="JK1100" s="173"/>
      <c r="JL1100" s="173"/>
      <c r="JM1100" s="173"/>
      <c r="JN1100" s="173"/>
      <c r="JO1100" s="173"/>
      <c r="JP1100" s="173"/>
      <c r="JQ1100" s="173"/>
      <c r="JR1100" s="173"/>
      <c r="JS1100" s="173"/>
      <c r="JT1100" s="173"/>
      <c r="JU1100" s="173"/>
      <c r="JV1100" s="173"/>
      <c r="JW1100" s="173"/>
      <c r="JX1100" s="173"/>
      <c r="JY1100" s="173"/>
      <c r="JZ1100" s="173"/>
      <c r="KA1100" s="173"/>
      <c r="KB1100" s="173"/>
      <c r="KC1100" s="173"/>
      <c r="KD1100" s="173"/>
      <c r="KE1100" s="173"/>
      <c r="KF1100" s="173"/>
      <c r="KG1100" s="173"/>
      <c r="KH1100" s="173"/>
      <c r="KI1100" s="173"/>
      <c r="KJ1100" s="173"/>
      <c r="KK1100" s="173"/>
      <c r="KL1100" s="173"/>
      <c r="KM1100" s="173"/>
      <c r="KN1100" s="173"/>
      <c r="KO1100" s="173"/>
      <c r="KP1100" s="173"/>
      <c r="KQ1100" s="173"/>
      <c r="KR1100" s="173"/>
      <c r="KS1100" s="173"/>
      <c r="KT1100" s="173"/>
      <c r="KU1100" s="173"/>
      <c r="KV1100" s="173"/>
      <c r="KW1100" s="173"/>
      <c r="KX1100" s="173"/>
      <c r="KY1100" s="173"/>
      <c r="KZ1100" s="173"/>
      <c r="LA1100" s="173"/>
      <c r="LB1100" s="173"/>
      <c r="LC1100" s="173"/>
      <c r="LD1100" s="173"/>
      <c r="LE1100" s="173"/>
      <c r="LF1100" s="173"/>
      <c r="LG1100" s="173"/>
      <c r="LH1100" s="173"/>
      <c r="LI1100" s="173"/>
      <c r="LJ1100" s="173"/>
      <c r="LK1100" s="173"/>
      <c r="LL1100" s="173"/>
      <c r="LM1100" s="173"/>
      <c r="LN1100" s="173"/>
      <c r="LO1100" s="173"/>
      <c r="LP1100" s="173"/>
      <c r="LQ1100" s="173"/>
      <c r="LR1100" s="173"/>
      <c r="LS1100" s="173"/>
      <c r="LT1100" s="173"/>
      <c r="LU1100" s="173"/>
      <c r="LV1100" s="173"/>
      <c r="LW1100" s="173"/>
      <c r="LX1100" s="173"/>
      <c r="LY1100" s="173"/>
      <c r="LZ1100" s="173"/>
      <c r="MA1100" s="173"/>
      <c r="MB1100" s="173"/>
      <c r="MC1100" s="173"/>
      <c r="MD1100" s="173"/>
      <c r="ME1100" s="173"/>
      <c r="MF1100" s="173"/>
      <c r="MG1100" s="173"/>
      <c r="MH1100" s="173"/>
      <c r="MI1100" s="173"/>
      <c r="MJ1100" s="173"/>
      <c r="MK1100" s="173"/>
      <c r="ML1100" s="173"/>
      <c r="MM1100" s="173"/>
      <c r="MN1100" s="173"/>
      <c r="MO1100" s="173"/>
      <c r="MP1100" s="173"/>
      <c r="MQ1100" s="173"/>
      <c r="MR1100" s="173"/>
      <c r="MS1100" s="173"/>
      <c r="MT1100" s="173"/>
      <c r="MU1100" s="173"/>
      <c r="MV1100" s="173"/>
      <c r="MW1100" s="173"/>
      <c r="MX1100" s="173"/>
      <c r="MY1100" s="173"/>
      <c r="MZ1100" s="173"/>
      <c r="NA1100" s="173"/>
      <c r="NB1100" s="173"/>
      <c r="NC1100" s="173"/>
      <c r="ND1100" s="173"/>
      <c r="NE1100" s="173"/>
      <c r="NF1100" s="173"/>
      <c r="NG1100" s="173"/>
      <c r="NH1100" s="173"/>
      <c r="NI1100" s="173"/>
      <c r="NJ1100" s="173"/>
      <c r="NK1100" s="173"/>
      <c r="NL1100" s="173"/>
      <c r="NM1100" s="173"/>
      <c r="NN1100" s="173"/>
      <c r="NO1100" s="173"/>
      <c r="NP1100" s="173"/>
      <c r="NQ1100" s="173"/>
      <c r="NR1100" s="173"/>
      <c r="NS1100" s="173"/>
      <c r="NT1100" s="173"/>
      <c r="NU1100" s="173"/>
      <c r="NV1100" s="173"/>
      <c r="NW1100" s="173"/>
      <c r="NX1100" s="173"/>
      <c r="NY1100" s="173"/>
      <c r="NZ1100" s="173"/>
      <c r="OA1100" s="173"/>
      <c r="OB1100" s="173"/>
      <c r="OC1100" s="173"/>
      <c r="OD1100" s="173"/>
      <c r="OE1100" s="173"/>
      <c r="OF1100" s="173"/>
      <c r="OG1100" s="173"/>
      <c r="OH1100" s="173"/>
      <c r="OI1100" s="173"/>
      <c r="OJ1100" s="173"/>
      <c r="OK1100" s="173"/>
      <c r="OL1100" s="173"/>
      <c r="OM1100" s="173"/>
      <c r="ON1100" s="173"/>
      <c r="OO1100" s="173"/>
      <c r="OP1100" s="173"/>
      <c r="OQ1100" s="173"/>
      <c r="OR1100" s="173"/>
      <c r="OS1100" s="173"/>
      <c r="OT1100" s="173"/>
      <c r="OU1100" s="173"/>
      <c r="OV1100" s="173"/>
      <c r="OW1100" s="173"/>
      <c r="OX1100" s="173"/>
      <c r="OY1100" s="173"/>
      <c r="OZ1100" s="173"/>
      <c r="PA1100" s="173"/>
      <c r="PB1100" s="173"/>
      <c r="PC1100" s="173"/>
      <c r="PD1100" s="173"/>
      <c r="PE1100" s="173"/>
      <c r="PF1100" s="173"/>
      <c r="PG1100" s="173"/>
      <c r="PH1100" s="173"/>
      <c r="PI1100" s="173"/>
      <c r="PJ1100" s="173"/>
      <c r="PK1100" s="173"/>
      <c r="PL1100" s="173"/>
      <c r="PM1100" s="173"/>
      <c r="PN1100" s="173"/>
      <c r="PO1100" s="173"/>
      <c r="PP1100" s="173"/>
      <c r="PQ1100" s="173"/>
      <c r="PR1100" s="173"/>
      <c r="PS1100" s="173"/>
      <c r="PT1100" s="173"/>
      <c r="PU1100" s="173"/>
      <c r="PV1100" s="173"/>
      <c r="PW1100" s="173"/>
      <c r="PX1100" s="173"/>
      <c r="PY1100" s="173"/>
      <c r="PZ1100" s="173"/>
      <c r="QA1100" s="173"/>
      <c r="QB1100" s="173"/>
      <c r="QC1100" s="173"/>
      <c r="QD1100" s="173"/>
      <c r="QE1100" s="173"/>
      <c r="QF1100" s="173"/>
      <c r="QG1100" s="173"/>
      <c r="QH1100" s="173"/>
      <c r="QI1100" s="173"/>
      <c r="QJ1100" s="173"/>
      <c r="QK1100" s="173"/>
      <c r="QL1100" s="173"/>
      <c r="QM1100" s="173"/>
      <c r="QN1100" s="173"/>
      <c r="QO1100" s="173"/>
      <c r="QP1100" s="173"/>
      <c r="QQ1100" s="173"/>
      <c r="QR1100" s="173"/>
      <c r="QS1100" s="173"/>
      <c r="QT1100" s="173"/>
      <c r="QU1100" s="173"/>
      <c r="QV1100" s="173"/>
      <c r="QW1100" s="173"/>
      <c r="QX1100" s="173"/>
      <c r="QY1100" s="173"/>
      <c r="QZ1100" s="173"/>
      <c r="RA1100" s="173"/>
      <c r="RB1100" s="173"/>
      <c r="RC1100" s="173"/>
      <c r="RD1100" s="173"/>
      <c r="RE1100" s="173"/>
      <c r="RF1100" s="173"/>
      <c r="RG1100" s="173"/>
      <c r="RH1100" s="173"/>
      <c r="RI1100" s="173"/>
      <c r="RJ1100" s="173"/>
      <c r="RK1100" s="173"/>
      <c r="RL1100" s="173"/>
      <c r="RM1100" s="173"/>
      <c r="RN1100" s="173"/>
      <c r="RO1100" s="173"/>
      <c r="RP1100" s="173"/>
      <c r="RQ1100" s="173"/>
      <c r="RR1100" s="173"/>
      <c r="RS1100" s="173"/>
      <c r="RT1100" s="173"/>
      <c r="RU1100" s="173"/>
      <c r="RV1100" s="173"/>
      <c r="RW1100" s="173"/>
      <c r="RX1100" s="173"/>
      <c r="RY1100" s="173"/>
      <c r="RZ1100" s="173"/>
      <c r="SA1100" s="173"/>
      <c r="SB1100" s="173"/>
      <c r="SC1100" s="173"/>
      <c r="SD1100" s="173"/>
      <c r="SE1100" s="173"/>
      <c r="SF1100" s="173"/>
      <c r="SG1100" s="173"/>
      <c r="SH1100" s="173"/>
      <c r="SI1100" s="173"/>
      <c r="SJ1100" s="173"/>
      <c r="SK1100" s="173"/>
      <c r="SL1100" s="173"/>
      <c r="SM1100" s="173"/>
      <c r="SN1100" s="173"/>
      <c r="SO1100" s="173"/>
      <c r="SP1100" s="173"/>
      <c r="SQ1100" s="173"/>
      <c r="SR1100" s="173"/>
      <c r="SS1100" s="173"/>
      <c r="ST1100" s="173"/>
      <c r="SU1100" s="173"/>
      <c r="SV1100" s="173"/>
      <c r="SW1100" s="173"/>
      <c r="SX1100" s="173"/>
      <c r="SY1100" s="173"/>
      <c r="SZ1100" s="173"/>
      <c r="TA1100" s="173"/>
      <c r="TB1100" s="173"/>
      <c r="TC1100" s="173"/>
      <c r="TD1100" s="173"/>
      <c r="TE1100" s="173"/>
      <c r="TF1100" s="173"/>
      <c r="TG1100" s="173"/>
      <c r="TH1100" s="173"/>
      <c r="TI1100" s="173"/>
      <c r="TJ1100" s="173"/>
      <c r="TK1100" s="173"/>
      <c r="TL1100" s="173"/>
      <c r="TM1100" s="173"/>
      <c r="TN1100" s="173"/>
      <c r="TO1100" s="173"/>
      <c r="TP1100" s="173"/>
      <c r="TQ1100" s="173"/>
      <c r="TR1100" s="173"/>
      <c r="TS1100" s="173"/>
      <c r="TT1100" s="173"/>
      <c r="TU1100" s="173"/>
      <c r="TV1100" s="173"/>
      <c r="TW1100" s="173"/>
      <c r="TX1100" s="173"/>
      <c r="TY1100" s="173"/>
      <c r="TZ1100" s="173"/>
      <c r="UA1100" s="173"/>
      <c r="UB1100" s="173"/>
      <c r="UC1100" s="173"/>
      <c r="UD1100" s="173"/>
      <c r="UE1100" s="173"/>
      <c r="UF1100" s="173"/>
      <c r="UG1100" s="173"/>
      <c r="UH1100" s="173"/>
      <c r="UI1100" s="173"/>
      <c r="UJ1100" s="173"/>
      <c r="UK1100" s="173"/>
      <c r="UL1100" s="173"/>
      <c r="UM1100" s="173"/>
      <c r="UN1100" s="173"/>
      <c r="UO1100" s="173"/>
      <c r="UP1100" s="173"/>
      <c r="UQ1100" s="173"/>
      <c r="UR1100" s="173"/>
      <c r="US1100" s="173"/>
      <c r="UT1100" s="173"/>
      <c r="UU1100" s="173"/>
      <c r="UV1100" s="173"/>
      <c r="UW1100" s="173"/>
      <c r="UX1100" s="173"/>
      <c r="UY1100" s="173"/>
      <c r="UZ1100" s="173"/>
      <c r="VA1100" s="173"/>
      <c r="VB1100" s="173"/>
      <c r="VC1100" s="173"/>
      <c r="VD1100" s="173"/>
      <c r="VE1100" s="173"/>
      <c r="VF1100" s="173"/>
      <c r="VG1100" s="173"/>
      <c r="VH1100" s="173"/>
      <c r="VI1100" s="173"/>
      <c r="VJ1100" s="173"/>
      <c r="VK1100" s="173"/>
      <c r="VL1100" s="173"/>
      <c r="VM1100" s="173"/>
      <c r="VN1100" s="173"/>
      <c r="VO1100" s="173"/>
      <c r="VP1100" s="173"/>
      <c r="VQ1100" s="173"/>
      <c r="VR1100" s="173"/>
      <c r="VS1100" s="173"/>
      <c r="VT1100" s="173"/>
      <c r="VU1100" s="173"/>
      <c r="VV1100" s="173"/>
      <c r="VW1100" s="173"/>
      <c r="VX1100" s="173"/>
      <c r="VY1100" s="173"/>
      <c r="VZ1100" s="173"/>
      <c r="WA1100" s="173"/>
      <c r="WB1100" s="173"/>
      <c r="WC1100" s="173"/>
      <c r="WD1100" s="173"/>
      <c r="WE1100" s="173"/>
      <c r="WF1100" s="173"/>
      <c r="WG1100" s="173"/>
      <c r="WH1100" s="173"/>
      <c r="WI1100" s="173"/>
      <c r="WJ1100" s="173"/>
      <c r="WK1100" s="173"/>
      <c r="WL1100" s="173"/>
      <c r="WM1100" s="173"/>
      <c r="WN1100" s="173"/>
      <c r="WO1100" s="173"/>
      <c r="WP1100" s="173"/>
      <c r="WQ1100" s="173"/>
      <c r="WR1100" s="173"/>
      <c r="WS1100" s="173"/>
      <c r="WT1100" s="173"/>
      <c r="WU1100" s="173"/>
      <c r="WV1100" s="173"/>
      <c r="WW1100" s="173"/>
      <c r="WX1100" s="173"/>
      <c r="WY1100" s="173"/>
      <c r="WZ1100" s="173"/>
      <c r="XA1100" s="173"/>
      <c r="XB1100" s="173"/>
      <c r="XC1100" s="173"/>
      <c r="XD1100" s="173"/>
      <c r="XE1100" s="173"/>
      <c r="XF1100" s="173"/>
      <c r="XG1100" s="173"/>
      <c r="XH1100" s="173"/>
      <c r="XI1100" s="173"/>
      <c r="XJ1100" s="173"/>
      <c r="XK1100" s="173"/>
      <c r="XL1100" s="173"/>
      <c r="XM1100" s="173"/>
      <c r="XN1100" s="173"/>
      <c r="XO1100" s="173"/>
      <c r="XP1100" s="173"/>
      <c r="XQ1100" s="173"/>
      <c r="XR1100" s="173"/>
      <c r="XS1100" s="173"/>
      <c r="XT1100" s="173"/>
      <c r="XU1100" s="173"/>
      <c r="XV1100" s="173"/>
      <c r="XW1100" s="173"/>
      <c r="XX1100" s="173"/>
      <c r="XY1100" s="173"/>
      <c r="XZ1100" s="173"/>
      <c r="YA1100" s="173"/>
      <c r="YB1100" s="173"/>
      <c r="YC1100" s="173"/>
      <c r="YD1100" s="173"/>
      <c r="YE1100" s="173"/>
      <c r="YF1100" s="173"/>
      <c r="YG1100" s="173"/>
      <c r="YH1100" s="173"/>
      <c r="YI1100" s="173"/>
      <c r="YJ1100" s="173"/>
      <c r="YK1100" s="173"/>
      <c r="YL1100" s="173"/>
      <c r="YM1100" s="173"/>
      <c r="YN1100" s="173"/>
      <c r="YO1100" s="173"/>
      <c r="YP1100" s="173"/>
      <c r="YQ1100" s="173"/>
      <c r="YR1100" s="173"/>
      <c r="YS1100" s="173"/>
      <c r="YT1100" s="173"/>
      <c r="YU1100" s="173"/>
      <c r="YV1100" s="173"/>
      <c r="YW1100" s="173"/>
      <c r="YX1100" s="173"/>
      <c r="YY1100" s="173"/>
      <c r="YZ1100" s="173"/>
      <c r="ZA1100" s="173"/>
      <c r="ZB1100" s="173"/>
      <c r="ZC1100" s="173"/>
      <c r="ZD1100" s="173"/>
      <c r="ZE1100" s="173"/>
      <c r="ZF1100" s="173"/>
      <c r="ZG1100" s="173"/>
      <c r="ZH1100" s="173"/>
      <c r="ZI1100" s="173"/>
      <c r="ZJ1100" s="173"/>
      <c r="ZK1100" s="173"/>
      <c r="ZL1100" s="173"/>
      <c r="ZM1100" s="173"/>
      <c r="ZN1100" s="173"/>
      <c r="ZO1100" s="173"/>
      <c r="ZP1100" s="173"/>
      <c r="ZQ1100" s="173"/>
      <c r="ZR1100" s="173"/>
      <c r="ZS1100" s="173"/>
      <c r="ZT1100" s="173"/>
      <c r="ZU1100" s="173"/>
      <c r="ZV1100" s="173"/>
      <c r="ZW1100" s="173"/>
      <c r="ZX1100" s="173"/>
      <c r="ZY1100" s="173"/>
      <c r="ZZ1100" s="173"/>
      <c r="AAA1100" s="173"/>
      <c r="AAB1100" s="173"/>
      <c r="AAC1100" s="173"/>
      <c r="AAD1100" s="173"/>
      <c r="AAE1100" s="173"/>
      <c r="AAF1100" s="173"/>
      <c r="AAG1100" s="173"/>
      <c r="AAH1100" s="173"/>
      <c r="AAI1100" s="173"/>
      <c r="AAJ1100" s="173"/>
      <c r="AAK1100" s="173"/>
      <c r="AAL1100" s="173"/>
      <c r="AAM1100" s="173"/>
      <c r="AAN1100" s="173"/>
      <c r="AAO1100" s="173"/>
      <c r="AAP1100" s="173"/>
      <c r="AAQ1100" s="173"/>
      <c r="AAR1100" s="173"/>
      <c r="AAS1100" s="173"/>
      <c r="AAT1100" s="173"/>
      <c r="AAU1100" s="173"/>
      <c r="AAV1100" s="173"/>
      <c r="AAW1100" s="173"/>
      <c r="AAX1100" s="173"/>
      <c r="AAY1100" s="173"/>
      <c r="AAZ1100" s="173"/>
      <c r="ABA1100" s="173"/>
      <c r="ABB1100" s="173"/>
      <c r="ABC1100" s="173"/>
      <c r="ABD1100" s="173"/>
      <c r="ABE1100" s="173"/>
      <c r="ABF1100" s="173"/>
      <c r="ABG1100" s="173"/>
      <c r="ABH1100" s="173"/>
      <c r="ABI1100" s="173"/>
      <c r="ABJ1100" s="173"/>
      <c r="ABK1100" s="173"/>
      <c r="ABL1100" s="173"/>
      <c r="ABM1100" s="173"/>
      <c r="ABN1100" s="173"/>
      <c r="ABO1100" s="173"/>
      <c r="ABP1100" s="173"/>
      <c r="ABQ1100" s="173"/>
      <c r="ABR1100" s="173"/>
      <c r="ABS1100" s="173"/>
      <c r="ABT1100" s="173"/>
      <c r="ABU1100" s="173"/>
      <c r="ABV1100" s="173"/>
      <c r="ABW1100" s="173"/>
      <c r="ABX1100" s="173"/>
      <c r="ABY1100" s="173"/>
      <c r="ABZ1100" s="173"/>
      <c r="ACA1100" s="173"/>
      <c r="ACB1100" s="173"/>
      <c r="ACC1100" s="173"/>
      <c r="ACD1100" s="173"/>
      <c r="ACE1100" s="173"/>
      <c r="ACF1100" s="173"/>
      <c r="ACG1100" s="173"/>
      <c r="ACH1100" s="173"/>
      <c r="ACI1100" s="173"/>
      <c r="ACJ1100" s="173"/>
      <c r="ACK1100" s="173"/>
      <c r="ACL1100" s="173"/>
      <c r="ACM1100" s="173"/>
      <c r="ACN1100" s="173"/>
      <c r="ACO1100" s="173"/>
      <c r="ACP1100" s="173"/>
      <c r="ACQ1100" s="173"/>
      <c r="ACR1100" s="173"/>
      <c r="ACS1100" s="173"/>
      <c r="ACT1100" s="173"/>
      <c r="ACU1100" s="173"/>
      <c r="ACV1100" s="173"/>
      <c r="ACW1100" s="173"/>
      <c r="ACX1100" s="173"/>
      <c r="ACY1100" s="173"/>
      <c r="ACZ1100" s="173"/>
      <c r="ADA1100" s="173"/>
      <c r="ADB1100" s="173"/>
      <c r="ADC1100" s="173"/>
      <c r="ADD1100" s="173"/>
      <c r="ADE1100" s="173"/>
      <c r="ADF1100" s="173"/>
      <c r="ADG1100" s="173"/>
      <c r="ADH1100" s="173"/>
      <c r="ADI1100" s="173"/>
      <c r="ADJ1100" s="173"/>
      <c r="ADK1100" s="173"/>
      <c r="ADL1100" s="173"/>
      <c r="ADM1100" s="173"/>
      <c r="ADN1100" s="173"/>
      <c r="ADO1100" s="173"/>
      <c r="ADP1100" s="173"/>
      <c r="ADQ1100" s="173"/>
      <c r="ADR1100" s="173"/>
      <c r="ADS1100" s="173"/>
      <c r="ADT1100" s="173"/>
      <c r="ADU1100" s="173"/>
      <c r="ADV1100" s="173"/>
      <c r="ADW1100" s="173"/>
      <c r="ADX1100" s="173"/>
      <c r="ADY1100" s="173"/>
      <c r="ADZ1100" s="173"/>
      <c r="AEA1100" s="173"/>
      <c r="AEB1100" s="173"/>
      <c r="AEC1100" s="173"/>
      <c r="AED1100" s="173"/>
      <c r="AEE1100" s="173"/>
      <c r="AEF1100" s="173"/>
      <c r="AEG1100" s="173"/>
      <c r="AEH1100" s="173"/>
      <c r="AEI1100" s="173"/>
      <c r="AEJ1100" s="173"/>
      <c r="AEK1100" s="173"/>
      <c r="AEL1100" s="173"/>
      <c r="AEM1100" s="173"/>
      <c r="AEN1100" s="173"/>
      <c r="AEO1100" s="173"/>
      <c r="AEP1100" s="173"/>
      <c r="AEQ1100" s="173"/>
      <c r="AER1100" s="173"/>
      <c r="AES1100" s="173"/>
      <c r="AET1100" s="173"/>
      <c r="AEU1100" s="173"/>
      <c r="AEV1100" s="173"/>
      <c r="AEW1100" s="173"/>
      <c r="AEX1100" s="173"/>
      <c r="AEY1100" s="173"/>
      <c r="AEZ1100" s="173"/>
      <c r="AFA1100" s="173"/>
      <c r="AFB1100" s="173"/>
      <c r="AFC1100" s="173"/>
      <c r="AFD1100" s="173"/>
      <c r="AFE1100" s="173"/>
      <c r="AFF1100" s="173"/>
      <c r="AFG1100" s="173"/>
      <c r="AFH1100" s="173"/>
      <c r="AFI1100" s="173"/>
      <c r="AFJ1100" s="173"/>
      <c r="AFK1100" s="173"/>
      <c r="AFL1100" s="173"/>
      <c r="AFM1100" s="173"/>
      <c r="AFN1100" s="173"/>
      <c r="AFO1100" s="173"/>
      <c r="AFP1100" s="173"/>
      <c r="AFQ1100" s="173"/>
      <c r="AFR1100" s="173"/>
      <c r="AFS1100" s="173"/>
      <c r="AFT1100" s="173"/>
      <c r="AFU1100" s="173"/>
      <c r="AFV1100" s="173"/>
      <c r="AFW1100" s="173"/>
      <c r="AFX1100" s="173"/>
      <c r="AFY1100" s="173"/>
      <c r="AFZ1100" s="173"/>
      <c r="AGA1100" s="173"/>
      <c r="AGB1100" s="173"/>
      <c r="AGC1100" s="173"/>
      <c r="AGD1100" s="173"/>
      <c r="AGE1100" s="173"/>
      <c r="AGF1100" s="173"/>
      <c r="AGG1100" s="173"/>
      <c r="AGH1100" s="173"/>
      <c r="AGI1100" s="173"/>
      <c r="AGJ1100" s="173"/>
      <c r="AGK1100" s="173"/>
      <c r="AGL1100" s="173"/>
      <c r="AGM1100" s="173"/>
      <c r="AGN1100" s="173"/>
      <c r="AGO1100" s="173"/>
      <c r="AGP1100" s="173"/>
      <c r="AGQ1100" s="173"/>
      <c r="AGR1100" s="173"/>
      <c r="AGS1100" s="173"/>
      <c r="AGT1100" s="173"/>
      <c r="AGU1100" s="173"/>
      <c r="AGV1100" s="173"/>
      <c r="AGW1100" s="173"/>
      <c r="AGX1100" s="173"/>
      <c r="AGY1100" s="173"/>
      <c r="AGZ1100" s="173"/>
      <c r="AHA1100" s="173"/>
      <c r="AHB1100" s="173"/>
      <c r="AHC1100" s="173"/>
      <c r="AHD1100" s="173"/>
      <c r="AHE1100" s="173"/>
      <c r="AHF1100" s="173"/>
      <c r="AHG1100" s="173"/>
      <c r="AHH1100" s="173"/>
      <c r="AHI1100" s="173"/>
      <c r="AHJ1100" s="173"/>
      <c r="AHK1100" s="173"/>
      <c r="AHL1100" s="173"/>
      <c r="AHM1100" s="173"/>
      <c r="AHN1100" s="173"/>
      <c r="AHO1100" s="173"/>
      <c r="AHP1100" s="173"/>
      <c r="AHQ1100" s="173"/>
      <c r="AHR1100" s="173"/>
      <c r="AHS1100" s="173"/>
      <c r="AHT1100" s="173"/>
      <c r="AHU1100" s="173"/>
      <c r="AHV1100" s="173"/>
      <c r="AHW1100" s="173"/>
      <c r="AHX1100" s="173"/>
      <c r="AHY1100" s="173"/>
      <c r="AHZ1100" s="173"/>
      <c r="AIA1100" s="173"/>
      <c r="AIB1100" s="173"/>
      <c r="AIC1100" s="173"/>
      <c r="AID1100" s="173"/>
      <c r="AIE1100" s="173"/>
      <c r="AIF1100" s="173"/>
      <c r="AIG1100" s="173"/>
      <c r="AIH1100" s="173"/>
      <c r="AII1100" s="173"/>
      <c r="AIJ1100" s="173"/>
      <c r="AIK1100" s="173"/>
      <c r="AIL1100" s="173"/>
      <c r="AIM1100" s="173"/>
      <c r="AIN1100" s="173"/>
      <c r="AIO1100" s="173"/>
      <c r="AIP1100" s="173"/>
      <c r="AIQ1100" s="173"/>
      <c r="AIR1100" s="173"/>
      <c r="AIS1100" s="173"/>
      <c r="AIT1100" s="173"/>
      <c r="AIU1100" s="173"/>
      <c r="AIV1100" s="173"/>
      <c r="AIW1100" s="173"/>
      <c r="AIX1100" s="173"/>
      <c r="AIY1100" s="173"/>
      <c r="AIZ1100" s="173"/>
      <c r="AJA1100" s="173"/>
      <c r="AJB1100" s="173"/>
      <c r="AJC1100" s="173"/>
      <c r="AJD1100" s="173"/>
      <c r="AJE1100" s="173"/>
      <c r="AJF1100" s="173"/>
      <c r="AJG1100" s="173"/>
      <c r="AJH1100" s="173"/>
      <c r="AJI1100" s="173"/>
      <c r="AJJ1100" s="173"/>
      <c r="AJK1100" s="173"/>
      <c r="AJL1100" s="173"/>
      <c r="AJM1100" s="173"/>
      <c r="AJN1100" s="173"/>
      <c r="AJO1100" s="173"/>
      <c r="AJP1100" s="173"/>
      <c r="AJQ1100" s="173"/>
      <c r="AJR1100" s="173"/>
      <c r="AJS1100" s="173"/>
      <c r="AJT1100" s="173"/>
      <c r="AJU1100" s="173"/>
      <c r="AJV1100" s="173"/>
      <c r="AJW1100" s="173"/>
      <c r="AJX1100" s="173"/>
      <c r="AJY1100" s="173"/>
      <c r="AJZ1100" s="173"/>
      <c r="AKA1100" s="173"/>
      <c r="AKB1100" s="173"/>
      <c r="AKC1100" s="173"/>
      <c r="AKD1100" s="173"/>
      <c r="AKE1100" s="173"/>
      <c r="AKF1100" s="173"/>
      <c r="AKG1100" s="173"/>
      <c r="AKH1100" s="173"/>
      <c r="AKI1100" s="173"/>
      <c r="AKJ1100" s="173"/>
      <c r="AKK1100" s="173"/>
      <c r="AKL1100" s="173"/>
      <c r="AKM1100" s="173"/>
      <c r="AKN1100" s="173"/>
      <c r="AKO1100" s="173"/>
      <c r="AKP1100" s="173"/>
      <c r="AKQ1100" s="173"/>
      <c r="AKR1100" s="173"/>
      <c r="AKS1100" s="173"/>
      <c r="AKT1100" s="173"/>
      <c r="AKU1100" s="173"/>
      <c r="AKV1100" s="173"/>
      <c r="AKW1100" s="173"/>
      <c r="AKX1100" s="173"/>
      <c r="AKY1100" s="173"/>
      <c r="AKZ1100" s="173"/>
      <c r="ALA1100" s="173"/>
      <c r="ALB1100" s="173"/>
      <c r="ALC1100" s="173"/>
      <c r="ALD1100" s="173"/>
      <c r="ALE1100" s="173"/>
      <c r="ALF1100" s="173"/>
      <c r="ALG1100" s="173"/>
      <c r="ALH1100" s="173"/>
      <c r="ALI1100" s="173"/>
      <c r="ALJ1100" s="173"/>
      <c r="ALK1100" s="173"/>
      <c r="ALL1100" s="173"/>
      <c r="ALM1100" s="173"/>
      <c r="ALN1100" s="173"/>
      <c r="ALO1100" s="173"/>
      <c r="ALP1100" s="173"/>
      <c r="ALQ1100" s="173"/>
      <c r="ALR1100" s="173"/>
      <c r="ALS1100" s="173"/>
      <c r="ALT1100" s="173"/>
      <c r="ALU1100" s="173"/>
      <c r="ALV1100" s="173"/>
      <c r="ALW1100" s="173"/>
      <c r="ALX1100" s="173"/>
      <c r="ALY1100" s="173"/>
      <c r="ALZ1100" s="173"/>
      <c r="AMA1100" s="173"/>
      <c r="AMB1100" s="173"/>
      <c r="AMC1100" s="173"/>
      <c r="AMD1100" s="173"/>
      <c r="AME1100" s="173"/>
      <c r="AMF1100" s="173"/>
      <c r="AMG1100" s="173"/>
      <c r="AMH1100" s="173"/>
      <c r="AMI1100" s="173"/>
      <c r="AMJ1100" s="173"/>
    </row>
    <row r="1101" spans="1:1025" ht="24" hidden="1">
      <c r="A1101" s="17"/>
      <c r="B11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1" s="160" t="s">
        <v>37</v>
      </c>
      <c r="D1101" s="47">
        <v>379</v>
      </c>
      <c r="E1101" s="42">
        <v>4</v>
      </c>
      <c r="F11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1" s="42">
        <f t="shared" ref="H1101:H1111" ca="1" si="117">ROUND(E1101*G1101,2)</f>
        <v>3.6</v>
      </c>
      <c r="I1101" s="94"/>
      <c r="J1101" s="100"/>
      <c r="K1101" s="17" t="str">
        <f t="shared" si="116"/>
        <v>SEDUC E 61</v>
      </c>
    </row>
    <row r="1102" spans="1:1025" hidden="1">
      <c r="A1102" s="17"/>
      <c r="B11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47" t="s">
        <v>19</v>
      </c>
      <c r="D1102" s="47">
        <v>3249</v>
      </c>
      <c r="E1102" s="42">
        <v>1</v>
      </c>
      <c r="F11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2" s="42">
        <f t="shared" ca="1" si="117"/>
        <v>106.95</v>
      </c>
      <c r="I1102" s="94"/>
      <c r="J1102" s="100"/>
      <c r="K1102" s="17" t="str">
        <f t="shared" si="116"/>
        <v>SEDUC E 61</v>
      </c>
    </row>
    <row r="1103" spans="1:1025" ht="24" hidden="1">
      <c r="A1103" s="17"/>
      <c r="B11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47" t="s">
        <v>19</v>
      </c>
      <c r="D1103" s="47">
        <v>10614</v>
      </c>
      <c r="E1103" s="42">
        <v>2</v>
      </c>
      <c r="F11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03" s="42">
        <f t="shared" ca="1" si="117"/>
        <v>7.48</v>
      </c>
      <c r="I1103" s="94"/>
      <c r="J1103" s="100"/>
      <c r="K1103" s="17" t="str">
        <f t="shared" si="116"/>
        <v>SEDUC E 61</v>
      </c>
    </row>
    <row r="1104" spans="1:1025" hidden="1">
      <c r="A1104" s="17"/>
      <c r="B11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47" t="s">
        <v>41</v>
      </c>
      <c r="D1104" s="47">
        <v>12</v>
      </c>
      <c r="E1104" s="42">
        <v>1</v>
      </c>
      <c r="F11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42">
        <f t="shared" ca="1" si="117"/>
        <v>47.5</v>
      </c>
      <c r="I1104" s="94"/>
      <c r="J1104" s="100"/>
      <c r="K1104" s="17" t="str">
        <f t="shared" si="116"/>
        <v>SEDUC E 61</v>
      </c>
    </row>
    <row r="1105" spans="1:1025" hidden="1">
      <c r="A1105" s="17"/>
      <c r="B11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47" t="s">
        <v>19</v>
      </c>
      <c r="D1105" s="47">
        <v>2524</v>
      </c>
      <c r="E1105" s="42">
        <v>1</v>
      </c>
      <c r="F11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5" s="42">
        <f t="shared" ca="1" si="117"/>
        <v>83.1</v>
      </c>
      <c r="I1105" s="94"/>
      <c r="J1105" s="100"/>
      <c r="K1105" s="17" t="str">
        <f t="shared" si="116"/>
        <v>SEDUC E 61</v>
      </c>
    </row>
    <row r="1106" spans="1:1025" ht="24" hidden="1">
      <c r="A1106" s="17"/>
      <c r="B11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6" s="160" t="s">
        <v>37</v>
      </c>
      <c r="D1106" s="47">
        <v>432</v>
      </c>
      <c r="E1106" s="42">
        <v>1</v>
      </c>
      <c r="F11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06" s="42">
        <f t="shared" ca="1" si="117"/>
        <v>10.039999999999999</v>
      </c>
      <c r="I1106" s="94"/>
      <c r="J1106" s="100"/>
      <c r="K1106" s="17" t="str">
        <f t="shared" si="116"/>
        <v>SEDUC E 61</v>
      </c>
    </row>
    <row r="1107" spans="1:1025" ht="24" hidden="1">
      <c r="A1107" s="17"/>
      <c r="B11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7" s="160" t="s">
        <v>37</v>
      </c>
      <c r="D1107" s="47">
        <v>439</v>
      </c>
      <c r="E1107" s="42">
        <v>1</v>
      </c>
      <c r="F11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7" s="42">
        <f t="shared" ca="1" si="117"/>
        <v>11.54</v>
      </c>
      <c r="I1107" s="94"/>
      <c r="J1107" s="100"/>
      <c r="K1107" s="17" t="str">
        <f t="shared" si="116"/>
        <v>SEDUC E 61</v>
      </c>
    </row>
    <row r="1108" spans="1:1025" hidden="1">
      <c r="A1108" s="17"/>
      <c r="B11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8" s="160" t="s">
        <v>37</v>
      </c>
      <c r="D1108" s="47">
        <v>7581</v>
      </c>
      <c r="E1108" s="42">
        <v>1</v>
      </c>
      <c r="F11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08" s="42">
        <f t="shared" ca="1" si="117"/>
        <v>2.99</v>
      </c>
      <c r="I1108" s="94"/>
      <c r="J1108" s="100"/>
      <c r="K1108" s="17" t="str">
        <f t="shared" si="116"/>
        <v>SEDUC E 61</v>
      </c>
    </row>
    <row r="1109" spans="1:1025" hidden="1">
      <c r="A1109" s="17"/>
      <c r="B11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47" t="s">
        <v>13</v>
      </c>
      <c r="D1109" s="47">
        <v>90776</v>
      </c>
      <c r="E1109" s="42">
        <v>6</v>
      </c>
      <c r="F11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09" s="42">
        <f t="shared" ca="1" si="117"/>
        <v>152.1</v>
      </c>
      <c r="I1109" s="94"/>
      <c r="J1109" s="100"/>
      <c r="K1109" s="17" t="str">
        <f t="shared" si="116"/>
        <v>SEDUC E 61</v>
      </c>
    </row>
    <row r="1110" spans="1:1025" hidden="1">
      <c r="A1110" s="17"/>
      <c r="B11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47" t="s">
        <v>13</v>
      </c>
      <c r="D1110" s="47">
        <v>88264</v>
      </c>
      <c r="E1110" s="42">
        <v>6</v>
      </c>
      <c r="F11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0" s="42">
        <f t="shared" ca="1" si="117"/>
        <v>120.12</v>
      </c>
      <c r="I1110" s="94"/>
      <c r="J1110" s="100"/>
      <c r="K1110" s="17" t="str">
        <f t="shared" si="116"/>
        <v>SEDUC E 61</v>
      </c>
    </row>
    <row r="1111" spans="1:1025" hidden="1">
      <c r="A1111" s="17"/>
      <c r="B11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47" t="s">
        <v>13</v>
      </c>
      <c r="D1111" s="47">
        <v>88247</v>
      </c>
      <c r="E1111" s="42">
        <v>6</v>
      </c>
      <c r="F11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1" s="42">
        <f t="shared" ca="1" si="117"/>
        <v>92.82</v>
      </c>
      <c r="I1111" s="94"/>
      <c r="J1111" s="100"/>
      <c r="K1111" s="17" t="str">
        <f t="shared" si="116"/>
        <v>SEDUC E 61</v>
      </c>
    </row>
    <row r="1112" spans="1:1025" hidden="1">
      <c r="A1112" s="194">
        <f ca="1">H1112</f>
        <v>638.24</v>
      </c>
      <c r="B1112" s="172" t="s">
        <v>14</v>
      </c>
      <c r="C1112" s="47"/>
      <c r="D1112" s="47"/>
      <c r="E1112" s="42"/>
      <c r="F1112" s="42"/>
      <c r="G1112" s="42"/>
      <c r="H1112" s="76">
        <f ca="1">SUM(H1101:H1111)</f>
        <v>638.24</v>
      </c>
      <c r="I1112" s="94" t="str">
        <f>A1099</f>
        <v>SEDUC E 61</v>
      </c>
      <c r="J1112" s="196">
        <f ca="1">H1112</f>
        <v>638.24</v>
      </c>
      <c r="K1112" s="17" t="str">
        <f t="shared" si="116"/>
        <v>SEDUC E 61</v>
      </c>
    </row>
    <row r="1113" spans="1:1025" hidden="1">
      <c r="A1113" s="17"/>
      <c r="B1113" s="154"/>
      <c r="C1113" s="155"/>
      <c r="D1113" s="155"/>
      <c r="E1113" s="154"/>
      <c r="F1113" s="154"/>
      <c r="G1113" s="154"/>
      <c r="H1113" s="154"/>
      <c r="I1113" s="94"/>
      <c r="J1113" s="100"/>
      <c r="K1113" s="17" t="str">
        <f t="shared" si="116"/>
        <v>SEDUC E 61</v>
      </c>
    </row>
    <row r="1114" spans="1:1025" ht="20.25" hidden="1">
      <c r="B1114" s="370" t="str">
        <f>A1115</f>
        <v>SEDUC E 62</v>
      </c>
      <c r="C1114" s="371"/>
      <c r="D1114" s="371"/>
      <c r="E1114" s="371"/>
      <c r="F1114" s="371"/>
      <c r="G1114" s="371"/>
      <c r="H1114" s="372"/>
      <c r="I1114" s="94"/>
      <c r="J1114" s="100"/>
      <c r="K1114" s="92" t="str">
        <f>B1114</f>
        <v>SEDUC E 62</v>
      </c>
      <c r="AMK1114" s="17"/>
    </row>
    <row r="1115" spans="1:1025" hidden="1">
      <c r="A1115" s="17" t="s">
        <v>176</v>
      </c>
      <c r="B1115" s="401" t="s">
        <v>177</v>
      </c>
      <c r="C1115" s="402"/>
      <c r="D1115" s="402"/>
      <c r="E1115" s="402"/>
      <c r="F1115" s="403"/>
      <c r="G1115" s="78" t="s">
        <v>4</v>
      </c>
      <c r="H1115" s="32" t="s">
        <v>5</v>
      </c>
      <c r="I1115" s="94"/>
      <c r="J1115" s="100"/>
      <c r="K1115" s="17" t="str">
        <f t="shared" ref="K1115:K1125" si="118">K1114</f>
        <v>SEDUC E 62</v>
      </c>
    </row>
    <row r="1116" spans="1:1025" s="20" customFormat="1" hidden="1">
      <c r="A1116" s="173"/>
      <c r="B1116" s="35" t="s">
        <v>6</v>
      </c>
      <c r="C1116" s="35" t="s">
        <v>7</v>
      </c>
      <c r="D1116" s="85" t="s">
        <v>8</v>
      </c>
      <c r="E1116" s="102" t="s">
        <v>9</v>
      </c>
      <c r="F1116" s="85" t="s">
        <v>10</v>
      </c>
      <c r="G1116" s="193" t="s">
        <v>11</v>
      </c>
      <c r="H1116" s="102" t="s">
        <v>12</v>
      </c>
      <c r="I1116" s="174"/>
      <c r="J1116" s="175"/>
      <c r="K1116" s="17" t="str">
        <f t="shared" si="118"/>
        <v>SEDUC E 62</v>
      </c>
      <c r="L1116" s="173"/>
      <c r="M1116" s="173"/>
      <c r="N1116" s="173"/>
      <c r="O1116" s="173"/>
      <c r="P1116" s="173"/>
      <c r="Q1116" s="173"/>
      <c r="R1116" s="173"/>
      <c r="S1116" s="173"/>
      <c r="T1116" s="173"/>
      <c r="U1116" s="173"/>
      <c r="V1116" s="173"/>
      <c r="W1116" s="173"/>
      <c r="X1116" s="173"/>
      <c r="Y1116" s="173"/>
      <c r="Z1116" s="173"/>
      <c r="AA1116" s="173"/>
      <c r="AB1116" s="173"/>
      <c r="AC1116" s="173"/>
      <c r="AD1116" s="173"/>
      <c r="AE1116" s="173"/>
      <c r="AF1116" s="173"/>
      <c r="AG1116" s="173"/>
      <c r="AH1116" s="173"/>
      <c r="AI1116" s="173"/>
      <c r="AJ1116" s="173"/>
      <c r="AK1116" s="173"/>
      <c r="AL1116" s="173"/>
      <c r="AM1116" s="173"/>
      <c r="AN1116" s="173"/>
      <c r="AO1116" s="173"/>
      <c r="AP1116" s="173"/>
      <c r="AQ1116" s="173"/>
      <c r="AR1116" s="173"/>
      <c r="AS1116" s="173"/>
      <c r="AT1116" s="173"/>
      <c r="AU1116" s="173"/>
      <c r="AV1116" s="173"/>
      <c r="AW1116" s="173"/>
      <c r="AX1116" s="173"/>
      <c r="AY1116" s="173"/>
      <c r="AZ1116" s="173"/>
      <c r="BA1116" s="173"/>
      <c r="BB1116" s="173"/>
      <c r="BC1116" s="173"/>
      <c r="BD1116" s="173"/>
      <c r="BE1116" s="173"/>
      <c r="BF1116" s="173"/>
      <c r="BG1116" s="173"/>
      <c r="BH1116" s="173"/>
      <c r="BI1116" s="173"/>
      <c r="BJ1116" s="173"/>
      <c r="BK1116" s="173"/>
      <c r="BL1116" s="173"/>
      <c r="BM1116" s="173"/>
      <c r="BN1116" s="173"/>
      <c r="BO1116" s="173"/>
      <c r="BP1116" s="173"/>
      <c r="BQ1116" s="173"/>
      <c r="BR1116" s="173"/>
      <c r="BS1116" s="173"/>
      <c r="BT1116" s="173"/>
      <c r="BU1116" s="173"/>
      <c r="BV1116" s="173"/>
      <c r="BW1116" s="173"/>
      <c r="BX1116" s="173"/>
      <c r="BY1116" s="173"/>
      <c r="BZ1116" s="173"/>
      <c r="CA1116" s="173"/>
      <c r="CB1116" s="173"/>
      <c r="CC1116" s="173"/>
      <c r="CD1116" s="173"/>
      <c r="CE1116" s="173"/>
      <c r="CF1116" s="173"/>
      <c r="CG1116" s="173"/>
      <c r="CH1116" s="173"/>
      <c r="CI1116" s="173"/>
      <c r="CJ1116" s="173"/>
      <c r="CK1116" s="173"/>
      <c r="CL1116" s="173"/>
      <c r="CM1116" s="173"/>
      <c r="CN1116" s="173"/>
      <c r="CO1116" s="173"/>
      <c r="CP1116" s="173"/>
      <c r="CQ1116" s="173"/>
      <c r="CR1116" s="173"/>
      <c r="CS1116" s="173"/>
      <c r="CT1116" s="173"/>
      <c r="CU1116" s="173"/>
      <c r="CV1116" s="173"/>
      <c r="CW1116" s="173"/>
      <c r="CX1116" s="173"/>
      <c r="CY1116" s="173"/>
      <c r="CZ1116" s="173"/>
      <c r="DA1116" s="173"/>
      <c r="DB1116" s="173"/>
      <c r="DC1116" s="173"/>
      <c r="DD1116" s="173"/>
      <c r="DE1116" s="173"/>
      <c r="DF1116" s="173"/>
      <c r="DG1116" s="173"/>
      <c r="DH1116" s="173"/>
      <c r="DI1116" s="173"/>
      <c r="DJ1116" s="173"/>
      <c r="DK1116" s="173"/>
      <c r="DL1116" s="173"/>
      <c r="DM1116" s="173"/>
      <c r="DN1116" s="173"/>
      <c r="DO1116" s="173"/>
      <c r="DP1116" s="173"/>
      <c r="DQ1116" s="173"/>
      <c r="DR1116" s="173"/>
      <c r="DS1116" s="173"/>
      <c r="DT1116" s="173"/>
      <c r="DU1116" s="173"/>
      <c r="DV1116" s="173"/>
      <c r="DW1116" s="173"/>
      <c r="DX1116" s="173"/>
      <c r="DY1116" s="173"/>
      <c r="DZ1116" s="173"/>
      <c r="EA1116" s="173"/>
      <c r="EB1116" s="173"/>
      <c r="EC1116" s="173"/>
      <c r="ED1116" s="173"/>
      <c r="EE1116" s="173"/>
      <c r="EF1116" s="173"/>
      <c r="EG1116" s="173"/>
      <c r="EH1116" s="173"/>
      <c r="EI1116" s="173"/>
      <c r="EJ1116" s="173"/>
      <c r="EK1116" s="173"/>
      <c r="EL1116" s="173"/>
      <c r="EM1116" s="173"/>
      <c r="EN1116" s="173"/>
      <c r="EO1116" s="173"/>
      <c r="EP1116" s="173"/>
      <c r="EQ1116" s="173"/>
      <c r="ER1116" s="173"/>
      <c r="ES1116" s="173"/>
      <c r="ET1116" s="173"/>
      <c r="EU1116" s="173"/>
      <c r="EV1116" s="173"/>
      <c r="EW1116" s="173"/>
      <c r="EX1116" s="173"/>
      <c r="EY1116" s="173"/>
      <c r="EZ1116" s="173"/>
      <c r="FA1116" s="173"/>
      <c r="FB1116" s="173"/>
      <c r="FC1116" s="173"/>
      <c r="FD1116" s="173"/>
      <c r="FE1116" s="173"/>
      <c r="FF1116" s="173"/>
      <c r="FG1116" s="173"/>
      <c r="FH1116" s="173"/>
      <c r="FI1116" s="173"/>
      <c r="FJ1116" s="173"/>
      <c r="FK1116" s="173"/>
      <c r="FL1116" s="173"/>
      <c r="FM1116" s="173"/>
      <c r="FN1116" s="173"/>
      <c r="FO1116" s="173"/>
      <c r="FP1116" s="173"/>
      <c r="FQ1116" s="173"/>
      <c r="FR1116" s="173"/>
      <c r="FS1116" s="173"/>
      <c r="FT1116" s="173"/>
      <c r="FU1116" s="173"/>
      <c r="FV1116" s="173"/>
      <c r="FW1116" s="173"/>
      <c r="FX1116" s="173"/>
      <c r="FY1116" s="173"/>
      <c r="FZ1116" s="173"/>
      <c r="GA1116" s="173"/>
      <c r="GB1116" s="173"/>
      <c r="GC1116" s="173"/>
      <c r="GD1116" s="173"/>
      <c r="GE1116" s="173"/>
      <c r="GF1116" s="173"/>
      <c r="GG1116" s="173"/>
      <c r="GH1116" s="173"/>
      <c r="GI1116" s="173"/>
      <c r="GJ1116" s="173"/>
      <c r="GK1116" s="173"/>
      <c r="GL1116" s="173"/>
      <c r="GM1116" s="173"/>
      <c r="GN1116" s="173"/>
      <c r="GO1116" s="173"/>
      <c r="GP1116" s="173"/>
      <c r="GQ1116" s="173"/>
      <c r="GR1116" s="173"/>
      <c r="GS1116" s="173"/>
      <c r="GT1116" s="173"/>
      <c r="GU1116" s="173"/>
      <c r="GV1116" s="173"/>
      <c r="GW1116" s="173"/>
      <c r="GX1116" s="173"/>
      <c r="GY1116" s="173"/>
      <c r="GZ1116" s="173"/>
      <c r="HA1116" s="173"/>
      <c r="HB1116" s="173"/>
      <c r="HC1116" s="173"/>
      <c r="HD1116" s="173"/>
      <c r="HE1116" s="173"/>
      <c r="HF1116" s="173"/>
      <c r="HG1116" s="173"/>
      <c r="HH1116" s="173"/>
      <c r="HI1116" s="173"/>
      <c r="HJ1116" s="173"/>
      <c r="HK1116" s="173"/>
      <c r="HL1116" s="173"/>
      <c r="HM1116" s="173"/>
      <c r="HN1116" s="173"/>
      <c r="HO1116" s="173"/>
      <c r="HP1116" s="173"/>
      <c r="HQ1116" s="173"/>
      <c r="HR1116" s="173"/>
      <c r="HS1116" s="173"/>
      <c r="HT1116" s="173"/>
      <c r="HU1116" s="173"/>
      <c r="HV1116" s="173"/>
      <c r="HW1116" s="173"/>
      <c r="HX1116" s="173"/>
      <c r="HY1116" s="173"/>
      <c r="HZ1116" s="173"/>
      <c r="IA1116" s="173"/>
      <c r="IB1116" s="173"/>
      <c r="IC1116" s="173"/>
      <c r="ID1116" s="173"/>
      <c r="IE1116" s="173"/>
      <c r="IF1116" s="173"/>
      <c r="IG1116" s="173"/>
      <c r="IH1116" s="173"/>
      <c r="II1116" s="173"/>
      <c r="IJ1116" s="173"/>
      <c r="IK1116" s="173"/>
      <c r="IL1116" s="173"/>
      <c r="IM1116" s="173"/>
      <c r="IN1116" s="173"/>
      <c r="IO1116" s="173"/>
      <c r="IP1116" s="173"/>
      <c r="IQ1116" s="173"/>
      <c r="IR1116" s="173"/>
      <c r="IS1116" s="173"/>
      <c r="IT1116" s="173"/>
      <c r="IU1116" s="173"/>
      <c r="IV1116" s="173"/>
      <c r="IW1116" s="173"/>
      <c r="IX1116" s="173"/>
      <c r="IY1116" s="173"/>
      <c r="IZ1116" s="173"/>
      <c r="JA1116" s="173"/>
      <c r="JB1116" s="173"/>
      <c r="JC1116" s="173"/>
      <c r="JD1116" s="173"/>
      <c r="JE1116" s="173"/>
      <c r="JF1116" s="173"/>
      <c r="JG1116" s="173"/>
      <c r="JH1116" s="173"/>
      <c r="JI1116" s="173"/>
      <c r="JJ1116" s="173"/>
      <c r="JK1116" s="173"/>
      <c r="JL1116" s="173"/>
      <c r="JM1116" s="173"/>
      <c r="JN1116" s="173"/>
      <c r="JO1116" s="173"/>
      <c r="JP1116" s="173"/>
      <c r="JQ1116" s="173"/>
      <c r="JR1116" s="173"/>
      <c r="JS1116" s="173"/>
      <c r="JT1116" s="173"/>
      <c r="JU1116" s="173"/>
      <c r="JV1116" s="173"/>
      <c r="JW1116" s="173"/>
      <c r="JX1116" s="173"/>
      <c r="JY1116" s="173"/>
      <c r="JZ1116" s="173"/>
      <c r="KA1116" s="173"/>
      <c r="KB1116" s="173"/>
      <c r="KC1116" s="173"/>
      <c r="KD1116" s="173"/>
      <c r="KE1116" s="173"/>
      <c r="KF1116" s="173"/>
      <c r="KG1116" s="173"/>
      <c r="KH1116" s="173"/>
      <c r="KI1116" s="173"/>
      <c r="KJ1116" s="173"/>
      <c r="KK1116" s="173"/>
      <c r="KL1116" s="173"/>
      <c r="KM1116" s="173"/>
      <c r="KN1116" s="173"/>
      <c r="KO1116" s="173"/>
      <c r="KP1116" s="173"/>
      <c r="KQ1116" s="173"/>
      <c r="KR1116" s="173"/>
      <c r="KS1116" s="173"/>
      <c r="KT1116" s="173"/>
      <c r="KU1116" s="173"/>
      <c r="KV1116" s="173"/>
      <c r="KW1116" s="173"/>
      <c r="KX1116" s="173"/>
      <c r="KY1116" s="173"/>
      <c r="KZ1116" s="173"/>
      <c r="LA1116" s="173"/>
      <c r="LB1116" s="173"/>
      <c r="LC1116" s="173"/>
      <c r="LD1116" s="173"/>
      <c r="LE1116" s="173"/>
      <c r="LF1116" s="173"/>
      <c r="LG1116" s="173"/>
      <c r="LH1116" s="173"/>
      <c r="LI1116" s="173"/>
      <c r="LJ1116" s="173"/>
      <c r="LK1116" s="173"/>
      <c r="LL1116" s="173"/>
      <c r="LM1116" s="173"/>
      <c r="LN1116" s="173"/>
      <c r="LO1116" s="173"/>
      <c r="LP1116" s="173"/>
      <c r="LQ1116" s="173"/>
      <c r="LR1116" s="173"/>
      <c r="LS1116" s="173"/>
      <c r="LT1116" s="173"/>
      <c r="LU1116" s="173"/>
      <c r="LV1116" s="173"/>
      <c r="LW1116" s="173"/>
      <c r="LX1116" s="173"/>
      <c r="LY1116" s="173"/>
      <c r="LZ1116" s="173"/>
      <c r="MA1116" s="173"/>
      <c r="MB1116" s="173"/>
      <c r="MC1116" s="173"/>
      <c r="MD1116" s="173"/>
      <c r="ME1116" s="173"/>
      <c r="MF1116" s="173"/>
      <c r="MG1116" s="173"/>
      <c r="MH1116" s="173"/>
      <c r="MI1116" s="173"/>
      <c r="MJ1116" s="173"/>
      <c r="MK1116" s="173"/>
      <c r="ML1116" s="173"/>
      <c r="MM1116" s="173"/>
      <c r="MN1116" s="173"/>
      <c r="MO1116" s="173"/>
      <c r="MP1116" s="173"/>
      <c r="MQ1116" s="173"/>
      <c r="MR1116" s="173"/>
      <c r="MS1116" s="173"/>
      <c r="MT1116" s="173"/>
      <c r="MU1116" s="173"/>
      <c r="MV1116" s="173"/>
      <c r="MW1116" s="173"/>
      <c r="MX1116" s="173"/>
      <c r="MY1116" s="173"/>
      <c r="MZ1116" s="173"/>
      <c r="NA1116" s="173"/>
      <c r="NB1116" s="173"/>
      <c r="NC1116" s="173"/>
      <c r="ND1116" s="173"/>
      <c r="NE1116" s="173"/>
      <c r="NF1116" s="173"/>
      <c r="NG1116" s="173"/>
      <c r="NH1116" s="173"/>
      <c r="NI1116" s="173"/>
      <c r="NJ1116" s="173"/>
      <c r="NK1116" s="173"/>
      <c r="NL1116" s="173"/>
      <c r="NM1116" s="173"/>
      <c r="NN1116" s="173"/>
      <c r="NO1116" s="173"/>
      <c r="NP1116" s="173"/>
      <c r="NQ1116" s="173"/>
      <c r="NR1116" s="173"/>
      <c r="NS1116" s="173"/>
      <c r="NT1116" s="173"/>
      <c r="NU1116" s="173"/>
      <c r="NV1116" s="173"/>
      <c r="NW1116" s="173"/>
      <c r="NX1116" s="173"/>
      <c r="NY1116" s="173"/>
      <c r="NZ1116" s="173"/>
      <c r="OA1116" s="173"/>
      <c r="OB1116" s="173"/>
      <c r="OC1116" s="173"/>
      <c r="OD1116" s="173"/>
      <c r="OE1116" s="173"/>
      <c r="OF1116" s="173"/>
      <c r="OG1116" s="173"/>
      <c r="OH1116" s="173"/>
      <c r="OI1116" s="173"/>
      <c r="OJ1116" s="173"/>
      <c r="OK1116" s="173"/>
      <c r="OL1116" s="173"/>
      <c r="OM1116" s="173"/>
      <c r="ON1116" s="173"/>
      <c r="OO1116" s="173"/>
      <c r="OP1116" s="173"/>
      <c r="OQ1116" s="173"/>
      <c r="OR1116" s="173"/>
      <c r="OS1116" s="173"/>
      <c r="OT1116" s="173"/>
      <c r="OU1116" s="173"/>
      <c r="OV1116" s="173"/>
      <c r="OW1116" s="173"/>
      <c r="OX1116" s="173"/>
      <c r="OY1116" s="173"/>
      <c r="OZ1116" s="173"/>
      <c r="PA1116" s="173"/>
      <c r="PB1116" s="173"/>
      <c r="PC1116" s="173"/>
      <c r="PD1116" s="173"/>
      <c r="PE1116" s="173"/>
      <c r="PF1116" s="173"/>
      <c r="PG1116" s="173"/>
      <c r="PH1116" s="173"/>
      <c r="PI1116" s="173"/>
      <c r="PJ1116" s="173"/>
      <c r="PK1116" s="173"/>
      <c r="PL1116" s="173"/>
      <c r="PM1116" s="173"/>
      <c r="PN1116" s="173"/>
      <c r="PO1116" s="173"/>
      <c r="PP1116" s="173"/>
      <c r="PQ1116" s="173"/>
      <c r="PR1116" s="173"/>
      <c r="PS1116" s="173"/>
      <c r="PT1116" s="173"/>
      <c r="PU1116" s="173"/>
      <c r="PV1116" s="173"/>
      <c r="PW1116" s="173"/>
      <c r="PX1116" s="173"/>
      <c r="PY1116" s="173"/>
      <c r="PZ1116" s="173"/>
      <c r="QA1116" s="173"/>
      <c r="QB1116" s="173"/>
      <c r="QC1116" s="173"/>
      <c r="QD1116" s="173"/>
      <c r="QE1116" s="173"/>
      <c r="QF1116" s="173"/>
      <c r="QG1116" s="173"/>
      <c r="QH1116" s="173"/>
      <c r="QI1116" s="173"/>
      <c r="QJ1116" s="173"/>
      <c r="QK1116" s="173"/>
      <c r="QL1116" s="173"/>
      <c r="QM1116" s="173"/>
      <c r="QN1116" s="173"/>
      <c r="QO1116" s="173"/>
      <c r="QP1116" s="173"/>
      <c r="QQ1116" s="173"/>
      <c r="QR1116" s="173"/>
      <c r="QS1116" s="173"/>
      <c r="QT1116" s="173"/>
      <c r="QU1116" s="173"/>
      <c r="QV1116" s="173"/>
      <c r="QW1116" s="173"/>
      <c r="QX1116" s="173"/>
      <c r="QY1116" s="173"/>
      <c r="QZ1116" s="173"/>
      <c r="RA1116" s="173"/>
      <c r="RB1116" s="173"/>
      <c r="RC1116" s="173"/>
      <c r="RD1116" s="173"/>
      <c r="RE1116" s="173"/>
      <c r="RF1116" s="173"/>
      <c r="RG1116" s="173"/>
      <c r="RH1116" s="173"/>
      <c r="RI1116" s="173"/>
      <c r="RJ1116" s="173"/>
      <c r="RK1116" s="173"/>
      <c r="RL1116" s="173"/>
      <c r="RM1116" s="173"/>
      <c r="RN1116" s="173"/>
      <c r="RO1116" s="173"/>
      <c r="RP1116" s="173"/>
      <c r="RQ1116" s="173"/>
      <c r="RR1116" s="173"/>
      <c r="RS1116" s="173"/>
      <c r="RT1116" s="173"/>
      <c r="RU1116" s="173"/>
      <c r="RV1116" s="173"/>
      <c r="RW1116" s="173"/>
      <c r="RX1116" s="173"/>
      <c r="RY1116" s="173"/>
      <c r="RZ1116" s="173"/>
      <c r="SA1116" s="173"/>
      <c r="SB1116" s="173"/>
      <c r="SC1116" s="173"/>
      <c r="SD1116" s="173"/>
      <c r="SE1116" s="173"/>
      <c r="SF1116" s="173"/>
      <c r="SG1116" s="173"/>
      <c r="SH1116" s="173"/>
      <c r="SI1116" s="173"/>
      <c r="SJ1116" s="173"/>
      <c r="SK1116" s="173"/>
      <c r="SL1116" s="173"/>
      <c r="SM1116" s="173"/>
      <c r="SN1116" s="173"/>
      <c r="SO1116" s="173"/>
      <c r="SP1116" s="173"/>
      <c r="SQ1116" s="173"/>
      <c r="SR1116" s="173"/>
      <c r="SS1116" s="173"/>
      <c r="ST1116" s="173"/>
      <c r="SU1116" s="173"/>
      <c r="SV1116" s="173"/>
      <c r="SW1116" s="173"/>
      <c r="SX1116" s="173"/>
      <c r="SY1116" s="173"/>
      <c r="SZ1116" s="173"/>
      <c r="TA1116" s="173"/>
      <c r="TB1116" s="173"/>
      <c r="TC1116" s="173"/>
      <c r="TD1116" s="173"/>
      <c r="TE1116" s="173"/>
      <c r="TF1116" s="173"/>
      <c r="TG1116" s="173"/>
      <c r="TH1116" s="173"/>
      <c r="TI1116" s="173"/>
      <c r="TJ1116" s="173"/>
      <c r="TK1116" s="173"/>
      <c r="TL1116" s="173"/>
      <c r="TM1116" s="173"/>
      <c r="TN1116" s="173"/>
      <c r="TO1116" s="173"/>
      <c r="TP1116" s="173"/>
      <c r="TQ1116" s="173"/>
      <c r="TR1116" s="173"/>
      <c r="TS1116" s="173"/>
      <c r="TT1116" s="173"/>
      <c r="TU1116" s="173"/>
      <c r="TV1116" s="173"/>
      <c r="TW1116" s="173"/>
      <c r="TX1116" s="173"/>
      <c r="TY1116" s="173"/>
      <c r="TZ1116" s="173"/>
      <c r="UA1116" s="173"/>
      <c r="UB1116" s="173"/>
      <c r="UC1116" s="173"/>
      <c r="UD1116" s="173"/>
      <c r="UE1116" s="173"/>
      <c r="UF1116" s="173"/>
      <c r="UG1116" s="173"/>
      <c r="UH1116" s="173"/>
      <c r="UI1116" s="173"/>
      <c r="UJ1116" s="173"/>
      <c r="UK1116" s="173"/>
      <c r="UL1116" s="173"/>
      <c r="UM1116" s="173"/>
      <c r="UN1116" s="173"/>
      <c r="UO1116" s="173"/>
      <c r="UP1116" s="173"/>
      <c r="UQ1116" s="173"/>
      <c r="UR1116" s="173"/>
      <c r="US1116" s="173"/>
      <c r="UT1116" s="173"/>
      <c r="UU1116" s="173"/>
      <c r="UV1116" s="173"/>
      <c r="UW1116" s="173"/>
      <c r="UX1116" s="173"/>
      <c r="UY1116" s="173"/>
      <c r="UZ1116" s="173"/>
      <c r="VA1116" s="173"/>
      <c r="VB1116" s="173"/>
      <c r="VC1116" s="173"/>
      <c r="VD1116" s="173"/>
      <c r="VE1116" s="173"/>
      <c r="VF1116" s="173"/>
      <c r="VG1116" s="173"/>
      <c r="VH1116" s="173"/>
      <c r="VI1116" s="173"/>
      <c r="VJ1116" s="173"/>
      <c r="VK1116" s="173"/>
      <c r="VL1116" s="173"/>
      <c r="VM1116" s="173"/>
      <c r="VN1116" s="173"/>
      <c r="VO1116" s="173"/>
      <c r="VP1116" s="173"/>
      <c r="VQ1116" s="173"/>
      <c r="VR1116" s="173"/>
      <c r="VS1116" s="173"/>
      <c r="VT1116" s="173"/>
      <c r="VU1116" s="173"/>
      <c r="VV1116" s="173"/>
      <c r="VW1116" s="173"/>
      <c r="VX1116" s="173"/>
      <c r="VY1116" s="173"/>
      <c r="VZ1116" s="173"/>
      <c r="WA1116" s="173"/>
      <c r="WB1116" s="173"/>
      <c r="WC1116" s="173"/>
      <c r="WD1116" s="173"/>
      <c r="WE1116" s="173"/>
      <c r="WF1116" s="173"/>
      <c r="WG1116" s="173"/>
      <c r="WH1116" s="173"/>
      <c r="WI1116" s="173"/>
      <c r="WJ1116" s="173"/>
      <c r="WK1116" s="173"/>
      <c r="WL1116" s="173"/>
      <c r="WM1116" s="173"/>
      <c r="WN1116" s="173"/>
      <c r="WO1116" s="173"/>
      <c r="WP1116" s="173"/>
      <c r="WQ1116" s="173"/>
      <c r="WR1116" s="173"/>
      <c r="WS1116" s="173"/>
      <c r="WT1116" s="173"/>
      <c r="WU1116" s="173"/>
      <c r="WV1116" s="173"/>
      <c r="WW1116" s="173"/>
      <c r="WX1116" s="173"/>
      <c r="WY1116" s="173"/>
      <c r="WZ1116" s="173"/>
      <c r="XA1116" s="173"/>
      <c r="XB1116" s="173"/>
      <c r="XC1116" s="173"/>
      <c r="XD1116" s="173"/>
      <c r="XE1116" s="173"/>
      <c r="XF1116" s="173"/>
      <c r="XG1116" s="173"/>
      <c r="XH1116" s="173"/>
      <c r="XI1116" s="173"/>
      <c r="XJ1116" s="173"/>
      <c r="XK1116" s="173"/>
      <c r="XL1116" s="173"/>
      <c r="XM1116" s="173"/>
      <c r="XN1116" s="173"/>
      <c r="XO1116" s="173"/>
      <c r="XP1116" s="173"/>
      <c r="XQ1116" s="173"/>
      <c r="XR1116" s="173"/>
      <c r="XS1116" s="173"/>
      <c r="XT1116" s="173"/>
      <c r="XU1116" s="173"/>
      <c r="XV1116" s="173"/>
      <c r="XW1116" s="173"/>
      <c r="XX1116" s="173"/>
      <c r="XY1116" s="173"/>
      <c r="XZ1116" s="173"/>
      <c r="YA1116" s="173"/>
      <c r="YB1116" s="173"/>
      <c r="YC1116" s="173"/>
      <c r="YD1116" s="173"/>
      <c r="YE1116" s="173"/>
      <c r="YF1116" s="173"/>
      <c r="YG1116" s="173"/>
      <c r="YH1116" s="173"/>
      <c r="YI1116" s="173"/>
      <c r="YJ1116" s="173"/>
      <c r="YK1116" s="173"/>
      <c r="YL1116" s="173"/>
      <c r="YM1116" s="173"/>
      <c r="YN1116" s="173"/>
      <c r="YO1116" s="173"/>
      <c r="YP1116" s="173"/>
      <c r="YQ1116" s="173"/>
      <c r="YR1116" s="173"/>
      <c r="YS1116" s="173"/>
      <c r="YT1116" s="173"/>
      <c r="YU1116" s="173"/>
      <c r="YV1116" s="173"/>
      <c r="YW1116" s="173"/>
      <c r="YX1116" s="173"/>
      <c r="YY1116" s="173"/>
      <c r="YZ1116" s="173"/>
      <c r="ZA1116" s="173"/>
      <c r="ZB1116" s="173"/>
      <c r="ZC1116" s="173"/>
      <c r="ZD1116" s="173"/>
      <c r="ZE1116" s="173"/>
      <c r="ZF1116" s="173"/>
      <c r="ZG1116" s="173"/>
      <c r="ZH1116" s="173"/>
      <c r="ZI1116" s="173"/>
      <c r="ZJ1116" s="173"/>
      <c r="ZK1116" s="173"/>
      <c r="ZL1116" s="173"/>
      <c r="ZM1116" s="173"/>
      <c r="ZN1116" s="173"/>
      <c r="ZO1116" s="173"/>
      <c r="ZP1116" s="173"/>
      <c r="ZQ1116" s="173"/>
      <c r="ZR1116" s="173"/>
      <c r="ZS1116" s="173"/>
      <c r="ZT1116" s="173"/>
      <c r="ZU1116" s="173"/>
      <c r="ZV1116" s="173"/>
      <c r="ZW1116" s="173"/>
      <c r="ZX1116" s="173"/>
      <c r="ZY1116" s="173"/>
      <c r="ZZ1116" s="173"/>
      <c r="AAA1116" s="173"/>
      <c r="AAB1116" s="173"/>
      <c r="AAC1116" s="173"/>
      <c r="AAD1116" s="173"/>
      <c r="AAE1116" s="173"/>
      <c r="AAF1116" s="173"/>
      <c r="AAG1116" s="173"/>
      <c r="AAH1116" s="173"/>
      <c r="AAI1116" s="173"/>
      <c r="AAJ1116" s="173"/>
      <c r="AAK1116" s="173"/>
      <c r="AAL1116" s="173"/>
      <c r="AAM1116" s="173"/>
      <c r="AAN1116" s="173"/>
      <c r="AAO1116" s="173"/>
      <c r="AAP1116" s="173"/>
      <c r="AAQ1116" s="173"/>
      <c r="AAR1116" s="173"/>
      <c r="AAS1116" s="173"/>
      <c r="AAT1116" s="173"/>
      <c r="AAU1116" s="173"/>
      <c r="AAV1116" s="173"/>
      <c r="AAW1116" s="173"/>
      <c r="AAX1116" s="173"/>
      <c r="AAY1116" s="173"/>
      <c r="AAZ1116" s="173"/>
      <c r="ABA1116" s="173"/>
      <c r="ABB1116" s="173"/>
      <c r="ABC1116" s="173"/>
      <c r="ABD1116" s="173"/>
      <c r="ABE1116" s="173"/>
      <c r="ABF1116" s="173"/>
      <c r="ABG1116" s="173"/>
      <c r="ABH1116" s="173"/>
      <c r="ABI1116" s="173"/>
      <c r="ABJ1116" s="173"/>
      <c r="ABK1116" s="173"/>
      <c r="ABL1116" s="173"/>
      <c r="ABM1116" s="173"/>
      <c r="ABN1116" s="173"/>
      <c r="ABO1116" s="173"/>
      <c r="ABP1116" s="173"/>
      <c r="ABQ1116" s="173"/>
      <c r="ABR1116" s="173"/>
      <c r="ABS1116" s="173"/>
      <c r="ABT1116" s="173"/>
      <c r="ABU1116" s="173"/>
      <c r="ABV1116" s="173"/>
      <c r="ABW1116" s="173"/>
      <c r="ABX1116" s="173"/>
      <c r="ABY1116" s="173"/>
      <c r="ABZ1116" s="173"/>
      <c r="ACA1116" s="173"/>
      <c r="ACB1116" s="173"/>
      <c r="ACC1116" s="173"/>
      <c r="ACD1116" s="173"/>
      <c r="ACE1116" s="173"/>
      <c r="ACF1116" s="173"/>
      <c r="ACG1116" s="173"/>
      <c r="ACH1116" s="173"/>
      <c r="ACI1116" s="173"/>
      <c r="ACJ1116" s="173"/>
      <c r="ACK1116" s="173"/>
      <c r="ACL1116" s="173"/>
      <c r="ACM1116" s="173"/>
      <c r="ACN1116" s="173"/>
      <c r="ACO1116" s="173"/>
      <c r="ACP1116" s="173"/>
      <c r="ACQ1116" s="173"/>
      <c r="ACR1116" s="173"/>
      <c r="ACS1116" s="173"/>
      <c r="ACT1116" s="173"/>
      <c r="ACU1116" s="173"/>
      <c r="ACV1116" s="173"/>
      <c r="ACW1116" s="173"/>
      <c r="ACX1116" s="173"/>
      <c r="ACY1116" s="173"/>
      <c r="ACZ1116" s="173"/>
      <c r="ADA1116" s="173"/>
      <c r="ADB1116" s="173"/>
      <c r="ADC1116" s="173"/>
      <c r="ADD1116" s="173"/>
      <c r="ADE1116" s="173"/>
      <c r="ADF1116" s="173"/>
      <c r="ADG1116" s="173"/>
      <c r="ADH1116" s="173"/>
      <c r="ADI1116" s="173"/>
      <c r="ADJ1116" s="173"/>
      <c r="ADK1116" s="173"/>
      <c r="ADL1116" s="173"/>
      <c r="ADM1116" s="173"/>
      <c r="ADN1116" s="173"/>
      <c r="ADO1116" s="173"/>
      <c r="ADP1116" s="173"/>
      <c r="ADQ1116" s="173"/>
      <c r="ADR1116" s="173"/>
      <c r="ADS1116" s="173"/>
      <c r="ADT1116" s="173"/>
      <c r="ADU1116" s="173"/>
      <c r="ADV1116" s="173"/>
      <c r="ADW1116" s="173"/>
      <c r="ADX1116" s="173"/>
      <c r="ADY1116" s="173"/>
      <c r="ADZ1116" s="173"/>
      <c r="AEA1116" s="173"/>
      <c r="AEB1116" s="173"/>
      <c r="AEC1116" s="173"/>
      <c r="AED1116" s="173"/>
      <c r="AEE1116" s="173"/>
      <c r="AEF1116" s="173"/>
      <c r="AEG1116" s="173"/>
      <c r="AEH1116" s="173"/>
      <c r="AEI1116" s="173"/>
      <c r="AEJ1116" s="173"/>
      <c r="AEK1116" s="173"/>
      <c r="AEL1116" s="173"/>
      <c r="AEM1116" s="173"/>
      <c r="AEN1116" s="173"/>
      <c r="AEO1116" s="173"/>
      <c r="AEP1116" s="173"/>
      <c r="AEQ1116" s="173"/>
      <c r="AER1116" s="173"/>
      <c r="AES1116" s="173"/>
      <c r="AET1116" s="173"/>
      <c r="AEU1116" s="173"/>
      <c r="AEV1116" s="173"/>
      <c r="AEW1116" s="173"/>
      <c r="AEX1116" s="173"/>
      <c r="AEY1116" s="173"/>
      <c r="AEZ1116" s="173"/>
      <c r="AFA1116" s="173"/>
      <c r="AFB1116" s="173"/>
      <c r="AFC1116" s="173"/>
      <c r="AFD1116" s="173"/>
      <c r="AFE1116" s="173"/>
      <c r="AFF1116" s="173"/>
      <c r="AFG1116" s="173"/>
      <c r="AFH1116" s="173"/>
      <c r="AFI1116" s="173"/>
      <c r="AFJ1116" s="173"/>
      <c r="AFK1116" s="173"/>
      <c r="AFL1116" s="173"/>
      <c r="AFM1116" s="173"/>
      <c r="AFN1116" s="173"/>
      <c r="AFO1116" s="173"/>
      <c r="AFP1116" s="173"/>
      <c r="AFQ1116" s="173"/>
      <c r="AFR1116" s="173"/>
      <c r="AFS1116" s="173"/>
      <c r="AFT1116" s="173"/>
      <c r="AFU1116" s="173"/>
      <c r="AFV1116" s="173"/>
      <c r="AFW1116" s="173"/>
      <c r="AFX1116" s="173"/>
      <c r="AFY1116" s="173"/>
      <c r="AFZ1116" s="173"/>
      <c r="AGA1116" s="173"/>
      <c r="AGB1116" s="173"/>
      <c r="AGC1116" s="173"/>
      <c r="AGD1116" s="173"/>
      <c r="AGE1116" s="173"/>
      <c r="AGF1116" s="173"/>
      <c r="AGG1116" s="173"/>
      <c r="AGH1116" s="173"/>
      <c r="AGI1116" s="173"/>
      <c r="AGJ1116" s="173"/>
      <c r="AGK1116" s="173"/>
      <c r="AGL1116" s="173"/>
      <c r="AGM1116" s="173"/>
      <c r="AGN1116" s="173"/>
      <c r="AGO1116" s="173"/>
      <c r="AGP1116" s="173"/>
      <c r="AGQ1116" s="173"/>
      <c r="AGR1116" s="173"/>
      <c r="AGS1116" s="173"/>
      <c r="AGT1116" s="173"/>
      <c r="AGU1116" s="173"/>
      <c r="AGV1116" s="173"/>
      <c r="AGW1116" s="173"/>
      <c r="AGX1116" s="173"/>
      <c r="AGY1116" s="173"/>
      <c r="AGZ1116" s="173"/>
      <c r="AHA1116" s="173"/>
      <c r="AHB1116" s="173"/>
      <c r="AHC1116" s="173"/>
      <c r="AHD1116" s="173"/>
      <c r="AHE1116" s="173"/>
      <c r="AHF1116" s="173"/>
      <c r="AHG1116" s="173"/>
      <c r="AHH1116" s="173"/>
      <c r="AHI1116" s="173"/>
      <c r="AHJ1116" s="173"/>
      <c r="AHK1116" s="173"/>
      <c r="AHL1116" s="173"/>
      <c r="AHM1116" s="173"/>
      <c r="AHN1116" s="173"/>
      <c r="AHO1116" s="173"/>
      <c r="AHP1116" s="173"/>
      <c r="AHQ1116" s="173"/>
      <c r="AHR1116" s="173"/>
      <c r="AHS1116" s="173"/>
      <c r="AHT1116" s="173"/>
      <c r="AHU1116" s="173"/>
      <c r="AHV1116" s="173"/>
      <c r="AHW1116" s="173"/>
      <c r="AHX1116" s="173"/>
      <c r="AHY1116" s="173"/>
      <c r="AHZ1116" s="173"/>
      <c r="AIA1116" s="173"/>
      <c r="AIB1116" s="173"/>
      <c r="AIC1116" s="173"/>
      <c r="AID1116" s="173"/>
      <c r="AIE1116" s="173"/>
      <c r="AIF1116" s="173"/>
      <c r="AIG1116" s="173"/>
      <c r="AIH1116" s="173"/>
      <c r="AII1116" s="173"/>
      <c r="AIJ1116" s="173"/>
      <c r="AIK1116" s="173"/>
      <c r="AIL1116" s="173"/>
      <c r="AIM1116" s="173"/>
      <c r="AIN1116" s="173"/>
      <c r="AIO1116" s="173"/>
      <c r="AIP1116" s="173"/>
      <c r="AIQ1116" s="173"/>
      <c r="AIR1116" s="173"/>
      <c r="AIS1116" s="173"/>
      <c r="AIT1116" s="173"/>
      <c r="AIU1116" s="173"/>
      <c r="AIV1116" s="173"/>
      <c r="AIW1116" s="173"/>
      <c r="AIX1116" s="173"/>
      <c r="AIY1116" s="173"/>
      <c r="AIZ1116" s="173"/>
      <c r="AJA1116" s="173"/>
      <c r="AJB1116" s="173"/>
      <c r="AJC1116" s="173"/>
      <c r="AJD1116" s="173"/>
      <c r="AJE1116" s="173"/>
      <c r="AJF1116" s="173"/>
      <c r="AJG1116" s="173"/>
      <c r="AJH1116" s="173"/>
      <c r="AJI1116" s="173"/>
      <c r="AJJ1116" s="173"/>
      <c r="AJK1116" s="173"/>
      <c r="AJL1116" s="173"/>
      <c r="AJM1116" s="173"/>
      <c r="AJN1116" s="173"/>
      <c r="AJO1116" s="173"/>
      <c r="AJP1116" s="173"/>
      <c r="AJQ1116" s="173"/>
      <c r="AJR1116" s="173"/>
      <c r="AJS1116" s="173"/>
      <c r="AJT1116" s="173"/>
      <c r="AJU1116" s="173"/>
      <c r="AJV1116" s="173"/>
      <c r="AJW1116" s="173"/>
      <c r="AJX1116" s="173"/>
      <c r="AJY1116" s="173"/>
      <c r="AJZ1116" s="173"/>
      <c r="AKA1116" s="173"/>
      <c r="AKB1116" s="173"/>
      <c r="AKC1116" s="173"/>
      <c r="AKD1116" s="173"/>
      <c r="AKE1116" s="173"/>
      <c r="AKF1116" s="173"/>
      <c r="AKG1116" s="173"/>
      <c r="AKH1116" s="173"/>
      <c r="AKI1116" s="173"/>
      <c r="AKJ1116" s="173"/>
      <c r="AKK1116" s="173"/>
      <c r="AKL1116" s="173"/>
      <c r="AKM1116" s="173"/>
      <c r="AKN1116" s="173"/>
      <c r="AKO1116" s="173"/>
      <c r="AKP1116" s="173"/>
      <c r="AKQ1116" s="173"/>
      <c r="AKR1116" s="173"/>
      <c r="AKS1116" s="173"/>
      <c r="AKT1116" s="173"/>
      <c r="AKU1116" s="173"/>
      <c r="AKV1116" s="173"/>
      <c r="AKW1116" s="173"/>
      <c r="AKX1116" s="173"/>
      <c r="AKY1116" s="173"/>
      <c r="AKZ1116" s="173"/>
      <c r="ALA1116" s="173"/>
      <c r="ALB1116" s="173"/>
      <c r="ALC1116" s="173"/>
      <c r="ALD1116" s="173"/>
      <c r="ALE1116" s="173"/>
      <c r="ALF1116" s="173"/>
      <c r="ALG1116" s="173"/>
      <c r="ALH1116" s="173"/>
      <c r="ALI1116" s="173"/>
      <c r="ALJ1116" s="173"/>
      <c r="ALK1116" s="173"/>
      <c r="ALL1116" s="173"/>
      <c r="ALM1116" s="173"/>
      <c r="ALN1116" s="173"/>
      <c r="ALO1116" s="173"/>
      <c r="ALP1116" s="173"/>
      <c r="ALQ1116" s="173"/>
      <c r="ALR1116" s="173"/>
      <c r="ALS1116" s="173"/>
      <c r="ALT1116" s="173"/>
      <c r="ALU1116" s="173"/>
      <c r="ALV1116" s="173"/>
      <c r="ALW1116" s="173"/>
      <c r="ALX1116" s="173"/>
      <c r="ALY1116" s="173"/>
      <c r="ALZ1116" s="173"/>
      <c r="AMA1116" s="173"/>
      <c r="AMB1116" s="173"/>
      <c r="AMC1116" s="173"/>
      <c r="AMD1116" s="173"/>
      <c r="AME1116" s="173"/>
      <c r="AMF1116" s="173"/>
      <c r="AMG1116" s="173"/>
      <c r="AMH1116" s="173"/>
      <c r="AMI1116" s="173"/>
      <c r="AMJ1116" s="173"/>
    </row>
    <row r="1117" spans="1:1025" hidden="1">
      <c r="A1117" s="17"/>
      <c r="B11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47" t="s">
        <v>19</v>
      </c>
      <c r="D1117" s="47">
        <v>223</v>
      </c>
      <c r="E1117" s="42">
        <v>4</v>
      </c>
      <c r="F11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7" s="42">
        <f t="shared" ref="H1117:H1123" ca="1" si="119">ROUND(E1117*G1117,2)</f>
        <v>4.16</v>
      </c>
      <c r="I1117" s="94"/>
      <c r="J1117" s="100"/>
      <c r="K1117" s="17" t="str">
        <f t="shared" si="118"/>
        <v>SEDUC E 62</v>
      </c>
    </row>
    <row r="1118" spans="1:1025" hidden="1">
      <c r="A1118" s="17"/>
      <c r="B11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47" t="s">
        <v>19</v>
      </c>
      <c r="D1118" s="47">
        <v>2524</v>
      </c>
      <c r="E1118" s="42">
        <v>1</v>
      </c>
      <c r="F11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18" s="42">
        <f t="shared" ca="1" si="119"/>
        <v>83.1</v>
      </c>
      <c r="I1118" s="94"/>
      <c r="J1118" s="100"/>
      <c r="K1118" s="17" t="str">
        <f t="shared" si="118"/>
        <v>SEDUC E 62</v>
      </c>
    </row>
    <row r="1119" spans="1:1025" ht="24" hidden="1">
      <c r="A1119" s="17"/>
      <c r="B11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9" s="160" t="s">
        <v>37</v>
      </c>
      <c r="D1119" s="47">
        <v>439</v>
      </c>
      <c r="E1119" s="42">
        <v>2</v>
      </c>
      <c r="F11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19" s="42">
        <f t="shared" ca="1" si="119"/>
        <v>23.08</v>
      </c>
      <c r="I1119" s="94"/>
      <c r="J1119" s="100"/>
      <c r="K1119" s="17" t="str">
        <f t="shared" si="118"/>
        <v>SEDUC E 62</v>
      </c>
    </row>
    <row r="1120" spans="1:1025" hidden="1">
      <c r="A1120" s="17"/>
      <c r="B11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0" s="160" t="s">
        <v>37</v>
      </c>
      <c r="D1120" s="47">
        <v>7581</v>
      </c>
      <c r="E1120" s="42">
        <v>1</v>
      </c>
      <c r="F11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0" s="42">
        <f t="shared" ca="1" si="119"/>
        <v>2.99</v>
      </c>
      <c r="I1120" s="94"/>
      <c r="J1120" s="100"/>
      <c r="K1120" s="17" t="str">
        <f t="shared" si="118"/>
        <v>SEDUC E 62</v>
      </c>
    </row>
    <row r="1121" spans="1:11 1025:1025" hidden="1">
      <c r="A1121" s="17"/>
      <c r="B11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47" t="s">
        <v>13</v>
      </c>
      <c r="D1121" s="47">
        <v>90776</v>
      </c>
      <c r="E1121" s="42">
        <v>6</v>
      </c>
      <c r="F11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1" s="42">
        <f t="shared" ca="1" si="119"/>
        <v>152.1</v>
      </c>
      <c r="I1121" s="94"/>
      <c r="J1121" s="100"/>
      <c r="K1121" s="17" t="str">
        <f t="shared" si="118"/>
        <v>SEDUC E 62</v>
      </c>
    </row>
    <row r="1122" spans="1:11 1025:1025" hidden="1">
      <c r="A1122" s="17"/>
      <c r="B11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47" t="s">
        <v>13</v>
      </c>
      <c r="D1122" s="47">
        <v>88264</v>
      </c>
      <c r="E1122" s="42">
        <v>6</v>
      </c>
      <c r="F11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2" s="42">
        <f t="shared" ca="1" si="119"/>
        <v>120.12</v>
      </c>
      <c r="I1122" s="94"/>
      <c r="J1122" s="100"/>
      <c r="K1122" s="17" t="str">
        <f t="shared" si="118"/>
        <v>SEDUC E 62</v>
      </c>
    </row>
    <row r="1123" spans="1:11 1025:1025" hidden="1">
      <c r="A1123" s="17"/>
      <c r="B11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47" t="s">
        <v>13</v>
      </c>
      <c r="D1123" s="47">
        <v>88247</v>
      </c>
      <c r="E1123" s="42">
        <v>6</v>
      </c>
      <c r="F11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3" s="42">
        <f t="shared" ca="1" si="119"/>
        <v>92.82</v>
      </c>
      <c r="I1123" s="94"/>
      <c r="J1123" s="100"/>
      <c r="K1123" s="17" t="str">
        <f t="shared" si="118"/>
        <v>SEDUC E 62</v>
      </c>
    </row>
    <row r="1124" spans="1:11 1025:1025" hidden="1">
      <c r="A1124" s="194">
        <f ca="1">H1124</f>
        <v>478.36999999999995</v>
      </c>
      <c r="B1124" s="172" t="s">
        <v>14</v>
      </c>
      <c r="C1124" s="47"/>
      <c r="D1124" s="47"/>
      <c r="E1124" s="42"/>
      <c r="F1124" s="42"/>
      <c r="G1124" s="42"/>
      <c r="H1124" s="76">
        <f ca="1">SUM(H1117:H1123)</f>
        <v>478.36999999999995</v>
      </c>
      <c r="I1124" s="94" t="str">
        <f>A1115</f>
        <v>SEDUC E 62</v>
      </c>
      <c r="J1124" s="196">
        <f ca="1">H1124</f>
        <v>478.36999999999995</v>
      </c>
      <c r="K1124" s="17" t="str">
        <f t="shared" si="118"/>
        <v>SEDUC E 62</v>
      </c>
    </row>
    <row r="1125" spans="1:11 1025:1025" hidden="1">
      <c r="A1125" s="17"/>
      <c r="B1125" s="154"/>
      <c r="C1125" s="155"/>
      <c r="D1125" s="155"/>
      <c r="E1125" s="154"/>
      <c r="F1125" s="154"/>
      <c r="G1125" s="154"/>
      <c r="H1125" s="154"/>
      <c r="I1125" s="94"/>
      <c r="J1125" s="100"/>
      <c r="K1125" s="17" t="str">
        <f t="shared" si="118"/>
        <v>SEDUC E 62</v>
      </c>
    </row>
    <row r="1126" spans="1:11 1025:1025" ht="20.25" hidden="1">
      <c r="B1126" s="370" t="str">
        <f>A1127</f>
        <v>SEDUC E 63</v>
      </c>
      <c r="C1126" s="371"/>
      <c r="D1126" s="371"/>
      <c r="E1126" s="371"/>
      <c r="F1126" s="371"/>
      <c r="G1126" s="371"/>
      <c r="H1126" s="372"/>
      <c r="I1126" s="94"/>
      <c r="J1126" s="100"/>
      <c r="K1126" s="92" t="str">
        <f>B1126</f>
        <v>SEDUC E 63</v>
      </c>
      <c r="AMK1126" s="17"/>
    </row>
    <row r="1127" spans="1:11 1025:1025" hidden="1">
      <c r="A1127" s="17" t="s">
        <v>178</v>
      </c>
      <c r="B1127" s="170" t="s">
        <v>179</v>
      </c>
      <c r="C1127" s="164"/>
      <c r="D1127" s="164"/>
      <c r="E1127" s="195"/>
      <c r="F1127" s="171"/>
      <c r="G1127" s="78" t="s">
        <v>4</v>
      </c>
      <c r="H1127" s="32" t="s">
        <v>5</v>
      </c>
      <c r="I1127" s="94"/>
      <c r="J1127" s="100"/>
      <c r="K1127" s="17" t="str">
        <f t="shared" ref="K1127:K1145" si="120">K1126</f>
        <v>SEDUC E 63</v>
      </c>
    </row>
    <row r="1128" spans="1:11 1025:1025" hidden="1">
      <c r="A1128" s="17"/>
      <c r="B1128" s="34" t="s">
        <v>6</v>
      </c>
      <c r="C1128" s="35" t="s">
        <v>7</v>
      </c>
      <c r="D1128" s="85" t="s">
        <v>8</v>
      </c>
      <c r="E1128" s="102" t="s">
        <v>9</v>
      </c>
      <c r="F1128" s="85" t="s">
        <v>10</v>
      </c>
      <c r="G1128" s="193" t="s">
        <v>11</v>
      </c>
      <c r="H1128" s="102" t="s">
        <v>12</v>
      </c>
      <c r="I1128" s="94"/>
      <c r="J1128" s="100"/>
      <c r="K1128" s="17" t="str">
        <f t="shared" si="120"/>
        <v>SEDUC E 63</v>
      </c>
    </row>
    <row r="1129" spans="1:11 1025:1025" hidden="1">
      <c r="A1129" s="17"/>
      <c r="B11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47" t="s">
        <v>19</v>
      </c>
      <c r="D1129" s="47">
        <v>223</v>
      </c>
      <c r="E1129" s="42">
        <v>8</v>
      </c>
      <c r="F11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9" s="42">
        <f t="shared" ref="H1129:H1143" ca="1" si="121">ROUND(E1129*G1129,2)</f>
        <v>8.32</v>
      </c>
      <c r="I1129" s="94"/>
      <c r="J1129" s="100"/>
      <c r="K1129" s="17" t="str">
        <f t="shared" si="120"/>
        <v>SEDUC E 63</v>
      </c>
    </row>
    <row r="1130" spans="1:11 1025:1025" ht="24" hidden="1">
      <c r="A1130" s="17"/>
      <c r="B11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0" s="160" t="s">
        <v>37</v>
      </c>
      <c r="D1130" s="47">
        <v>996</v>
      </c>
      <c r="E1130" s="42">
        <v>5</v>
      </c>
      <c r="F11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1130" s="42">
        <f t="shared" ca="1" si="121"/>
        <v>114.45</v>
      </c>
      <c r="I1130" s="94"/>
      <c r="J1130" s="100"/>
      <c r="K1130" s="17" t="str">
        <f t="shared" si="120"/>
        <v>SEDUC E 63</v>
      </c>
    </row>
    <row r="1131" spans="1:11 1025:1025" hidden="1">
      <c r="A1131" s="17"/>
      <c r="B11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47" t="s">
        <v>19</v>
      </c>
      <c r="D1131" s="47">
        <v>3249</v>
      </c>
      <c r="E1131" s="42">
        <v>8</v>
      </c>
      <c r="F11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1" s="42">
        <f t="shared" ca="1" si="121"/>
        <v>855.6</v>
      </c>
      <c r="I1131" s="94"/>
      <c r="J1131" s="100"/>
      <c r="K1131" s="17" t="str">
        <f t="shared" si="120"/>
        <v>SEDUC E 63</v>
      </c>
    </row>
    <row r="1132" spans="1:11 1025:1025" hidden="1">
      <c r="A1132" s="17"/>
      <c r="B11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47" t="s">
        <v>19</v>
      </c>
      <c r="D1132" s="47">
        <v>2055</v>
      </c>
      <c r="E1132" s="42">
        <v>1</v>
      </c>
      <c r="F11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2" s="42">
        <f t="shared" ca="1" si="121"/>
        <v>123.07</v>
      </c>
      <c r="I1132" s="94"/>
      <c r="J1132" s="100"/>
      <c r="K1132" s="17" t="str">
        <f t="shared" si="120"/>
        <v>SEDUC E 63</v>
      </c>
    </row>
    <row r="1133" spans="1:11 1025:1025" hidden="1">
      <c r="A1133" s="17"/>
      <c r="B11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47" t="s">
        <v>19</v>
      </c>
      <c r="D1133" s="47">
        <v>9354</v>
      </c>
      <c r="E1133" s="42">
        <v>2</v>
      </c>
      <c r="F11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3" s="42">
        <f t="shared" ca="1" si="121"/>
        <v>14</v>
      </c>
      <c r="I1133" s="94"/>
      <c r="J1133" s="100"/>
      <c r="K1133" s="17" t="str">
        <f t="shared" si="120"/>
        <v>SEDUC E 63</v>
      </c>
    </row>
    <row r="1134" spans="1:11 1025:1025" hidden="1">
      <c r="A1134" s="17"/>
      <c r="B11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47" t="s">
        <v>19</v>
      </c>
      <c r="D1134" s="47">
        <v>10617</v>
      </c>
      <c r="E1134" s="42">
        <v>2</v>
      </c>
      <c r="F11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134" s="42">
        <f t="shared" ca="1" si="121"/>
        <v>67.900000000000006</v>
      </c>
      <c r="I1134" s="94"/>
      <c r="J1134" s="100"/>
      <c r="K1134" s="17" t="str">
        <f t="shared" si="120"/>
        <v>SEDUC E 63</v>
      </c>
    </row>
    <row r="1135" spans="1:11 1025:1025" ht="24" hidden="1">
      <c r="A1135" s="17"/>
      <c r="B11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47" t="s">
        <v>19</v>
      </c>
      <c r="D1135" s="47">
        <v>10614</v>
      </c>
      <c r="E1135" s="42">
        <v>2</v>
      </c>
      <c r="F11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35" s="42">
        <f t="shared" ca="1" si="121"/>
        <v>7.48</v>
      </c>
      <c r="I1135" s="94"/>
      <c r="J1135" s="100"/>
      <c r="K1135" s="17" t="str">
        <f t="shared" si="120"/>
        <v>SEDUC E 63</v>
      </c>
    </row>
    <row r="1136" spans="1:11 1025:1025" ht="24" hidden="1">
      <c r="A1136" s="17"/>
      <c r="B11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47" t="s">
        <v>19</v>
      </c>
      <c r="D1136" s="47">
        <v>9720</v>
      </c>
      <c r="E1136" s="42">
        <v>5</v>
      </c>
      <c r="F11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6" s="42">
        <f t="shared" ca="1" si="121"/>
        <v>199.95</v>
      </c>
      <c r="I1136" s="94"/>
      <c r="J1136" s="100"/>
      <c r="K1136" s="17" t="str">
        <f t="shared" si="120"/>
        <v>SEDUC E 63</v>
      </c>
    </row>
    <row r="1137" spans="1:1025" hidden="1">
      <c r="A1137" s="17"/>
      <c r="B11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47" t="s">
        <v>41</v>
      </c>
      <c r="D1137" s="47">
        <v>12</v>
      </c>
      <c r="E1137" s="42">
        <v>1</v>
      </c>
      <c r="F11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42">
        <f t="shared" ca="1" si="121"/>
        <v>47.5</v>
      </c>
      <c r="I1137" s="94"/>
      <c r="J1137" s="100"/>
      <c r="K1137" s="17" t="str">
        <f t="shared" si="120"/>
        <v>SEDUC E 63</v>
      </c>
    </row>
    <row r="1138" spans="1:1025" ht="24" hidden="1">
      <c r="A1138" s="17"/>
      <c r="B11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38" s="160" t="s">
        <v>37</v>
      </c>
      <c r="D1138" s="47">
        <v>3378</v>
      </c>
      <c r="E1138" s="42">
        <v>5</v>
      </c>
      <c r="F11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38" s="42">
        <f t="shared" ca="1" si="121"/>
        <v>359.6</v>
      </c>
      <c r="I1138" s="94"/>
      <c r="J1138" s="100"/>
      <c r="K1138" s="17" t="str">
        <f t="shared" si="120"/>
        <v>SEDUC E 63</v>
      </c>
    </row>
    <row r="1139" spans="1:1025" ht="24" hidden="1">
      <c r="A1139" s="17"/>
      <c r="B11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39" s="160" t="s">
        <v>37</v>
      </c>
      <c r="D1139" s="47">
        <v>432</v>
      </c>
      <c r="E1139" s="42">
        <v>4</v>
      </c>
      <c r="F11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39" s="42">
        <f t="shared" ca="1" si="121"/>
        <v>40.159999999999997</v>
      </c>
      <c r="I1139" s="94"/>
      <c r="J1139" s="100"/>
      <c r="K1139" s="17" t="str">
        <f t="shared" si="120"/>
        <v>SEDUC E 63</v>
      </c>
    </row>
    <row r="1140" spans="1:1025" ht="24" hidden="1">
      <c r="A1140" s="17"/>
      <c r="B11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0" s="160" t="s">
        <v>37</v>
      </c>
      <c r="D1140" s="47">
        <v>4276</v>
      </c>
      <c r="E1140" s="42">
        <v>1</v>
      </c>
      <c r="F11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0" s="42">
        <f t="shared" ca="1" si="121"/>
        <v>279.18</v>
      </c>
      <c r="I1140" s="94"/>
      <c r="J1140" s="100"/>
      <c r="K1140" s="17" t="str">
        <f t="shared" si="120"/>
        <v>SEDUC E 63</v>
      </c>
    </row>
    <row r="1141" spans="1:1025" hidden="1">
      <c r="A1141" s="17"/>
      <c r="B11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47" t="s">
        <v>13</v>
      </c>
      <c r="D1141" s="47">
        <v>90776</v>
      </c>
      <c r="E1141" s="42">
        <v>6</v>
      </c>
      <c r="F11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1" s="42">
        <f t="shared" ca="1" si="121"/>
        <v>152.1</v>
      </c>
      <c r="I1141" s="94"/>
      <c r="J1141" s="100"/>
      <c r="K1141" s="17" t="str">
        <f t="shared" si="120"/>
        <v>SEDUC E 63</v>
      </c>
    </row>
    <row r="1142" spans="1:1025" hidden="1">
      <c r="A1142" s="17"/>
      <c r="B11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47" t="s">
        <v>13</v>
      </c>
      <c r="D1142" s="47">
        <v>88264</v>
      </c>
      <c r="E1142" s="42">
        <v>6</v>
      </c>
      <c r="F11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2" s="42">
        <f t="shared" ca="1" si="121"/>
        <v>120.12</v>
      </c>
      <c r="I1142" s="94"/>
      <c r="J1142" s="100"/>
      <c r="K1142" s="17" t="str">
        <f t="shared" si="120"/>
        <v>SEDUC E 63</v>
      </c>
    </row>
    <row r="1143" spans="1:1025" hidden="1">
      <c r="A1143" s="17"/>
      <c r="B11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47" t="s">
        <v>13</v>
      </c>
      <c r="D1143" s="47">
        <v>88247</v>
      </c>
      <c r="E1143" s="42">
        <v>6</v>
      </c>
      <c r="F11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3" s="42">
        <f t="shared" ca="1" si="121"/>
        <v>92.82</v>
      </c>
      <c r="I1143" s="94"/>
      <c r="J1143" s="100"/>
      <c r="K1143" s="17" t="str">
        <f t="shared" si="120"/>
        <v>SEDUC E 63</v>
      </c>
    </row>
    <row r="1144" spans="1:1025" hidden="1">
      <c r="A1144" s="194">
        <f ca="1">H1144</f>
        <v>2482.2500000000005</v>
      </c>
      <c r="B1144" s="172" t="s">
        <v>14</v>
      </c>
      <c r="C1144" s="47"/>
      <c r="D1144" s="47"/>
      <c r="E1144" s="42"/>
      <c r="F1144" s="42"/>
      <c r="G1144" s="42"/>
      <c r="H1144" s="76">
        <f ca="1">SUM(H1129:H1143)</f>
        <v>2482.2500000000005</v>
      </c>
      <c r="I1144" s="94" t="str">
        <f>A1127</f>
        <v>SEDUC E 63</v>
      </c>
      <c r="J1144" s="196">
        <f ca="1">H1144</f>
        <v>2482.2500000000005</v>
      </c>
      <c r="K1144" s="17" t="str">
        <f t="shared" si="120"/>
        <v>SEDUC E 63</v>
      </c>
    </row>
    <row r="1145" spans="1:1025" hidden="1">
      <c r="A1145" s="17"/>
      <c r="B1145" s="154"/>
      <c r="C1145" s="155"/>
      <c r="D1145" s="155"/>
      <c r="E1145" s="154"/>
      <c r="F1145" s="154"/>
      <c r="G1145" s="154"/>
      <c r="H1145" s="154"/>
      <c r="I1145" s="94"/>
      <c r="J1145" s="100"/>
      <c r="K1145" s="17" t="str">
        <f t="shared" si="120"/>
        <v>SEDUC E 63</v>
      </c>
    </row>
    <row r="1146" spans="1:1025" ht="20.25" hidden="1">
      <c r="B1146" s="370" t="str">
        <f>A1147</f>
        <v>SEDUC E 64</v>
      </c>
      <c r="C1146" s="371"/>
      <c r="D1146" s="371"/>
      <c r="E1146" s="371"/>
      <c r="F1146" s="371"/>
      <c r="G1146" s="371"/>
      <c r="H1146" s="372"/>
      <c r="I1146" s="94"/>
      <c r="J1146" s="100"/>
      <c r="K1146" s="92" t="str">
        <f>B1146</f>
        <v>SEDUC E 64</v>
      </c>
      <c r="AMK1146" s="17"/>
    </row>
    <row r="1147" spans="1:1025" hidden="1">
      <c r="A1147" s="17" t="s">
        <v>180</v>
      </c>
      <c r="B1147" s="385" t="s">
        <v>181</v>
      </c>
      <c r="C1147" s="386"/>
      <c r="D1147" s="386"/>
      <c r="E1147" s="386"/>
      <c r="F1147" s="387"/>
      <c r="G1147" s="78" t="s">
        <v>4</v>
      </c>
      <c r="H1147" s="32" t="s">
        <v>5</v>
      </c>
      <c r="I1147" s="94"/>
      <c r="J1147" s="100"/>
      <c r="K1147" s="17" t="str">
        <f t="shared" ref="K1147:K1168" si="122">K1146</f>
        <v>SEDUC E 64</v>
      </c>
    </row>
    <row r="1148" spans="1:1025" s="20" customFormat="1" hidden="1">
      <c r="A1148" s="173"/>
      <c r="B1148" s="35" t="s">
        <v>6</v>
      </c>
      <c r="C1148" s="35" t="s">
        <v>7</v>
      </c>
      <c r="D1148" s="85" t="s">
        <v>8</v>
      </c>
      <c r="E1148" s="35" t="s">
        <v>9</v>
      </c>
      <c r="F1148" s="35" t="s">
        <v>10</v>
      </c>
      <c r="G1148" s="79" t="s">
        <v>11</v>
      </c>
      <c r="H1148" s="35" t="s">
        <v>12</v>
      </c>
      <c r="I1148" s="174"/>
      <c r="J1148" s="175"/>
      <c r="K1148" s="17" t="str">
        <f t="shared" si="122"/>
        <v>SEDUC E 64</v>
      </c>
      <c r="L1148" s="173"/>
      <c r="M1148" s="173"/>
      <c r="N1148" s="173"/>
      <c r="O1148" s="173"/>
      <c r="P1148" s="173"/>
      <c r="Q1148" s="173"/>
      <c r="R1148" s="173"/>
      <c r="S1148" s="173"/>
      <c r="T1148" s="173"/>
      <c r="U1148" s="173"/>
      <c r="V1148" s="173"/>
      <c r="W1148" s="173"/>
      <c r="X1148" s="173"/>
      <c r="Y1148" s="173"/>
      <c r="Z1148" s="173"/>
      <c r="AA1148" s="173"/>
      <c r="AB1148" s="173"/>
      <c r="AC1148" s="173"/>
      <c r="AD1148" s="173"/>
      <c r="AE1148" s="173"/>
      <c r="AF1148" s="173"/>
      <c r="AG1148" s="173"/>
      <c r="AH1148" s="173"/>
      <c r="AI1148" s="173"/>
      <c r="AJ1148" s="173"/>
      <c r="AK1148" s="173"/>
      <c r="AL1148" s="173"/>
      <c r="AM1148" s="173"/>
      <c r="AN1148" s="173"/>
      <c r="AO1148" s="173"/>
      <c r="AP1148" s="173"/>
      <c r="AQ1148" s="173"/>
      <c r="AR1148" s="173"/>
      <c r="AS1148" s="173"/>
      <c r="AT1148" s="173"/>
      <c r="AU1148" s="173"/>
      <c r="AV1148" s="173"/>
      <c r="AW1148" s="173"/>
      <c r="AX1148" s="173"/>
      <c r="AY1148" s="173"/>
      <c r="AZ1148" s="173"/>
      <c r="BA1148" s="173"/>
      <c r="BB1148" s="173"/>
      <c r="BC1148" s="173"/>
      <c r="BD1148" s="173"/>
      <c r="BE1148" s="173"/>
      <c r="BF1148" s="173"/>
      <c r="BG1148" s="173"/>
      <c r="BH1148" s="173"/>
      <c r="BI1148" s="173"/>
      <c r="BJ1148" s="173"/>
      <c r="BK1148" s="173"/>
      <c r="BL1148" s="173"/>
      <c r="BM1148" s="173"/>
      <c r="BN1148" s="173"/>
      <c r="BO1148" s="173"/>
      <c r="BP1148" s="173"/>
      <c r="BQ1148" s="173"/>
      <c r="BR1148" s="173"/>
      <c r="BS1148" s="173"/>
      <c r="BT1148" s="173"/>
      <c r="BU1148" s="173"/>
      <c r="BV1148" s="173"/>
      <c r="BW1148" s="173"/>
      <c r="BX1148" s="173"/>
      <c r="BY1148" s="173"/>
      <c r="BZ1148" s="173"/>
      <c r="CA1148" s="173"/>
      <c r="CB1148" s="173"/>
      <c r="CC1148" s="173"/>
      <c r="CD1148" s="173"/>
      <c r="CE1148" s="173"/>
      <c r="CF1148" s="173"/>
      <c r="CG1148" s="173"/>
      <c r="CH1148" s="173"/>
      <c r="CI1148" s="173"/>
      <c r="CJ1148" s="173"/>
      <c r="CK1148" s="173"/>
      <c r="CL1148" s="173"/>
      <c r="CM1148" s="173"/>
      <c r="CN1148" s="173"/>
      <c r="CO1148" s="173"/>
      <c r="CP1148" s="173"/>
      <c r="CQ1148" s="173"/>
      <c r="CR1148" s="173"/>
      <c r="CS1148" s="173"/>
      <c r="CT1148" s="173"/>
      <c r="CU1148" s="173"/>
      <c r="CV1148" s="173"/>
      <c r="CW1148" s="173"/>
      <c r="CX1148" s="173"/>
      <c r="CY1148" s="173"/>
      <c r="CZ1148" s="173"/>
      <c r="DA1148" s="173"/>
      <c r="DB1148" s="173"/>
      <c r="DC1148" s="173"/>
      <c r="DD1148" s="173"/>
      <c r="DE1148" s="173"/>
      <c r="DF1148" s="173"/>
      <c r="DG1148" s="173"/>
      <c r="DH1148" s="173"/>
      <c r="DI1148" s="173"/>
      <c r="DJ1148" s="173"/>
      <c r="DK1148" s="173"/>
      <c r="DL1148" s="173"/>
      <c r="DM1148" s="173"/>
      <c r="DN1148" s="173"/>
      <c r="DO1148" s="173"/>
      <c r="DP1148" s="173"/>
      <c r="DQ1148" s="173"/>
      <c r="DR1148" s="173"/>
      <c r="DS1148" s="173"/>
      <c r="DT1148" s="173"/>
      <c r="DU1148" s="173"/>
      <c r="DV1148" s="173"/>
      <c r="DW1148" s="173"/>
      <c r="DX1148" s="173"/>
      <c r="DY1148" s="173"/>
      <c r="DZ1148" s="173"/>
      <c r="EA1148" s="173"/>
      <c r="EB1148" s="173"/>
      <c r="EC1148" s="173"/>
      <c r="ED1148" s="173"/>
      <c r="EE1148" s="173"/>
      <c r="EF1148" s="173"/>
      <c r="EG1148" s="173"/>
      <c r="EH1148" s="173"/>
      <c r="EI1148" s="173"/>
      <c r="EJ1148" s="173"/>
      <c r="EK1148" s="173"/>
      <c r="EL1148" s="173"/>
      <c r="EM1148" s="173"/>
      <c r="EN1148" s="173"/>
      <c r="EO1148" s="173"/>
      <c r="EP1148" s="173"/>
      <c r="EQ1148" s="173"/>
      <c r="ER1148" s="173"/>
      <c r="ES1148" s="173"/>
      <c r="ET1148" s="173"/>
      <c r="EU1148" s="173"/>
      <c r="EV1148" s="173"/>
      <c r="EW1148" s="173"/>
      <c r="EX1148" s="173"/>
      <c r="EY1148" s="173"/>
      <c r="EZ1148" s="173"/>
      <c r="FA1148" s="173"/>
      <c r="FB1148" s="173"/>
      <c r="FC1148" s="173"/>
      <c r="FD1148" s="173"/>
      <c r="FE1148" s="173"/>
      <c r="FF1148" s="173"/>
      <c r="FG1148" s="173"/>
      <c r="FH1148" s="173"/>
      <c r="FI1148" s="173"/>
      <c r="FJ1148" s="173"/>
      <c r="FK1148" s="173"/>
      <c r="FL1148" s="173"/>
      <c r="FM1148" s="173"/>
      <c r="FN1148" s="173"/>
      <c r="FO1148" s="173"/>
      <c r="FP1148" s="173"/>
      <c r="FQ1148" s="173"/>
      <c r="FR1148" s="173"/>
      <c r="FS1148" s="173"/>
      <c r="FT1148" s="173"/>
      <c r="FU1148" s="173"/>
      <c r="FV1148" s="173"/>
      <c r="FW1148" s="173"/>
      <c r="FX1148" s="173"/>
      <c r="FY1148" s="173"/>
      <c r="FZ1148" s="173"/>
      <c r="GA1148" s="173"/>
      <c r="GB1148" s="173"/>
      <c r="GC1148" s="173"/>
      <c r="GD1148" s="173"/>
      <c r="GE1148" s="173"/>
      <c r="GF1148" s="173"/>
      <c r="GG1148" s="173"/>
      <c r="GH1148" s="173"/>
      <c r="GI1148" s="173"/>
      <c r="GJ1148" s="173"/>
      <c r="GK1148" s="173"/>
      <c r="GL1148" s="173"/>
      <c r="GM1148" s="173"/>
      <c r="GN1148" s="173"/>
      <c r="GO1148" s="173"/>
      <c r="GP1148" s="173"/>
      <c r="GQ1148" s="173"/>
      <c r="GR1148" s="173"/>
      <c r="GS1148" s="173"/>
      <c r="GT1148" s="173"/>
      <c r="GU1148" s="173"/>
      <c r="GV1148" s="173"/>
      <c r="GW1148" s="173"/>
      <c r="GX1148" s="173"/>
      <c r="GY1148" s="173"/>
      <c r="GZ1148" s="173"/>
      <c r="HA1148" s="173"/>
      <c r="HB1148" s="173"/>
      <c r="HC1148" s="173"/>
      <c r="HD1148" s="173"/>
      <c r="HE1148" s="173"/>
      <c r="HF1148" s="173"/>
      <c r="HG1148" s="173"/>
      <c r="HH1148" s="173"/>
      <c r="HI1148" s="173"/>
      <c r="HJ1148" s="173"/>
      <c r="HK1148" s="173"/>
      <c r="HL1148" s="173"/>
      <c r="HM1148" s="173"/>
      <c r="HN1148" s="173"/>
      <c r="HO1148" s="173"/>
      <c r="HP1148" s="173"/>
      <c r="HQ1148" s="173"/>
      <c r="HR1148" s="173"/>
      <c r="HS1148" s="173"/>
      <c r="HT1148" s="173"/>
      <c r="HU1148" s="173"/>
      <c r="HV1148" s="173"/>
      <c r="HW1148" s="173"/>
      <c r="HX1148" s="173"/>
      <c r="HY1148" s="173"/>
      <c r="HZ1148" s="173"/>
      <c r="IA1148" s="173"/>
      <c r="IB1148" s="173"/>
      <c r="IC1148" s="173"/>
      <c r="ID1148" s="173"/>
      <c r="IE1148" s="173"/>
      <c r="IF1148" s="173"/>
      <c r="IG1148" s="173"/>
      <c r="IH1148" s="173"/>
      <c r="II1148" s="173"/>
      <c r="IJ1148" s="173"/>
      <c r="IK1148" s="173"/>
      <c r="IL1148" s="173"/>
      <c r="IM1148" s="173"/>
      <c r="IN1148" s="173"/>
      <c r="IO1148" s="173"/>
      <c r="IP1148" s="173"/>
      <c r="IQ1148" s="173"/>
      <c r="IR1148" s="173"/>
      <c r="IS1148" s="173"/>
      <c r="IT1148" s="173"/>
      <c r="IU1148" s="173"/>
      <c r="IV1148" s="173"/>
      <c r="IW1148" s="173"/>
      <c r="IX1148" s="173"/>
      <c r="IY1148" s="173"/>
      <c r="IZ1148" s="173"/>
      <c r="JA1148" s="173"/>
      <c r="JB1148" s="173"/>
      <c r="JC1148" s="173"/>
      <c r="JD1148" s="173"/>
      <c r="JE1148" s="173"/>
      <c r="JF1148" s="173"/>
      <c r="JG1148" s="173"/>
      <c r="JH1148" s="173"/>
      <c r="JI1148" s="173"/>
      <c r="JJ1148" s="173"/>
      <c r="JK1148" s="173"/>
      <c r="JL1148" s="173"/>
      <c r="JM1148" s="173"/>
      <c r="JN1148" s="173"/>
      <c r="JO1148" s="173"/>
      <c r="JP1148" s="173"/>
      <c r="JQ1148" s="173"/>
      <c r="JR1148" s="173"/>
      <c r="JS1148" s="173"/>
      <c r="JT1148" s="173"/>
      <c r="JU1148" s="173"/>
      <c r="JV1148" s="173"/>
      <c r="JW1148" s="173"/>
      <c r="JX1148" s="173"/>
      <c r="JY1148" s="173"/>
      <c r="JZ1148" s="173"/>
      <c r="KA1148" s="173"/>
      <c r="KB1148" s="173"/>
      <c r="KC1148" s="173"/>
      <c r="KD1148" s="173"/>
      <c r="KE1148" s="173"/>
      <c r="KF1148" s="173"/>
      <c r="KG1148" s="173"/>
      <c r="KH1148" s="173"/>
      <c r="KI1148" s="173"/>
      <c r="KJ1148" s="173"/>
      <c r="KK1148" s="173"/>
      <c r="KL1148" s="173"/>
      <c r="KM1148" s="173"/>
      <c r="KN1148" s="173"/>
      <c r="KO1148" s="173"/>
      <c r="KP1148" s="173"/>
      <c r="KQ1148" s="173"/>
      <c r="KR1148" s="173"/>
      <c r="KS1148" s="173"/>
      <c r="KT1148" s="173"/>
      <c r="KU1148" s="173"/>
      <c r="KV1148" s="173"/>
      <c r="KW1148" s="173"/>
      <c r="KX1148" s="173"/>
      <c r="KY1148" s="173"/>
      <c r="KZ1148" s="173"/>
      <c r="LA1148" s="173"/>
      <c r="LB1148" s="173"/>
      <c r="LC1148" s="173"/>
      <c r="LD1148" s="173"/>
      <c r="LE1148" s="173"/>
      <c r="LF1148" s="173"/>
      <c r="LG1148" s="173"/>
      <c r="LH1148" s="173"/>
      <c r="LI1148" s="173"/>
      <c r="LJ1148" s="173"/>
      <c r="LK1148" s="173"/>
      <c r="LL1148" s="173"/>
      <c r="LM1148" s="173"/>
      <c r="LN1148" s="173"/>
      <c r="LO1148" s="173"/>
      <c r="LP1148" s="173"/>
      <c r="LQ1148" s="173"/>
      <c r="LR1148" s="173"/>
      <c r="LS1148" s="173"/>
      <c r="LT1148" s="173"/>
      <c r="LU1148" s="173"/>
      <c r="LV1148" s="173"/>
      <c r="LW1148" s="173"/>
      <c r="LX1148" s="173"/>
      <c r="LY1148" s="173"/>
      <c r="LZ1148" s="173"/>
      <c r="MA1148" s="173"/>
      <c r="MB1148" s="173"/>
      <c r="MC1148" s="173"/>
      <c r="MD1148" s="173"/>
      <c r="ME1148" s="173"/>
      <c r="MF1148" s="173"/>
      <c r="MG1148" s="173"/>
      <c r="MH1148" s="173"/>
      <c r="MI1148" s="173"/>
      <c r="MJ1148" s="173"/>
      <c r="MK1148" s="173"/>
      <c r="ML1148" s="173"/>
      <c r="MM1148" s="173"/>
      <c r="MN1148" s="173"/>
      <c r="MO1148" s="173"/>
      <c r="MP1148" s="173"/>
      <c r="MQ1148" s="173"/>
      <c r="MR1148" s="173"/>
      <c r="MS1148" s="173"/>
      <c r="MT1148" s="173"/>
      <c r="MU1148" s="173"/>
      <c r="MV1148" s="173"/>
      <c r="MW1148" s="173"/>
      <c r="MX1148" s="173"/>
      <c r="MY1148" s="173"/>
      <c r="MZ1148" s="173"/>
      <c r="NA1148" s="173"/>
      <c r="NB1148" s="173"/>
      <c r="NC1148" s="173"/>
      <c r="ND1148" s="173"/>
      <c r="NE1148" s="173"/>
      <c r="NF1148" s="173"/>
      <c r="NG1148" s="173"/>
      <c r="NH1148" s="173"/>
      <c r="NI1148" s="173"/>
      <c r="NJ1148" s="173"/>
      <c r="NK1148" s="173"/>
      <c r="NL1148" s="173"/>
      <c r="NM1148" s="173"/>
      <c r="NN1148" s="173"/>
      <c r="NO1148" s="173"/>
      <c r="NP1148" s="173"/>
      <c r="NQ1148" s="173"/>
      <c r="NR1148" s="173"/>
      <c r="NS1148" s="173"/>
      <c r="NT1148" s="173"/>
      <c r="NU1148" s="173"/>
      <c r="NV1148" s="173"/>
      <c r="NW1148" s="173"/>
      <c r="NX1148" s="173"/>
      <c r="NY1148" s="173"/>
      <c r="NZ1148" s="173"/>
      <c r="OA1148" s="173"/>
      <c r="OB1148" s="173"/>
      <c r="OC1148" s="173"/>
      <c r="OD1148" s="173"/>
      <c r="OE1148" s="173"/>
      <c r="OF1148" s="173"/>
      <c r="OG1148" s="173"/>
      <c r="OH1148" s="173"/>
      <c r="OI1148" s="173"/>
      <c r="OJ1148" s="173"/>
      <c r="OK1148" s="173"/>
      <c r="OL1148" s="173"/>
      <c r="OM1148" s="173"/>
      <c r="ON1148" s="173"/>
      <c r="OO1148" s="173"/>
      <c r="OP1148" s="173"/>
      <c r="OQ1148" s="173"/>
      <c r="OR1148" s="173"/>
      <c r="OS1148" s="173"/>
      <c r="OT1148" s="173"/>
      <c r="OU1148" s="173"/>
      <c r="OV1148" s="173"/>
      <c r="OW1148" s="173"/>
      <c r="OX1148" s="173"/>
      <c r="OY1148" s="173"/>
      <c r="OZ1148" s="173"/>
      <c r="PA1148" s="173"/>
      <c r="PB1148" s="173"/>
      <c r="PC1148" s="173"/>
      <c r="PD1148" s="173"/>
      <c r="PE1148" s="173"/>
      <c r="PF1148" s="173"/>
      <c r="PG1148" s="173"/>
      <c r="PH1148" s="173"/>
      <c r="PI1148" s="173"/>
      <c r="PJ1148" s="173"/>
      <c r="PK1148" s="173"/>
      <c r="PL1148" s="173"/>
      <c r="PM1148" s="173"/>
      <c r="PN1148" s="173"/>
      <c r="PO1148" s="173"/>
      <c r="PP1148" s="173"/>
      <c r="PQ1148" s="173"/>
      <c r="PR1148" s="173"/>
      <c r="PS1148" s="173"/>
      <c r="PT1148" s="173"/>
      <c r="PU1148" s="173"/>
      <c r="PV1148" s="173"/>
      <c r="PW1148" s="173"/>
      <c r="PX1148" s="173"/>
      <c r="PY1148" s="173"/>
      <c r="PZ1148" s="173"/>
      <c r="QA1148" s="173"/>
      <c r="QB1148" s="173"/>
      <c r="QC1148" s="173"/>
      <c r="QD1148" s="173"/>
      <c r="QE1148" s="173"/>
      <c r="QF1148" s="173"/>
      <c r="QG1148" s="173"/>
      <c r="QH1148" s="173"/>
      <c r="QI1148" s="173"/>
      <c r="QJ1148" s="173"/>
      <c r="QK1148" s="173"/>
      <c r="QL1148" s="173"/>
      <c r="QM1148" s="173"/>
      <c r="QN1148" s="173"/>
      <c r="QO1148" s="173"/>
      <c r="QP1148" s="173"/>
      <c r="QQ1148" s="173"/>
      <c r="QR1148" s="173"/>
      <c r="QS1148" s="173"/>
      <c r="QT1148" s="173"/>
      <c r="QU1148" s="173"/>
      <c r="QV1148" s="173"/>
      <c r="QW1148" s="173"/>
      <c r="QX1148" s="173"/>
      <c r="QY1148" s="173"/>
      <c r="QZ1148" s="173"/>
      <c r="RA1148" s="173"/>
      <c r="RB1148" s="173"/>
      <c r="RC1148" s="173"/>
      <c r="RD1148" s="173"/>
      <c r="RE1148" s="173"/>
      <c r="RF1148" s="173"/>
      <c r="RG1148" s="173"/>
      <c r="RH1148" s="173"/>
      <c r="RI1148" s="173"/>
      <c r="RJ1148" s="173"/>
      <c r="RK1148" s="173"/>
      <c r="RL1148" s="173"/>
      <c r="RM1148" s="173"/>
      <c r="RN1148" s="173"/>
      <c r="RO1148" s="173"/>
      <c r="RP1148" s="173"/>
      <c r="RQ1148" s="173"/>
      <c r="RR1148" s="173"/>
      <c r="RS1148" s="173"/>
      <c r="RT1148" s="173"/>
      <c r="RU1148" s="173"/>
      <c r="RV1148" s="173"/>
      <c r="RW1148" s="173"/>
      <c r="RX1148" s="173"/>
      <c r="RY1148" s="173"/>
      <c r="RZ1148" s="173"/>
      <c r="SA1148" s="173"/>
      <c r="SB1148" s="173"/>
      <c r="SC1148" s="173"/>
      <c r="SD1148" s="173"/>
      <c r="SE1148" s="173"/>
      <c r="SF1148" s="173"/>
      <c r="SG1148" s="173"/>
      <c r="SH1148" s="173"/>
      <c r="SI1148" s="173"/>
      <c r="SJ1148" s="173"/>
      <c r="SK1148" s="173"/>
      <c r="SL1148" s="173"/>
      <c r="SM1148" s="173"/>
      <c r="SN1148" s="173"/>
      <c r="SO1148" s="173"/>
      <c r="SP1148" s="173"/>
      <c r="SQ1148" s="173"/>
      <c r="SR1148" s="173"/>
      <c r="SS1148" s="173"/>
      <c r="ST1148" s="173"/>
      <c r="SU1148" s="173"/>
      <c r="SV1148" s="173"/>
      <c r="SW1148" s="173"/>
      <c r="SX1148" s="173"/>
      <c r="SY1148" s="173"/>
      <c r="SZ1148" s="173"/>
      <c r="TA1148" s="173"/>
      <c r="TB1148" s="173"/>
      <c r="TC1148" s="173"/>
      <c r="TD1148" s="173"/>
      <c r="TE1148" s="173"/>
      <c r="TF1148" s="173"/>
      <c r="TG1148" s="173"/>
      <c r="TH1148" s="173"/>
      <c r="TI1148" s="173"/>
      <c r="TJ1148" s="173"/>
      <c r="TK1148" s="173"/>
      <c r="TL1148" s="173"/>
      <c r="TM1148" s="173"/>
      <c r="TN1148" s="173"/>
      <c r="TO1148" s="173"/>
      <c r="TP1148" s="173"/>
      <c r="TQ1148" s="173"/>
      <c r="TR1148" s="173"/>
      <c r="TS1148" s="173"/>
      <c r="TT1148" s="173"/>
      <c r="TU1148" s="173"/>
      <c r="TV1148" s="173"/>
      <c r="TW1148" s="173"/>
      <c r="TX1148" s="173"/>
      <c r="TY1148" s="173"/>
      <c r="TZ1148" s="173"/>
      <c r="UA1148" s="173"/>
      <c r="UB1148" s="173"/>
      <c r="UC1148" s="173"/>
      <c r="UD1148" s="173"/>
      <c r="UE1148" s="173"/>
      <c r="UF1148" s="173"/>
      <c r="UG1148" s="173"/>
      <c r="UH1148" s="173"/>
      <c r="UI1148" s="173"/>
      <c r="UJ1148" s="173"/>
      <c r="UK1148" s="173"/>
      <c r="UL1148" s="173"/>
      <c r="UM1148" s="173"/>
      <c r="UN1148" s="173"/>
      <c r="UO1148" s="173"/>
      <c r="UP1148" s="173"/>
      <c r="UQ1148" s="173"/>
      <c r="UR1148" s="173"/>
      <c r="US1148" s="173"/>
      <c r="UT1148" s="173"/>
      <c r="UU1148" s="173"/>
      <c r="UV1148" s="173"/>
      <c r="UW1148" s="173"/>
      <c r="UX1148" s="173"/>
      <c r="UY1148" s="173"/>
      <c r="UZ1148" s="173"/>
      <c r="VA1148" s="173"/>
      <c r="VB1148" s="173"/>
      <c r="VC1148" s="173"/>
      <c r="VD1148" s="173"/>
      <c r="VE1148" s="173"/>
      <c r="VF1148" s="173"/>
      <c r="VG1148" s="173"/>
      <c r="VH1148" s="173"/>
      <c r="VI1148" s="173"/>
      <c r="VJ1148" s="173"/>
      <c r="VK1148" s="173"/>
      <c r="VL1148" s="173"/>
      <c r="VM1148" s="173"/>
      <c r="VN1148" s="173"/>
      <c r="VO1148" s="173"/>
      <c r="VP1148" s="173"/>
      <c r="VQ1148" s="173"/>
      <c r="VR1148" s="173"/>
      <c r="VS1148" s="173"/>
      <c r="VT1148" s="173"/>
      <c r="VU1148" s="173"/>
      <c r="VV1148" s="173"/>
      <c r="VW1148" s="173"/>
      <c r="VX1148" s="173"/>
      <c r="VY1148" s="173"/>
      <c r="VZ1148" s="173"/>
      <c r="WA1148" s="173"/>
      <c r="WB1148" s="173"/>
      <c r="WC1148" s="173"/>
      <c r="WD1148" s="173"/>
      <c r="WE1148" s="173"/>
      <c r="WF1148" s="173"/>
      <c r="WG1148" s="173"/>
      <c r="WH1148" s="173"/>
      <c r="WI1148" s="173"/>
      <c r="WJ1148" s="173"/>
      <c r="WK1148" s="173"/>
      <c r="WL1148" s="173"/>
      <c r="WM1148" s="173"/>
      <c r="WN1148" s="173"/>
      <c r="WO1148" s="173"/>
      <c r="WP1148" s="173"/>
      <c r="WQ1148" s="173"/>
      <c r="WR1148" s="173"/>
      <c r="WS1148" s="173"/>
      <c r="WT1148" s="173"/>
      <c r="WU1148" s="173"/>
      <c r="WV1148" s="173"/>
      <c r="WW1148" s="173"/>
      <c r="WX1148" s="173"/>
      <c r="WY1148" s="173"/>
      <c r="WZ1148" s="173"/>
      <c r="XA1148" s="173"/>
      <c r="XB1148" s="173"/>
      <c r="XC1148" s="173"/>
      <c r="XD1148" s="173"/>
      <c r="XE1148" s="173"/>
      <c r="XF1148" s="173"/>
      <c r="XG1148" s="173"/>
      <c r="XH1148" s="173"/>
      <c r="XI1148" s="173"/>
      <c r="XJ1148" s="173"/>
      <c r="XK1148" s="173"/>
      <c r="XL1148" s="173"/>
      <c r="XM1148" s="173"/>
      <c r="XN1148" s="173"/>
      <c r="XO1148" s="173"/>
      <c r="XP1148" s="173"/>
      <c r="XQ1148" s="173"/>
      <c r="XR1148" s="173"/>
      <c r="XS1148" s="173"/>
      <c r="XT1148" s="173"/>
      <c r="XU1148" s="173"/>
      <c r="XV1148" s="173"/>
      <c r="XW1148" s="173"/>
      <c r="XX1148" s="173"/>
      <c r="XY1148" s="173"/>
      <c r="XZ1148" s="173"/>
      <c r="YA1148" s="173"/>
      <c r="YB1148" s="173"/>
      <c r="YC1148" s="173"/>
      <c r="YD1148" s="173"/>
      <c r="YE1148" s="173"/>
      <c r="YF1148" s="173"/>
      <c r="YG1148" s="173"/>
      <c r="YH1148" s="173"/>
      <c r="YI1148" s="173"/>
      <c r="YJ1148" s="173"/>
      <c r="YK1148" s="173"/>
      <c r="YL1148" s="173"/>
      <c r="YM1148" s="173"/>
      <c r="YN1148" s="173"/>
      <c r="YO1148" s="173"/>
      <c r="YP1148" s="173"/>
      <c r="YQ1148" s="173"/>
      <c r="YR1148" s="173"/>
      <c r="YS1148" s="173"/>
      <c r="YT1148" s="173"/>
      <c r="YU1148" s="173"/>
      <c r="YV1148" s="173"/>
      <c r="YW1148" s="173"/>
      <c r="YX1148" s="173"/>
      <c r="YY1148" s="173"/>
      <c r="YZ1148" s="173"/>
      <c r="ZA1148" s="173"/>
      <c r="ZB1148" s="173"/>
      <c r="ZC1148" s="173"/>
      <c r="ZD1148" s="173"/>
      <c r="ZE1148" s="173"/>
      <c r="ZF1148" s="173"/>
      <c r="ZG1148" s="173"/>
      <c r="ZH1148" s="173"/>
      <c r="ZI1148" s="173"/>
      <c r="ZJ1148" s="173"/>
      <c r="ZK1148" s="173"/>
      <c r="ZL1148" s="173"/>
      <c r="ZM1148" s="173"/>
      <c r="ZN1148" s="173"/>
      <c r="ZO1148" s="173"/>
      <c r="ZP1148" s="173"/>
      <c r="ZQ1148" s="173"/>
      <c r="ZR1148" s="173"/>
      <c r="ZS1148" s="173"/>
      <c r="ZT1148" s="173"/>
      <c r="ZU1148" s="173"/>
      <c r="ZV1148" s="173"/>
      <c r="ZW1148" s="173"/>
      <c r="ZX1148" s="173"/>
      <c r="ZY1148" s="173"/>
      <c r="ZZ1148" s="173"/>
      <c r="AAA1148" s="173"/>
      <c r="AAB1148" s="173"/>
      <c r="AAC1148" s="173"/>
      <c r="AAD1148" s="173"/>
      <c r="AAE1148" s="173"/>
      <c r="AAF1148" s="173"/>
      <c r="AAG1148" s="173"/>
      <c r="AAH1148" s="173"/>
      <c r="AAI1148" s="173"/>
      <c r="AAJ1148" s="173"/>
      <c r="AAK1148" s="173"/>
      <c r="AAL1148" s="173"/>
      <c r="AAM1148" s="173"/>
      <c r="AAN1148" s="173"/>
      <c r="AAO1148" s="173"/>
      <c r="AAP1148" s="173"/>
      <c r="AAQ1148" s="173"/>
      <c r="AAR1148" s="173"/>
      <c r="AAS1148" s="173"/>
      <c r="AAT1148" s="173"/>
      <c r="AAU1148" s="173"/>
      <c r="AAV1148" s="173"/>
      <c r="AAW1148" s="173"/>
      <c r="AAX1148" s="173"/>
      <c r="AAY1148" s="173"/>
      <c r="AAZ1148" s="173"/>
      <c r="ABA1148" s="173"/>
      <c r="ABB1148" s="173"/>
      <c r="ABC1148" s="173"/>
      <c r="ABD1148" s="173"/>
      <c r="ABE1148" s="173"/>
      <c r="ABF1148" s="173"/>
      <c r="ABG1148" s="173"/>
      <c r="ABH1148" s="173"/>
      <c r="ABI1148" s="173"/>
      <c r="ABJ1148" s="173"/>
      <c r="ABK1148" s="173"/>
      <c r="ABL1148" s="173"/>
      <c r="ABM1148" s="173"/>
      <c r="ABN1148" s="173"/>
      <c r="ABO1148" s="173"/>
      <c r="ABP1148" s="173"/>
      <c r="ABQ1148" s="173"/>
      <c r="ABR1148" s="173"/>
      <c r="ABS1148" s="173"/>
      <c r="ABT1148" s="173"/>
      <c r="ABU1148" s="173"/>
      <c r="ABV1148" s="173"/>
      <c r="ABW1148" s="173"/>
      <c r="ABX1148" s="173"/>
      <c r="ABY1148" s="173"/>
      <c r="ABZ1148" s="173"/>
      <c r="ACA1148" s="173"/>
      <c r="ACB1148" s="173"/>
      <c r="ACC1148" s="173"/>
      <c r="ACD1148" s="173"/>
      <c r="ACE1148" s="173"/>
      <c r="ACF1148" s="173"/>
      <c r="ACG1148" s="173"/>
      <c r="ACH1148" s="173"/>
      <c r="ACI1148" s="173"/>
      <c r="ACJ1148" s="173"/>
      <c r="ACK1148" s="173"/>
      <c r="ACL1148" s="173"/>
      <c r="ACM1148" s="173"/>
      <c r="ACN1148" s="173"/>
      <c r="ACO1148" s="173"/>
      <c r="ACP1148" s="173"/>
      <c r="ACQ1148" s="173"/>
      <c r="ACR1148" s="173"/>
      <c r="ACS1148" s="173"/>
      <c r="ACT1148" s="173"/>
      <c r="ACU1148" s="173"/>
      <c r="ACV1148" s="173"/>
      <c r="ACW1148" s="173"/>
      <c r="ACX1148" s="173"/>
      <c r="ACY1148" s="173"/>
      <c r="ACZ1148" s="173"/>
      <c r="ADA1148" s="173"/>
      <c r="ADB1148" s="173"/>
      <c r="ADC1148" s="173"/>
      <c r="ADD1148" s="173"/>
      <c r="ADE1148" s="173"/>
      <c r="ADF1148" s="173"/>
      <c r="ADG1148" s="173"/>
      <c r="ADH1148" s="173"/>
      <c r="ADI1148" s="173"/>
      <c r="ADJ1148" s="173"/>
      <c r="ADK1148" s="173"/>
      <c r="ADL1148" s="173"/>
      <c r="ADM1148" s="173"/>
      <c r="ADN1148" s="173"/>
      <c r="ADO1148" s="173"/>
      <c r="ADP1148" s="173"/>
      <c r="ADQ1148" s="173"/>
      <c r="ADR1148" s="173"/>
      <c r="ADS1148" s="173"/>
      <c r="ADT1148" s="173"/>
      <c r="ADU1148" s="173"/>
      <c r="ADV1148" s="173"/>
      <c r="ADW1148" s="173"/>
      <c r="ADX1148" s="173"/>
      <c r="ADY1148" s="173"/>
      <c r="ADZ1148" s="173"/>
      <c r="AEA1148" s="173"/>
      <c r="AEB1148" s="173"/>
      <c r="AEC1148" s="173"/>
      <c r="AED1148" s="173"/>
      <c r="AEE1148" s="173"/>
      <c r="AEF1148" s="173"/>
      <c r="AEG1148" s="173"/>
      <c r="AEH1148" s="173"/>
      <c r="AEI1148" s="173"/>
      <c r="AEJ1148" s="173"/>
      <c r="AEK1148" s="173"/>
      <c r="AEL1148" s="173"/>
      <c r="AEM1148" s="173"/>
      <c r="AEN1148" s="173"/>
      <c r="AEO1148" s="173"/>
      <c r="AEP1148" s="173"/>
      <c r="AEQ1148" s="173"/>
      <c r="AER1148" s="173"/>
      <c r="AES1148" s="173"/>
      <c r="AET1148" s="173"/>
      <c r="AEU1148" s="173"/>
      <c r="AEV1148" s="173"/>
      <c r="AEW1148" s="173"/>
      <c r="AEX1148" s="173"/>
      <c r="AEY1148" s="173"/>
      <c r="AEZ1148" s="173"/>
      <c r="AFA1148" s="173"/>
      <c r="AFB1148" s="173"/>
      <c r="AFC1148" s="173"/>
      <c r="AFD1148" s="173"/>
      <c r="AFE1148" s="173"/>
      <c r="AFF1148" s="173"/>
      <c r="AFG1148" s="173"/>
      <c r="AFH1148" s="173"/>
      <c r="AFI1148" s="173"/>
      <c r="AFJ1148" s="173"/>
      <c r="AFK1148" s="173"/>
      <c r="AFL1148" s="173"/>
      <c r="AFM1148" s="173"/>
      <c r="AFN1148" s="173"/>
      <c r="AFO1148" s="173"/>
      <c r="AFP1148" s="173"/>
      <c r="AFQ1148" s="173"/>
      <c r="AFR1148" s="173"/>
      <c r="AFS1148" s="173"/>
      <c r="AFT1148" s="173"/>
      <c r="AFU1148" s="173"/>
      <c r="AFV1148" s="173"/>
      <c r="AFW1148" s="173"/>
      <c r="AFX1148" s="173"/>
      <c r="AFY1148" s="173"/>
      <c r="AFZ1148" s="173"/>
      <c r="AGA1148" s="173"/>
      <c r="AGB1148" s="173"/>
      <c r="AGC1148" s="173"/>
      <c r="AGD1148" s="173"/>
      <c r="AGE1148" s="173"/>
      <c r="AGF1148" s="173"/>
      <c r="AGG1148" s="173"/>
      <c r="AGH1148" s="173"/>
      <c r="AGI1148" s="173"/>
      <c r="AGJ1148" s="173"/>
      <c r="AGK1148" s="173"/>
      <c r="AGL1148" s="173"/>
      <c r="AGM1148" s="173"/>
      <c r="AGN1148" s="173"/>
      <c r="AGO1148" s="173"/>
      <c r="AGP1148" s="173"/>
      <c r="AGQ1148" s="173"/>
      <c r="AGR1148" s="173"/>
      <c r="AGS1148" s="173"/>
      <c r="AGT1148" s="173"/>
      <c r="AGU1148" s="173"/>
      <c r="AGV1148" s="173"/>
      <c r="AGW1148" s="173"/>
      <c r="AGX1148" s="173"/>
      <c r="AGY1148" s="173"/>
      <c r="AGZ1148" s="173"/>
      <c r="AHA1148" s="173"/>
      <c r="AHB1148" s="173"/>
      <c r="AHC1148" s="173"/>
      <c r="AHD1148" s="173"/>
      <c r="AHE1148" s="173"/>
      <c r="AHF1148" s="173"/>
      <c r="AHG1148" s="173"/>
      <c r="AHH1148" s="173"/>
      <c r="AHI1148" s="173"/>
      <c r="AHJ1148" s="173"/>
      <c r="AHK1148" s="173"/>
      <c r="AHL1148" s="173"/>
      <c r="AHM1148" s="173"/>
      <c r="AHN1148" s="173"/>
      <c r="AHO1148" s="173"/>
      <c r="AHP1148" s="173"/>
      <c r="AHQ1148" s="173"/>
      <c r="AHR1148" s="173"/>
      <c r="AHS1148" s="173"/>
      <c r="AHT1148" s="173"/>
      <c r="AHU1148" s="173"/>
      <c r="AHV1148" s="173"/>
      <c r="AHW1148" s="173"/>
      <c r="AHX1148" s="173"/>
      <c r="AHY1148" s="173"/>
      <c r="AHZ1148" s="173"/>
      <c r="AIA1148" s="173"/>
      <c r="AIB1148" s="173"/>
      <c r="AIC1148" s="173"/>
      <c r="AID1148" s="173"/>
      <c r="AIE1148" s="173"/>
      <c r="AIF1148" s="173"/>
      <c r="AIG1148" s="173"/>
      <c r="AIH1148" s="173"/>
      <c r="AII1148" s="173"/>
      <c r="AIJ1148" s="173"/>
      <c r="AIK1148" s="173"/>
      <c r="AIL1148" s="173"/>
      <c r="AIM1148" s="173"/>
      <c r="AIN1148" s="173"/>
      <c r="AIO1148" s="173"/>
      <c r="AIP1148" s="173"/>
      <c r="AIQ1148" s="173"/>
      <c r="AIR1148" s="173"/>
      <c r="AIS1148" s="173"/>
      <c r="AIT1148" s="173"/>
      <c r="AIU1148" s="173"/>
      <c r="AIV1148" s="173"/>
      <c r="AIW1148" s="173"/>
      <c r="AIX1148" s="173"/>
      <c r="AIY1148" s="173"/>
      <c r="AIZ1148" s="173"/>
      <c r="AJA1148" s="173"/>
      <c r="AJB1148" s="173"/>
      <c r="AJC1148" s="173"/>
      <c r="AJD1148" s="173"/>
      <c r="AJE1148" s="173"/>
      <c r="AJF1148" s="173"/>
      <c r="AJG1148" s="173"/>
      <c r="AJH1148" s="173"/>
      <c r="AJI1148" s="173"/>
      <c r="AJJ1148" s="173"/>
      <c r="AJK1148" s="173"/>
      <c r="AJL1148" s="173"/>
      <c r="AJM1148" s="173"/>
      <c r="AJN1148" s="173"/>
      <c r="AJO1148" s="173"/>
      <c r="AJP1148" s="173"/>
      <c r="AJQ1148" s="173"/>
      <c r="AJR1148" s="173"/>
      <c r="AJS1148" s="173"/>
      <c r="AJT1148" s="173"/>
      <c r="AJU1148" s="173"/>
      <c r="AJV1148" s="173"/>
      <c r="AJW1148" s="173"/>
      <c r="AJX1148" s="173"/>
      <c r="AJY1148" s="173"/>
      <c r="AJZ1148" s="173"/>
      <c r="AKA1148" s="173"/>
      <c r="AKB1148" s="173"/>
      <c r="AKC1148" s="173"/>
      <c r="AKD1148" s="173"/>
      <c r="AKE1148" s="173"/>
      <c r="AKF1148" s="173"/>
      <c r="AKG1148" s="173"/>
      <c r="AKH1148" s="173"/>
      <c r="AKI1148" s="173"/>
      <c r="AKJ1148" s="173"/>
      <c r="AKK1148" s="173"/>
      <c r="AKL1148" s="173"/>
      <c r="AKM1148" s="173"/>
      <c r="AKN1148" s="173"/>
      <c r="AKO1148" s="173"/>
      <c r="AKP1148" s="173"/>
      <c r="AKQ1148" s="173"/>
      <c r="AKR1148" s="173"/>
      <c r="AKS1148" s="173"/>
      <c r="AKT1148" s="173"/>
      <c r="AKU1148" s="173"/>
      <c r="AKV1148" s="173"/>
      <c r="AKW1148" s="173"/>
      <c r="AKX1148" s="173"/>
      <c r="AKY1148" s="173"/>
      <c r="AKZ1148" s="173"/>
      <c r="ALA1148" s="173"/>
      <c r="ALB1148" s="173"/>
      <c r="ALC1148" s="173"/>
      <c r="ALD1148" s="173"/>
      <c r="ALE1148" s="173"/>
      <c r="ALF1148" s="173"/>
      <c r="ALG1148" s="173"/>
      <c r="ALH1148" s="173"/>
      <c r="ALI1148" s="173"/>
      <c r="ALJ1148" s="173"/>
      <c r="ALK1148" s="173"/>
      <c r="ALL1148" s="173"/>
      <c r="ALM1148" s="173"/>
      <c r="ALN1148" s="173"/>
      <c r="ALO1148" s="173"/>
      <c r="ALP1148" s="173"/>
      <c r="ALQ1148" s="173"/>
      <c r="ALR1148" s="173"/>
      <c r="ALS1148" s="173"/>
      <c r="ALT1148" s="173"/>
      <c r="ALU1148" s="173"/>
      <c r="ALV1148" s="173"/>
      <c r="ALW1148" s="173"/>
      <c r="ALX1148" s="173"/>
      <c r="ALY1148" s="173"/>
      <c r="ALZ1148" s="173"/>
      <c r="AMA1148" s="173"/>
      <c r="AMB1148" s="173"/>
      <c r="AMC1148" s="173"/>
      <c r="AMD1148" s="173"/>
      <c r="AME1148" s="173"/>
      <c r="AMF1148" s="173"/>
      <c r="AMG1148" s="173"/>
      <c r="AMH1148" s="173"/>
      <c r="AMI1148" s="173"/>
      <c r="AMJ1148" s="173"/>
    </row>
    <row r="1149" spans="1:1025" ht="24" hidden="1">
      <c r="A1149" s="17"/>
      <c r="B11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49" s="160" t="s">
        <v>37</v>
      </c>
      <c r="D1149" s="47">
        <v>13348</v>
      </c>
      <c r="E1149" s="42">
        <v>3</v>
      </c>
      <c r="F11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49" s="42">
        <f t="shared" ref="H1149:H1166" ca="1" si="123">ROUND(E1149*G1149,2)</f>
        <v>3.09</v>
      </c>
      <c r="I1149" s="94"/>
      <c r="J1149" s="100"/>
      <c r="K1149" s="17" t="str">
        <f t="shared" si="122"/>
        <v>SEDUC E 64</v>
      </c>
    </row>
    <row r="1150" spans="1:1025" hidden="1">
      <c r="A1150" s="17"/>
      <c r="B11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47" t="s">
        <v>19</v>
      </c>
      <c r="D1150" s="47">
        <v>223</v>
      </c>
      <c r="E1150" s="42">
        <v>3</v>
      </c>
      <c r="F11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0" s="42">
        <f t="shared" ca="1" si="123"/>
        <v>3.12</v>
      </c>
      <c r="I1150" s="94"/>
      <c r="J1150" s="100"/>
      <c r="K1150" s="17" t="str">
        <f t="shared" si="122"/>
        <v>SEDUC E 64</v>
      </c>
    </row>
    <row r="1151" spans="1:1025" hidden="1">
      <c r="A1151" s="17"/>
      <c r="B11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47" t="s">
        <v>19</v>
      </c>
      <c r="D1151" s="47">
        <v>3249</v>
      </c>
      <c r="E1151" s="42">
        <v>10</v>
      </c>
      <c r="F11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1" s="42">
        <f t="shared" ca="1" si="123"/>
        <v>1069.5</v>
      </c>
      <c r="I1151" s="94"/>
      <c r="J1151" s="100"/>
      <c r="K1151" s="17" t="str">
        <f t="shared" si="122"/>
        <v>SEDUC E 64</v>
      </c>
    </row>
    <row r="1152" spans="1:1025" ht="36" hidden="1">
      <c r="A1152" s="17"/>
      <c r="B11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2" s="160" t="s">
        <v>37</v>
      </c>
      <c r="D1152" s="47">
        <v>5047</v>
      </c>
      <c r="E1152" s="42">
        <v>3</v>
      </c>
      <c r="F11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152" s="42">
        <f t="shared" ca="1" si="123"/>
        <v>908.46</v>
      </c>
      <c r="I1152" s="94"/>
      <c r="J1152" s="100"/>
      <c r="K1152" s="17" t="str">
        <f t="shared" si="122"/>
        <v>SEDUC E 64</v>
      </c>
    </row>
    <row r="1153" spans="1:11" hidden="1">
      <c r="A1153" s="17"/>
      <c r="B11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47" t="s">
        <v>19</v>
      </c>
      <c r="D1153" s="47">
        <v>2055</v>
      </c>
      <c r="E1153" s="42">
        <v>2</v>
      </c>
      <c r="F11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3" s="42">
        <f t="shared" ca="1" si="123"/>
        <v>246.14</v>
      </c>
      <c r="I1153" s="94"/>
      <c r="J1153" s="100"/>
      <c r="K1153" s="17" t="str">
        <f t="shared" si="122"/>
        <v>SEDUC E 64</v>
      </c>
    </row>
    <row r="1154" spans="1:11" ht="24" hidden="1">
      <c r="A1154" s="17"/>
      <c r="B11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47" t="s">
        <v>19</v>
      </c>
      <c r="D1154" s="47">
        <v>10614</v>
      </c>
      <c r="E1154" s="42">
        <v>2</v>
      </c>
      <c r="F11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54" s="42">
        <f t="shared" ca="1" si="123"/>
        <v>7.48</v>
      </c>
      <c r="I1154" s="94"/>
      <c r="J1154" s="100"/>
      <c r="K1154" s="17" t="str">
        <f t="shared" si="122"/>
        <v>SEDUC E 64</v>
      </c>
    </row>
    <row r="1155" spans="1:11" ht="24" hidden="1">
      <c r="A1155" s="17"/>
      <c r="B11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47" t="s">
        <v>19</v>
      </c>
      <c r="D1155" s="47">
        <v>9720</v>
      </c>
      <c r="E1155" s="42">
        <v>3</v>
      </c>
      <c r="F11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5" s="42">
        <f t="shared" ca="1" si="123"/>
        <v>119.97</v>
      </c>
      <c r="I1155" s="94"/>
      <c r="J1155" s="100"/>
      <c r="K1155" s="17" t="str">
        <f t="shared" si="122"/>
        <v>SEDUC E 64</v>
      </c>
    </row>
    <row r="1156" spans="1:11" ht="24" hidden="1">
      <c r="A1156" s="17"/>
      <c r="B11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6" s="160" t="s">
        <v>37</v>
      </c>
      <c r="D1156" s="47">
        <v>3378</v>
      </c>
      <c r="E1156" s="42">
        <v>3</v>
      </c>
      <c r="F11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6" s="42">
        <f t="shared" ca="1" si="123"/>
        <v>215.76</v>
      </c>
      <c r="I1156" s="94"/>
      <c r="J1156" s="100"/>
      <c r="K1156" s="17" t="str">
        <f t="shared" si="122"/>
        <v>SEDUC E 64</v>
      </c>
    </row>
    <row r="1157" spans="1:11" hidden="1">
      <c r="A1157" s="17"/>
      <c r="B11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47" t="s">
        <v>19</v>
      </c>
      <c r="D1157" s="47">
        <v>1125</v>
      </c>
      <c r="E1157" s="42">
        <v>3</v>
      </c>
      <c r="F11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157" s="42">
        <f t="shared" ca="1" si="123"/>
        <v>67.8</v>
      </c>
      <c r="I1157" s="94"/>
      <c r="J1157" s="100"/>
      <c r="K1157" s="17" t="str">
        <f t="shared" si="122"/>
        <v>SEDUC E 64</v>
      </c>
    </row>
    <row r="1158" spans="1:11" ht="24" hidden="1">
      <c r="A1158" s="17"/>
      <c r="B11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8" s="160" t="s">
        <v>37</v>
      </c>
      <c r="D1158" s="47">
        <v>439</v>
      </c>
      <c r="E1158" s="42">
        <v>10</v>
      </c>
      <c r="F11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58" s="42">
        <f t="shared" ca="1" si="123"/>
        <v>115.4</v>
      </c>
      <c r="I1158" s="94"/>
      <c r="J1158" s="100"/>
      <c r="K1158" s="17" t="str">
        <f t="shared" si="122"/>
        <v>SEDUC E 64</v>
      </c>
    </row>
    <row r="1159" spans="1:11" hidden="1">
      <c r="A1159" s="17"/>
      <c r="B11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47" t="s">
        <v>19</v>
      </c>
      <c r="D1159" s="47">
        <v>3244</v>
      </c>
      <c r="E1159" s="42">
        <v>3</v>
      </c>
      <c r="F11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59" s="42">
        <f t="shared" ca="1" si="123"/>
        <v>589.5</v>
      </c>
      <c r="I1159" s="94"/>
      <c r="J1159" s="100"/>
      <c r="K1159" s="17" t="str">
        <f t="shared" si="122"/>
        <v>SEDUC E 64</v>
      </c>
    </row>
    <row r="1160" spans="1:11" ht="24" hidden="1">
      <c r="A1160" s="17"/>
      <c r="B11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0" s="160" t="s">
        <v>37</v>
      </c>
      <c r="D1160" s="47">
        <v>4276</v>
      </c>
      <c r="E1160" s="42">
        <v>3</v>
      </c>
      <c r="F11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0" s="42">
        <f t="shared" ca="1" si="123"/>
        <v>837.54</v>
      </c>
      <c r="I1160" s="94"/>
      <c r="J1160" s="100"/>
      <c r="K1160" s="17" t="str">
        <f t="shared" si="122"/>
        <v>SEDUC E 64</v>
      </c>
    </row>
    <row r="1161" spans="1:11" ht="24" hidden="1">
      <c r="A1161" s="17"/>
      <c r="B11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1" s="160" t="s">
        <v>37</v>
      </c>
      <c r="D1161" s="47">
        <v>444</v>
      </c>
      <c r="E1161" s="42">
        <v>3</v>
      </c>
      <c r="F11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161" s="42">
        <f t="shared" ca="1" si="123"/>
        <v>62.7</v>
      </c>
      <c r="I1161" s="94"/>
      <c r="J1161" s="100"/>
      <c r="K1161" s="17" t="str">
        <f t="shared" si="122"/>
        <v>SEDUC E 64</v>
      </c>
    </row>
    <row r="1162" spans="1:11" hidden="1">
      <c r="A1162" s="17"/>
      <c r="B11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47" t="s">
        <v>33</v>
      </c>
      <c r="D1162" s="47" t="s">
        <v>52</v>
      </c>
      <c r="E1162" s="42">
        <v>1</v>
      </c>
      <c r="F11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42">
        <f t="shared" ca="1" si="123"/>
        <v>42.5</v>
      </c>
      <c r="I1162" s="94"/>
      <c r="J1162" s="100"/>
      <c r="K1162" s="17" t="str">
        <f t="shared" si="122"/>
        <v>SEDUC E 64</v>
      </c>
    </row>
    <row r="1163" spans="1:11" hidden="1">
      <c r="A1163" s="17"/>
      <c r="B11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47" t="s">
        <v>13</v>
      </c>
      <c r="D1163" s="47">
        <v>88279</v>
      </c>
      <c r="E1163" s="42">
        <v>6.4</v>
      </c>
      <c r="F11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3" s="42">
        <f t="shared" ca="1" si="123"/>
        <v>185.86</v>
      </c>
      <c r="I1163" s="94"/>
      <c r="J1163" s="100"/>
      <c r="K1163" s="17" t="str">
        <f t="shared" si="122"/>
        <v>SEDUC E 64</v>
      </c>
    </row>
    <row r="1164" spans="1:11" hidden="1">
      <c r="A1164" s="17"/>
      <c r="B11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47" t="s">
        <v>13</v>
      </c>
      <c r="D1164" s="47">
        <v>88316</v>
      </c>
      <c r="E1164" s="42">
        <v>4.7</v>
      </c>
      <c r="F11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4" s="42">
        <f t="shared" ca="1" si="123"/>
        <v>72.150000000000006</v>
      </c>
      <c r="I1164" s="94"/>
      <c r="J1164" s="100"/>
      <c r="K1164" s="17" t="str">
        <f t="shared" si="122"/>
        <v>SEDUC E 64</v>
      </c>
    </row>
    <row r="1165" spans="1:11" hidden="1">
      <c r="A1165" s="17"/>
      <c r="B11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47" t="s">
        <v>41</v>
      </c>
      <c r="D1165" s="47">
        <v>1</v>
      </c>
      <c r="E1165" s="42">
        <v>2.2000000000000002</v>
      </c>
      <c r="F11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42">
        <f t="shared" ca="1" si="123"/>
        <v>1.41</v>
      </c>
      <c r="I1165" s="94"/>
      <c r="J1165" s="100"/>
      <c r="K1165" s="17" t="str">
        <f t="shared" si="122"/>
        <v>SEDUC E 64</v>
      </c>
    </row>
    <row r="1166" spans="1:11" hidden="1">
      <c r="A1166" s="17"/>
      <c r="B11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47" t="s">
        <v>41</v>
      </c>
      <c r="D1166" s="47">
        <v>3</v>
      </c>
      <c r="E1166" s="42">
        <v>1.5</v>
      </c>
      <c r="F11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42">
        <f t="shared" ca="1" si="123"/>
        <v>2.42</v>
      </c>
      <c r="I1166" s="94"/>
      <c r="J1166" s="100"/>
      <c r="K1166" s="17" t="str">
        <f t="shared" si="122"/>
        <v>SEDUC E 64</v>
      </c>
    </row>
    <row r="1167" spans="1:11" hidden="1">
      <c r="A1167" s="122">
        <f ca="1">H1167</f>
        <v>4550.7999999999993</v>
      </c>
      <c r="B1167" s="46" t="s">
        <v>14</v>
      </c>
      <c r="C1167" s="47"/>
      <c r="D1167" s="47"/>
      <c r="E1167" s="42"/>
      <c r="F1167" s="42"/>
      <c r="G1167" s="42"/>
      <c r="H1167" s="76">
        <f ca="1">SUM(H1149:H1166)</f>
        <v>4550.7999999999993</v>
      </c>
      <c r="I1167" s="94" t="str">
        <f>A1147</f>
        <v>SEDUC E 64</v>
      </c>
      <c r="J1167" s="114">
        <f ca="1">H1167</f>
        <v>4550.7999999999993</v>
      </c>
      <c r="K1167" s="17" t="str">
        <f t="shared" si="122"/>
        <v>SEDUC E 64</v>
      </c>
    </row>
    <row r="1168" spans="1:11" hidden="1">
      <c r="A1168" s="17"/>
      <c r="B1168" s="154"/>
      <c r="C1168" s="155"/>
      <c r="D1168" s="155"/>
      <c r="E1168" s="154"/>
      <c r="F1168" s="154"/>
      <c r="G1168" s="154"/>
      <c r="H1168" s="154"/>
      <c r="I1168" s="94"/>
      <c r="J1168" s="100"/>
      <c r="K1168" s="17" t="str">
        <f t="shared" si="122"/>
        <v>SEDUC E 64</v>
      </c>
    </row>
    <row r="1169" spans="1:1025" ht="20.25" hidden="1">
      <c r="B1169" s="370" t="str">
        <f>A1170</f>
        <v>SEDUC E 65</v>
      </c>
      <c r="C1169" s="371"/>
      <c r="D1169" s="371"/>
      <c r="E1169" s="371"/>
      <c r="F1169" s="371"/>
      <c r="G1169" s="371"/>
      <c r="H1169" s="372"/>
      <c r="I1169" s="94"/>
      <c r="J1169" s="100"/>
      <c r="K1169" s="92" t="str">
        <f>B1169</f>
        <v>SEDUC E 65</v>
      </c>
      <c r="AMK1169" s="17"/>
    </row>
    <row r="1170" spans="1:1025" ht="23.1" hidden="1" customHeight="1">
      <c r="A1170" s="31" t="s">
        <v>182</v>
      </c>
      <c r="B1170" s="396" t="s">
        <v>183</v>
      </c>
      <c r="C1170" s="397"/>
      <c r="D1170" s="397"/>
      <c r="E1170" s="397"/>
      <c r="F1170" s="413"/>
      <c r="G1170" s="78" t="s">
        <v>4</v>
      </c>
      <c r="H1170" s="32" t="s">
        <v>5</v>
      </c>
      <c r="I1170" s="94"/>
      <c r="J1170" s="100"/>
      <c r="K1170" s="17" t="str">
        <f t="shared" ref="K1170:K1178" si="124">K1169</f>
        <v>SEDUC E 65</v>
      </c>
    </row>
    <row r="1171" spans="1:1025" s="20" customFormat="1" hidden="1">
      <c r="A1171" s="16"/>
      <c r="B1171" s="35" t="s">
        <v>6</v>
      </c>
      <c r="C1171" s="35" t="s">
        <v>7</v>
      </c>
      <c r="D1171" s="197" t="s">
        <v>8</v>
      </c>
      <c r="E1171" s="198" t="s">
        <v>9</v>
      </c>
      <c r="F1171" s="197" t="s">
        <v>17</v>
      </c>
      <c r="G1171" s="199" t="s">
        <v>18</v>
      </c>
      <c r="H1171" s="197" t="s">
        <v>12</v>
      </c>
      <c r="I1171" s="174"/>
      <c r="J1171" s="175"/>
      <c r="K1171" s="17" t="str">
        <f t="shared" si="124"/>
        <v>SEDUC E 65</v>
      </c>
      <c r="L1171" s="173"/>
      <c r="M1171" s="173"/>
      <c r="N1171" s="173"/>
      <c r="O1171" s="173"/>
      <c r="P1171" s="173"/>
      <c r="Q1171" s="173"/>
      <c r="R1171" s="173"/>
      <c r="S1171" s="173"/>
      <c r="T1171" s="173"/>
      <c r="U1171" s="173"/>
      <c r="V1171" s="173"/>
      <c r="W1171" s="173"/>
      <c r="X1171" s="173"/>
      <c r="Y1171" s="173"/>
      <c r="Z1171" s="173"/>
      <c r="AA1171" s="173"/>
      <c r="AB1171" s="173"/>
      <c r="AC1171" s="173"/>
      <c r="AD1171" s="173"/>
      <c r="AE1171" s="173"/>
      <c r="AF1171" s="173"/>
      <c r="AG1171" s="173"/>
      <c r="AH1171" s="173"/>
      <c r="AI1171" s="173"/>
      <c r="AJ1171" s="173"/>
      <c r="AK1171" s="173"/>
      <c r="AL1171" s="173"/>
      <c r="AM1171" s="173"/>
      <c r="AN1171" s="173"/>
      <c r="AO1171" s="173"/>
      <c r="AP1171" s="173"/>
      <c r="AQ1171" s="173"/>
      <c r="AR1171" s="173"/>
      <c r="AS1171" s="173"/>
      <c r="AT1171" s="173"/>
      <c r="AU1171" s="173"/>
      <c r="AV1171" s="173"/>
      <c r="AW1171" s="173"/>
      <c r="AX1171" s="173"/>
      <c r="AY1171" s="173"/>
      <c r="AZ1171" s="173"/>
      <c r="BA1171" s="173"/>
      <c r="BB1171" s="173"/>
      <c r="BC1171" s="173"/>
      <c r="BD1171" s="173"/>
      <c r="BE1171" s="173"/>
      <c r="BF1171" s="173"/>
      <c r="BG1171" s="173"/>
      <c r="BH1171" s="173"/>
      <c r="BI1171" s="173"/>
      <c r="BJ1171" s="173"/>
      <c r="BK1171" s="173"/>
      <c r="BL1171" s="173"/>
      <c r="BM1171" s="173"/>
      <c r="BN1171" s="173"/>
      <c r="BO1171" s="173"/>
      <c r="BP1171" s="173"/>
      <c r="BQ1171" s="173"/>
      <c r="BR1171" s="173"/>
      <c r="BS1171" s="173"/>
      <c r="BT1171" s="173"/>
      <c r="BU1171" s="173"/>
      <c r="BV1171" s="173"/>
      <c r="BW1171" s="173"/>
      <c r="BX1171" s="173"/>
      <c r="BY1171" s="173"/>
      <c r="BZ1171" s="173"/>
      <c r="CA1171" s="173"/>
      <c r="CB1171" s="173"/>
      <c r="CC1171" s="173"/>
      <c r="CD1171" s="173"/>
      <c r="CE1171" s="173"/>
      <c r="CF1171" s="173"/>
      <c r="CG1171" s="173"/>
      <c r="CH1171" s="173"/>
      <c r="CI1171" s="173"/>
      <c r="CJ1171" s="173"/>
      <c r="CK1171" s="173"/>
      <c r="CL1171" s="173"/>
      <c r="CM1171" s="173"/>
      <c r="CN1171" s="173"/>
      <c r="CO1171" s="173"/>
      <c r="CP1171" s="173"/>
      <c r="CQ1171" s="173"/>
      <c r="CR1171" s="173"/>
      <c r="CS1171" s="173"/>
      <c r="CT1171" s="173"/>
      <c r="CU1171" s="173"/>
      <c r="CV1171" s="173"/>
      <c r="CW1171" s="173"/>
      <c r="CX1171" s="173"/>
      <c r="CY1171" s="173"/>
      <c r="CZ1171" s="173"/>
      <c r="DA1171" s="173"/>
      <c r="DB1171" s="173"/>
      <c r="DC1171" s="173"/>
      <c r="DD1171" s="173"/>
      <c r="DE1171" s="173"/>
      <c r="DF1171" s="173"/>
      <c r="DG1171" s="173"/>
      <c r="DH1171" s="173"/>
      <c r="DI1171" s="173"/>
      <c r="DJ1171" s="173"/>
      <c r="DK1171" s="173"/>
      <c r="DL1171" s="173"/>
      <c r="DM1171" s="173"/>
      <c r="DN1171" s="173"/>
      <c r="DO1171" s="173"/>
      <c r="DP1171" s="173"/>
      <c r="DQ1171" s="173"/>
      <c r="DR1171" s="173"/>
      <c r="DS1171" s="173"/>
      <c r="DT1171" s="173"/>
      <c r="DU1171" s="173"/>
      <c r="DV1171" s="173"/>
      <c r="DW1171" s="173"/>
      <c r="DX1171" s="173"/>
      <c r="DY1171" s="173"/>
      <c r="DZ1171" s="173"/>
      <c r="EA1171" s="173"/>
      <c r="EB1171" s="173"/>
      <c r="EC1171" s="173"/>
      <c r="ED1171" s="173"/>
      <c r="EE1171" s="173"/>
      <c r="EF1171" s="173"/>
      <c r="EG1171" s="173"/>
      <c r="EH1171" s="173"/>
      <c r="EI1171" s="173"/>
      <c r="EJ1171" s="173"/>
      <c r="EK1171" s="173"/>
      <c r="EL1171" s="173"/>
      <c r="EM1171" s="173"/>
      <c r="EN1171" s="173"/>
      <c r="EO1171" s="173"/>
      <c r="EP1171" s="173"/>
      <c r="EQ1171" s="173"/>
      <c r="ER1171" s="173"/>
      <c r="ES1171" s="173"/>
      <c r="ET1171" s="173"/>
      <c r="EU1171" s="173"/>
      <c r="EV1171" s="173"/>
      <c r="EW1171" s="173"/>
      <c r="EX1171" s="173"/>
      <c r="EY1171" s="173"/>
      <c r="EZ1171" s="173"/>
      <c r="FA1171" s="173"/>
      <c r="FB1171" s="173"/>
      <c r="FC1171" s="173"/>
      <c r="FD1171" s="173"/>
      <c r="FE1171" s="173"/>
      <c r="FF1171" s="173"/>
      <c r="FG1171" s="173"/>
      <c r="FH1171" s="173"/>
      <c r="FI1171" s="173"/>
      <c r="FJ1171" s="173"/>
      <c r="FK1171" s="173"/>
      <c r="FL1171" s="173"/>
      <c r="FM1171" s="173"/>
      <c r="FN1171" s="173"/>
      <c r="FO1171" s="173"/>
      <c r="FP1171" s="173"/>
      <c r="FQ1171" s="173"/>
      <c r="FR1171" s="173"/>
      <c r="FS1171" s="173"/>
      <c r="FT1171" s="173"/>
      <c r="FU1171" s="173"/>
      <c r="FV1171" s="173"/>
      <c r="FW1171" s="173"/>
      <c r="FX1171" s="173"/>
      <c r="FY1171" s="173"/>
      <c r="FZ1171" s="173"/>
      <c r="GA1171" s="173"/>
      <c r="GB1171" s="173"/>
      <c r="GC1171" s="173"/>
      <c r="GD1171" s="173"/>
      <c r="GE1171" s="173"/>
      <c r="GF1171" s="173"/>
      <c r="GG1171" s="173"/>
      <c r="GH1171" s="173"/>
      <c r="GI1171" s="173"/>
      <c r="GJ1171" s="173"/>
      <c r="GK1171" s="173"/>
      <c r="GL1171" s="173"/>
      <c r="GM1171" s="173"/>
      <c r="GN1171" s="173"/>
      <c r="GO1171" s="173"/>
      <c r="GP1171" s="173"/>
      <c r="GQ1171" s="173"/>
      <c r="GR1171" s="173"/>
      <c r="GS1171" s="173"/>
      <c r="GT1171" s="173"/>
      <c r="GU1171" s="173"/>
      <c r="GV1171" s="173"/>
      <c r="GW1171" s="173"/>
      <c r="GX1171" s="173"/>
      <c r="GY1171" s="173"/>
      <c r="GZ1171" s="173"/>
      <c r="HA1171" s="173"/>
      <c r="HB1171" s="173"/>
      <c r="HC1171" s="173"/>
      <c r="HD1171" s="173"/>
      <c r="HE1171" s="173"/>
      <c r="HF1171" s="173"/>
      <c r="HG1171" s="173"/>
      <c r="HH1171" s="173"/>
      <c r="HI1171" s="173"/>
      <c r="HJ1171" s="173"/>
      <c r="HK1171" s="173"/>
      <c r="HL1171" s="173"/>
      <c r="HM1171" s="173"/>
      <c r="HN1171" s="173"/>
      <c r="HO1171" s="173"/>
      <c r="HP1171" s="173"/>
      <c r="HQ1171" s="173"/>
      <c r="HR1171" s="173"/>
      <c r="HS1171" s="173"/>
      <c r="HT1171" s="173"/>
      <c r="HU1171" s="173"/>
      <c r="HV1171" s="173"/>
      <c r="HW1171" s="173"/>
      <c r="HX1171" s="173"/>
      <c r="HY1171" s="173"/>
      <c r="HZ1171" s="173"/>
      <c r="IA1171" s="173"/>
      <c r="IB1171" s="173"/>
      <c r="IC1171" s="173"/>
      <c r="ID1171" s="173"/>
      <c r="IE1171" s="173"/>
      <c r="IF1171" s="173"/>
      <c r="IG1171" s="173"/>
      <c r="IH1171" s="173"/>
      <c r="II1171" s="173"/>
      <c r="IJ1171" s="173"/>
      <c r="IK1171" s="173"/>
      <c r="IL1171" s="173"/>
      <c r="IM1171" s="173"/>
      <c r="IN1171" s="173"/>
      <c r="IO1171" s="173"/>
      <c r="IP1171" s="173"/>
      <c r="IQ1171" s="173"/>
      <c r="IR1171" s="173"/>
      <c r="IS1171" s="173"/>
      <c r="IT1171" s="173"/>
      <c r="IU1171" s="173"/>
      <c r="IV1171" s="173"/>
      <c r="IW1171" s="173"/>
      <c r="IX1171" s="173"/>
      <c r="IY1171" s="173"/>
      <c r="IZ1171" s="173"/>
      <c r="JA1171" s="173"/>
      <c r="JB1171" s="173"/>
      <c r="JC1171" s="173"/>
      <c r="JD1171" s="173"/>
      <c r="JE1171" s="173"/>
      <c r="JF1171" s="173"/>
      <c r="JG1171" s="173"/>
      <c r="JH1171" s="173"/>
      <c r="JI1171" s="173"/>
      <c r="JJ1171" s="173"/>
      <c r="JK1171" s="173"/>
      <c r="JL1171" s="173"/>
      <c r="JM1171" s="173"/>
      <c r="JN1171" s="173"/>
      <c r="JO1171" s="173"/>
      <c r="JP1171" s="173"/>
      <c r="JQ1171" s="173"/>
      <c r="JR1171" s="173"/>
      <c r="JS1171" s="173"/>
      <c r="JT1171" s="173"/>
      <c r="JU1171" s="173"/>
      <c r="JV1171" s="173"/>
      <c r="JW1171" s="173"/>
      <c r="JX1171" s="173"/>
      <c r="JY1171" s="173"/>
      <c r="JZ1171" s="173"/>
      <c r="KA1171" s="173"/>
      <c r="KB1171" s="173"/>
      <c r="KC1171" s="173"/>
      <c r="KD1171" s="173"/>
      <c r="KE1171" s="173"/>
      <c r="KF1171" s="173"/>
      <c r="KG1171" s="173"/>
      <c r="KH1171" s="173"/>
      <c r="KI1171" s="173"/>
      <c r="KJ1171" s="173"/>
      <c r="KK1171" s="173"/>
      <c r="KL1171" s="173"/>
      <c r="KM1171" s="173"/>
      <c r="KN1171" s="173"/>
      <c r="KO1171" s="173"/>
      <c r="KP1171" s="173"/>
      <c r="KQ1171" s="173"/>
      <c r="KR1171" s="173"/>
      <c r="KS1171" s="173"/>
      <c r="KT1171" s="173"/>
      <c r="KU1171" s="173"/>
      <c r="KV1171" s="173"/>
      <c r="KW1171" s="173"/>
      <c r="KX1171" s="173"/>
      <c r="KY1171" s="173"/>
      <c r="KZ1171" s="173"/>
      <c r="LA1171" s="173"/>
      <c r="LB1171" s="173"/>
      <c r="LC1171" s="173"/>
      <c r="LD1171" s="173"/>
      <c r="LE1171" s="173"/>
      <c r="LF1171" s="173"/>
      <c r="LG1171" s="173"/>
      <c r="LH1171" s="173"/>
      <c r="LI1171" s="173"/>
      <c r="LJ1171" s="173"/>
      <c r="LK1171" s="173"/>
      <c r="LL1171" s="173"/>
      <c r="LM1171" s="173"/>
      <c r="LN1171" s="173"/>
      <c r="LO1171" s="173"/>
      <c r="LP1171" s="173"/>
      <c r="LQ1171" s="173"/>
      <c r="LR1171" s="173"/>
      <c r="LS1171" s="173"/>
      <c r="LT1171" s="173"/>
      <c r="LU1171" s="173"/>
      <c r="LV1171" s="173"/>
      <c r="LW1171" s="173"/>
      <c r="LX1171" s="173"/>
      <c r="LY1171" s="173"/>
      <c r="LZ1171" s="173"/>
      <c r="MA1171" s="173"/>
      <c r="MB1171" s="173"/>
      <c r="MC1171" s="173"/>
      <c r="MD1171" s="173"/>
      <c r="ME1171" s="173"/>
      <c r="MF1171" s="173"/>
      <c r="MG1171" s="173"/>
      <c r="MH1171" s="173"/>
      <c r="MI1171" s="173"/>
      <c r="MJ1171" s="173"/>
      <c r="MK1171" s="173"/>
      <c r="ML1171" s="173"/>
      <c r="MM1171" s="173"/>
      <c r="MN1171" s="173"/>
      <c r="MO1171" s="173"/>
      <c r="MP1171" s="173"/>
      <c r="MQ1171" s="173"/>
      <c r="MR1171" s="173"/>
      <c r="MS1171" s="173"/>
      <c r="MT1171" s="173"/>
      <c r="MU1171" s="173"/>
      <c r="MV1171" s="173"/>
      <c r="MW1171" s="173"/>
      <c r="MX1171" s="173"/>
      <c r="MY1171" s="173"/>
      <c r="MZ1171" s="173"/>
      <c r="NA1171" s="173"/>
      <c r="NB1171" s="173"/>
      <c r="NC1171" s="173"/>
      <c r="ND1171" s="173"/>
      <c r="NE1171" s="173"/>
      <c r="NF1171" s="173"/>
      <c r="NG1171" s="173"/>
      <c r="NH1171" s="173"/>
      <c r="NI1171" s="173"/>
      <c r="NJ1171" s="173"/>
      <c r="NK1171" s="173"/>
      <c r="NL1171" s="173"/>
      <c r="NM1171" s="173"/>
      <c r="NN1171" s="173"/>
      <c r="NO1171" s="173"/>
      <c r="NP1171" s="173"/>
      <c r="NQ1171" s="173"/>
      <c r="NR1171" s="173"/>
      <c r="NS1171" s="173"/>
      <c r="NT1171" s="173"/>
      <c r="NU1171" s="173"/>
      <c r="NV1171" s="173"/>
      <c r="NW1171" s="173"/>
      <c r="NX1171" s="173"/>
      <c r="NY1171" s="173"/>
      <c r="NZ1171" s="173"/>
      <c r="OA1171" s="173"/>
      <c r="OB1171" s="173"/>
      <c r="OC1171" s="173"/>
      <c r="OD1171" s="173"/>
      <c r="OE1171" s="173"/>
      <c r="OF1171" s="173"/>
      <c r="OG1171" s="173"/>
      <c r="OH1171" s="173"/>
      <c r="OI1171" s="173"/>
      <c r="OJ1171" s="173"/>
      <c r="OK1171" s="173"/>
      <c r="OL1171" s="173"/>
      <c r="OM1171" s="173"/>
      <c r="ON1171" s="173"/>
      <c r="OO1171" s="173"/>
      <c r="OP1171" s="173"/>
      <c r="OQ1171" s="173"/>
      <c r="OR1171" s="173"/>
      <c r="OS1171" s="173"/>
      <c r="OT1171" s="173"/>
      <c r="OU1171" s="173"/>
      <c r="OV1171" s="173"/>
      <c r="OW1171" s="173"/>
      <c r="OX1171" s="173"/>
      <c r="OY1171" s="173"/>
      <c r="OZ1171" s="173"/>
      <c r="PA1171" s="173"/>
      <c r="PB1171" s="173"/>
      <c r="PC1171" s="173"/>
      <c r="PD1171" s="173"/>
      <c r="PE1171" s="173"/>
      <c r="PF1171" s="173"/>
      <c r="PG1171" s="173"/>
      <c r="PH1171" s="173"/>
      <c r="PI1171" s="173"/>
      <c r="PJ1171" s="173"/>
      <c r="PK1171" s="173"/>
      <c r="PL1171" s="173"/>
      <c r="PM1171" s="173"/>
      <c r="PN1171" s="173"/>
      <c r="PO1171" s="173"/>
      <c r="PP1171" s="173"/>
      <c r="PQ1171" s="173"/>
      <c r="PR1171" s="173"/>
      <c r="PS1171" s="173"/>
      <c r="PT1171" s="173"/>
      <c r="PU1171" s="173"/>
      <c r="PV1171" s="173"/>
      <c r="PW1171" s="173"/>
      <c r="PX1171" s="173"/>
      <c r="PY1171" s="173"/>
      <c r="PZ1171" s="173"/>
      <c r="QA1171" s="173"/>
      <c r="QB1171" s="173"/>
      <c r="QC1171" s="173"/>
      <c r="QD1171" s="173"/>
      <c r="QE1171" s="173"/>
      <c r="QF1171" s="173"/>
      <c r="QG1171" s="173"/>
      <c r="QH1171" s="173"/>
      <c r="QI1171" s="173"/>
      <c r="QJ1171" s="173"/>
      <c r="QK1171" s="173"/>
      <c r="QL1171" s="173"/>
      <c r="QM1171" s="173"/>
      <c r="QN1171" s="173"/>
      <c r="QO1171" s="173"/>
      <c r="QP1171" s="173"/>
      <c r="QQ1171" s="173"/>
      <c r="QR1171" s="173"/>
      <c r="QS1171" s="173"/>
      <c r="QT1171" s="173"/>
      <c r="QU1171" s="173"/>
      <c r="QV1171" s="173"/>
      <c r="QW1171" s="173"/>
      <c r="QX1171" s="173"/>
      <c r="QY1171" s="173"/>
      <c r="QZ1171" s="173"/>
      <c r="RA1171" s="173"/>
      <c r="RB1171" s="173"/>
      <c r="RC1171" s="173"/>
      <c r="RD1171" s="173"/>
      <c r="RE1171" s="173"/>
      <c r="RF1171" s="173"/>
      <c r="RG1171" s="173"/>
      <c r="RH1171" s="173"/>
      <c r="RI1171" s="173"/>
      <c r="RJ1171" s="173"/>
      <c r="RK1171" s="173"/>
      <c r="RL1171" s="173"/>
      <c r="RM1171" s="173"/>
      <c r="RN1171" s="173"/>
      <c r="RO1171" s="173"/>
      <c r="RP1171" s="173"/>
      <c r="RQ1171" s="173"/>
      <c r="RR1171" s="173"/>
      <c r="RS1171" s="173"/>
      <c r="RT1171" s="173"/>
      <c r="RU1171" s="173"/>
      <c r="RV1171" s="173"/>
      <c r="RW1171" s="173"/>
      <c r="RX1171" s="173"/>
      <c r="RY1171" s="173"/>
      <c r="RZ1171" s="173"/>
      <c r="SA1171" s="173"/>
      <c r="SB1171" s="173"/>
      <c r="SC1171" s="173"/>
      <c r="SD1171" s="173"/>
      <c r="SE1171" s="173"/>
      <c r="SF1171" s="173"/>
      <c r="SG1171" s="173"/>
      <c r="SH1171" s="173"/>
      <c r="SI1171" s="173"/>
      <c r="SJ1171" s="173"/>
      <c r="SK1171" s="173"/>
      <c r="SL1171" s="173"/>
      <c r="SM1171" s="173"/>
      <c r="SN1171" s="173"/>
      <c r="SO1171" s="173"/>
      <c r="SP1171" s="173"/>
      <c r="SQ1171" s="173"/>
      <c r="SR1171" s="173"/>
      <c r="SS1171" s="173"/>
      <c r="ST1171" s="173"/>
      <c r="SU1171" s="173"/>
      <c r="SV1171" s="173"/>
      <c r="SW1171" s="173"/>
      <c r="SX1171" s="173"/>
      <c r="SY1171" s="173"/>
      <c r="SZ1171" s="173"/>
      <c r="TA1171" s="173"/>
      <c r="TB1171" s="173"/>
      <c r="TC1171" s="173"/>
      <c r="TD1171" s="173"/>
      <c r="TE1171" s="173"/>
      <c r="TF1171" s="173"/>
      <c r="TG1171" s="173"/>
      <c r="TH1171" s="173"/>
      <c r="TI1171" s="173"/>
      <c r="TJ1171" s="173"/>
      <c r="TK1171" s="173"/>
      <c r="TL1171" s="173"/>
      <c r="TM1171" s="173"/>
      <c r="TN1171" s="173"/>
      <c r="TO1171" s="173"/>
      <c r="TP1171" s="173"/>
      <c r="TQ1171" s="173"/>
      <c r="TR1171" s="173"/>
      <c r="TS1171" s="173"/>
      <c r="TT1171" s="173"/>
      <c r="TU1171" s="173"/>
      <c r="TV1171" s="173"/>
      <c r="TW1171" s="173"/>
      <c r="TX1171" s="173"/>
      <c r="TY1171" s="173"/>
      <c r="TZ1171" s="173"/>
      <c r="UA1171" s="173"/>
      <c r="UB1171" s="173"/>
      <c r="UC1171" s="173"/>
      <c r="UD1171" s="173"/>
      <c r="UE1171" s="173"/>
      <c r="UF1171" s="173"/>
      <c r="UG1171" s="173"/>
      <c r="UH1171" s="173"/>
      <c r="UI1171" s="173"/>
      <c r="UJ1171" s="173"/>
      <c r="UK1171" s="173"/>
      <c r="UL1171" s="173"/>
      <c r="UM1171" s="173"/>
      <c r="UN1171" s="173"/>
      <c r="UO1171" s="173"/>
      <c r="UP1171" s="173"/>
      <c r="UQ1171" s="173"/>
      <c r="UR1171" s="173"/>
      <c r="US1171" s="173"/>
      <c r="UT1171" s="173"/>
      <c r="UU1171" s="173"/>
      <c r="UV1171" s="173"/>
      <c r="UW1171" s="173"/>
      <c r="UX1171" s="173"/>
      <c r="UY1171" s="173"/>
      <c r="UZ1171" s="173"/>
      <c r="VA1171" s="173"/>
      <c r="VB1171" s="173"/>
      <c r="VC1171" s="173"/>
      <c r="VD1171" s="173"/>
      <c r="VE1171" s="173"/>
      <c r="VF1171" s="173"/>
      <c r="VG1171" s="173"/>
      <c r="VH1171" s="173"/>
      <c r="VI1171" s="173"/>
      <c r="VJ1171" s="173"/>
      <c r="VK1171" s="173"/>
      <c r="VL1171" s="173"/>
      <c r="VM1171" s="173"/>
      <c r="VN1171" s="173"/>
      <c r="VO1171" s="173"/>
      <c r="VP1171" s="173"/>
      <c r="VQ1171" s="173"/>
      <c r="VR1171" s="173"/>
      <c r="VS1171" s="173"/>
      <c r="VT1171" s="173"/>
      <c r="VU1171" s="173"/>
      <c r="VV1171" s="173"/>
      <c r="VW1171" s="173"/>
      <c r="VX1171" s="173"/>
      <c r="VY1171" s="173"/>
      <c r="VZ1171" s="173"/>
      <c r="WA1171" s="173"/>
      <c r="WB1171" s="173"/>
      <c r="WC1171" s="173"/>
      <c r="WD1171" s="173"/>
      <c r="WE1171" s="173"/>
      <c r="WF1171" s="173"/>
      <c r="WG1171" s="173"/>
      <c r="WH1171" s="173"/>
      <c r="WI1171" s="173"/>
      <c r="WJ1171" s="173"/>
      <c r="WK1171" s="173"/>
      <c r="WL1171" s="173"/>
      <c r="WM1171" s="173"/>
      <c r="WN1171" s="173"/>
      <c r="WO1171" s="173"/>
      <c r="WP1171" s="173"/>
      <c r="WQ1171" s="173"/>
      <c r="WR1171" s="173"/>
      <c r="WS1171" s="173"/>
      <c r="WT1171" s="173"/>
      <c r="WU1171" s="173"/>
      <c r="WV1171" s="173"/>
      <c r="WW1171" s="173"/>
      <c r="WX1171" s="173"/>
      <c r="WY1171" s="173"/>
      <c r="WZ1171" s="173"/>
      <c r="XA1171" s="173"/>
      <c r="XB1171" s="173"/>
      <c r="XC1171" s="173"/>
      <c r="XD1171" s="173"/>
      <c r="XE1171" s="173"/>
      <c r="XF1171" s="173"/>
      <c r="XG1171" s="173"/>
      <c r="XH1171" s="173"/>
      <c r="XI1171" s="173"/>
      <c r="XJ1171" s="173"/>
      <c r="XK1171" s="173"/>
      <c r="XL1171" s="173"/>
      <c r="XM1171" s="173"/>
      <c r="XN1171" s="173"/>
      <c r="XO1171" s="173"/>
      <c r="XP1171" s="173"/>
      <c r="XQ1171" s="173"/>
      <c r="XR1171" s="173"/>
      <c r="XS1171" s="173"/>
      <c r="XT1171" s="173"/>
      <c r="XU1171" s="173"/>
      <c r="XV1171" s="173"/>
      <c r="XW1171" s="173"/>
      <c r="XX1171" s="173"/>
      <c r="XY1171" s="173"/>
      <c r="XZ1171" s="173"/>
      <c r="YA1171" s="173"/>
      <c r="YB1171" s="173"/>
      <c r="YC1171" s="173"/>
      <c r="YD1171" s="173"/>
      <c r="YE1171" s="173"/>
      <c r="YF1171" s="173"/>
      <c r="YG1171" s="173"/>
      <c r="YH1171" s="173"/>
      <c r="YI1171" s="173"/>
      <c r="YJ1171" s="173"/>
      <c r="YK1171" s="173"/>
      <c r="YL1171" s="173"/>
      <c r="YM1171" s="173"/>
      <c r="YN1171" s="173"/>
      <c r="YO1171" s="173"/>
      <c r="YP1171" s="173"/>
      <c r="YQ1171" s="173"/>
      <c r="YR1171" s="173"/>
      <c r="YS1171" s="173"/>
      <c r="YT1171" s="173"/>
      <c r="YU1171" s="173"/>
      <c r="YV1171" s="173"/>
      <c r="YW1171" s="173"/>
      <c r="YX1171" s="173"/>
      <c r="YY1171" s="173"/>
      <c r="YZ1171" s="173"/>
      <c r="ZA1171" s="173"/>
      <c r="ZB1171" s="173"/>
      <c r="ZC1171" s="173"/>
      <c r="ZD1171" s="173"/>
      <c r="ZE1171" s="173"/>
      <c r="ZF1171" s="173"/>
      <c r="ZG1171" s="173"/>
      <c r="ZH1171" s="173"/>
      <c r="ZI1171" s="173"/>
      <c r="ZJ1171" s="173"/>
      <c r="ZK1171" s="173"/>
      <c r="ZL1171" s="173"/>
      <c r="ZM1171" s="173"/>
      <c r="ZN1171" s="173"/>
      <c r="ZO1171" s="173"/>
      <c r="ZP1171" s="173"/>
      <c r="ZQ1171" s="173"/>
      <c r="ZR1171" s="173"/>
      <c r="ZS1171" s="173"/>
      <c r="ZT1171" s="173"/>
      <c r="ZU1171" s="173"/>
      <c r="ZV1171" s="173"/>
      <c r="ZW1171" s="173"/>
      <c r="ZX1171" s="173"/>
      <c r="ZY1171" s="173"/>
      <c r="ZZ1171" s="173"/>
      <c r="AAA1171" s="173"/>
      <c r="AAB1171" s="173"/>
      <c r="AAC1171" s="173"/>
      <c r="AAD1171" s="173"/>
      <c r="AAE1171" s="173"/>
      <c r="AAF1171" s="173"/>
      <c r="AAG1171" s="173"/>
      <c r="AAH1171" s="173"/>
      <c r="AAI1171" s="173"/>
      <c r="AAJ1171" s="173"/>
      <c r="AAK1171" s="173"/>
      <c r="AAL1171" s="173"/>
      <c r="AAM1171" s="173"/>
      <c r="AAN1171" s="173"/>
      <c r="AAO1171" s="173"/>
      <c r="AAP1171" s="173"/>
      <c r="AAQ1171" s="173"/>
      <c r="AAR1171" s="173"/>
      <c r="AAS1171" s="173"/>
      <c r="AAT1171" s="173"/>
      <c r="AAU1171" s="173"/>
      <c r="AAV1171" s="173"/>
      <c r="AAW1171" s="173"/>
      <c r="AAX1171" s="173"/>
      <c r="AAY1171" s="173"/>
      <c r="AAZ1171" s="173"/>
      <c r="ABA1171" s="173"/>
      <c r="ABB1171" s="173"/>
      <c r="ABC1171" s="173"/>
      <c r="ABD1171" s="173"/>
      <c r="ABE1171" s="173"/>
      <c r="ABF1171" s="173"/>
      <c r="ABG1171" s="173"/>
      <c r="ABH1171" s="173"/>
      <c r="ABI1171" s="173"/>
      <c r="ABJ1171" s="173"/>
      <c r="ABK1171" s="173"/>
      <c r="ABL1171" s="173"/>
      <c r="ABM1171" s="173"/>
      <c r="ABN1171" s="173"/>
      <c r="ABO1171" s="173"/>
      <c r="ABP1171" s="173"/>
      <c r="ABQ1171" s="173"/>
      <c r="ABR1171" s="173"/>
      <c r="ABS1171" s="173"/>
      <c r="ABT1171" s="173"/>
      <c r="ABU1171" s="173"/>
      <c r="ABV1171" s="173"/>
      <c r="ABW1171" s="173"/>
      <c r="ABX1171" s="173"/>
      <c r="ABY1171" s="173"/>
      <c r="ABZ1171" s="173"/>
      <c r="ACA1171" s="173"/>
      <c r="ACB1171" s="173"/>
      <c r="ACC1171" s="173"/>
      <c r="ACD1171" s="173"/>
      <c r="ACE1171" s="173"/>
      <c r="ACF1171" s="173"/>
      <c r="ACG1171" s="173"/>
      <c r="ACH1171" s="173"/>
      <c r="ACI1171" s="173"/>
      <c r="ACJ1171" s="173"/>
      <c r="ACK1171" s="173"/>
      <c r="ACL1171" s="173"/>
      <c r="ACM1171" s="173"/>
      <c r="ACN1171" s="173"/>
      <c r="ACO1171" s="173"/>
      <c r="ACP1171" s="173"/>
      <c r="ACQ1171" s="173"/>
      <c r="ACR1171" s="173"/>
      <c r="ACS1171" s="173"/>
      <c r="ACT1171" s="173"/>
      <c r="ACU1171" s="173"/>
      <c r="ACV1171" s="173"/>
      <c r="ACW1171" s="173"/>
      <c r="ACX1171" s="173"/>
      <c r="ACY1171" s="173"/>
      <c r="ACZ1171" s="173"/>
      <c r="ADA1171" s="173"/>
      <c r="ADB1171" s="173"/>
      <c r="ADC1171" s="173"/>
      <c r="ADD1171" s="173"/>
      <c r="ADE1171" s="173"/>
      <c r="ADF1171" s="173"/>
      <c r="ADG1171" s="173"/>
      <c r="ADH1171" s="173"/>
      <c r="ADI1171" s="173"/>
      <c r="ADJ1171" s="173"/>
      <c r="ADK1171" s="173"/>
      <c r="ADL1171" s="173"/>
      <c r="ADM1171" s="173"/>
      <c r="ADN1171" s="173"/>
      <c r="ADO1171" s="173"/>
      <c r="ADP1171" s="173"/>
      <c r="ADQ1171" s="173"/>
      <c r="ADR1171" s="173"/>
      <c r="ADS1171" s="173"/>
      <c r="ADT1171" s="173"/>
      <c r="ADU1171" s="173"/>
      <c r="ADV1171" s="173"/>
      <c r="ADW1171" s="173"/>
      <c r="ADX1171" s="173"/>
      <c r="ADY1171" s="173"/>
      <c r="ADZ1171" s="173"/>
      <c r="AEA1171" s="173"/>
      <c r="AEB1171" s="173"/>
      <c r="AEC1171" s="173"/>
      <c r="AED1171" s="173"/>
      <c r="AEE1171" s="173"/>
      <c r="AEF1171" s="173"/>
      <c r="AEG1171" s="173"/>
      <c r="AEH1171" s="173"/>
      <c r="AEI1171" s="173"/>
      <c r="AEJ1171" s="173"/>
      <c r="AEK1171" s="173"/>
      <c r="AEL1171" s="173"/>
      <c r="AEM1171" s="173"/>
      <c r="AEN1171" s="173"/>
      <c r="AEO1171" s="173"/>
      <c r="AEP1171" s="173"/>
      <c r="AEQ1171" s="173"/>
      <c r="AER1171" s="173"/>
      <c r="AES1171" s="173"/>
      <c r="AET1171" s="173"/>
      <c r="AEU1171" s="173"/>
      <c r="AEV1171" s="173"/>
      <c r="AEW1171" s="173"/>
      <c r="AEX1171" s="173"/>
      <c r="AEY1171" s="173"/>
      <c r="AEZ1171" s="173"/>
      <c r="AFA1171" s="173"/>
      <c r="AFB1171" s="173"/>
      <c r="AFC1171" s="173"/>
      <c r="AFD1171" s="173"/>
      <c r="AFE1171" s="173"/>
      <c r="AFF1171" s="173"/>
      <c r="AFG1171" s="173"/>
      <c r="AFH1171" s="173"/>
      <c r="AFI1171" s="173"/>
      <c r="AFJ1171" s="173"/>
      <c r="AFK1171" s="173"/>
      <c r="AFL1171" s="173"/>
      <c r="AFM1171" s="173"/>
      <c r="AFN1171" s="173"/>
      <c r="AFO1171" s="173"/>
      <c r="AFP1171" s="173"/>
      <c r="AFQ1171" s="173"/>
      <c r="AFR1171" s="173"/>
      <c r="AFS1171" s="173"/>
      <c r="AFT1171" s="173"/>
      <c r="AFU1171" s="173"/>
      <c r="AFV1171" s="173"/>
      <c r="AFW1171" s="173"/>
      <c r="AFX1171" s="173"/>
      <c r="AFY1171" s="173"/>
      <c r="AFZ1171" s="173"/>
      <c r="AGA1171" s="173"/>
      <c r="AGB1171" s="173"/>
      <c r="AGC1171" s="173"/>
      <c r="AGD1171" s="173"/>
      <c r="AGE1171" s="173"/>
      <c r="AGF1171" s="173"/>
      <c r="AGG1171" s="173"/>
      <c r="AGH1171" s="173"/>
      <c r="AGI1171" s="173"/>
      <c r="AGJ1171" s="173"/>
      <c r="AGK1171" s="173"/>
      <c r="AGL1171" s="173"/>
      <c r="AGM1171" s="173"/>
      <c r="AGN1171" s="173"/>
      <c r="AGO1171" s="173"/>
      <c r="AGP1171" s="173"/>
      <c r="AGQ1171" s="173"/>
      <c r="AGR1171" s="173"/>
      <c r="AGS1171" s="173"/>
      <c r="AGT1171" s="173"/>
      <c r="AGU1171" s="173"/>
      <c r="AGV1171" s="173"/>
      <c r="AGW1171" s="173"/>
      <c r="AGX1171" s="173"/>
      <c r="AGY1171" s="173"/>
      <c r="AGZ1171" s="173"/>
      <c r="AHA1171" s="173"/>
      <c r="AHB1171" s="173"/>
      <c r="AHC1171" s="173"/>
      <c r="AHD1171" s="173"/>
      <c r="AHE1171" s="173"/>
      <c r="AHF1171" s="173"/>
      <c r="AHG1171" s="173"/>
      <c r="AHH1171" s="173"/>
      <c r="AHI1171" s="173"/>
      <c r="AHJ1171" s="173"/>
      <c r="AHK1171" s="173"/>
      <c r="AHL1171" s="173"/>
      <c r="AHM1171" s="173"/>
      <c r="AHN1171" s="173"/>
      <c r="AHO1171" s="173"/>
      <c r="AHP1171" s="173"/>
      <c r="AHQ1171" s="173"/>
      <c r="AHR1171" s="173"/>
      <c r="AHS1171" s="173"/>
      <c r="AHT1171" s="173"/>
      <c r="AHU1171" s="173"/>
      <c r="AHV1171" s="173"/>
      <c r="AHW1171" s="173"/>
      <c r="AHX1171" s="173"/>
      <c r="AHY1171" s="173"/>
      <c r="AHZ1171" s="173"/>
      <c r="AIA1171" s="173"/>
      <c r="AIB1171" s="173"/>
      <c r="AIC1171" s="173"/>
      <c r="AID1171" s="173"/>
      <c r="AIE1171" s="173"/>
      <c r="AIF1171" s="173"/>
      <c r="AIG1171" s="173"/>
      <c r="AIH1171" s="173"/>
      <c r="AII1171" s="173"/>
      <c r="AIJ1171" s="173"/>
      <c r="AIK1171" s="173"/>
      <c r="AIL1171" s="173"/>
      <c r="AIM1171" s="173"/>
      <c r="AIN1171" s="173"/>
      <c r="AIO1171" s="173"/>
      <c r="AIP1171" s="173"/>
      <c r="AIQ1171" s="173"/>
      <c r="AIR1171" s="173"/>
      <c r="AIS1171" s="173"/>
      <c r="AIT1171" s="173"/>
      <c r="AIU1171" s="173"/>
      <c r="AIV1171" s="173"/>
      <c r="AIW1171" s="173"/>
      <c r="AIX1171" s="173"/>
      <c r="AIY1171" s="173"/>
      <c r="AIZ1171" s="173"/>
      <c r="AJA1171" s="173"/>
      <c r="AJB1171" s="173"/>
      <c r="AJC1171" s="173"/>
      <c r="AJD1171" s="173"/>
      <c r="AJE1171" s="173"/>
      <c r="AJF1171" s="173"/>
      <c r="AJG1171" s="173"/>
      <c r="AJH1171" s="173"/>
      <c r="AJI1171" s="173"/>
      <c r="AJJ1171" s="173"/>
      <c r="AJK1171" s="173"/>
      <c r="AJL1171" s="173"/>
      <c r="AJM1171" s="173"/>
      <c r="AJN1171" s="173"/>
      <c r="AJO1171" s="173"/>
      <c r="AJP1171" s="173"/>
      <c r="AJQ1171" s="173"/>
      <c r="AJR1171" s="173"/>
      <c r="AJS1171" s="173"/>
      <c r="AJT1171" s="173"/>
      <c r="AJU1171" s="173"/>
      <c r="AJV1171" s="173"/>
      <c r="AJW1171" s="173"/>
      <c r="AJX1171" s="173"/>
      <c r="AJY1171" s="173"/>
      <c r="AJZ1171" s="173"/>
      <c r="AKA1171" s="173"/>
      <c r="AKB1171" s="173"/>
      <c r="AKC1171" s="173"/>
      <c r="AKD1171" s="173"/>
      <c r="AKE1171" s="173"/>
      <c r="AKF1171" s="173"/>
      <c r="AKG1171" s="173"/>
      <c r="AKH1171" s="173"/>
      <c r="AKI1171" s="173"/>
      <c r="AKJ1171" s="173"/>
      <c r="AKK1171" s="173"/>
      <c r="AKL1171" s="173"/>
      <c r="AKM1171" s="173"/>
      <c r="AKN1171" s="173"/>
      <c r="AKO1171" s="173"/>
      <c r="AKP1171" s="173"/>
      <c r="AKQ1171" s="173"/>
      <c r="AKR1171" s="173"/>
      <c r="AKS1171" s="173"/>
      <c r="AKT1171" s="173"/>
      <c r="AKU1171" s="173"/>
      <c r="AKV1171" s="173"/>
      <c r="AKW1171" s="173"/>
      <c r="AKX1171" s="173"/>
      <c r="AKY1171" s="173"/>
      <c r="AKZ1171" s="173"/>
      <c r="ALA1171" s="173"/>
      <c r="ALB1171" s="173"/>
      <c r="ALC1171" s="173"/>
      <c r="ALD1171" s="173"/>
      <c r="ALE1171" s="173"/>
      <c r="ALF1171" s="173"/>
      <c r="ALG1171" s="173"/>
      <c r="ALH1171" s="173"/>
      <c r="ALI1171" s="173"/>
      <c r="ALJ1171" s="173"/>
      <c r="ALK1171" s="173"/>
      <c r="ALL1171" s="173"/>
      <c r="ALM1171" s="173"/>
      <c r="ALN1171" s="173"/>
      <c r="ALO1171" s="173"/>
      <c r="ALP1171" s="173"/>
      <c r="ALQ1171" s="173"/>
      <c r="ALR1171" s="173"/>
      <c r="ALS1171" s="173"/>
      <c r="ALT1171" s="173"/>
      <c r="ALU1171" s="173"/>
      <c r="ALV1171" s="173"/>
      <c r="ALW1171" s="173"/>
      <c r="ALX1171" s="173"/>
      <c r="ALY1171" s="173"/>
      <c r="ALZ1171" s="173"/>
      <c r="AMA1171" s="173"/>
      <c r="AMB1171" s="173"/>
      <c r="AMC1171" s="173"/>
      <c r="AMD1171" s="173"/>
      <c r="AME1171" s="173"/>
      <c r="AMF1171" s="173"/>
      <c r="AMG1171" s="173"/>
      <c r="AMH1171" s="173"/>
      <c r="AMI1171" s="173"/>
      <c r="AMJ1171" s="173"/>
    </row>
    <row r="1172" spans="1:1025" ht="24" hidden="1">
      <c r="B11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2" s="160" t="s">
        <v>37</v>
      </c>
      <c r="D1172" s="47">
        <v>393</v>
      </c>
      <c r="E1172" s="42">
        <v>1</v>
      </c>
      <c r="F11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2" s="42">
        <f ca="1">ROUND(E1172*G1172,2)</f>
        <v>1.79</v>
      </c>
      <c r="I1172" s="94"/>
      <c r="J1172" s="100"/>
      <c r="K1172" s="17" t="str">
        <f t="shared" si="124"/>
        <v>SEDUC E 65</v>
      </c>
    </row>
    <row r="1173" spans="1:1025" ht="24" hidden="1">
      <c r="B11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3" s="160" t="s">
        <v>37</v>
      </c>
      <c r="D1173" s="47">
        <v>4333</v>
      </c>
      <c r="E1173" s="42">
        <v>1</v>
      </c>
      <c r="F11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3" s="42">
        <f ca="1">ROUND(E1173*G1173,2)</f>
        <v>0.13</v>
      </c>
      <c r="I1173" s="94"/>
      <c r="J1173" s="100"/>
      <c r="K1173" s="17" t="str">
        <f t="shared" si="124"/>
        <v>SEDUC E 65</v>
      </c>
    </row>
    <row r="1174" spans="1:1025" hidden="1">
      <c r="B11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4" s="160" t="s">
        <v>37</v>
      </c>
      <c r="D1174" s="47">
        <v>4374</v>
      </c>
      <c r="E1174" s="42">
        <f>1</f>
        <v>1</v>
      </c>
      <c r="F11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4" s="42">
        <f ca="1">ROUND(E1174*G1174,2)</f>
        <v>0.22</v>
      </c>
      <c r="I1174" s="94"/>
      <c r="J1174" s="100"/>
      <c r="K1174" s="17" t="str">
        <f t="shared" si="124"/>
        <v>SEDUC E 65</v>
      </c>
    </row>
    <row r="1175" spans="1:1025" hidden="1">
      <c r="B11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47" t="s">
        <v>13</v>
      </c>
      <c r="D1175" s="47">
        <v>88264</v>
      </c>
      <c r="E1175" s="42">
        <v>0.1</v>
      </c>
      <c r="F11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5" s="42">
        <f ca="1">ROUND(E1175*G1175,2)</f>
        <v>2</v>
      </c>
      <c r="I1175" s="94"/>
      <c r="J1175" s="100"/>
      <c r="K1175" s="17" t="str">
        <f t="shared" si="124"/>
        <v>SEDUC E 65</v>
      </c>
    </row>
    <row r="1176" spans="1:1025" hidden="1">
      <c r="B11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47" t="s">
        <v>13</v>
      </c>
      <c r="D1176" s="47">
        <v>88247</v>
      </c>
      <c r="E1176" s="42">
        <v>0.1</v>
      </c>
      <c r="F11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6" s="42">
        <f ca="1">ROUND(E1176*G1176,2)</f>
        <v>1.55</v>
      </c>
      <c r="I1176" s="94"/>
      <c r="J1176" s="100"/>
      <c r="K1176" s="17" t="str">
        <f t="shared" si="124"/>
        <v>SEDUC E 65</v>
      </c>
    </row>
    <row r="1177" spans="1:1025" hidden="1">
      <c r="A1177" s="45">
        <f ca="1">H1177</f>
        <v>5.69</v>
      </c>
      <c r="B1177" s="124" t="s">
        <v>14</v>
      </c>
      <c r="C1177" s="200"/>
      <c r="D1177" s="47"/>
      <c r="E1177" s="42"/>
      <c r="F1177" s="42"/>
      <c r="G1177" s="42"/>
      <c r="H1177" s="76">
        <f ca="1">SUM(H1172:H1176)</f>
        <v>5.69</v>
      </c>
      <c r="I1177" s="94" t="str">
        <f>A1170</f>
        <v>SEDUC E 65</v>
      </c>
      <c r="J1177" s="114">
        <f ca="1">H1177</f>
        <v>5.69</v>
      </c>
      <c r="K1177" s="17" t="str">
        <f t="shared" si="124"/>
        <v>SEDUC E 65</v>
      </c>
    </row>
    <row r="1178" spans="1:1025" hidden="1">
      <c r="B1178" s="201"/>
      <c r="C1178" s="201"/>
      <c r="D1178" s="201"/>
      <c r="E1178" s="202"/>
      <c r="F1178" s="203"/>
      <c r="G1178" s="204"/>
      <c r="H1178" s="205"/>
      <c r="I1178" s="94"/>
      <c r="J1178" s="100"/>
      <c r="K1178" s="17" t="str">
        <f t="shared" si="124"/>
        <v>SEDUC E 65</v>
      </c>
    </row>
    <row r="1179" spans="1:1025" ht="20.25" hidden="1">
      <c r="B1179" s="370" t="str">
        <f>A1180</f>
        <v>SEDUC E 66</v>
      </c>
      <c r="C1179" s="371"/>
      <c r="D1179" s="371"/>
      <c r="E1179" s="371"/>
      <c r="F1179" s="371"/>
      <c r="G1179" s="371"/>
      <c r="H1179" s="372"/>
      <c r="I1179" s="94"/>
      <c r="J1179" s="100"/>
      <c r="K1179" s="92" t="str">
        <f>B1179</f>
        <v>SEDUC E 66</v>
      </c>
      <c r="AMK1179" s="17"/>
    </row>
    <row r="1180" spans="1:1025" hidden="1">
      <c r="A1180" s="31" t="s">
        <v>184</v>
      </c>
      <c r="B1180" s="373" t="s">
        <v>185</v>
      </c>
      <c r="C1180" s="374"/>
      <c r="D1180" s="374"/>
      <c r="E1180" s="374"/>
      <c r="F1180" s="375"/>
      <c r="G1180" s="78" t="s">
        <v>4</v>
      </c>
      <c r="H1180" s="32" t="s">
        <v>5</v>
      </c>
      <c r="I1180" s="94"/>
      <c r="J1180" s="100"/>
      <c r="K1180" s="17" t="str">
        <f t="shared" ref="K1180:K1188" si="125">K1179</f>
        <v>SEDUC E 66</v>
      </c>
    </row>
    <row r="1181" spans="1:1025" s="20" customFormat="1" hidden="1">
      <c r="A1181" s="16"/>
      <c r="B1181" s="35" t="s">
        <v>6</v>
      </c>
      <c r="C1181" s="35" t="s">
        <v>7</v>
      </c>
      <c r="D1181" s="197" t="s">
        <v>8</v>
      </c>
      <c r="E1181" s="198" t="s">
        <v>9</v>
      </c>
      <c r="F1181" s="197" t="s">
        <v>17</v>
      </c>
      <c r="G1181" s="199" t="s">
        <v>18</v>
      </c>
      <c r="H1181" s="197" t="s">
        <v>12</v>
      </c>
      <c r="I1181" s="174"/>
      <c r="J1181" s="175"/>
      <c r="K1181" s="17" t="str">
        <f t="shared" si="125"/>
        <v>SEDUC E 66</v>
      </c>
      <c r="L1181" s="173"/>
      <c r="M1181" s="173"/>
      <c r="N1181" s="173"/>
      <c r="O1181" s="173"/>
      <c r="P1181" s="173"/>
      <c r="Q1181" s="173"/>
      <c r="R1181" s="173"/>
      <c r="S1181" s="173"/>
      <c r="T1181" s="173"/>
      <c r="U1181" s="173"/>
      <c r="V1181" s="173"/>
      <c r="W1181" s="173"/>
      <c r="X1181" s="173"/>
      <c r="Y1181" s="173"/>
      <c r="Z1181" s="173"/>
      <c r="AA1181" s="173"/>
      <c r="AB1181" s="173"/>
      <c r="AC1181" s="173"/>
      <c r="AD1181" s="173"/>
      <c r="AE1181" s="173"/>
      <c r="AF1181" s="173"/>
      <c r="AG1181" s="173"/>
      <c r="AH1181" s="173"/>
      <c r="AI1181" s="173"/>
      <c r="AJ1181" s="173"/>
      <c r="AK1181" s="173"/>
      <c r="AL1181" s="173"/>
      <c r="AM1181" s="173"/>
      <c r="AN1181" s="173"/>
      <c r="AO1181" s="173"/>
      <c r="AP1181" s="173"/>
      <c r="AQ1181" s="173"/>
      <c r="AR1181" s="173"/>
      <c r="AS1181" s="173"/>
      <c r="AT1181" s="173"/>
      <c r="AU1181" s="173"/>
      <c r="AV1181" s="173"/>
      <c r="AW1181" s="173"/>
      <c r="AX1181" s="173"/>
      <c r="AY1181" s="173"/>
      <c r="AZ1181" s="173"/>
      <c r="BA1181" s="173"/>
      <c r="BB1181" s="173"/>
      <c r="BC1181" s="173"/>
      <c r="BD1181" s="173"/>
      <c r="BE1181" s="173"/>
      <c r="BF1181" s="173"/>
      <c r="BG1181" s="173"/>
      <c r="BH1181" s="173"/>
      <c r="BI1181" s="173"/>
      <c r="BJ1181" s="173"/>
      <c r="BK1181" s="173"/>
      <c r="BL1181" s="173"/>
      <c r="BM1181" s="173"/>
      <c r="BN1181" s="173"/>
      <c r="BO1181" s="173"/>
      <c r="BP1181" s="173"/>
      <c r="BQ1181" s="173"/>
      <c r="BR1181" s="173"/>
      <c r="BS1181" s="173"/>
      <c r="BT1181" s="173"/>
      <c r="BU1181" s="173"/>
      <c r="BV1181" s="173"/>
      <c r="BW1181" s="173"/>
      <c r="BX1181" s="173"/>
      <c r="BY1181" s="173"/>
      <c r="BZ1181" s="173"/>
      <c r="CA1181" s="173"/>
      <c r="CB1181" s="173"/>
      <c r="CC1181" s="173"/>
      <c r="CD1181" s="173"/>
      <c r="CE1181" s="173"/>
      <c r="CF1181" s="173"/>
      <c r="CG1181" s="173"/>
      <c r="CH1181" s="173"/>
      <c r="CI1181" s="173"/>
      <c r="CJ1181" s="173"/>
      <c r="CK1181" s="173"/>
      <c r="CL1181" s="173"/>
      <c r="CM1181" s="173"/>
      <c r="CN1181" s="173"/>
      <c r="CO1181" s="173"/>
      <c r="CP1181" s="173"/>
      <c r="CQ1181" s="173"/>
      <c r="CR1181" s="173"/>
      <c r="CS1181" s="173"/>
      <c r="CT1181" s="173"/>
      <c r="CU1181" s="173"/>
      <c r="CV1181" s="173"/>
      <c r="CW1181" s="173"/>
      <c r="CX1181" s="173"/>
      <c r="CY1181" s="173"/>
      <c r="CZ1181" s="173"/>
      <c r="DA1181" s="173"/>
      <c r="DB1181" s="173"/>
      <c r="DC1181" s="173"/>
      <c r="DD1181" s="173"/>
      <c r="DE1181" s="173"/>
      <c r="DF1181" s="173"/>
      <c r="DG1181" s="173"/>
      <c r="DH1181" s="173"/>
      <c r="DI1181" s="173"/>
      <c r="DJ1181" s="173"/>
      <c r="DK1181" s="173"/>
      <c r="DL1181" s="173"/>
      <c r="DM1181" s="173"/>
      <c r="DN1181" s="173"/>
      <c r="DO1181" s="173"/>
      <c r="DP1181" s="173"/>
      <c r="DQ1181" s="173"/>
      <c r="DR1181" s="173"/>
      <c r="DS1181" s="173"/>
      <c r="DT1181" s="173"/>
      <c r="DU1181" s="173"/>
      <c r="DV1181" s="173"/>
      <c r="DW1181" s="173"/>
      <c r="DX1181" s="173"/>
      <c r="DY1181" s="173"/>
      <c r="DZ1181" s="173"/>
      <c r="EA1181" s="173"/>
      <c r="EB1181" s="173"/>
      <c r="EC1181" s="173"/>
      <c r="ED1181" s="173"/>
      <c r="EE1181" s="173"/>
      <c r="EF1181" s="173"/>
      <c r="EG1181" s="173"/>
      <c r="EH1181" s="173"/>
      <c r="EI1181" s="173"/>
      <c r="EJ1181" s="173"/>
      <c r="EK1181" s="173"/>
      <c r="EL1181" s="173"/>
      <c r="EM1181" s="173"/>
      <c r="EN1181" s="173"/>
      <c r="EO1181" s="173"/>
      <c r="EP1181" s="173"/>
      <c r="EQ1181" s="173"/>
      <c r="ER1181" s="173"/>
      <c r="ES1181" s="173"/>
      <c r="ET1181" s="173"/>
      <c r="EU1181" s="173"/>
      <c r="EV1181" s="173"/>
      <c r="EW1181" s="173"/>
      <c r="EX1181" s="173"/>
      <c r="EY1181" s="173"/>
      <c r="EZ1181" s="173"/>
      <c r="FA1181" s="173"/>
      <c r="FB1181" s="173"/>
      <c r="FC1181" s="173"/>
      <c r="FD1181" s="173"/>
      <c r="FE1181" s="173"/>
      <c r="FF1181" s="173"/>
      <c r="FG1181" s="173"/>
      <c r="FH1181" s="173"/>
      <c r="FI1181" s="173"/>
      <c r="FJ1181" s="173"/>
      <c r="FK1181" s="173"/>
      <c r="FL1181" s="173"/>
      <c r="FM1181" s="173"/>
      <c r="FN1181" s="173"/>
      <c r="FO1181" s="173"/>
      <c r="FP1181" s="173"/>
      <c r="FQ1181" s="173"/>
      <c r="FR1181" s="173"/>
      <c r="FS1181" s="173"/>
      <c r="FT1181" s="173"/>
      <c r="FU1181" s="173"/>
      <c r="FV1181" s="173"/>
      <c r="FW1181" s="173"/>
      <c r="FX1181" s="173"/>
      <c r="FY1181" s="173"/>
      <c r="FZ1181" s="173"/>
      <c r="GA1181" s="173"/>
      <c r="GB1181" s="173"/>
      <c r="GC1181" s="173"/>
      <c r="GD1181" s="173"/>
      <c r="GE1181" s="173"/>
      <c r="GF1181" s="173"/>
      <c r="GG1181" s="173"/>
      <c r="GH1181" s="173"/>
      <c r="GI1181" s="173"/>
      <c r="GJ1181" s="173"/>
      <c r="GK1181" s="173"/>
      <c r="GL1181" s="173"/>
      <c r="GM1181" s="173"/>
      <c r="GN1181" s="173"/>
      <c r="GO1181" s="173"/>
      <c r="GP1181" s="173"/>
      <c r="GQ1181" s="173"/>
      <c r="GR1181" s="173"/>
      <c r="GS1181" s="173"/>
      <c r="GT1181" s="173"/>
      <c r="GU1181" s="173"/>
      <c r="GV1181" s="173"/>
      <c r="GW1181" s="173"/>
      <c r="GX1181" s="173"/>
      <c r="GY1181" s="173"/>
      <c r="GZ1181" s="173"/>
      <c r="HA1181" s="173"/>
      <c r="HB1181" s="173"/>
      <c r="HC1181" s="173"/>
      <c r="HD1181" s="173"/>
      <c r="HE1181" s="173"/>
      <c r="HF1181" s="173"/>
      <c r="HG1181" s="173"/>
      <c r="HH1181" s="173"/>
      <c r="HI1181" s="173"/>
      <c r="HJ1181" s="173"/>
      <c r="HK1181" s="173"/>
      <c r="HL1181" s="173"/>
      <c r="HM1181" s="173"/>
      <c r="HN1181" s="173"/>
      <c r="HO1181" s="173"/>
      <c r="HP1181" s="173"/>
      <c r="HQ1181" s="173"/>
      <c r="HR1181" s="173"/>
      <c r="HS1181" s="173"/>
      <c r="HT1181" s="173"/>
      <c r="HU1181" s="173"/>
      <c r="HV1181" s="173"/>
      <c r="HW1181" s="173"/>
      <c r="HX1181" s="173"/>
      <c r="HY1181" s="173"/>
      <c r="HZ1181" s="173"/>
      <c r="IA1181" s="173"/>
      <c r="IB1181" s="173"/>
      <c r="IC1181" s="173"/>
      <c r="ID1181" s="173"/>
      <c r="IE1181" s="173"/>
      <c r="IF1181" s="173"/>
      <c r="IG1181" s="173"/>
      <c r="IH1181" s="173"/>
      <c r="II1181" s="173"/>
      <c r="IJ1181" s="173"/>
      <c r="IK1181" s="173"/>
      <c r="IL1181" s="173"/>
      <c r="IM1181" s="173"/>
      <c r="IN1181" s="173"/>
      <c r="IO1181" s="173"/>
      <c r="IP1181" s="173"/>
      <c r="IQ1181" s="173"/>
      <c r="IR1181" s="173"/>
      <c r="IS1181" s="173"/>
      <c r="IT1181" s="173"/>
      <c r="IU1181" s="173"/>
      <c r="IV1181" s="173"/>
      <c r="IW1181" s="173"/>
      <c r="IX1181" s="173"/>
      <c r="IY1181" s="173"/>
      <c r="IZ1181" s="173"/>
      <c r="JA1181" s="173"/>
      <c r="JB1181" s="173"/>
      <c r="JC1181" s="173"/>
      <c r="JD1181" s="173"/>
      <c r="JE1181" s="173"/>
      <c r="JF1181" s="173"/>
      <c r="JG1181" s="173"/>
      <c r="JH1181" s="173"/>
      <c r="JI1181" s="173"/>
      <c r="JJ1181" s="173"/>
      <c r="JK1181" s="173"/>
      <c r="JL1181" s="173"/>
      <c r="JM1181" s="173"/>
      <c r="JN1181" s="173"/>
      <c r="JO1181" s="173"/>
      <c r="JP1181" s="173"/>
      <c r="JQ1181" s="173"/>
      <c r="JR1181" s="173"/>
      <c r="JS1181" s="173"/>
      <c r="JT1181" s="173"/>
      <c r="JU1181" s="173"/>
      <c r="JV1181" s="173"/>
      <c r="JW1181" s="173"/>
      <c r="JX1181" s="173"/>
      <c r="JY1181" s="173"/>
      <c r="JZ1181" s="173"/>
      <c r="KA1181" s="173"/>
      <c r="KB1181" s="173"/>
      <c r="KC1181" s="173"/>
      <c r="KD1181" s="173"/>
      <c r="KE1181" s="173"/>
      <c r="KF1181" s="173"/>
      <c r="KG1181" s="173"/>
      <c r="KH1181" s="173"/>
      <c r="KI1181" s="173"/>
      <c r="KJ1181" s="173"/>
      <c r="KK1181" s="173"/>
      <c r="KL1181" s="173"/>
      <c r="KM1181" s="173"/>
      <c r="KN1181" s="173"/>
      <c r="KO1181" s="173"/>
      <c r="KP1181" s="173"/>
      <c r="KQ1181" s="173"/>
      <c r="KR1181" s="173"/>
      <c r="KS1181" s="173"/>
      <c r="KT1181" s="173"/>
      <c r="KU1181" s="173"/>
      <c r="KV1181" s="173"/>
      <c r="KW1181" s="173"/>
      <c r="KX1181" s="173"/>
      <c r="KY1181" s="173"/>
      <c r="KZ1181" s="173"/>
      <c r="LA1181" s="173"/>
      <c r="LB1181" s="173"/>
      <c r="LC1181" s="173"/>
      <c r="LD1181" s="173"/>
      <c r="LE1181" s="173"/>
      <c r="LF1181" s="173"/>
      <c r="LG1181" s="173"/>
      <c r="LH1181" s="173"/>
      <c r="LI1181" s="173"/>
      <c r="LJ1181" s="173"/>
      <c r="LK1181" s="173"/>
      <c r="LL1181" s="173"/>
      <c r="LM1181" s="173"/>
      <c r="LN1181" s="173"/>
      <c r="LO1181" s="173"/>
      <c r="LP1181" s="173"/>
      <c r="LQ1181" s="173"/>
      <c r="LR1181" s="173"/>
      <c r="LS1181" s="173"/>
      <c r="LT1181" s="173"/>
      <c r="LU1181" s="173"/>
      <c r="LV1181" s="173"/>
      <c r="LW1181" s="173"/>
      <c r="LX1181" s="173"/>
      <c r="LY1181" s="173"/>
      <c r="LZ1181" s="173"/>
      <c r="MA1181" s="173"/>
      <c r="MB1181" s="173"/>
      <c r="MC1181" s="173"/>
      <c r="MD1181" s="173"/>
      <c r="ME1181" s="173"/>
      <c r="MF1181" s="173"/>
      <c r="MG1181" s="173"/>
      <c r="MH1181" s="173"/>
      <c r="MI1181" s="173"/>
      <c r="MJ1181" s="173"/>
      <c r="MK1181" s="173"/>
      <c r="ML1181" s="173"/>
      <c r="MM1181" s="173"/>
      <c r="MN1181" s="173"/>
      <c r="MO1181" s="173"/>
      <c r="MP1181" s="173"/>
      <c r="MQ1181" s="173"/>
      <c r="MR1181" s="173"/>
      <c r="MS1181" s="173"/>
      <c r="MT1181" s="173"/>
      <c r="MU1181" s="173"/>
      <c r="MV1181" s="173"/>
      <c r="MW1181" s="173"/>
      <c r="MX1181" s="173"/>
      <c r="MY1181" s="173"/>
      <c r="MZ1181" s="173"/>
      <c r="NA1181" s="173"/>
      <c r="NB1181" s="173"/>
      <c r="NC1181" s="173"/>
      <c r="ND1181" s="173"/>
      <c r="NE1181" s="173"/>
      <c r="NF1181" s="173"/>
      <c r="NG1181" s="173"/>
      <c r="NH1181" s="173"/>
      <c r="NI1181" s="173"/>
      <c r="NJ1181" s="173"/>
      <c r="NK1181" s="173"/>
      <c r="NL1181" s="173"/>
      <c r="NM1181" s="173"/>
      <c r="NN1181" s="173"/>
      <c r="NO1181" s="173"/>
      <c r="NP1181" s="173"/>
      <c r="NQ1181" s="173"/>
      <c r="NR1181" s="173"/>
      <c r="NS1181" s="173"/>
      <c r="NT1181" s="173"/>
      <c r="NU1181" s="173"/>
      <c r="NV1181" s="173"/>
      <c r="NW1181" s="173"/>
      <c r="NX1181" s="173"/>
      <c r="NY1181" s="173"/>
      <c r="NZ1181" s="173"/>
      <c r="OA1181" s="173"/>
      <c r="OB1181" s="173"/>
      <c r="OC1181" s="173"/>
      <c r="OD1181" s="173"/>
      <c r="OE1181" s="173"/>
      <c r="OF1181" s="173"/>
      <c r="OG1181" s="173"/>
      <c r="OH1181" s="173"/>
      <c r="OI1181" s="173"/>
      <c r="OJ1181" s="173"/>
      <c r="OK1181" s="173"/>
      <c r="OL1181" s="173"/>
      <c r="OM1181" s="173"/>
      <c r="ON1181" s="173"/>
      <c r="OO1181" s="173"/>
      <c r="OP1181" s="173"/>
      <c r="OQ1181" s="173"/>
      <c r="OR1181" s="173"/>
      <c r="OS1181" s="173"/>
      <c r="OT1181" s="173"/>
      <c r="OU1181" s="173"/>
      <c r="OV1181" s="173"/>
      <c r="OW1181" s="173"/>
      <c r="OX1181" s="173"/>
      <c r="OY1181" s="173"/>
      <c r="OZ1181" s="173"/>
      <c r="PA1181" s="173"/>
      <c r="PB1181" s="173"/>
      <c r="PC1181" s="173"/>
      <c r="PD1181" s="173"/>
      <c r="PE1181" s="173"/>
      <c r="PF1181" s="173"/>
      <c r="PG1181" s="173"/>
      <c r="PH1181" s="173"/>
      <c r="PI1181" s="173"/>
      <c r="PJ1181" s="173"/>
      <c r="PK1181" s="173"/>
      <c r="PL1181" s="173"/>
      <c r="PM1181" s="173"/>
      <c r="PN1181" s="173"/>
      <c r="PO1181" s="173"/>
      <c r="PP1181" s="173"/>
      <c r="PQ1181" s="173"/>
      <c r="PR1181" s="173"/>
      <c r="PS1181" s="173"/>
      <c r="PT1181" s="173"/>
      <c r="PU1181" s="173"/>
      <c r="PV1181" s="173"/>
      <c r="PW1181" s="173"/>
      <c r="PX1181" s="173"/>
      <c r="PY1181" s="173"/>
      <c r="PZ1181" s="173"/>
      <c r="QA1181" s="173"/>
      <c r="QB1181" s="173"/>
      <c r="QC1181" s="173"/>
      <c r="QD1181" s="173"/>
      <c r="QE1181" s="173"/>
      <c r="QF1181" s="173"/>
      <c r="QG1181" s="173"/>
      <c r="QH1181" s="173"/>
      <c r="QI1181" s="173"/>
      <c r="QJ1181" s="173"/>
      <c r="QK1181" s="173"/>
      <c r="QL1181" s="173"/>
      <c r="QM1181" s="173"/>
      <c r="QN1181" s="173"/>
      <c r="QO1181" s="173"/>
      <c r="QP1181" s="173"/>
      <c r="QQ1181" s="173"/>
      <c r="QR1181" s="173"/>
      <c r="QS1181" s="173"/>
      <c r="QT1181" s="173"/>
      <c r="QU1181" s="173"/>
      <c r="QV1181" s="173"/>
      <c r="QW1181" s="173"/>
      <c r="QX1181" s="173"/>
      <c r="QY1181" s="173"/>
      <c r="QZ1181" s="173"/>
      <c r="RA1181" s="173"/>
      <c r="RB1181" s="173"/>
      <c r="RC1181" s="173"/>
      <c r="RD1181" s="173"/>
      <c r="RE1181" s="173"/>
      <c r="RF1181" s="173"/>
      <c r="RG1181" s="173"/>
      <c r="RH1181" s="173"/>
      <c r="RI1181" s="173"/>
      <c r="RJ1181" s="173"/>
      <c r="RK1181" s="173"/>
      <c r="RL1181" s="173"/>
      <c r="RM1181" s="173"/>
      <c r="RN1181" s="173"/>
      <c r="RO1181" s="173"/>
      <c r="RP1181" s="173"/>
      <c r="RQ1181" s="173"/>
      <c r="RR1181" s="173"/>
      <c r="RS1181" s="173"/>
      <c r="RT1181" s="173"/>
      <c r="RU1181" s="173"/>
      <c r="RV1181" s="173"/>
      <c r="RW1181" s="173"/>
      <c r="RX1181" s="173"/>
      <c r="RY1181" s="173"/>
      <c r="RZ1181" s="173"/>
      <c r="SA1181" s="173"/>
      <c r="SB1181" s="173"/>
      <c r="SC1181" s="173"/>
      <c r="SD1181" s="173"/>
      <c r="SE1181" s="173"/>
      <c r="SF1181" s="173"/>
      <c r="SG1181" s="173"/>
      <c r="SH1181" s="173"/>
      <c r="SI1181" s="173"/>
      <c r="SJ1181" s="173"/>
      <c r="SK1181" s="173"/>
      <c r="SL1181" s="173"/>
      <c r="SM1181" s="173"/>
      <c r="SN1181" s="173"/>
      <c r="SO1181" s="173"/>
      <c r="SP1181" s="173"/>
      <c r="SQ1181" s="173"/>
      <c r="SR1181" s="173"/>
      <c r="SS1181" s="173"/>
      <c r="ST1181" s="173"/>
      <c r="SU1181" s="173"/>
      <c r="SV1181" s="173"/>
      <c r="SW1181" s="173"/>
      <c r="SX1181" s="173"/>
      <c r="SY1181" s="173"/>
      <c r="SZ1181" s="173"/>
      <c r="TA1181" s="173"/>
      <c r="TB1181" s="173"/>
      <c r="TC1181" s="173"/>
      <c r="TD1181" s="173"/>
      <c r="TE1181" s="173"/>
      <c r="TF1181" s="173"/>
      <c r="TG1181" s="173"/>
      <c r="TH1181" s="173"/>
      <c r="TI1181" s="173"/>
      <c r="TJ1181" s="173"/>
      <c r="TK1181" s="173"/>
      <c r="TL1181" s="173"/>
      <c r="TM1181" s="173"/>
      <c r="TN1181" s="173"/>
      <c r="TO1181" s="173"/>
      <c r="TP1181" s="173"/>
      <c r="TQ1181" s="173"/>
      <c r="TR1181" s="173"/>
      <c r="TS1181" s="173"/>
      <c r="TT1181" s="173"/>
      <c r="TU1181" s="173"/>
      <c r="TV1181" s="173"/>
      <c r="TW1181" s="173"/>
      <c r="TX1181" s="173"/>
      <c r="TY1181" s="173"/>
      <c r="TZ1181" s="173"/>
      <c r="UA1181" s="173"/>
      <c r="UB1181" s="173"/>
      <c r="UC1181" s="173"/>
      <c r="UD1181" s="173"/>
      <c r="UE1181" s="173"/>
      <c r="UF1181" s="173"/>
      <c r="UG1181" s="173"/>
      <c r="UH1181" s="173"/>
      <c r="UI1181" s="173"/>
      <c r="UJ1181" s="173"/>
      <c r="UK1181" s="173"/>
      <c r="UL1181" s="173"/>
      <c r="UM1181" s="173"/>
      <c r="UN1181" s="173"/>
      <c r="UO1181" s="173"/>
      <c r="UP1181" s="173"/>
      <c r="UQ1181" s="173"/>
      <c r="UR1181" s="173"/>
      <c r="US1181" s="173"/>
      <c r="UT1181" s="173"/>
      <c r="UU1181" s="173"/>
      <c r="UV1181" s="173"/>
      <c r="UW1181" s="173"/>
      <c r="UX1181" s="173"/>
      <c r="UY1181" s="173"/>
      <c r="UZ1181" s="173"/>
      <c r="VA1181" s="173"/>
      <c r="VB1181" s="173"/>
      <c r="VC1181" s="173"/>
      <c r="VD1181" s="173"/>
      <c r="VE1181" s="173"/>
      <c r="VF1181" s="173"/>
      <c r="VG1181" s="173"/>
      <c r="VH1181" s="173"/>
      <c r="VI1181" s="173"/>
      <c r="VJ1181" s="173"/>
      <c r="VK1181" s="173"/>
      <c r="VL1181" s="173"/>
      <c r="VM1181" s="173"/>
      <c r="VN1181" s="173"/>
      <c r="VO1181" s="173"/>
      <c r="VP1181" s="173"/>
      <c r="VQ1181" s="173"/>
      <c r="VR1181" s="173"/>
      <c r="VS1181" s="173"/>
      <c r="VT1181" s="173"/>
      <c r="VU1181" s="173"/>
      <c r="VV1181" s="173"/>
      <c r="VW1181" s="173"/>
      <c r="VX1181" s="173"/>
      <c r="VY1181" s="173"/>
      <c r="VZ1181" s="173"/>
      <c r="WA1181" s="173"/>
      <c r="WB1181" s="173"/>
      <c r="WC1181" s="173"/>
      <c r="WD1181" s="173"/>
      <c r="WE1181" s="173"/>
      <c r="WF1181" s="173"/>
      <c r="WG1181" s="173"/>
      <c r="WH1181" s="173"/>
      <c r="WI1181" s="173"/>
      <c r="WJ1181" s="173"/>
      <c r="WK1181" s="173"/>
      <c r="WL1181" s="173"/>
      <c r="WM1181" s="173"/>
      <c r="WN1181" s="173"/>
      <c r="WO1181" s="173"/>
      <c r="WP1181" s="173"/>
      <c r="WQ1181" s="173"/>
      <c r="WR1181" s="173"/>
      <c r="WS1181" s="173"/>
      <c r="WT1181" s="173"/>
      <c r="WU1181" s="173"/>
      <c r="WV1181" s="173"/>
      <c r="WW1181" s="173"/>
      <c r="WX1181" s="173"/>
      <c r="WY1181" s="173"/>
      <c r="WZ1181" s="173"/>
      <c r="XA1181" s="173"/>
      <c r="XB1181" s="173"/>
      <c r="XC1181" s="173"/>
      <c r="XD1181" s="173"/>
      <c r="XE1181" s="173"/>
      <c r="XF1181" s="173"/>
      <c r="XG1181" s="173"/>
      <c r="XH1181" s="173"/>
      <c r="XI1181" s="173"/>
      <c r="XJ1181" s="173"/>
      <c r="XK1181" s="173"/>
      <c r="XL1181" s="173"/>
      <c r="XM1181" s="173"/>
      <c r="XN1181" s="173"/>
      <c r="XO1181" s="173"/>
      <c r="XP1181" s="173"/>
      <c r="XQ1181" s="173"/>
      <c r="XR1181" s="173"/>
      <c r="XS1181" s="173"/>
      <c r="XT1181" s="173"/>
      <c r="XU1181" s="173"/>
      <c r="XV1181" s="173"/>
      <c r="XW1181" s="173"/>
      <c r="XX1181" s="173"/>
      <c r="XY1181" s="173"/>
      <c r="XZ1181" s="173"/>
      <c r="YA1181" s="173"/>
      <c r="YB1181" s="173"/>
      <c r="YC1181" s="173"/>
      <c r="YD1181" s="173"/>
      <c r="YE1181" s="173"/>
      <c r="YF1181" s="173"/>
      <c r="YG1181" s="173"/>
      <c r="YH1181" s="173"/>
      <c r="YI1181" s="173"/>
      <c r="YJ1181" s="173"/>
      <c r="YK1181" s="173"/>
      <c r="YL1181" s="173"/>
      <c r="YM1181" s="173"/>
      <c r="YN1181" s="173"/>
      <c r="YO1181" s="173"/>
      <c r="YP1181" s="173"/>
      <c r="YQ1181" s="173"/>
      <c r="YR1181" s="173"/>
      <c r="YS1181" s="173"/>
      <c r="YT1181" s="173"/>
      <c r="YU1181" s="173"/>
      <c r="YV1181" s="173"/>
      <c r="YW1181" s="173"/>
      <c r="YX1181" s="173"/>
      <c r="YY1181" s="173"/>
      <c r="YZ1181" s="173"/>
      <c r="ZA1181" s="173"/>
      <c r="ZB1181" s="173"/>
      <c r="ZC1181" s="173"/>
      <c r="ZD1181" s="173"/>
      <c r="ZE1181" s="173"/>
      <c r="ZF1181" s="173"/>
      <c r="ZG1181" s="173"/>
      <c r="ZH1181" s="173"/>
      <c r="ZI1181" s="173"/>
      <c r="ZJ1181" s="173"/>
      <c r="ZK1181" s="173"/>
      <c r="ZL1181" s="173"/>
      <c r="ZM1181" s="173"/>
      <c r="ZN1181" s="173"/>
      <c r="ZO1181" s="173"/>
      <c r="ZP1181" s="173"/>
      <c r="ZQ1181" s="173"/>
      <c r="ZR1181" s="173"/>
      <c r="ZS1181" s="173"/>
      <c r="ZT1181" s="173"/>
      <c r="ZU1181" s="173"/>
      <c r="ZV1181" s="173"/>
      <c r="ZW1181" s="173"/>
      <c r="ZX1181" s="173"/>
      <c r="ZY1181" s="173"/>
      <c r="ZZ1181" s="173"/>
      <c r="AAA1181" s="173"/>
      <c r="AAB1181" s="173"/>
      <c r="AAC1181" s="173"/>
      <c r="AAD1181" s="173"/>
      <c r="AAE1181" s="173"/>
      <c r="AAF1181" s="173"/>
      <c r="AAG1181" s="173"/>
      <c r="AAH1181" s="173"/>
      <c r="AAI1181" s="173"/>
      <c r="AAJ1181" s="173"/>
      <c r="AAK1181" s="173"/>
      <c r="AAL1181" s="173"/>
      <c r="AAM1181" s="173"/>
      <c r="AAN1181" s="173"/>
      <c r="AAO1181" s="173"/>
      <c r="AAP1181" s="173"/>
      <c r="AAQ1181" s="173"/>
      <c r="AAR1181" s="173"/>
      <c r="AAS1181" s="173"/>
      <c r="AAT1181" s="173"/>
      <c r="AAU1181" s="173"/>
      <c r="AAV1181" s="173"/>
      <c r="AAW1181" s="173"/>
      <c r="AAX1181" s="173"/>
      <c r="AAY1181" s="173"/>
      <c r="AAZ1181" s="173"/>
      <c r="ABA1181" s="173"/>
      <c r="ABB1181" s="173"/>
      <c r="ABC1181" s="173"/>
      <c r="ABD1181" s="173"/>
      <c r="ABE1181" s="173"/>
      <c r="ABF1181" s="173"/>
      <c r="ABG1181" s="173"/>
      <c r="ABH1181" s="173"/>
      <c r="ABI1181" s="173"/>
      <c r="ABJ1181" s="173"/>
      <c r="ABK1181" s="173"/>
      <c r="ABL1181" s="173"/>
      <c r="ABM1181" s="173"/>
      <c r="ABN1181" s="173"/>
      <c r="ABO1181" s="173"/>
      <c r="ABP1181" s="173"/>
      <c r="ABQ1181" s="173"/>
      <c r="ABR1181" s="173"/>
      <c r="ABS1181" s="173"/>
      <c r="ABT1181" s="173"/>
      <c r="ABU1181" s="173"/>
      <c r="ABV1181" s="173"/>
      <c r="ABW1181" s="173"/>
      <c r="ABX1181" s="173"/>
      <c r="ABY1181" s="173"/>
      <c r="ABZ1181" s="173"/>
      <c r="ACA1181" s="173"/>
      <c r="ACB1181" s="173"/>
      <c r="ACC1181" s="173"/>
      <c r="ACD1181" s="173"/>
      <c r="ACE1181" s="173"/>
      <c r="ACF1181" s="173"/>
      <c r="ACG1181" s="173"/>
      <c r="ACH1181" s="173"/>
      <c r="ACI1181" s="173"/>
      <c r="ACJ1181" s="173"/>
      <c r="ACK1181" s="173"/>
      <c r="ACL1181" s="173"/>
      <c r="ACM1181" s="173"/>
      <c r="ACN1181" s="173"/>
      <c r="ACO1181" s="173"/>
      <c r="ACP1181" s="173"/>
      <c r="ACQ1181" s="173"/>
      <c r="ACR1181" s="173"/>
      <c r="ACS1181" s="173"/>
      <c r="ACT1181" s="173"/>
      <c r="ACU1181" s="173"/>
      <c r="ACV1181" s="173"/>
      <c r="ACW1181" s="173"/>
      <c r="ACX1181" s="173"/>
      <c r="ACY1181" s="173"/>
      <c r="ACZ1181" s="173"/>
      <c r="ADA1181" s="173"/>
      <c r="ADB1181" s="173"/>
      <c r="ADC1181" s="173"/>
      <c r="ADD1181" s="173"/>
      <c r="ADE1181" s="173"/>
      <c r="ADF1181" s="173"/>
      <c r="ADG1181" s="173"/>
      <c r="ADH1181" s="173"/>
      <c r="ADI1181" s="173"/>
      <c r="ADJ1181" s="173"/>
      <c r="ADK1181" s="173"/>
      <c r="ADL1181" s="173"/>
      <c r="ADM1181" s="173"/>
      <c r="ADN1181" s="173"/>
      <c r="ADO1181" s="173"/>
      <c r="ADP1181" s="173"/>
      <c r="ADQ1181" s="173"/>
      <c r="ADR1181" s="173"/>
      <c r="ADS1181" s="173"/>
      <c r="ADT1181" s="173"/>
      <c r="ADU1181" s="173"/>
      <c r="ADV1181" s="173"/>
      <c r="ADW1181" s="173"/>
      <c r="ADX1181" s="173"/>
      <c r="ADY1181" s="173"/>
      <c r="ADZ1181" s="173"/>
      <c r="AEA1181" s="173"/>
      <c r="AEB1181" s="173"/>
      <c r="AEC1181" s="173"/>
      <c r="AED1181" s="173"/>
      <c r="AEE1181" s="173"/>
      <c r="AEF1181" s="173"/>
      <c r="AEG1181" s="173"/>
      <c r="AEH1181" s="173"/>
      <c r="AEI1181" s="173"/>
      <c r="AEJ1181" s="173"/>
      <c r="AEK1181" s="173"/>
      <c r="AEL1181" s="173"/>
      <c r="AEM1181" s="173"/>
      <c r="AEN1181" s="173"/>
      <c r="AEO1181" s="173"/>
      <c r="AEP1181" s="173"/>
      <c r="AEQ1181" s="173"/>
      <c r="AER1181" s="173"/>
      <c r="AES1181" s="173"/>
      <c r="AET1181" s="173"/>
      <c r="AEU1181" s="173"/>
      <c r="AEV1181" s="173"/>
      <c r="AEW1181" s="173"/>
      <c r="AEX1181" s="173"/>
      <c r="AEY1181" s="173"/>
      <c r="AEZ1181" s="173"/>
      <c r="AFA1181" s="173"/>
      <c r="AFB1181" s="173"/>
      <c r="AFC1181" s="173"/>
      <c r="AFD1181" s="173"/>
      <c r="AFE1181" s="173"/>
      <c r="AFF1181" s="173"/>
      <c r="AFG1181" s="173"/>
      <c r="AFH1181" s="173"/>
      <c r="AFI1181" s="173"/>
      <c r="AFJ1181" s="173"/>
      <c r="AFK1181" s="173"/>
      <c r="AFL1181" s="173"/>
      <c r="AFM1181" s="173"/>
      <c r="AFN1181" s="173"/>
      <c r="AFO1181" s="173"/>
      <c r="AFP1181" s="173"/>
      <c r="AFQ1181" s="173"/>
      <c r="AFR1181" s="173"/>
      <c r="AFS1181" s="173"/>
      <c r="AFT1181" s="173"/>
      <c r="AFU1181" s="173"/>
      <c r="AFV1181" s="173"/>
      <c r="AFW1181" s="173"/>
      <c r="AFX1181" s="173"/>
      <c r="AFY1181" s="173"/>
      <c r="AFZ1181" s="173"/>
      <c r="AGA1181" s="173"/>
      <c r="AGB1181" s="173"/>
      <c r="AGC1181" s="173"/>
      <c r="AGD1181" s="173"/>
      <c r="AGE1181" s="173"/>
      <c r="AGF1181" s="173"/>
      <c r="AGG1181" s="173"/>
      <c r="AGH1181" s="173"/>
      <c r="AGI1181" s="173"/>
      <c r="AGJ1181" s="173"/>
      <c r="AGK1181" s="173"/>
      <c r="AGL1181" s="173"/>
      <c r="AGM1181" s="173"/>
      <c r="AGN1181" s="173"/>
      <c r="AGO1181" s="173"/>
      <c r="AGP1181" s="173"/>
      <c r="AGQ1181" s="173"/>
      <c r="AGR1181" s="173"/>
      <c r="AGS1181" s="173"/>
      <c r="AGT1181" s="173"/>
      <c r="AGU1181" s="173"/>
      <c r="AGV1181" s="173"/>
      <c r="AGW1181" s="173"/>
      <c r="AGX1181" s="173"/>
      <c r="AGY1181" s="173"/>
      <c r="AGZ1181" s="173"/>
      <c r="AHA1181" s="173"/>
      <c r="AHB1181" s="173"/>
      <c r="AHC1181" s="173"/>
      <c r="AHD1181" s="173"/>
      <c r="AHE1181" s="173"/>
      <c r="AHF1181" s="173"/>
      <c r="AHG1181" s="173"/>
      <c r="AHH1181" s="173"/>
      <c r="AHI1181" s="173"/>
      <c r="AHJ1181" s="173"/>
      <c r="AHK1181" s="173"/>
      <c r="AHL1181" s="173"/>
      <c r="AHM1181" s="173"/>
      <c r="AHN1181" s="173"/>
      <c r="AHO1181" s="173"/>
      <c r="AHP1181" s="173"/>
      <c r="AHQ1181" s="173"/>
      <c r="AHR1181" s="173"/>
      <c r="AHS1181" s="173"/>
      <c r="AHT1181" s="173"/>
      <c r="AHU1181" s="173"/>
      <c r="AHV1181" s="173"/>
      <c r="AHW1181" s="173"/>
      <c r="AHX1181" s="173"/>
      <c r="AHY1181" s="173"/>
      <c r="AHZ1181" s="173"/>
      <c r="AIA1181" s="173"/>
      <c r="AIB1181" s="173"/>
      <c r="AIC1181" s="173"/>
      <c r="AID1181" s="173"/>
      <c r="AIE1181" s="173"/>
      <c r="AIF1181" s="173"/>
      <c r="AIG1181" s="173"/>
      <c r="AIH1181" s="173"/>
      <c r="AII1181" s="173"/>
      <c r="AIJ1181" s="173"/>
      <c r="AIK1181" s="173"/>
      <c r="AIL1181" s="173"/>
      <c r="AIM1181" s="173"/>
      <c r="AIN1181" s="173"/>
      <c r="AIO1181" s="173"/>
      <c r="AIP1181" s="173"/>
      <c r="AIQ1181" s="173"/>
      <c r="AIR1181" s="173"/>
      <c r="AIS1181" s="173"/>
      <c r="AIT1181" s="173"/>
      <c r="AIU1181" s="173"/>
      <c r="AIV1181" s="173"/>
      <c r="AIW1181" s="173"/>
      <c r="AIX1181" s="173"/>
      <c r="AIY1181" s="173"/>
      <c r="AIZ1181" s="173"/>
      <c r="AJA1181" s="173"/>
      <c r="AJB1181" s="173"/>
      <c r="AJC1181" s="173"/>
      <c r="AJD1181" s="173"/>
      <c r="AJE1181" s="173"/>
      <c r="AJF1181" s="173"/>
      <c r="AJG1181" s="173"/>
      <c r="AJH1181" s="173"/>
      <c r="AJI1181" s="173"/>
      <c r="AJJ1181" s="173"/>
      <c r="AJK1181" s="173"/>
      <c r="AJL1181" s="173"/>
      <c r="AJM1181" s="173"/>
      <c r="AJN1181" s="173"/>
      <c r="AJO1181" s="173"/>
      <c r="AJP1181" s="173"/>
      <c r="AJQ1181" s="173"/>
      <c r="AJR1181" s="173"/>
      <c r="AJS1181" s="173"/>
      <c r="AJT1181" s="173"/>
      <c r="AJU1181" s="173"/>
      <c r="AJV1181" s="173"/>
      <c r="AJW1181" s="173"/>
      <c r="AJX1181" s="173"/>
      <c r="AJY1181" s="173"/>
      <c r="AJZ1181" s="173"/>
      <c r="AKA1181" s="173"/>
      <c r="AKB1181" s="173"/>
      <c r="AKC1181" s="173"/>
      <c r="AKD1181" s="173"/>
      <c r="AKE1181" s="173"/>
      <c r="AKF1181" s="173"/>
      <c r="AKG1181" s="173"/>
      <c r="AKH1181" s="173"/>
      <c r="AKI1181" s="173"/>
      <c r="AKJ1181" s="173"/>
      <c r="AKK1181" s="173"/>
      <c r="AKL1181" s="173"/>
      <c r="AKM1181" s="173"/>
      <c r="AKN1181" s="173"/>
      <c r="AKO1181" s="173"/>
      <c r="AKP1181" s="173"/>
      <c r="AKQ1181" s="173"/>
      <c r="AKR1181" s="173"/>
      <c r="AKS1181" s="173"/>
      <c r="AKT1181" s="173"/>
      <c r="AKU1181" s="173"/>
      <c r="AKV1181" s="173"/>
      <c r="AKW1181" s="173"/>
      <c r="AKX1181" s="173"/>
      <c r="AKY1181" s="173"/>
      <c r="AKZ1181" s="173"/>
      <c r="ALA1181" s="173"/>
      <c r="ALB1181" s="173"/>
      <c r="ALC1181" s="173"/>
      <c r="ALD1181" s="173"/>
      <c r="ALE1181" s="173"/>
      <c r="ALF1181" s="173"/>
      <c r="ALG1181" s="173"/>
      <c r="ALH1181" s="173"/>
      <c r="ALI1181" s="173"/>
      <c r="ALJ1181" s="173"/>
      <c r="ALK1181" s="173"/>
      <c r="ALL1181" s="173"/>
      <c r="ALM1181" s="173"/>
      <c r="ALN1181" s="173"/>
      <c r="ALO1181" s="173"/>
      <c r="ALP1181" s="173"/>
      <c r="ALQ1181" s="173"/>
      <c r="ALR1181" s="173"/>
      <c r="ALS1181" s="173"/>
      <c r="ALT1181" s="173"/>
      <c r="ALU1181" s="173"/>
      <c r="ALV1181" s="173"/>
      <c r="ALW1181" s="173"/>
      <c r="ALX1181" s="173"/>
      <c r="ALY1181" s="173"/>
      <c r="ALZ1181" s="173"/>
      <c r="AMA1181" s="173"/>
      <c r="AMB1181" s="173"/>
      <c r="AMC1181" s="173"/>
      <c r="AMD1181" s="173"/>
      <c r="AME1181" s="173"/>
      <c r="AMF1181" s="173"/>
      <c r="AMG1181" s="173"/>
      <c r="AMH1181" s="173"/>
      <c r="AMI1181" s="173"/>
      <c r="AMJ1181" s="173"/>
    </row>
    <row r="1182" spans="1:1025" ht="24" hidden="1">
      <c r="B11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2" s="160" t="s">
        <v>37</v>
      </c>
      <c r="D1182" s="47">
        <v>394</v>
      </c>
      <c r="E1182" s="42">
        <v>1</v>
      </c>
      <c r="F11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2" s="42">
        <f ca="1">ROUND(E1182*G1182,2)</f>
        <v>3.08</v>
      </c>
      <c r="I1182" s="94"/>
      <c r="J1182" s="100"/>
      <c r="K1182" s="17" t="str">
        <f t="shared" si="125"/>
        <v>SEDUC E 66</v>
      </c>
    </row>
    <row r="1183" spans="1:1025" ht="24" hidden="1">
      <c r="B11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160" t="s">
        <v>37</v>
      </c>
      <c r="D1183" s="47">
        <v>4333</v>
      </c>
      <c r="E1183" s="42">
        <v>1</v>
      </c>
      <c r="F11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3" s="42">
        <f ca="1">ROUND(E1183*G1183,2)</f>
        <v>0.13</v>
      </c>
      <c r="I1183" s="94"/>
      <c r="J1183" s="100"/>
      <c r="K1183" s="17" t="str">
        <f t="shared" si="125"/>
        <v>SEDUC E 66</v>
      </c>
    </row>
    <row r="1184" spans="1:1025" hidden="1">
      <c r="B11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160" t="s">
        <v>37</v>
      </c>
      <c r="D1184" s="47">
        <v>4374</v>
      </c>
      <c r="E1184" s="42">
        <f>1</f>
        <v>1</v>
      </c>
      <c r="F11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4" s="42">
        <f ca="1">ROUND(E1184*G1184,2)</f>
        <v>0.22</v>
      </c>
      <c r="I1184" s="94"/>
      <c r="J1184" s="100"/>
      <c r="K1184" s="17" t="str">
        <f t="shared" si="125"/>
        <v>SEDUC E 66</v>
      </c>
    </row>
    <row r="1185" spans="1:1025" hidden="1">
      <c r="B11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7" t="s">
        <v>13</v>
      </c>
      <c r="D1185" s="47">
        <v>88264</v>
      </c>
      <c r="E1185" s="42">
        <v>0.1</v>
      </c>
      <c r="F11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5" s="42">
        <f ca="1">ROUND(E1185*G1185,2)</f>
        <v>2</v>
      </c>
      <c r="I1185" s="94"/>
      <c r="J1185" s="100"/>
      <c r="K1185" s="17" t="str">
        <f t="shared" si="125"/>
        <v>SEDUC E 66</v>
      </c>
    </row>
    <row r="1186" spans="1:1025" hidden="1">
      <c r="B11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7" t="s">
        <v>13</v>
      </c>
      <c r="D1186" s="47">
        <v>88247</v>
      </c>
      <c r="E1186" s="42">
        <v>0.1</v>
      </c>
      <c r="F11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6" s="42">
        <f ca="1">ROUND(E1186*G1186,2)</f>
        <v>1.55</v>
      </c>
      <c r="I1186" s="94"/>
      <c r="J1186" s="100"/>
      <c r="K1186" s="17" t="str">
        <f t="shared" si="125"/>
        <v>SEDUC E 66</v>
      </c>
    </row>
    <row r="1187" spans="1:1025" hidden="1">
      <c r="A1187" s="45">
        <f ca="1">H1187</f>
        <v>6.9799999999999995</v>
      </c>
      <c r="B1187" s="124" t="s">
        <v>14</v>
      </c>
      <c r="C1187" s="200"/>
      <c r="D1187" s="47"/>
      <c r="E1187" s="42"/>
      <c r="F1187" s="42"/>
      <c r="G1187" s="42"/>
      <c r="H1187" s="76">
        <f ca="1">SUM(H1182:H1186)</f>
        <v>6.9799999999999995</v>
      </c>
      <c r="I1187" s="94" t="str">
        <f>A1180</f>
        <v>SEDUC E 66</v>
      </c>
      <c r="J1187" s="114">
        <f ca="1">H1187</f>
        <v>6.9799999999999995</v>
      </c>
      <c r="K1187" s="17" t="str">
        <f t="shared" si="125"/>
        <v>SEDUC E 66</v>
      </c>
    </row>
    <row r="1188" spans="1:1025" hidden="1">
      <c r="B1188" s="206"/>
      <c r="C1188" s="206"/>
      <c r="D1188" s="206"/>
      <c r="E1188" s="207"/>
      <c r="F1188" s="208"/>
      <c r="G1188" s="209"/>
      <c r="H1188" s="210"/>
      <c r="I1188" s="94"/>
      <c r="J1188" s="100"/>
      <c r="K1188" s="17" t="str">
        <f t="shared" si="125"/>
        <v>SEDUC E 66</v>
      </c>
    </row>
    <row r="1189" spans="1:1025" ht="20.25" hidden="1">
      <c r="B1189" s="370" t="str">
        <f>A1190</f>
        <v>SEDUC E 67</v>
      </c>
      <c r="C1189" s="371"/>
      <c r="D1189" s="371"/>
      <c r="E1189" s="371"/>
      <c r="F1189" s="371"/>
      <c r="G1189" s="371"/>
      <c r="H1189" s="372"/>
      <c r="I1189" s="94"/>
      <c r="J1189" s="100"/>
      <c r="K1189" s="92" t="str">
        <f>B1189</f>
        <v>SEDUC E 67</v>
      </c>
      <c r="AMK1189" s="17"/>
    </row>
    <row r="1190" spans="1:1025" hidden="1">
      <c r="A1190" s="31" t="s">
        <v>186</v>
      </c>
      <c r="B1190" s="373" t="s">
        <v>187</v>
      </c>
      <c r="C1190" s="374"/>
      <c r="D1190" s="374"/>
      <c r="E1190" s="374"/>
      <c r="F1190" s="375"/>
      <c r="G1190" s="78" t="s">
        <v>4</v>
      </c>
      <c r="H1190" s="32" t="s">
        <v>5</v>
      </c>
      <c r="I1190" s="94"/>
      <c r="J1190" s="100"/>
      <c r="K1190" s="17" t="str">
        <f t="shared" ref="K1190:K1198" si="126">K1189</f>
        <v>SEDUC E 67</v>
      </c>
    </row>
    <row r="1191" spans="1:1025" s="20" customFormat="1" hidden="1">
      <c r="A1191" s="16"/>
      <c r="B1191" s="197" t="s">
        <v>6</v>
      </c>
      <c r="C1191" s="35" t="s">
        <v>7</v>
      </c>
      <c r="D1191" s="197" t="s">
        <v>8</v>
      </c>
      <c r="E1191" s="198" t="s">
        <v>9</v>
      </c>
      <c r="F1191" s="197" t="s">
        <v>17</v>
      </c>
      <c r="G1191" s="199" t="s">
        <v>18</v>
      </c>
      <c r="H1191" s="197" t="s">
        <v>12</v>
      </c>
      <c r="I1191" s="174"/>
      <c r="J1191" s="175"/>
      <c r="K1191" s="17" t="str">
        <f t="shared" si="126"/>
        <v>SEDUC E 67</v>
      </c>
      <c r="L1191" s="173"/>
      <c r="M1191" s="173"/>
      <c r="N1191" s="173"/>
      <c r="O1191" s="173"/>
      <c r="P1191" s="173"/>
      <c r="Q1191" s="173"/>
      <c r="R1191" s="173"/>
      <c r="S1191" s="173"/>
      <c r="T1191" s="173"/>
      <c r="U1191" s="173"/>
      <c r="V1191" s="173"/>
      <c r="W1191" s="173"/>
      <c r="X1191" s="173"/>
      <c r="Y1191" s="173"/>
      <c r="Z1191" s="173"/>
      <c r="AA1191" s="173"/>
      <c r="AB1191" s="173"/>
      <c r="AC1191" s="173"/>
      <c r="AD1191" s="173"/>
      <c r="AE1191" s="173"/>
      <c r="AF1191" s="173"/>
      <c r="AG1191" s="173"/>
      <c r="AH1191" s="173"/>
      <c r="AI1191" s="173"/>
      <c r="AJ1191" s="173"/>
      <c r="AK1191" s="173"/>
      <c r="AL1191" s="173"/>
      <c r="AM1191" s="173"/>
      <c r="AN1191" s="173"/>
      <c r="AO1191" s="173"/>
      <c r="AP1191" s="173"/>
      <c r="AQ1191" s="173"/>
      <c r="AR1191" s="173"/>
      <c r="AS1191" s="173"/>
      <c r="AT1191" s="173"/>
      <c r="AU1191" s="173"/>
      <c r="AV1191" s="173"/>
      <c r="AW1191" s="173"/>
      <c r="AX1191" s="173"/>
      <c r="AY1191" s="173"/>
      <c r="AZ1191" s="173"/>
      <c r="BA1191" s="173"/>
      <c r="BB1191" s="173"/>
      <c r="BC1191" s="173"/>
      <c r="BD1191" s="173"/>
      <c r="BE1191" s="173"/>
      <c r="BF1191" s="173"/>
      <c r="BG1191" s="173"/>
      <c r="BH1191" s="173"/>
      <c r="BI1191" s="173"/>
      <c r="BJ1191" s="173"/>
      <c r="BK1191" s="173"/>
      <c r="BL1191" s="173"/>
      <c r="BM1191" s="173"/>
      <c r="BN1191" s="173"/>
      <c r="BO1191" s="173"/>
      <c r="BP1191" s="173"/>
      <c r="BQ1191" s="173"/>
      <c r="BR1191" s="173"/>
      <c r="BS1191" s="173"/>
      <c r="BT1191" s="173"/>
      <c r="BU1191" s="173"/>
      <c r="BV1191" s="173"/>
      <c r="BW1191" s="173"/>
      <c r="BX1191" s="173"/>
      <c r="BY1191" s="173"/>
      <c r="BZ1191" s="173"/>
      <c r="CA1191" s="173"/>
      <c r="CB1191" s="173"/>
      <c r="CC1191" s="173"/>
      <c r="CD1191" s="173"/>
      <c r="CE1191" s="173"/>
      <c r="CF1191" s="173"/>
      <c r="CG1191" s="173"/>
      <c r="CH1191" s="173"/>
      <c r="CI1191" s="173"/>
      <c r="CJ1191" s="173"/>
      <c r="CK1191" s="173"/>
      <c r="CL1191" s="173"/>
      <c r="CM1191" s="173"/>
      <c r="CN1191" s="173"/>
      <c r="CO1191" s="173"/>
      <c r="CP1191" s="173"/>
      <c r="CQ1191" s="173"/>
      <c r="CR1191" s="173"/>
      <c r="CS1191" s="173"/>
      <c r="CT1191" s="173"/>
      <c r="CU1191" s="173"/>
      <c r="CV1191" s="173"/>
      <c r="CW1191" s="173"/>
      <c r="CX1191" s="173"/>
      <c r="CY1191" s="173"/>
      <c r="CZ1191" s="173"/>
      <c r="DA1191" s="173"/>
      <c r="DB1191" s="173"/>
      <c r="DC1191" s="173"/>
      <c r="DD1191" s="173"/>
      <c r="DE1191" s="173"/>
      <c r="DF1191" s="173"/>
      <c r="DG1191" s="173"/>
      <c r="DH1191" s="173"/>
      <c r="DI1191" s="173"/>
      <c r="DJ1191" s="173"/>
      <c r="DK1191" s="173"/>
      <c r="DL1191" s="173"/>
      <c r="DM1191" s="173"/>
      <c r="DN1191" s="173"/>
      <c r="DO1191" s="173"/>
      <c r="DP1191" s="173"/>
      <c r="DQ1191" s="173"/>
      <c r="DR1191" s="173"/>
      <c r="DS1191" s="173"/>
      <c r="DT1191" s="173"/>
      <c r="DU1191" s="173"/>
      <c r="DV1191" s="173"/>
      <c r="DW1191" s="173"/>
      <c r="DX1191" s="173"/>
      <c r="DY1191" s="173"/>
      <c r="DZ1191" s="173"/>
      <c r="EA1191" s="173"/>
      <c r="EB1191" s="173"/>
      <c r="EC1191" s="173"/>
      <c r="ED1191" s="173"/>
      <c r="EE1191" s="173"/>
      <c r="EF1191" s="173"/>
      <c r="EG1191" s="173"/>
      <c r="EH1191" s="173"/>
      <c r="EI1191" s="173"/>
      <c r="EJ1191" s="173"/>
      <c r="EK1191" s="173"/>
      <c r="EL1191" s="173"/>
      <c r="EM1191" s="173"/>
      <c r="EN1191" s="173"/>
      <c r="EO1191" s="173"/>
      <c r="EP1191" s="173"/>
      <c r="EQ1191" s="173"/>
      <c r="ER1191" s="173"/>
      <c r="ES1191" s="173"/>
      <c r="ET1191" s="173"/>
      <c r="EU1191" s="173"/>
      <c r="EV1191" s="173"/>
      <c r="EW1191" s="173"/>
      <c r="EX1191" s="173"/>
      <c r="EY1191" s="173"/>
      <c r="EZ1191" s="173"/>
      <c r="FA1191" s="173"/>
      <c r="FB1191" s="173"/>
      <c r="FC1191" s="173"/>
      <c r="FD1191" s="173"/>
      <c r="FE1191" s="173"/>
      <c r="FF1191" s="173"/>
      <c r="FG1191" s="173"/>
      <c r="FH1191" s="173"/>
      <c r="FI1191" s="173"/>
      <c r="FJ1191" s="173"/>
      <c r="FK1191" s="173"/>
      <c r="FL1191" s="173"/>
      <c r="FM1191" s="173"/>
      <c r="FN1191" s="173"/>
      <c r="FO1191" s="173"/>
      <c r="FP1191" s="173"/>
      <c r="FQ1191" s="173"/>
      <c r="FR1191" s="173"/>
      <c r="FS1191" s="173"/>
      <c r="FT1191" s="173"/>
      <c r="FU1191" s="173"/>
      <c r="FV1191" s="173"/>
      <c r="FW1191" s="173"/>
      <c r="FX1191" s="173"/>
      <c r="FY1191" s="173"/>
      <c r="FZ1191" s="173"/>
      <c r="GA1191" s="173"/>
      <c r="GB1191" s="173"/>
      <c r="GC1191" s="173"/>
      <c r="GD1191" s="173"/>
      <c r="GE1191" s="173"/>
      <c r="GF1191" s="173"/>
      <c r="GG1191" s="173"/>
      <c r="GH1191" s="173"/>
      <c r="GI1191" s="173"/>
      <c r="GJ1191" s="173"/>
      <c r="GK1191" s="173"/>
      <c r="GL1191" s="173"/>
      <c r="GM1191" s="173"/>
      <c r="GN1191" s="173"/>
      <c r="GO1191" s="173"/>
      <c r="GP1191" s="173"/>
      <c r="GQ1191" s="173"/>
      <c r="GR1191" s="173"/>
      <c r="GS1191" s="173"/>
      <c r="GT1191" s="173"/>
      <c r="GU1191" s="173"/>
      <c r="GV1191" s="173"/>
      <c r="GW1191" s="173"/>
      <c r="GX1191" s="173"/>
      <c r="GY1191" s="173"/>
      <c r="GZ1191" s="173"/>
      <c r="HA1191" s="173"/>
      <c r="HB1191" s="173"/>
      <c r="HC1191" s="173"/>
      <c r="HD1191" s="173"/>
      <c r="HE1191" s="173"/>
      <c r="HF1191" s="173"/>
      <c r="HG1191" s="173"/>
      <c r="HH1191" s="173"/>
      <c r="HI1191" s="173"/>
      <c r="HJ1191" s="173"/>
      <c r="HK1191" s="173"/>
      <c r="HL1191" s="173"/>
      <c r="HM1191" s="173"/>
      <c r="HN1191" s="173"/>
      <c r="HO1191" s="173"/>
      <c r="HP1191" s="173"/>
      <c r="HQ1191" s="173"/>
      <c r="HR1191" s="173"/>
      <c r="HS1191" s="173"/>
      <c r="HT1191" s="173"/>
      <c r="HU1191" s="173"/>
      <c r="HV1191" s="173"/>
      <c r="HW1191" s="173"/>
      <c r="HX1191" s="173"/>
      <c r="HY1191" s="173"/>
      <c r="HZ1191" s="173"/>
      <c r="IA1191" s="173"/>
      <c r="IB1191" s="173"/>
      <c r="IC1191" s="173"/>
      <c r="ID1191" s="173"/>
      <c r="IE1191" s="173"/>
      <c r="IF1191" s="173"/>
      <c r="IG1191" s="173"/>
      <c r="IH1191" s="173"/>
      <c r="II1191" s="173"/>
      <c r="IJ1191" s="173"/>
      <c r="IK1191" s="173"/>
      <c r="IL1191" s="173"/>
      <c r="IM1191" s="173"/>
      <c r="IN1191" s="173"/>
      <c r="IO1191" s="173"/>
      <c r="IP1191" s="173"/>
      <c r="IQ1191" s="173"/>
      <c r="IR1191" s="173"/>
      <c r="IS1191" s="173"/>
      <c r="IT1191" s="173"/>
      <c r="IU1191" s="173"/>
      <c r="IV1191" s="173"/>
      <c r="IW1191" s="173"/>
      <c r="IX1191" s="173"/>
      <c r="IY1191" s="173"/>
      <c r="IZ1191" s="173"/>
      <c r="JA1191" s="173"/>
      <c r="JB1191" s="173"/>
      <c r="JC1191" s="173"/>
      <c r="JD1191" s="173"/>
      <c r="JE1191" s="173"/>
      <c r="JF1191" s="173"/>
      <c r="JG1191" s="173"/>
      <c r="JH1191" s="173"/>
      <c r="JI1191" s="173"/>
      <c r="JJ1191" s="173"/>
      <c r="JK1191" s="173"/>
      <c r="JL1191" s="173"/>
      <c r="JM1191" s="173"/>
      <c r="JN1191" s="173"/>
      <c r="JO1191" s="173"/>
      <c r="JP1191" s="173"/>
      <c r="JQ1191" s="173"/>
      <c r="JR1191" s="173"/>
      <c r="JS1191" s="173"/>
      <c r="JT1191" s="173"/>
      <c r="JU1191" s="173"/>
      <c r="JV1191" s="173"/>
      <c r="JW1191" s="173"/>
      <c r="JX1191" s="173"/>
      <c r="JY1191" s="173"/>
      <c r="JZ1191" s="173"/>
      <c r="KA1191" s="173"/>
      <c r="KB1191" s="173"/>
      <c r="KC1191" s="173"/>
      <c r="KD1191" s="173"/>
      <c r="KE1191" s="173"/>
      <c r="KF1191" s="173"/>
      <c r="KG1191" s="173"/>
      <c r="KH1191" s="173"/>
      <c r="KI1191" s="173"/>
      <c r="KJ1191" s="173"/>
      <c r="KK1191" s="173"/>
      <c r="KL1191" s="173"/>
      <c r="KM1191" s="173"/>
      <c r="KN1191" s="173"/>
      <c r="KO1191" s="173"/>
      <c r="KP1191" s="173"/>
      <c r="KQ1191" s="173"/>
      <c r="KR1191" s="173"/>
      <c r="KS1191" s="173"/>
      <c r="KT1191" s="173"/>
      <c r="KU1191" s="173"/>
      <c r="KV1191" s="173"/>
      <c r="KW1191" s="173"/>
      <c r="KX1191" s="173"/>
      <c r="KY1191" s="173"/>
      <c r="KZ1191" s="173"/>
      <c r="LA1191" s="173"/>
      <c r="LB1191" s="173"/>
      <c r="LC1191" s="173"/>
      <c r="LD1191" s="173"/>
      <c r="LE1191" s="173"/>
      <c r="LF1191" s="173"/>
      <c r="LG1191" s="173"/>
      <c r="LH1191" s="173"/>
      <c r="LI1191" s="173"/>
      <c r="LJ1191" s="173"/>
      <c r="LK1191" s="173"/>
      <c r="LL1191" s="173"/>
      <c r="LM1191" s="173"/>
      <c r="LN1191" s="173"/>
      <c r="LO1191" s="173"/>
      <c r="LP1191" s="173"/>
      <c r="LQ1191" s="173"/>
      <c r="LR1191" s="173"/>
      <c r="LS1191" s="173"/>
      <c r="LT1191" s="173"/>
      <c r="LU1191" s="173"/>
      <c r="LV1191" s="173"/>
      <c r="LW1191" s="173"/>
      <c r="LX1191" s="173"/>
      <c r="LY1191" s="173"/>
      <c r="LZ1191" s="173"/>
      <c r="MA1191" s="173"/>
      <c r="MB1191" s="173"/>
      <c r="MC1191" s="173"/>
      <c r="MD1191" s="173"/>
      <c r="ME1191" s="173"/>
      <c r="MF1191" s="173"/>
      <c r="MG1191" s="173"/>
      <c r="MH1191" s="173"/>
      <c r="MI1191" s="173"/>
      <c r="MJ1191" s="173"/>
      <c r="MK1191" s="173"/>
      <c r="ML1191" s="173"/>
      <c r="MM1191" s="173"/>
      <c r="MN1191" s="173"/>
      <c r="MO1191" s="173"/>
      <c r="MP1191" s="173"/>
      <c r="MQ1191" s="173"/>
      <c r="MR1191" s="173"/>
      <c r="MS1191" s="173"/>
      <c r="MT1191" s="173"/>
      <c r="MU1191" s="173"/>
      <c r="MV1191" s="173"/>
      <c r="MW1191" s="173"/>
      <c r="MX1191" s="173"/>
      <c r="MY1191" s="173"/>
      <c r="MZ1191" s="173"/>
      <c r="NA1191" s="173"/>
      <c r="NB1191" s="173"/>
      <c r="NC1191" s="173"/>
      <c r="ND1191" s="173"/>
      <c r="NE1191" s="173"/>
      <c r="NF1191" s="173"/>
      <c r="NG1191" s="173"/>
      <c r="NH1191" s="173"/>
      <c r="NI1191" s="173"/>
      <c r="NJ1191" s="173"/>
      <c r="NK1191" s="173"/>
      <c r="NL1191" s="173"/>
      <c r="NM1191" s="173"/>
      <c r="NN1191" s="173"/>
      <c r="NO1191" s="173"/>
      <c r="NP1191" s="173"/>
      <c r="NQ1191" s="173"/>
      <c r="NR1191" s="173"/>
      <c r="NS1191" s="173"/>
      <c r="NT1191" s="173"/>
      <c r="NU1191" s="173"/>
      <c r="NV1191" s="173"/>
      <c r="NW1191" s="173"/>
      <c r="NX1191" s="173"/>
      <c r="NY1191" s="173"/>
      <c r="NZ1191" s="173"/>
      <c r="OA1191" s="173"/>
      <c r="OB1191" s="173"/>
      <c r="OC1191" s="173"/>
      <c r="OD1191" s="173"/>
      <c r="OE1191" s="173"/>
      <c r="OF1191" s="173"/>
      <c r="OG1191" s="173"/>
      <c r="OH1191" s="173"/>
      <c r="OI1191" s="173"/>
      <c r="OJ1191" s="173"/>
      <c r="OK1191" s="173"/>
      <c r="OL1191" s="173"/>
      <c r="OM1191" s="173"/>
      <c r="ON1191" s="173"/>
      <c r="OO1191" s="173"/>
      <c r="OP1191" s="173"/>
      <c r="OQ1191" s="173"/>
      <c r="OR1191" s="173"/>
      <c r="OS1191" s="173"/>
      <c r="OT1191" s="173"/>
      <c r="OU1191" s="173"/>
      <c r="OV1191" s="173"/>
      <c r="OW1191" s="173"/>
      <c r="OX1191" s="173"/>
      <c r="OY1191" s="173"/>
      <c r="OZ1191" s="173"/>
      <c r="PA1191" s="173"/>
      <c r="PB1191" s="173"/>
      <c r="PC1191" s="173"/>
      <c r="PD1191" s="173"/>
      <c r="PE1191" s="173"/>
      <c r="PF1191" s="173"/>
      <c r="PG1191" s="173"/>
      <c r="PH1191" s="173"/>
      <c r="PI1191" s="173"/>
      <c r="PJ1191" s="173"/>
      <c r="PK1191" s="173"/>
      <c r="PL1191" s="173"/>
      <c r="PM1191" s="173"/>
      <c r="PN1191" s="173"/>
      <c r="PO1191" s="173"/>
      <c r="PP1191" s="173"/>
      <c r="PQ1191" s="173"/>
      <c r="PR1191" s="173"/>
      <c r="PS1191" s="173"/>
      <c r="PT1191" s="173"/>
      <c r="PU1191" s="173"/>
      <c r="PV1191" s="173"/>
      <c r="PW1191" s="173"/>
      <c r="PX1191" s="173"/>
      <c r="PY1191" s="173"/>
      <c r="PZ1191" s="173"/>
      <c r="QA1191" s="173"/>
      <c r="QB1191" s="173"/>
      <c r="QC1191" s="173"/>
      <c r="QD1191" s="173"/>
      <c r="QE1191" s="173"/>
      <c r="QF1191" s="173"/>
      <c r="QG1191" s="173"/>
      <c r="QH1191" s="173"/>
      <c r="QI1191" s="173"/>
      <c r="QJ1191" s="173"/>
      <c r="QK1191" s="173"/>
      <c r="QL1191" s="173"/>
      <c r="QM1191" s="173"/>
      <c r="QN1191" s="173"/>
      <c r="QO1191" s="173"/>
      <c r="QP1191" s="173"/>
      <c r="QQ1191" s="173"/>
      <c r="QR1191" s="173"/>
      <c r="QS1191" s="173"/>
      <c r="QT1191" s="173"/>
      <c r="QU1191" s="173"/>
      <c r="QV1191" s="173"/>
      <c r="QW1191" s="173"/>
      <c r="QX1191" s="173"/>
      <c r="QY1191" s="173"/>
      <c r="QZ1191" s="173"/>
      <c r="RA1191" s="173"/>
      <c r="RB1191" s="173"/>
      <c r="RC1191" s="173"/>
      <c r="RD1191" s="173"/>
      <c r="RE1191" s="173"/>
      <c r="RF1191" s="173"/>
      <c r="RG1191" s="173"/>
      <c r="RH1191" s="173"/>
      <c r="RI1191" s="173"/>
      <c r="RJ1191" s="173"/>
      <c r="RK1191" s="173"/>
      <c r="RL1191" s="173"/>
      <c r="RM1191" s="173"/>
      <c r="RN1191" s="173"/>
      <c r="RO1191" s="173"/>
      <c r="RP1191" s="173"/>
      <c r="RQ1191" s="173"/>
      <c r="RR1191" s="173"/>
      <c r="RS1191" s="173"/>
      <c r="RT1191" s="173"/>
      <c r="RU1191" s="173"/>
      <c r="RV1191" s="173"/>
      <c r="RW1191" s="173"/>
      <c r="RX1191" s="173"/>
      <c r="RY1191" s="173"/>
      <c r="RZ1191" s="173"/>
      <c r="SA1191" s="173"/>
      <c r="SB1191" s="173"/>
      <c r="SC1191" s="173"/>
      <c r="SD1191" s="173"/>
      <c r="SE1191" s="173"/>
      <c r="SF1191" s="173"/>
      <c r="SG1191" s="173"/>
      <c r="SH1191" s="173"/>
      <c r="SI1191" s="173"/>
      <c r="SJ1191" s="173"/>
      <c r="SK1191" s="173"/>
      <c r="SL1191" s="173"/>
      <c r="SM1191" s="173"/>
      <c r="SN1191" s="173"/>
      <c r="SO1191" s="173"/>
      <c r="SP1191" s="173"/>
      <c r="SQ1191" s="173"/>
      <c r="SR1191" s="173"/>
      <c r="SS1191" s="173"/>
      <c r="ST1191" s="173"/>
      <c r="SU1191" s="173"/>
      <c r="SV1191" s="173"/>
      <c r="SW1191" s="173"/>
      <c r="SX1191" s="173"/>
      <c r="SY1191" s="173"/>
      <c r="SZ1191" s="173"/>
      <c r="TA1191" s="173"/>
      <c r="TB1191" s="173"/>
      <c r="TC1191" s="173"/>
      <c r="TD1191" s="173"/>
      <c r="TE1191" s="173"/>
      <c r="TF1191" s="173"/>
      <c r="TG1191" s="173"/>
      <c r="TH1191" s="173"/>
      <c r="TI1191" s="173"/>
      <c r="TJ1191" s="173"/>
      <c r="TK1191" s="173"/>
      <c r="TL1191" s="173"/>
      <c r="TM1191" s="173"/>
      <c r="TN1191" s="173"/>
      <c r="TO1191" s="173"/>
      <c r="TP1191" s="173"/>
      <c r="TQ1191" s="173"/>
      <c r="TR1191" s="173"/>
      <c r="TS1191" s="173"/>
      <c r="TT1191" s="173"/>
      <c r="TU1191" s="173"/>
      <c r="TV1191" s="173"/>
      <c r="TW1191" s="173"/>
      <c r="TX1191" s="173"/>
      <c r="TY1191" s="173"/>
      <c r="TZ1191" s="173"/>
      <c r="UA1191" s="173"/>
      <c r="UB1191" s="173"/>
      <c r="UC1191" s="173"/>
      <c r="UD1191" s="173"/>
      <c r="UE1191" s="173"/>
      <c r="UF1191" s="173"/>
      <c r="UG1191" s="173"/>
      <c r="UH1191" s="173"/>
      <c r="UI1191" s="173"/>
      <c r="UJ1191" s="173"/>
      <c r="UK1191" s="173"/>
      <c r="UL1191" s="173"/>
      <c r="UM1191" s="173"/>
      <c r="UN1191" s="173"/>
      <c r="UO1191" s="173"/>
      <c r="UP1191" s="173"/>
      <c r="UQ1191" s="173"/>
      <c r="UR1191" s="173"/>
      <c r="US1191" s="173"/>
      <c r="UT1191" s="173"/>
      <c r="UU1191" s="173"/>
      <c r="UV1191" s="173"/>
      <c r="UW1191" s="173"/>
      <c r="UX1191" s="173"/>
      <c r="UY1191" s="173"/>
      <c r="UZ1191" s="173"/>
      <c r="VA1191" s="173"/>
      <c r="VB1191" s="173"/>
      <c r="VC1191" s="173"/>
      <c r="VD1191" s="173"/>
      <c r="VE1191" s="173"/>
      <c r="VF1191" s="173"/>
      <c r="VG1191" s="173"/>
      <c r="VH1191" s="173"/>
      <c r="VI1191" s="173"/>
      <c r="VJ1191" s="173"/>
      <c r="VK1191" s="173"/>
      <c r="VL1191" s="173"/>
      <c r="VM1191" s="173"/>
      <c r="VN1191" s="173"/>
      <c r="VO1191" s="173"/>
      <c r="VP1191" s="173"/>
      <c r="VQ1191" s="173"/>
      <c r="VR1191" s="173"/>
      <c r="VS1191" s="173"/>
      <c r="VT1191" s="173"/>
      <c r="VU1191" s="173"/>
      <c r="VV1191" s="173"/>
      <c r="VW1191" s="173"/>
      <c r="VX1191" s="173"/>
      <c r="VY1191" s="173"/>
      <c r="VZ1191" s="173"/>
      <c r="WA1191" s="173"/>
      <c r="WB1191" s="173"/>
      <c r="WC1191" s="173"/>
      <c r="WD1191" s="173"/>
      <c r="WE1191" s="173"/>
      <c r="WF1191" s="173"/>
      <c r="WG1191" s="173"/>
      <c r="WH1191" s="173"/>
      <c r="WI1191" s="173"/>
      <c r="WJ1191" s="173"/>
      <c r="WK1191" s="173"/>
      <c r="WL1191" s="173"/>
      <c r="WM1191" s="173"/>
      <c r="WN1191" s="173"/>
      <c r="WO1191" s="173"/>
      <c r="WP1191" s="173"/>
      <c r="WQ1191" s="173"/>
      <c r="WR1191" s="173"/>
      <c r="WS1191" s="173"/>
      <c r="WT1191" s="173"/>
      <c r="WU1191" s="173"/>
      <c r="WV1191" s="173"/>
      <c r="WW1191" s="173"/>
      <c r="WX1191" s="173"/>
      <c r="WY1191" s="173"/>
      <c r="WZ1191" s="173"/>
      <c r="XA1191" s="173"/>
      <c r="XB1191" s="173"/>
      <c r="XC1191" s="173"/>
      <c r="XD1191" s="173"/>
      <c r="XE1191" s="173"/>
      <c r="XF1191" s="173"/>
      <c r="XG1191" s="173"/>
      <c r="XH1191" s="173"/>
      <c r="XI1191" s="173"/>
      <c r="XJ1191" s="173"/>
      <c r="XK1191" s="173"/>
      <c r="XL1191" s="173"/>
      <c r="XM1191" s="173"/>
      <c r="XN1191" s="173"/>
      <c r="XO1191" s="173"/>
      <c r="XP1191" s="173"/>
      <c r="XQ1191" s="173"/>
      <c r="XR1191" s="173"/>
      <c r="XS1191" s="173"/>
      <c r="XT1191" s="173"/>
      <c r="XU1191" s="173"/>
      <c r="XV1191" s="173"/>
      <c r="XW1191" s="173"/>
      <c r="XX1191" s="173"/>
      <c r="XY1191" s="173"/>
      <c r="XZ1191" s="173"/>
      <c r="YA1191" s="173"/>
      <c r="YB1191" s="173"/>
      <c r="YC1191" s="173"/>
      <c r="YD1191" s="173"/>
      <c r="YE1191" s="173"/>
      <c r="YF1191" s="173"/>
      <c r="YG1191" s="173"/>
      <c r="YH1191" s="173"/>
      <c r="YI1191" s="173"/>
      <c r="YJ1191" s="173"/>
      <c r="YK1191" s="173"/>
      <c r="YL1191" s="173"/>
      <c r="YM1191" s="173"/>
      <c r="YN1191" s="173"/>
      <c r="YO1191" s="173"/>
      <c r="YP1191" s="173"/>
      <c r="YQ1191" s="173"/>
      <c r="YR1191" s="173"/>
      <c r="YS1191" s="173"/>
      <c r="YT1191" s="173"/>
      <c r="YU1191" s="173"/>
      <c r="YV1191" s="173"/>
      <c r="YW1191" s="173"/>
      <c r="YX1191" s="173"/>
      <c r="YY1191" s="173"/>
      <c r="YZ1191" s="173"/>
      <c r="ZA1191" s="173"/>
      <c r="ZB1191" s="173"/>
      <c r="ZC1191" s="173"/>
      <c r="ZD1191" s="173"/>
      <c r="ZE1191" s="173"/>
      <c r="ZF1191" s="173"/>
      <c r="ZG1191" s="173"/>
      <c r="ZH1191" s="173"/>
      <c r="ZI1191" s="173"/>
      <c r="ZJ1191" s="173"/>
      <c r="ZK1191" s="173"/>
      <c r="ZL1191" s="173"/>
      <c r="ZM1191" s="173"/>
      <c r="ZN1191" s="173"/>
      <c r="ZO1191" s="173"/>
      <c r="ZP1191" s="173"/>
      <c r="ZQ1191" s="173"/>
      <c r="ZR1191" s="173"/>
      <c r="ZS1191" s="173"/>
      <c r="ZT1191" s="173"/>
      <c r="ZU1191" s="173"/>
      <c r="ZV1191" s="173"/>
      <c r="ZW1191" s="173"/>
      <c r="ZX1191" s="173"/>
      <c r="ZY1191" s="173"/>
      <c r="ZZ1191" s="173"/>
      <c r="AAA1191" s="173"/>
      <c r="AAB1191" s="173"/>
      <c r="AAC1191" s="173"/>
      <c r="AAD1191" s="173"/>
      <c r="AAE1191" s="173"/>
      <c r="AAF1191" s="173"/>
      <c r="AAG1191" s="173"/>
      <c r="AAH1191" s="173"/>
      <c r="AAI1191" s="173"/>
      <c r="AAJ1191" s="173"/>
      <c r="AAK1191" s="173"/>
      <c r="AAL1191" s="173"/>
      <c r="AAM1191" s="173"/>
      <c r="AAN1191" s="173"/>
      <c r="AAO1191" s="173"/>
      <c r="AAP1191" s="173"/>
      <c r="AAQ1191" s="173"/>
      <c r="AAR1191" s="173"/>
      <c r="AAS1191" s="173"/>
      <c r="AAT1191" s="173"/>
      <c r="AAU1191" s="173"/>
      <c r="AAV1191" s="173"/>
      <c r="AAW1191" s="173"/>
      <c r="AAX1191" s="173"/>
      <c r="AAY1191" s="173"/>
      <c r="AAZ1191" s="173"/>
      <c r="ABA1191" s="173"/>
      <c r="ABB1191" s="173"/>
      <c r="ABC1191" s="173"/>
      <c r="ABD1191" s="173"/>
      <c r="ABE1191" s="173"/>
      <c r="ABF1191" s="173"/>
      <c r="ABG1191" s="173"/>
      <c r="ABH1191" s="173"/>
      <c r="ABI1191" s="173"/>
      <c r="ABJ1191" s="173"/>
      <c r="ABK1191" s="173"/>
      <c r="ABL1191" s="173"/>
      <c r="ABM1191" s="173"/>
      <c r="ABN1191" s="173"/>
      <c r="ABO1191" s="173"/>
      <c r="ABP1191" s="173"/>
      <c r="ABQ1191" s="173"/>
      <c r="ABR1191" s="173"/>
      <c r="ABS1191" s="173"/>
      <c r="ABT1191" s="173"/>
      <c r="ABU1191" s="173"/>
      <c r="ABV1191" s="173"/>
      <c r="ABW1191" s="173"/>
      <c r="ABX1191" s="173"/>
      <c r="ABY1191" s="173"/>
      <c r="ABZ1191" s="173"/>
      <c r="ACA1191" s="173"/>
      <c r="ACB1191" s="173"/>
      <c r="ACC1191" s="173"/>
      <c r="ACD1191" s="173"/>
      <c r="ACE1191" s="173"/>
      <c r="ACF1191" s="173"/>
      <c r="ACG1191" s="173"/>
      <c r="ACH1191" s="173"/>
      <c r="ACI1191" s="173"/>
      <c r="ACJ1191" s="173"/>
      <c r="ACK1191" s="173"/>
      <c r="ACL1191" s="173"/>
      <c r="ACM1191" s="173"/>
      <c r="ACN1191" s="173"/>
      <c r="ACO1191" s="173"/>
      <c r="ACP1191" s="173"/>
      <c r="ACQ1191" s="173"/>
      <c r="ACR1191" s="173"/>
      <c r="ACS1191" s="173"/>
      <c r="ACT1191" s="173"/>
      <c r="ACU1191" s="173"/>
      <c r="ACV1191" s="173"/>
      <c r="ACW1191" s="173"/>
      <c r="ACX1191" s="173"/>
      <c r="ACY1191" s="173"/>
      <c r="ACZ1191" s="173"/>
      <c r="ADA1191" s="173"/>
      <c r="ADB1191" s="173"/>
      <c r="ADC1191" s="173"/>
      <c r="ADD1191" s="173"/>
      <c r="ADE1191" s="173"/>
      <c r="ADF1191" s="173"/>
      <c r="ADG1191" s="173"/>
      <c r="ADH1191" s="173"/>
      <c r="ADI1191" s="173"/>
      <c r="ADJ1191" s="173"/>
      <c r="ADK1191" s="173"/>
      <c r="ADL1191" s="173"/>
      <c r="ADM1191" s="173"/>
      <c r="ADN1191" s="173"/>
      <c r="ADO1191" s="173"/>
      <c r="ADP1191" s="173"/>
      <c r="ADQ1191" s="173"/>
      <c r="ADR1191" s="173"/>
      <c r="ADS1191" s="173"/>
      <c r="ADT1191" s="173"/>
      <c r="ADU1191" s="173"/>
      <c r="ADV1191" s="173"/>
      <c r="ADW1191" s="173"/>
      <c r="ADX1191" s="173"/>
      <c r="ADY1191" s="173"/>
      <c r="ADZ1191" s="173"/>
      <c r="AEA1191" s="173"/>
      <c r="AEB1191" s="173"/>
      <c r="AEC1191" s="173"/>
      <c r="AED1191" s="173"/>
      <c r="AEE1191" s="173"/>
      <c r="AEF1191" s="173"/>
      <c r="AEG1191" s="173"/>
      <c r="AEH1191" s="173"/>
      <c r="AEI1191" s="173"/>
      <c r="AEJ1191" s="173"/>
      <c r="AEK1191" s="173"/>
      <c r="AEL1191" s="173"/>
      <c r="AEM1191" s="173"/>
      <c r="AEN1191" s="173"/>
      <c r="AEO1191" s="173"/>
      <c r="AEP1191" s="173"/>
      <c r="AEQ1191" s="173"/>
      <c r="AER1191" s="173"/>
      <c r="AES1191" s="173"/>
      <c r="AET1191" s="173"/>
      <c r="AEU1191" s="173"/>
      <c r="AEV1191" s="173"/>
      <c r="AEW1191" s="173"/>
      <c r="AEX1191" s="173"/>
      <c r="AEY1191" s="173"/>
      <c r="AEZ1191" s="173"/>
      <c r="AFA1191" s="173"/>
      <c r="AFB1191" s="173"/>
      <c r="AFC1191" s="173"/>
      <c r="AFD1191" s="173"/>
      <c r="AFE1191" s="173"/>
      <c r="AFF1191" s="173"/>
      <c r="AFG1191" s="173"/>
      <c r="AFH1191" s="173"/>
      <c r="AFI1191" s="173"/>
      <c r="AFJ1191" s="173"/>
      <c r="AFK1191" s="173"/>
      <c r="AFL1191" s="173"/>
      <c r="AFM1191" s="173"/>
      <c r="AFN1191" s="173"/>
      <c r="AFO1191" s="173"/>
      <c r="AFP1191" s="173"/>
      <c r="AFQ1191" s="173"/>
      <c r="AFR1191" s="173"/>
      <c r="AFS1191" s="173"/>
      <c r="AFT1191" s="173"/>
      <c r="AFU1191" s="173"/>
      <c r="AFV1191" s="173"/>
      <c r="AFW1191" s="173"/>
      <c r="AFX1191" s="173"/>
      <c r="AFY1191" s="173"/>
      <c r="AFZ1191" s="173"/>
      <c r="AGA1191" s="173"/>
      <c r="AGB1191" s="173"/>
      <c r="AGC1191" s="173"/>
      <c r="AGD1191" s="173"/>
      <c r="AGE1191" s="173"/>
      <c r="AGF1191" s="173"/>
      <c r="AGG1191" s="173"/>
      <c r="AGH1191" s="173"/>
      <c r="AGI1191" s="173"/>
      <c r="AGJ1191" s="173"/>
      <c r="AGK1191" s="173"/>
      <c r="AGL1191" s="173"/>
      <c r="AGM1191" s="173"/>
      <c r="AGN1191" s="173"/>
      <c r="AGO1191" s="173"/>
      <c r="AGP1191" s="173"/>
      <c r="AGQ1191" s="173"/>
      <c r="AGR1191" s="173"/>
      <c r="AGS1191" s="173"/>
      <c r="AGT1191" s="173"/>
      <c r="AGU1191" s="173"/>
      <c r="AGV1191" s="173"/>
      <c r="AGW1191" s="173"/>
      <c r="AGX1191" s="173"/>
      <c r="AGY1191" s="173"/>
      <c r="AGZ1191" s="173"/>
      <c r="AHA1191" s="173"/>
      <c r="AHB1191" s="173"/>
      <c r="AHC1191" s="173"/>
      <c r="AHD1191" s="173"/>
      <c r="AHE1191" s="173"/>
      <c r="AHF1191" s="173"/>
      <c r="AHG1191" s="173"/>
      <c r="AHH1191" s="173"/>
      <c r="AHI1191" s="173"/>
      <c r="AHJ1191" s="173"/>
      <c r="AHK1191" s="173"/>
      <c r="AHL1191" s="173"/>
      <c r="AHM1191" s="173"/>
      <c r="AHN1191" s="173"/>
      <c r="AHO1191" s="173"/>
      <c r="AHP1191" s="173"/>
      <c r="AHQ1191" s="173"/>
      <c r="AHR1191" s="173"/>
      <c r="AHS1191" s="173"/>
      <c r="AHT1191" s="173"/>
      <c r="AHU1191" s="173"/>
      <c r="AHV1191" s="173"/>
      <c r="AHW1191" s="173"/>
      <c r="AHX1191" s="173"/>
      <c r="AHY1191" s="173"/>
      <c r="AHZ1191" s="173"/>
      <c r="AIA1191" s="173"/>
      <c r="AIB1191" s="173"/>
      <c r="AIC1191" s="173"/>
      <c r="AID1191" s="173"/>
      <c r="AIE1191" s="173"/>
      <c r="AIF1191" s="173"/>
      <c r="AIG1191" s="173"/>
      <c r="AIH1191" s="173"/>
      <c r="AII1191" s="173"/>
      <c r="AIJ1191" s="173"/>
      <c r="AIK1191" s="173"/>
      <c r="AIL1191" s="173"/>
      <c r="AIM1191" s="173"/>
      <c r="AIN1191" s="173"/>
      <c r="AIO1191" s="173"/>
      <c r="AIP1191" s="173"/>
      <c r="AIQ1191" s="173"/>
      <c r="AIR1191" s="173"/>
      <c r="AIS1191" s="173"/>
      <c r="AIT1191" s="173"/>
      <c r="AIU1191" s="173"/>
      <c r="AIV1191" s="173"/>
      <c r="AIW1191" s="173"/>
      <c r="AIX1191" s="173"/>
      <c r="AIY1191" s="173"/>
      <c r="AIZ1191" s="173"/>
      <c r="AJA1191" s="173"/>
      <c r="AJB1191" s="173"/>
      <c r="AJC1191" s="173"/>
      <c r="AJD1191" s="173"/>
      <c r="AJE1191" s="173"/>
      <c r="AJF1191" s="173"/>
      <c r="AJG1191" s="173"/>
      <c r="AJH1191" s="173"/>
      <c r="AJI1191" s="173"/>
      <c r="AJJ1191" s="173"/>
      <c r="AJK1191" s="173"/>
      <c r="AJL1191" s="173"/>
      <c r="AJM1191" s="173"/>
      <c r="AJN1191" s="173"/>
      <c r="AJO1191" s="173"/>
      <c r="AJP1191" s="173"/>
      <c r="AJQ1191" s="173"/>
      <c r="AJR1191" s="173"/>
      <c r="AJS1191" s="173"/>
      <c r="AJT1191" s="173"/>
      <c r="AJU1191" s="173"/>
      <c r="AJV1191" s="173"/>
      <c r="AJW1191" s="173"/>
      <c r="AJX1191" s="173"/>
      <c r="AJY1191" s="173"/>
      <c r="AJZ1191" s="173"/>
      <c r="AKA1191" s="173"/>
      <c r="AKB1191" s="173"/>
      <c r="AKC1191" s="173"/>
      <c r="AKD1191" s="173"/>
      <c r="AKE1191" s="173"/>
      <c r="AKF1191" s="173"/>
      <c r="AKG1191" s="173"/>
      <c r="AKH1191" s="173"/>
      <c r="AKI1191" s="173"/>
      <c r="AKJ1191" s="173"/>
      <c r="AKK1191" s="173"/>
      <c r="AKL1191" s="173"/>
      <c r="AKM1191" s="173"/>
      <c r="AKN1191" s="173"/>
      <c r="AKO1191" s="173"/>
      <c r="AKP1191" s="173"/>
      <c r="AKQ1191" s="173"/>
      <c r="AKR1191" s="173"/>
      <c r="AKS1191" s="173"/>
      <c r="AKT1191" s="173"/>
      <c r="AKU1191" s="173"/>
      <c r="AKV1191" s="173"/>
      <c r="AKW1191" s="173"/>
      <c r="AKX1191" s="173"/>
      <c r="AKY1191" s="173"/>
      <c r="AKZ1191" s="173"/>
      <c r="ALA1191" s="173"/>
      <c r="ALB1191" s="173"/>
      <c r="ALC1191" s="173"/>
      <c r="ALD1191" s="173"/>
      <c r="ALE1191" s="173"/>
      <c r="ALF1191" s="173"/>
      <c r="ALG1191" s="173"/>
      <c r="ALH1191" s="173"/>
      <c r="ALI1191" s="173"/>
      <c r="ALJ1191" s="173"/>
      <c r="ALK1191" s="173"/>
      <c r="ALL1191" s="173"/>
      <c r="ALM1191" s="173"/>
      <c r="ALN1191" s="173"/>
      <c r="ALO1191" s="173"/>
      <c r="ALP1191" s="173"/>
      <c r="ALQ1191" s="173"/>
      <c r="ALR1191" s="173"/>
      <c r="ALS1191" s="173"/>
      <c r="ALT1191" s="173"/>
      <c r="ALU1191" s="173"/>
      <c r="ALV1191" s="173"/>
      <c r="ALW1191" s="173"/>
      <c r="ALX1191" s="173"/>
      <c r="ALY1191" s="173"/>
      <c r="ALZ1191" s="173"/>
      <c r="AMA1191" s="173"/>
      <c r="AMB1191" s="173"/>
      <c r="AMC1191" s="173"/>
      <c r="AMD1191" s="173"/>
      <c r="AME1191" s="173"/>
      <c r="AMF1191" s="173"/>
      <c r="AMG1191" s="173"/>
      <c r="AMH1191" s="173"/>
      <c r="AMI1191" s="173"/>
      <c r="AMJ1191" s="173"/>
    </row>
    <row r="1192" spans="1:1025" ht="24" hidden="1">
      <c r="B11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2" s="160" t="s">
        <v>37</v>
      </c>
      <c r="D1192" s="47">
        <v>395</v>
      </c>
      <c r="E1192" s="42">
        <v>1</v>
      </c>
      <c r="F11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2" s="42">
        <f ca="1">ROUND(E1192*G1192,2)</f>
        <v>2.97</v>
      </c>
      <c r="I1192" s="94"/>
      <c r="J1192" s="100"/>
      <c r="K1192" s="17" t="str">
        <f t="shared" si="126"/>
        <v>SEDUC E 67</v>
      </c>
    </row>
    <row r="1193" spans="1:1025" ht="24" hidden="1">
      <c r="B11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160" t="s">
        <v>37</v>
      </c>
      <c r="D1193" s="47">
        <v>4333</v>
      </c>
      <c r="E1193" s="42">
        <v>1</v>
      </c>
      <c r="F11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3" s="42">
        <f ca="1">ROUND(E1193*G1193,2)</f>
        <v>0.13</v>
      </c>
      <c r="I1193" s="94"/>
      <c r="J1193" s="100"/>
      <c r="K1193" s="17" t="str">
        <f t="shared" si="126"/>
        <v>SEDUC E 67</v>
      </c>
    </row>
    <row r="1194" spans="1:1025" hidden="1">
      <c r="B11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160" t="s">
        <v>37</v>
      </c>
      <c r="D1194" s="47">
        <v>4374</v>
      </c>
      <c r="E1194" s="42">
        <f>1</f>
        <v>1</v>
      </c>
      <c r="F11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4" s="42">
        <f ca="1">ROUND(E1194*G1194,2)</f>
        <v>0.22</v>
      </c>
      <c r="I1194" s="94"/>
      <c r="J1194" s="100"/>
      <c r="K1194" s="17" t="str">
        <f t="shared" si="126"/>
        <v>SEDUC E 67</v>
      </c>
    </row>
    <row r="1195" spans="1:1025" hidden="1">
      <c r="B11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7" t="s">
        <v>13</v>
      </c>
      <c r="D1195" s="47">
        <v>88264</v>
      </c>
      <c r="E1195" s="42">
        <v>0.1</v>
      </c>
      <c r="F11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5" s="42">
        <f ca="1">ROUND(E1195*G1195,2)</f>
        <v>2</v>
      </c>
      <c r="I1195" s="94"/>
      <c r="J1195" s="100"/>
      <c r="K1195" s="17" t="str">
        <f t="shared" si="126"/>
        <v>SEDUC E 67</v>
      </c>
    </row>
    <row r="1196" spans="1:1025" hidden="1">
      <c r="B11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7" t="s">
        <v>13</v>
      </c>
      <c r="D1196" s="47">
        <v>88247</v>
      </c>
      <c r="E1196" s="42">
        <v>0.1</v>
      </c>
      <c r="F11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6" s="42">
        <f ca="1">ROUND(E1196*G1196,2)</f>
        <v>1.55</v>
      </c>
      <c r="I1196" s="94"/>
      <c r="J1196" s="100"/>
      <c r="K1196" s="17" t="str">
        <f t="shared" si="126"/>
        <v>SEDUC E 67</v>
      </c>
    </row>
    <row r="1197" spans="1:1025" hidden="1">
      <c r="A1197" s="45">
        <f ca="1">H1197</f>
        <v>6.87</v>
      </c>
      <c r="B1197" s="124" t="s">
        <v>14</v>
      </c>
      <c r="C1197" s="200"/>
      <c r="D1197" s="47"/>
      <c r="E1197" s="42"/>
      <c r="F1197" s="42"/>
      <c r="G1197" s="42"/>
      <c r="H1197" s="76">
        <f ca="1">SUM(H1192:H1196)</f>
        <v>6.87</v>
      </c>
      <c r="I1197" s="94" t="str">
        <f>A1190</f>
        <v>SEDUC E 67</v>
      </c>
      <c r="J1197" s="114">
        <f ca="1">H1197</f>
        <v>6.87</v>
      </c>
      <c r="K1197" s="17" t="str">
        <f t="shared" si="126"/>
        <v>SEDUC E 67</v>
      </c>
    </row>
    <row r="1198" spans="1:1025" hidden="1">
      <c r="B1198" s="206"/>
      <c r="C1198" s="206"/>
      <c r="D1198" s="206"/>
      <c r="E1198" s="207"/>
      <c r="F1198" s="208"/>
      <c r="G1198" s="209"/>
      <c r="H1198" s="210"/>
      <c r="I1198" s="94"/>
      <c r="J1198" s="100"/>
      <c r="K1198" s="17" t="str">
        <f t="shared" si="126"/>
        <v>SEDUC E 67</v>
      </c>
    </row>
    <row r="1199" spans="1:1025" ht="20.25" hidden="1">
      <c r="B1199" s="370" t="str">
        <f>A1200</f>
        <v>SEDUC E 68</v>
      </c>
      <c r="C1199" s="371"/>
      <c r="D1199" s="371"/>
      <c r="E1199" s="371"/>
      <c r="F1199" s="371"/>
      <c r="G1199" s="371"/>
      <c r="H1199" s="372"/>
      <c r="I1199" s="94"/>
      <c r="J1199" s="100"/>
      <c r="K1199" s="92" t="str">
        <f>B1199</f>
        <v>SEDUC E 68</v>
      </c>
      <c r="AMK1199" s="17"/>
    </row>
    <row r="1200" spans="1:1025" hidden="1">
      <c r="A1200" s="31" t="s">
        <v>188</v>
      </c>
      <c r="B1200" s="373" t="s">
        <v>189</v>
      </c>
      <c r="C1200" s="374"/>
      <c r="D1200" s="374"/>
      <c r="E1200" s="374"/>
      <c r="F1200" s="375"/>
      <c r="G1200" s="78" t="s">
        <v>4</v>
      </c>
      <c r="H1200" s="32" t="s">
        <v>5</v>
      </c>
      <c r="I1200" s="94"/>
      <c r="J1200" s="100"/>
      <c r="K1200" s="17" t="str">
        <f t="shared" ref="K1200:K1208" si="127">K1199</f>
        <v>SEDUC E 68</v>
      </c>
    </row>
    <row r="1201" spans="1:1025" s="20" customFormat="1" hidden="1">
      <c r="A1201" s="16"/>
      <c r="B1201" s="35" t="s">
        <v>6</v>
      </c>
      <c r="C1201" s="35" t="s">
        <v>7</v>
      </c>
      <c r="D1201" s="197" t="s">
        <v>8</v>
      </c>
      <c r="E1201" s="198" t="s">
        <v>9</v>
      </c>
      <c r="F1201" s="197" t="s">
        <v>17</v>
      </c>
      <c r="G1201" s="199" t="s">
        <v>18</v>
      </c>
      <c r="H1201" s="197" t="s">
        <v>12</v>
      </c>
      <c r="I1201" s="174"/>
      <c r="J1201" s="175"/>
      <c r="K1201" s="17" t="str">
        <f t="shared" si="127"/>
        <v>SEDUC E 68</v>
      </c>
      <c r="L1201" s="173"/>
      <c r="M1201" s="173"/>
      <c r="N1201" s="173"/>
      <c r="O1201" s="173"/>
      <c r="P1201" s="173"/>
      <c r="Q1201" s="173"/>
      <c r="R1201" s="173"/>
      <c r="S1201" s="173"/>
      <c r="T1201" s="173"/>
      <c r="U1201" s="173"/>
      <c r="V1201" s="173"/>
      <c r="W1201" s="173"/>
      <c r="X1201" s="173"/>
      <c r="Y1201" s="173"/>
      <c r="Z1201" s="173"/>
      <c r="AA1201" s="173"/>
      <c r="AB1201" s="173"/>
      <c r="AC1201" s="173"/>
      <c r="AD1201" s="173"/>
      <c r="AE1201" s="173"/>
      <c r="AF1201" s="173"/>
      <c r="AG1201" s="173"/>
      <c r="AH1201" s="173"/>
      <c r="AI1201" s="173"/>
      <c r="AJ1201" s="173"/>
      <c r="AK1201" s="173"/>
      <c r="AL1201" s="173"/>
      <c r="AM1201" s="173"/>
      <c r="AN1201" s="173"/>
      <c r="AO1201" s="173"/>
      <c r="AP1201" s="173"/>
      <c r="AQ1201" s="173"/>
      <c r="AR1201" s="173"/>
      <c r="AS1201" s="173"/>
      <c r="AT1201" s="173"/>
      <c r="AU1201" s="173"/>
      <c r="AV1201" s="173"/>
      <c r="AW1201" s="173"/>
      <c r="AX1201" s="173"/>
      <c r="AY1201" s="173"/>
      <c r="AZ1201" s="173"/>
      <c r="BA1201" s="173"/>
      <c r="BB1201" s="173"/>
      <c r="BC1201" s="173"/>
      <c r="BD1201" s="173"/>
      <c r="BE1201" s="173"/>
      <c r="BF1201" s="173"/>
      <c r="BG1201" s="173"/>
      <c r="BH1201" s="173"/>
      <c r="BI1201" s="173"/>
      <c r="BJ1201" s="173"/>
      <c r="BK1201" s="173"/>
      <c r="BL1201" s="173"/>
      <c r="BM1201" s="173"/>
      <c r="BN1201" s="173"/>
      <c r="BO1201" s="173"/>
      <c r="BP1201" s="173"/>
      <c r="BQ1201" s="173"/>
      <c r="BR1201" s="173"/>
      <c r="BS1201" s="173"/>
      <c r="BT1201" s="173"/>
      <c r="BU1201" s="173"/>
      <c r="BV1201" s="173"/>
      <c r="BW1201" s="173"/>
      <c r="BX1201" s="173"/>
      <c r="BY1201" s="173"/>
      <c r="BZ1201" s="173"/>
      <c r="CA1201" s="173"/>
      <c r="CB1201" s="173"/>
      <c r="CC1201" s="173"/>
      <c r="CD1201" s="173"/>
      <c r="CE1201" s="173"/>
      <c r="CF1201" s="173"/>
      <c r="CG1201" s="173"/>
      <c r="CH1201" s="173"/>
      <c r="CI1201" s="173"/>
      <c r="CJ1201" s="173"/>
      <c r="CK1201" s="173"/>
      <c r="CL1201" s="173"/>
      <c r="CM1201" s="173"/>
      <c r="CN1201" s="173"/>
      <c r="CO1201" s="173"/>
      <c r="CP1201" s="173"/>
      <c r="CQ1201" s="173"/>
      <c r="CR1201" s="173"/>
      <c r="CS1201" s="173"/>
      <c r="CT1201" s="173"/>
      <c r="CU1201" s="173"/>
      <c r="CV1201" s="173"/>
      <c r="CW1201" s="173"/>
      <c r="CX1201" s="173"/>
      <c r="CY1201" s="173"/>
      <c r="CZ1201" s="173"/>
      <c r="DA1201" s="173"/>
      <c r="DB1201" s="173"/>
      <c r="DC1201" s="173"/>
      <c r="DD1201" s="173"/>
      <c r="DE1201" s="173"/>
      <c r="DF1201" s="173"/>
      <c r="DG1201" s="173"/>
      <c r="DH1201" s="173"/>
      <c r="DI1201" s="173"/>
      <c r="DJ1201" s="173"/>
      <c r="DK1201" s="173"/>
      <c r="DL1201" s="173"/>
      <c r="DM1201" s="173"/>
      <c r="DN1201" s="173"/>
      <c r="DO1201" s="173"/>
      <c r="DP1201" s="173"/>
      <c r="DQ1201" s="173"/>
      <c r="DR1201" s="173"/>
      <c r="DS1201" s="173"/>
      <c r="DT1201" s="173"/>
      <c r="DU1201" s="173"/>
      <c r="DV1201" s="173"/>
      <c r="DW1201" s="173"/>
      <c r="DX1201" s="173"/>
      <c r="DY1201" s="173"/>
      <c r="DZ1201" s="173"/>
      <c r="EA1201" s="173"/>
      <c r="EB1201" s="173"/>
      <c r="EC1201" s="173"/>
      <c r="ED1201" s="173"/>
      <c r="EE1201" s="173"/>
      <c r="EF1201" s="173"/>
      <c r="EG1201" s="173"/>
      <c r="EH1201" s="173"/>
      <c r="EI1201" s="173"/>
      <c r="EJ1201" s="173"/>
      <c r="EK1201" s="173"/>
      <c r="EL1201" s="173"/>
      <c r="EM1201" s="173"/>
      <c r="EN1201" s="173"/>
      <c r="EO1201" s="173"/>
      <c r="EP1201" s="173"/>
      <c r="EQ1201" s="173"/>
      <c r="ER1201" s="173"/>
      <c r="ES1201" s="173"/>
      <c r="ET1201" s="173"/>
      <c r="EU1201" s="173"/>
      <c r="EV1201" s="173"/>
      <c r="EW1201" s="173"/>
      <c r="EX1201" s="173"/>
      <c r="EY1201" s="173"/>
      <c r="EZ1201" s="173"/>
      <c r="FA1201" s="173"/>
      <c r="FB1201" s="173"/>
      <c r="FC1201" s="173"/>
      <c r="FD1201" s="173"/>
      <c r="FE1201" s="173"/>
      <c r="FF1201" s="173"/>
      <c r="FG1201" s="173"/>
      <c r="FH1201" s="173"/>
      <c r="FI1201" s="173"/>
      <c r="FJ1201" s="173"/>
      <c r="FK1201" s="173"/>
      <c r="FL1201" s="173"/>
      <c r="FM1201" s="173"/>
      <c r="FN1201" s="173"/>
      <c r="FO1201" s="173"/>
      <c r="FP1201" s="173"/>
      <c r="FQ1201" s="173"/>
      <c r="FR1201" s="173"/>
      <c r="FS1201" s="173"/>
      <c r="FT1201" s="173"/>
      <c r="FU1201" s="173"/>
      <c r="FV1201" s="173"/>
      <c r="FW1201" s="173"/>
      <c r="FX1201" s="173"/>
      <c r="FY1201" s="173"/>
      <c r="FZ1201" s="173"/>
      <c r="GA1201" s="173"/>
      <c r="GB1201" s="173"/>
      <c r="GC1201" s="173"/>
      <c r="GD1201" s="173"/>
      <c r="GE1201" s="173"/>
      <c r="GF1201" s="173"/>
      <c r="GG1201" s="173"/>
      <c r="GH1201" s="173"/>
      <c r="GI1201" s="173"/>
      <c r="GJ1201" s="173"/>
      <c r="GK1201" s="173"/>
      <c r="GL1201" s="173"/>
      <c r="GM1201" s="173"/>
      <c r="GN1201" s="173"/>
      <c r="GO1201" s="173"/>
      <c r="GP1201" s="173"/>
      <c r="GQ1201" s="173"/>
      <c r="GR1201" s="173"/>
      <c r="GS1201" s="173"/>
      <c r="GT1201" s="173"/>
      <c r="GU1201" s="173"/>
      <c r="GV1201" s="173"/>
      <c r="GW1201" s="173"/>
      <c r="GX1201" s="173"/>
      <c r="GY1201" s="173"/>
      <c r="GZ1201" s="173"/>
      <c r="HA1201" s="173"/>
      <c r="HB1201" s="173"/>
      <c r="HC1201" s="173"/>
      <c r="HD1201" s="173"/>
      <c r="HE1201" s="173"/>
      <c r="HF1201" s="173"/>
      <c r="HG1201" s="173"/>
      <c r="HH1201" s="173"/>
      <c r="HI1201" s="173"/>
      <c r="HJ1201" s="173"/>
      <c r="HK1201" s="173"/>
      <c r="HL1201" s="173"/>
      <c r="HM1201" s="173"/>
      <c r="HN1201" s="173"/>
      <c r="HO1201" s="173"/>
      <c r="HP1201" s="173"/>
      <c r="HQ1201" s="173"/>
      <c r="HR1201" s="173"/>
      <c r="HS1201" s="173"/>
      <c r="HT1201" s="173"/>
      <c r="HU1201" s="173"/>
      <c r="HV1201" s="173"/>
      <c r="HW1201" s="173"/>
      <c r="HX1201" s="173"/>
      <c r="HY1201" s="173"/>
      <c r="HZ1201" s="173"/>
      <c r="IA1201" s="173"/>
      <c r="IB1201" s="173"/>
      <c r="IC1201" s="173"/>
      <c r="ID1201" s="173"/>
      <c r="IE1201" s="173"/>
      <c r="IF1201" s="173"/>
      <c r="IG1201" s="173"/>
      <c r="IH1201" s="173"/>
      <c r="II1201" s="173"/>
      <c r="IJ1201" s="173"/>
      <c r="IK1201" s="173"/>
      <c r="IL1201" s="173"/>
      <c r="IM1201" s="173"/>
      <c r="IN1201" s="173"/>
      <c r="IO1201" s="173"/>
      <c r="IP1201" s="173"/>
      <c r="IQ1201" s="173"/>
      <c r="IR1201" s="173"/>
      <c r="IS1201" s="173"/>
      <c r="IT1201" s="173"/>
      <c r="IU1201" s="173"/>
      <c r="IV1201" s="173"/>
      <c r="IW1201" s="173"/>
      <c r="IX1201" s="173"/>
      <c r="IY1201" s="173"/>
      <c r="IZ1201" s="173"/>
      <c r="JA1201" s="173"/>
      <c r="JB1201" s="173"/>
      <c r="JC1201" s="173"/>
      <c r="JD1201" s="173"/>
      <c r="JE1201" s="173"/>
      <c r="JF1201" s="173"/>
      <c r="JG1201" s="173"/>
      <c r="JH1201" s="173"/>
      <c r="JI1201" s="173"/>
      <c r="JJ1201" s="173"/>
      <c r="JK1201" s="173"/>
      <c r="JL1201" s="173"/>
      <c r="JM1201" s="173"/>
      <c r="JN1201" s="173"/>
      <c r="JO1201" s="173"/>
      <c r="JP1201" s="173"/>
      <c r="JQ1201" s="173"/>
      <c r="JR1201" s="173"/>
      <c r="JS1201" s="173"/>
      <c r="JT1201" s="173"/>
      <c r="JU1201" s="173"/>
      <c r="JV1201" s="173"/>
      <c r="JW1201" s="173"/>
      <c r="JX1201" s="173"/>
      <c r="JY1201" s="173"/>
      <c r="JZ1201" s="173"/>
      <c r="KA1201" s="173"/>
      <c r="KB1201" s="173"/>
      <c r="KC1201" s="173"/>
      <c r="KD1201" s="173"/>
      <c r="KE1201" s="173"/>
      <c r="KF1201" s="173"/>
      <c r="KG1201" s="173"/>
      <c r="KH1201" s="173"/>
      <c r="KI1201" s="173"/>
      <c r="KJ1201" s="173"/>
      <c r="KK1201" s="173"/>
      <c r="KL1201" s="173"/>
      <c r="KM1201" s="173"/>
      <c r="KN1201" s="173"/>
      <c r="KO1201" s="173"/>
      <c r="KP1201" s="173"/>
      <c r="KQ1201" s="173"/>
      <c r="KR1201" s="173"/>
      <c r="KS1201" s="173"/>
      <c r="KT1201" s="173"/>
      <c r="KU1201" s="173"/>
      <c r="KV1201" s="173"/>
      <c r="KW1201" s="173"/>
      <c r="KX1201" s="173"/>
      <c r="KY1201" s="173"/>
      <c r="KZ1201" s="173"/>
      <c r="LA1201" s="173"/>
      <c r="LB1201" s="173"/>
      <c r="LC1201" s="173"/>
      <c r="LD1201" s="173"/>
      <c r="LE1201" s="173"/>
      <c r="LF1201" s="173"/>
      <c r="LG1201" s="173"/>
      <c r="LH1201" s="173"/>
      <c r="LI1201" s="173"/>
      <c r="LJ1201" s="173"/>
      <c r="LK1201" s="173"/>
      <c r="LL1201" s="173"/>
      <c r="LM1201" s="173"/>
      <c r="LN1201" s="173"/>
      <c r="LO1201" s="173"/>
      <c r="LP1201" s="173"/>
      <c r="LQ1201" s="173"/>
      <c r="LR1201" s="173"/>
      <c r="LS1201" s="173"/>
      <c r="LT1201" s="173"/>
      <c r="LU1201" s="173"/>
      <c r="LV1201" s="173"/>
      <c r="LW1201" s="173"/>
      <c r="LX1201" s="173"/>
      <c r="LY1201" s="173"/>
      <c r="LZ1201" s="173"/>
      <c r="MA1201" s="173"/>
      <c r="MB1201" s="173"/>
      <c r="MC1201" s="173"/>
      <c r="MD1201" s="173"/>
      <c r="ME1201" s="173"/>
      <c r="MF1201" s="173"/>
      <c r="MG1201" s="173"/>
      <c r="MH1201" s="173"/>
      <c r="MI1201" s="173"/>
      <c r="MJ1201" s="173"/>
      <c r="MK1201" s="173"/>
      <c r="ML1201" s="173"/>
      <c r="MM1201" s="173"/>
      <c r="MN1201" s="173"/>
      <c r="MO1201" s="173"/>
      <c r="MP1201" s="173"/>
      <c r="MQ1201" s="173"/>
      <c r="MR1201" s="173"/>
      <c r="MS1201" s="173"/>
      <c r="MT1201" s="173"/>
      <c r="MU1201" s="173"/>
      <c r="MV1201" s="173"/>
      <c r="MW1201" s="173"/>
      <c r="MX1201" s="173"/>
      <c r="MY1201" s="173"/>
      <c r="MZ1201" s="173"/>
      <c r="NA1201" s="173"/>
      <c r="NB1201" s="173"/>
      <c r="NC1201" s="173"/>
      <c r="ND1201" s="173"/>
      <c r="NE1201" s="173"/>
      <c r="NF1201" s="173"/>
      <c r="NG1201" s="173"/>
      <c r="NH1201" s="173"/>
      <c r="NI1201" s="173"/>
      <c r="NJ1201" s="173"/>
      <c r="NK1201" s="173"/>
      <c r="NL1201" s="173"/>
      <c r="NM1201" s="173"/>
      <c r="NN1201" s="173"/>
      <c r="NO1201" s="173"/>
      <c r="NP1201" s="173"/>
      <c r="NQ1201" s="173"/>
      <c r="NR1201" s="173"/>
      <c r="NS1201" s="173"/>
      <c r="NT1201" s="173"/>
      <c r="NU1201" s="173"/>
      <c r="NV1201" s="173"/>
      <c r="NW1201" s="173"/>
      <c r="NX1201" s="173"/>
      <c r="NY1201" s="173"/>
      <c r="NZ1201" s="173"/>
      <c r="OA1201" s="173"/>
      <c r="OB1201" s="173"/>
      <c r="OC1201" s="173"/>
      <c r="OD1201" s="173"/>
      <c r="OE1201" s="173"/>
      <c r="OF1201" s="173"/>
      <c r="OG1201" s="173"/>
      <c r="OH1201" s="173"/>
      <c r="OI1201" s="173"/>
      <c r="OJ1201" s="173"/>
      <c r="OK1201" s="173"/>
      <c r="OL1201" s="173"/>
      <c r="OM1201" s="173"/>
      <c r="ON1201" s="173"/>
      <c r="OO1201" s="173"/>
      <c r="OP1201" s="173"/>
      <c r="OQ1201" s="173"/>
      <c r="OR1201" s="173"/>
      <c r="OS1201" s="173"/>
      <c r="OT1201" s="173"/>
      <c r="OU1201" s="173"/>
      <c r="OV1201" s="173"/>
      <c r="OW1201" s="173"/>
      <c r="OX1201" s="173"/>
      <c r="OY1201" s="173"/>
      <c r="OZ1201" s="173"/>
      <c r="PA1201" s="173"/>
      <c r="PB1201" s="173"/>
      <c r="PC1201" s="173"/>
      <c r="PD1201" s="173"/>
      <c r="PE1201" s="173"/>
      <c r="PF1201" s="173"/>
      <c r="PG1201" s="173"/>
      <c r="PH1201" s="173"/>
      <c r="PI1201" s="173"/>
      <c r="PJ1201" s="173"/>
      <c r="PK1201" s="173"/>
      <c r="PL1201" s="173"/>
      <c r="PM1201" s="173"/>
      <c r="PN1201" s="173"/>
      <c r="PO1201" s="173"/>
      <c r="PP1201" s="173"/>
      <c r="PQ1201" s="173"/>
      <c r="PR1201" s="173"/>
      <c r="PS1201" s="173"/>
      <c r="PT1201" s="173"/>
      <c r="PU1201" s="173"/>
      <c r="PV1201" s="173"/>
      <c r="PW1201" s="173"/>
      <c r="PX1201" s="173"/>
      <c r="PY1201" s="173"/>
      <c r="PZ1201" s="173"/>
      <c r="QA1201" s="173"/>
      <c r="QB1201" s="173"/>
      <c r="QC1201" s="173"/>
      <c r="QD1201" s="173"/>
      <c r="QE1201" s="173"/>
      <c r="QF1201" s="173"/>
      <c r="QG1201" s="173"/>
      <c r="QH1201" s="173"/>
      <c r="QI1201" s="173"/>
      <c r="QJ1201" s="173"/>
      <c r="QK1201" s="173"/>
      <c r="QL1201" s="173"/>
      <c r="QM1201" s="173"/>
      <c r="QN1201" s="173"/>
      <c r="QO1201" s="173"/>
      <c r="QP1201" s="173"/>
      <c r="QQ1201" s="173"/>
      <c r="QR1201" s="173"/>
      <c r="QS1201" s="173"/>
      <c r="QT1201" s="173"/>
      <c r="QU1201" s="173"/>
      <c r="QV1201" s="173"/>
      <c r="QW1201" s="173"/>
      <c r="QX1201" s="173"/>
      <c r="QY1201" s="173"/>
      <c r="QZ1201" s="173"/>
      <c r="RA1201" s="173"/>
      <c r="RB1201" s="173"/>
      <c r="RC1201" s="173"/>
      <c r="RD1201" s="173"/>
      <c r="RE1201" s="173"/>
      <c r="RF1201" s="173"/>
      <c r="RG1201" s="173"/>
      <c r="RH1201" s="173"/>
      <c r="RI1201" s="173"/>
      <c r="RJ1201" s="173"/>
      <c r="RK1201" s="173"/>
      <c r="RL1201" s="173"/>
      <c r="RM1201" s="173"/>
      <c r="RN1201" s="173"/>
      <c r="RO1201" s="173"/>
      <c r="RP1201" s="173"/>
      <c r="RQ1201" s="173"/>
      <c r="RR1201" s="173"/>
      <c r="RS1201" s="173"/>
      <c r="RT1201" s="173"/>
      <c r="RU1201" s="173"/>
      <c r="RV1201" s="173"/>
      <c r="RW1201" s="173"/>
      <c r="RX1201" s="173"/>
      <c r="RY1201" s="173"/>
      <c r="RZ1201" s="173"/>
      <c r="SA1201" s="173"/>
      <c r="SB1201" s="173"/>
      <c r="SC1201" s="173"/>
      <c r="SD1201" s="173"/>
      <c r="SE1201" s="173"/>
      <c r="SF1201" s="173"/>
      <c r="SG1201" s="173"/>
      <c r="SH1201" s="173"/>
      <c r="SI1201" s="173"/>
      <c r="SJ1201" s="173"/>
      <c r="SK1201" s="173"/>
      <c r="SL1201" s="173"/>
      <c r="SM1201" s="173"/>
      <c r="SN1201" s="173"/>
      <c r="SO1201" s="173"/>
      <c r="SP1201" s="173"/>
      <c r="SQ1201" s="173"/>
      <c r="SR1201" s="173"/>
      <c r="SS1201" s="173"/>
      <c r="ST1201" s="173"/>
      <c r="SU1201" s="173"/>
      <c r="SV1201" s="173"/>
      <c r="SW1201" s="173"/>
      <c r="SX1201" s="173"/>
      <c r="SY1201" s="173"/>
      <c r="SZ1201" s="173"/>
      <c r="TA1201" s="173"/>
      <c r="TB1201" s="173"/>
      <c r="TC1201" s="173"/>
      <c r="TD1201" s="173"/>
      <c r="TE1201" s="173"/>
      <c r="TF1201" s="173"/>
      <c r="TG1201" s="173"/>
      <c r="TH1201" s="173"/>
      <c r="TI1201" s="173"/>
      <c r="TJ1201" s="173"/>
      <c r="TK1201" s="173"/>
      <c r="TL1201" s="173"/>
      <c r="TM1201" s="173"/>
      <c r="TN1201" s="173"/>
      <c r="TO1201" s="173"/>
      <c r="TP1201" s="173"/>
      <c r="TQ1201" s="173"/>
      <c r="TR1201" s="173"/>
      <c r="TS1201" s="173"/>
      <c r="TT1201" s="173"/>
      <c r="TU1201" s="173"/>
      <c r="TV1201" s="173"/>
      <c r="TW1201" s="173"/>
      <c r="TX1201" s="173"/>
      <c r="TY1201" s="173"/>
      <c r="TZ1201" s="173"/>
      <c r="UA1201" s="173"/>
      <c r="UB1201" s="173"/>
      <c r="UC1201" s="173"/>
      <c r="UD1201" s="173"/>
      <c r="UE1201" s="173"/>
      <c r="UF1201" s="173"/>
      <c r="UG1201" s="173"/>
      <c r="UH1201" s="173"/>
      <c r="UI1201" s="173"/>
      <c r="UJ1201" s="173"/>
      <c r="UK1201" s="173"/>
      <c r="UL1201" s="173"/>
      <c r="UM1201" s="173"/>
      <c r="UN1201" s="173"/>
      <c r="UO1201" s="173"/>
      <c r="UP1201" s="173"/>
      <c r="UQ1201" s="173"/>
      <c r="UR1201" s="173"/>
      <c r="US1201" s="173"/>
      <c r="UT1201" s="173"/>
      <c r="UU1201" s="173"/>
      <c r="UV1201" s="173"/>
      <c r="UW1201" s="173"/>
      <c r="UX1201" s="173"/>
      <c r="UY1201" s="173"/>
      <c r="UZ1201" s="173"/>
      <c r="VA1201" s="173"/>
      <c r="VB1201" s="173"/>
      <c r="VC1201" s="173"/>
      <c r="VD1201" s="173"/>
      <c r="VE1201" s="173"/>
      <c r="VF1201" s="173"/>
      <c r="VG1201" s="173"/>
      <c r="VH1201" s="173"/>
      <c r="VI1201" s="173"/>
      <c r="VJ1201" s="173"/>
      <c r="VK1201" s="173"/>
      <c r="VL1201" s="173"/>
      <c r="VM1201" s="173"/>
      <c r="VN1201" s="173"/>
      <c r="VO1201" s="173"/>
      <c r="VP1201" s="173"/>
      <c r="VQ1201" s="173"/>
      <c r="VR1201" s="173"/>
      <c r="VS1201" s="173"/>
      <c r="VT1201" s="173"/>
      <c r="VU1201" s="173"/>
      <c r="VV1201" s="173"/>
      <c r="VW1201" s="173"/>
      <c r="VX1201" s="173"/>
      <c r="VY1201" s="173"/>
      <c r="VZ1201" s="173"/>
      <c r="WA1201" s="173"/>
      <c r="WB1201" s="173"/>
      <c r="WC1201" s="173"/>
      <c r="WD1201" s="173"/>
      <c r="WE1201" s="173"/>
      <c r="WF1201" s="173"/>
      <c r="WG1201" s="173"/>
      <c r="WH1201" s="173"/>
      <c r="WI1201" s="173"/>
      <c r="WJ1201" s="173"/>
      <c r="WK1201" s="173"/>
      <c r="WL1201" s="173"/>
      <c r="WM1201" s="173"/>
      <c r="WN1201" s="173"/>
      <c r="WO1201" s="173"/>
      <c r="WP1201" s="173"/>
      <c r="WQ1201" s="173"/>
      <c r="WR1201" s="173"/>
      <c r="WS1201" s="173"/>
      <c r="WT1201" s="173"/>
      <c r="WU1201" s="173"/>
      <c r="WV1201" s="173"/>
      <c r="WW1201" s="173"/>
      <c r="WX1201" s="173"/>
      <c r="WY1201" s="173"/>
      <c r="WZ1201" s="173"/>
      <c r="XA1201" s="173"/>
      <c r="XB1201" s="173"/>
      <c r="XC1201" s="173"/>
      <c r="XD1201" s="173"/>
      <c r="XE1201" s="173"/>
      <c r="XF1201" s="173"/>
      <c r="XG1201" s="173"/>
      <c r="XH1201" s="173"/>
      <c r="XI1201" s="173"/>
      <c r="XJ1201" s="173"/>
      <c r="XK1201" s="173"/>
      <c r="XL1201" s="173"/>
      <c r="XM1201" s="173"/>
      <c r="XN1201" s="173"/>
      <c r="XO1201" s="173"/>
      <c r="XP1201" s="173"/>
      <c r="XQ1201" s="173"/>
      <c r="XR1201" s="173"/>
      <c r="XS1201" s="173"/>
      <c r="XT1201" s="173"/>
      <c r="XU1201" s="173"/>
      <c r="XV1201" s="173"/>
      <c r="XW1201" s="173"/>
      <c r="XX1201" s="173"/>
      <c r="XY1201" s="173"/>
      <c r="XZ1201" s="173"/>
      <c r="YA1201" s="173"/>
      <c r="YB1201" s="173"/>
      <c r="YC1201" s="173"/>
      <c r="YD1201" s="173"/>
      <c r="YE1201" s="173"/>
      <c r="YF1201" s="173"/>
      <c r="YG1201" s="173"/>
      <c r="YH1201" s="173"/>
      <c r="YI1201" s="173"/>
      <c r="YJ1201" s="173"/>
      <c r="YK1201" s="173"/>
      <c r="YL1201" s="173"/>
      <c r="YM1201" s="173"/>
      <c r="YN1201" s="173"/>
      <c r="YO1201" s="173"/>
      <c r="YP1201" s="173"/>
      <c r="YQ1201" s="173"/>
      <c r="YR1201" s="173"/>
      <c r="YS1201" s="173"/>
      <c r="YT1201" s="173"/>
      <c r="YU1201" s="173"/>
      <c r="YV1201" s="173"/>
      <c r="YW1201" s="173"/>
      <c r="YX1201" s="173"/>
      <c r="YY1201" s="173"/>
      <c r="YZ1201" s="173"/>
      <c r="ZA1201" s="173"/>
      <c r="ZB1201" s="173"/>
      <c r="ZC1201" s="173"/>
      <c r="ZD1201" s="173"/>
      <c r="ZE1201" s="173"/>
      <c r="ZF1201" s="173"/>
      <c r="ZG1201" s="173"/>
      <c r="ZH1201" s="173"/>
      <c r="ZI1201" s="173"/>
      <c r="ZJ1201" s="173"/>
      <c r="ZK1201" s="173"/>
      <c r="ZL1201" s="173"/>
      <c r="ZM1201" s="173"/>
      <c r="ZN1201" s="173"/>
      <c r="ZO1201" s="173"/>
      <c r="ZP1201" s="173"/>
      <c r="ZQ1201" s="173"/>
      <c r="ZR1201" s="173"/>
      <c r="ZS1201" s="173"/>
      <c r="ZT1201" s="173"/>
      <c r="ZU1201" s="173"/>
      <c r="ZV1201" s="173"/>
      <c r="ZW1201" s="173"/>
      <c r="ZX1201" s="173"/>
      <c r="ZY1201" s="173"/>
      <c r="ZZ1201" s="173"/>
      <c r="AAA1201" s="173"/>
      <c r="AAB1201" s="173"/>
      <c r="AAC1201" s="173"/>
      <c r="AAD1201" s="173"/>
      <c r="AAE1201" s="173"/>
      <c r="AAF1201" s="173"/>
      <c r="AAG1201" s="173"/>
      <c r="AAH1201" s="173"/>
      <c r="AAI1201" s="173"/>
      <c r="AAJ1201" s="173"/>
      <c r="AAK1201" s="173"/>
      <c r="AAL1201" s="173"/>
      <c r="AAM1201" s="173"/>
      <c r="AAN1201" s="173"/>
      <c r="AAO1201" s="173"/>
      <c r="AAP1201" s="173"/>
      <c r="AAQ1201" s="173"/>
      <c r="AAR1201" s="173"/>
      <c r="AAS1201" s="173"/>
      <c r="AAT1201" s="173"/>
      <c r="AAU1201" s="173"/>
      <c r="AAV1201" s="173"/>
      <c r="AAW1201" s="173"/>
      <c r="AAX1201" s="173"/>
      <c r="AAY1201" s="173"/>
      <c r="AAZ1201" s="173"/>
      <c r="ABA1201" s="173"/>
      <c r="ABB1201" s="173"/>
      <c r="ABC1201" s="173"/>
      <c r="ABD1201" s="173"/>
      <c r="ABE1201" s="173"/>
      <c r="ABF1201" s="173"/>
      <c r="ABG1201" s="173"/>
      <c r="ABH1201" s="173"/>
      <c r="ABI1201" s="173"/>
      <c r="ABJ1201" s="173"/>
      <c r="ABK1201" s="173"/>
      <c r="ABL1201" s="173"/>
      <c r="ABM1201" s="173"/>
      <c r="ABN1201" s="173"/>
      <c r="ABO1201" s="173"/>
      <c r="ABP1201" s="173"/>
      <c r="ABQ1201" s="173"/>
      <c r="ABR1201" s="173"/>
      <c r="ABS1201" s="173"/>
      <c r="ABT1201" s="173"/>
      <c r="ABU1201" s="173"/>
      <c r="ABV1201" s="173"/>
      <c r="ABW1201" s="173"/>
      <c r="ABX1201" s="173"/>
      <c r="ABY1201" s="173"/>
      <c r="ABZ1201" s="173"/>
      <c r="ACA1201" s="173"/>
      <c r="ACB1201" s="173"/>
      <c r="ACC1201" s="173"/>
      <c r="ACD1201" s="173"/>
      <c r="ACE1201" s="173"/>
      <c r="ACF1201" s="173"/>
      <c r="ACG1201" s="173"/>
      <c r="ACH1201" s="173"/>
      <c r="ACI1201" s="173"/>
      <c r="ACJ1201" s="173"/>
      <c r="ACK1201" s="173"/>
      <c r="ACL1201" s="173"/>
      <c r="ACM1201" s="173"/>
      <c r="ACN1201" s="173"/>
      <c r="ACO1201" s="173"/>
      <c r="ACP1201" s="173"/>
      <c r="ACQ1201" s="173"/>
      <c r="ACR1201" s="173"/>
      <c r="ACS1201" s="173"/>
      <c r="ACT1201" s="173"/>
      <c r="ACU1201" s="173"/>
      <c r="ACV1201" s="173"/>
      <c r="ACW1201" s="173"/>
      <c r="ACX1201" s="173"/>
      <c r="ACY1201" s="173"/>
      <c r="ACZ1201" s="173"/>
      <c r="ADA1201" s="173"/>
      <c r="ADB1201" s="173"/>
      <c r="ADC1201" s="173"/>
      <c r="ADD1201" s="173"/>
      <c r="ADE1201" s="173"/>
      <c r="ADF1201" s="173"/>
      <c r="ADG1201" s="173"/>
      <c r="ADH1201" s="173"/>
      <c r="ADI1201" s="173"/>
      <c r="ADJ1201" s="173"/>
      <c r="ADK1201" s="173"/>
      <c r="ADL1201" s="173"/>
      <c r="ADM1201" s="173"/>
      <c r="ADN1201" s="173"/>
      <c r="ADO1201" s="173"/>
      <c r="ADP1201" s="173"/>
      <c r="ADQ1201" s="173"/>
      <c r="ADR1201" s="173"/>
      <c r="ADS1201" s="173"/>
      <c r="ADT1201" s="173"/>
      <c r="ADU1201" s="173"/>
      <c r="ADV1201" s="173"/>
      <c r="ADW1201" s="173"/>
      <c r="ADX1201" s="173"/>
      <c r="ADY1201" s="173"/>
      <c r="ADZ1201" s="173"/>
      <c r="AEA1201" s="173"/>
      <c r="AEB1201" s="173"/>
      <c r="AEC1201" s="173"/>
      <c r="AED1201" s="173"/>
      <c r="AEE1201" s="173"/>
      <c r="AEF1201" s="173"/>
      <c r="AEG1201" s="173"/>
      <c r="AEH1201" s="173"/>
      <c r="AEI1201" s="173"/>
      <c r="AEJ1201" s="173"/>
      <c r="AEK1201" s="173"/>
      <c r="AEL1201" s="173"/>
      <c r="AEM1201" s="173"/>
      <c r="AEN1201" s="173"/>
      <c r="AEO1201" s="173"/>
      <c r="AEP1201" s="173"/>
      <c r="AEQ1201" s="173"/>
      <c r="AER1201" s="173"/>
      <c r="AES1201" s="173"/>
      <c r="AET1201" s="173"/>
      <c r="AEU1201" s="173"/>
      <c r="AEV1201" s="173"/>
      <c r="AEW1201" s="173"/>
      <c r="AEX1201" s="173"/>
      <c r="AEY1201" s="173"/>
      <c r="AEZ1201" s="173"/>
      <c r="AFA1201" s="173"/>
      <c r="AFB1201" s="173"/>
      <c r="AFC1201" s="173"/>
      <c r="AFD1201" s="173"/>
      <c r="AFE1201" s="173"/>
      <c r="AFF1201" s="173"/>
      <c r="AFG1201" s="173"/>
      <c r="AFH1201" s="173"/>
      <c r="AFI1201" s="173"/>
      <c r="AFJ1201" s="173"/>
      <c r="AFK1201" s="173"/>
      <c r="AFL1201" s="173"/>
      <c r="AFM1201" s="173"/>
      <c r="AFN1201" s="173"/>
      <c r="AFO1201" s="173"/>
      <c r="AFP1201" s="173"/>
      <c r="AFQ1201" s="173"/>
      <c r="AFR1201" s="173"/>
      <c r="AFS1201" s="173"/>
      <c r="AFT1201" s="173"/>
      <c r="AFU1201" s="173"/>
      <c r="AFV1201" s="173"/>
      <c r="AFW1201" s="173"/>
      <c r="AFX1201" s="173"/>
      <c r="AFY1201" s="173"/>
      <c r="AFZ1201" s="173"/>
      <c r="AGA1201" s="173"/>
      <c r="AGB1201" s="173"/>
      <c r="AGC1201" s="173"/>
      <c r="AGD1201" s="173"/>
      <c r="AGE1201" s="173"/>
      <c r="AGF1201" s="173"/>
      <c r="AGG1201" s="173"/>
      <c r="AGH1201" s="173"/>
      <c r="AGI1201" s="173"/>
      <c r="AGJ1201" s="173"/>
      <c r="AGK1201" s="173"/>
      <c r="AGL1201" s="173"/>
      <c r="AGM1201" s="173"/>
      <c r="AGN1201" s="173"/>
      <c r="AGO1201" s="173"/>
      <c r="AGP1201" s="173"/>
      <c r="AGQ1201" s="173"/>
      <c r="AGR1201" s="173"/>
      <c r="AGS1201" s="173"/>
      <c r="AGT1201" s="173"/>
      <c r="AGU1201" s="173"/>
      <c r="AGV1201" s="173"/>
      <c r="AGW1201" s="173"/>
      <c r="AGX1201" s="173"/>
      <c r="AGY1201" s="173"/>
      <c r="AGZ1201" s="173"/>
      <c r="AHA1201" s="173"/>
      <c r="AHB1201" s="173"/>
      <c r="AHC1201" s="173"/>
      <c r="AHD1201" s="173"/>
      <c r="AHE1201" s="173"/>
      <c r="AHF1201" s="173"/>
      <c r="AHG1201" s="173"/>
      <c r="AHH1201" s="173"/>
      <c r="AHI1201" s="173"/>
      <c r="AHJ1201" s="173"/>
      <c r="AHK1201" s="173"/>
      <c r="AHL1201" s="173"/>
      <c r="AHM1201" s="173"/>
      <c r="AHN1201" s="173"/>
      <c r="AHO1201" s="173"/>
      <c r="AHP1201" s="173"/>
      <c r="AHQ1201" s="173"/>
      <c r="AHR1201" s="173"/>
      <c r="AHS1201" s="173"/>
      <c r="AHT1201" s="173"/>
      <c r="AHU1201" s="173"/>
      <c r="AHV1201" s="173"/>
      <c r="AHW1201" s="173"/>
      <c r="AHX1201" s="173"/>
      <c r="AHY1201" s="173"/>
      <c r="AHZ1201" s="173"/>
      <c r="AIA1201" s="173"/>
      <c r="AIB1201" s="173"/>
      <c r="AIC1201" s="173"/>
      <c r="AID1201" s="173"/>
      <c r="AIE1201" s="173"/>
      <c r="AIF1201" s="173"/>
      <c r="AIG1201" s="173"/>
      <c r="AIH1201" s="173"/>
      <c r="AII1201" s="173"/>
      <c r="AIJ1201" s="173"/>
      <c r="AIK1201" s="173"/>
      <c r="AIL1201" s="173"/>
      <c r="AIM1201" s="173"/>
      <c r="AIN1201" s="173"/>
      <c r="AIO1201" s="173"/>
      <c r="AIP1201" s="173"/>
      <c r="AIQ1201" s="173"/>
      <c r="AIR1201" s="173"/>
      <c r="AIS1201" s="173"/>
      <c r="AIT1201" s="173"/>
      <c r="AIU1201" s="173"/>
      <c r="AIV1201" s="173"/>
      <c r="AIW1201" s="173"/>
      <c r="AIX1201" s="173"/>
      <c r="AIY1201" s="173"/>
      <c r="AIZ1201" s="173"/>
      <c r="AJA1201" s="173"/>
      <c r="AJB1201" s="173"/>
      <c r="AJC1201" s="173"/>
      <c r="AJD1201" s="173"/>
      <c r="AJE1201" s="173"/>
      <c r="AJF1201" s="173"/>
      <c r="AJG1201" s="173"/>
      <c r="AJH1201" s="173"/>
      <c r="AJI1201" s="173"/>
      <c r="AJJ1201" s="173"/>
      <c r="AJK1201" s="173"/>
      <c r="AJL1201" s="173"/>
      <c r="AJM1201" s="173"/>
      <c r="AJN1201" s="173"/>
      <c r="AJO1201" s="173"/>
      <c r="AJP1201" s="173"/>
      <c r="AJQ1201" s="173"/>
      <c r="AJR1201" s="173"/>
      <c r="AJS1201" s="173"/>
      <c r="AJT1201" s="173"/>
      <c r="AJU1201" s="173"/>
      <c r="AJV1201" s="173"/>
      <c r="AJW1201" s="173"/>
      <c r="AJX1201" s="173"/>
      <c r="AJY1201" s="173"/>
      <c r="AJZ1201" s="173"/>
      <c r="AKA1201" s="173"/>
      <c r="AKB1201" s="173"/>
      <c r="AKC1201" s="173"/>
      <c r="AKD1201" s="173"/>
      <c r="AKE1201" s="173"/>
      <c r="AKF1201" s="173"/>
      <c r="AKG1201" s="173"/>
      <c r="AKH1201" s="173"/>
      <c r="AKI1201" s="173"/>
      <c r="AKJ1201" s="173"/>
      <c r="AKK1201" s="173"/>
      <c r="AKL1201" s="173"/>
      <c r="AKM1201" s="173"/>
      <c r="AKN1201" s="173"/>
      <c r="AKO1201" s="173"/>
      <c r="AKP1201" s="173"/>
      <c r="AKQ1201" s="173"/>
      <c r="AKR1201" s="173"/>
      <c r="AKS1201" s="173"/>
      <c r="AKT1201" s="173"/>
      <c r="AKU1201" s="173"/>
      <c r="AKV1201" s="173"/>
      <c r="AKW1201" s="173"/>
      <c r="AKX1201" s="173"/>
      <c r="AKY1201" s="173"/>
      <c r="AKZ1201" s="173"/>
      <c r="ALA1201" s="173"/>
      <c r="ALB1201" s="173"/>
      <c r="ALC1201" s="173"/>
      <c r="ALD1201" s="173"/>
      <c r="ALE1201" s="173"/>
      <c r="ALF1201" s="173"/>
      <c r="ALG1201" s="173"/>
      <c r="ALH1201" s="173"/>
      <c r="ALI1201" s="173"/>
      <c r="ALJ1201" s="173"/>
      <c r="ALK1201" s="173"/>
      <c r="ALL1201" s="173"/>
      <c r="ALM1201" s="173"/>
      <c r="ALN1201" s="173"/>
      <c r="ALO1201" s="173"/>
      <c r="ALP1201" s="173"/>
      <c r="ALQ1201" s="173"/>
      <c r="ALR1201" s="173"/>
      <c r="ALS1201" s="173"/>
      <c r="ALT1201" s="173"/>
      <c r="ALU1201" s="173"/>
      <c r="ALV1201" s="173"/>
      <c r="ALW1201" s="173"/>
      <c r="ALX1201" s="173"/>
      <c r="ALY1201" s="173"/>
      <c r="ALZ1201" s="173"/>
      <c r="AMA1201" s="173"/>
      <c r="AMB1201" s="173"/>
      <c r="AMC1201" s="173"/>
      <c r="AMD1201" s="173"/>
      <c r="AME1201" s="173"/>
      <c r="AMF1201" s="173"/>
      <c r="AMG1201" s="173"/>
      <c r="AMH1201" s="173"/>
      <c r="AMI1201" s="173"/>
      <c r="AMJ1201" s="173"/>
    </row>
    <row r="1202" spans="1:1025" ht="24" hidden="1">
      <c r="B12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2" s="160" t="s">
        <v>37</v>
      </c>
      <c r="D1202" s="47">
        <v>397</v>
      </c>
      <c r="E1202" s="42">
        <v>1</v>
      </c>
      <c r="F12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2" s="42">
        <f ca="1">ROUND(E1202*G1202,2)</f>
        <v>4.41</v>
      </c>
      <c r="I1202" s="94"/>
      <c r="J1202" s="100"/>
      <c r="K1202" s="17" t="str">
        <f t="shared" si="127"/>
        <v>SEDUC E 68</v>
      </c>
    </row>
    <row r="1203" spans="1:1025" ht="24" hidden="1">
      <c r="B12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160" t="s">
        <v>37</v>
      </c>
      <c r="D1203" s="47">
        <v>4333</v>
      </c>
      <c r="E1203" s="42">
        <v>1</v>
      </c>
      <c r="F12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3" s="42">
        <f ca="1">ROUND(E1203*G1203,2)</f>
        <v>0.13</v>
      </c>
      <c r="I1203" s="94"/>
      <c r="J1203" s="100"/>
      <c r="K1203" s="17" t="str">
        <f t="shared" si="127"/>
        <v>SEDUC E 68</v>
      </c>
    </row>
    <row r="1204" spans="1:1025" hidden="1">
      <c r="B12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160" t="s">
        <v>37</v>
      </c>
      <c r="D1204" s="47">
        <v>4374</v>
      </c>
      <c r="E1204" s="42">
        <f>1</f>
        <v>1</v>
      </c>
      <c r="F12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4" s="42">
        <f ca="1">ROUND(E1204*G1204,2)</f>
        <v>0.22</v>
      </c>
      <c r="I1204" s="94"/>
      <c r="J1204" s="100"/>
      <c r="K1204" s="17" t="str">
        <f t="shared" si="127"/>
        <v>SEDUC E 68</v>
      </c>
    </row>
    <row r="1205" spans="1:1025" hidden="1">
      <c r="B12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7" t="s">
        <v>13</v>
      </c>
      <c r="D1205" s="47">
        <v>88264</v>
      </c>
      <c r="E1205" s="42">
        <v>0.1</v>
      </c>
      <c r="F12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5" s="42">
        <f ca="1">ROUND(E1205*G1205,2)</f>
        <v>2</v>
      </c>
      <c r="I1205" s="94"/>
      <c r="J1205" s="100"/>
      <c r="K1205" s="17" t="str">
        <f t="shared" si="127"/>
        <v>SEDUC E 68</v>
      </c>
    </row>
    <row r="1206" spans="1:1025" hidden="1">
      <c r="B12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7" t="s">
        <v>13</v>
      </c>
      <c r="D1206" s="47">
        <v>88247</v>
      </c>
      <c r="E1206" s="42">
        <v>0.1</v>
      </c>
      <c r="F12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6" s="42">
        <f ca="1">ROUND(E1206*G1206,2)</f>
        <v>1.55</v>
      </c>
      <c r="I1206" s="94"/>
      <c r="J1206" s="100"/>
      <c r="K1206" s="17" t="str">
        <f t="shared" si="127"/>
        <v>SEDUC E 68</v>
      </c>
    </row>
    <row r="1207" spans="1:1025" hidden="1">
      <c r="A1207" s="45">
        <f ca="1">H1207</f>
        <v>8.31</v>
      </c>
      <c r="B1207" s="124" t="s">
        <v>14</v>
      </c>
      <c r="C1207" s="200"/>
      <c r="D1207" s="47"/>
      <c r="E1207" s="42"/>
      <c r="F1207" s="42"/>
      <c r="G1207" s="42"/>
      <c r="H1207" s="76">
        <f ca="1">SUM(H1202:H1206)</f>
        <v>8.31</v>
      </c>
      <c r="I1207" s="94" t="str">
        <f>A1200</f>
        <v>SEDUC E 68</v>
      </c>
      <c r="J1207" s="114">
        <f ca="1">H1207</f>
        <v>8.31</v>
      </c>
      <c r="K1207" s="17" t="str">
        <f t="shared" si="127"/>
        <v>SEDUC E 68</v>
      </c>
    </row>
    <row r="1208" spans="1:1025" hidden="1">
      <c r="B1208" s="206"/>
      <c r="C1208" s="206"/>
      <c r="D1208" s="206"/>
      <c r="E1208" s="207"/>
      <c r="F1208" s="208"/>
      <c r="G1208" s="209"/>
      <c r="H1208" s="210"/>
      <c r="I1208" s="94"/>
      <c r="J1208" s="100"/>
      <c r="K1208" s="17" t="str">
        <f t="shared" si="127"/>
        <v>SEDUC E 68</v>
      </c>
    </row>
    <row r="1209" spans="1:1025" ht="20.25" hidden="1">
      <c r="B1209" s="370" t="str">
        <f>A1210</f>
        <v>SEDUC E 69</v>
      </c>
      <c r="C1209" s="371"/>
      <c r="D1209" s="371"/>
      <c r="E1209" s="371"/>
      <c r="F1209" s="371"/>
      <c r="G1209" s="371"/>
      <c r="H1209" s="372"/>
      <c r="I1209" s="94"/>
      <c r="J1209" s="100"/>
      <c r="K1209" s="92" t="str">
        <f>B1209</f>
        <v>SEDUC E 69</v>
      </c>
      <c r="AMK1209" s="17"/>
    </row>
    <row r="1210" spans="1:1025" hidden="1">
      <c r="A1210" s="31" t="s">
        <v>190</v>
      </c>
      <c r="B1210" s="373" t="s">
        <v>191</v>
      </c>
      <c r="C1210" s="374"/>
      <c r="D1210" s="374"/>
      <c r="E1210" s="374"/>
      <c r="F1210" s="375"/>
      <c r="G1210" s="78" t="s">
        <v>4</v>
      </c>
      <c r="H1210" s="32" t="s">
        <v>5</v>
      </c>
      <c r="I1210" s="94"/>
      <c r="J1210" s="100"/>
      <c r="K1210" s="17" t="str">
        <f t="shared" ref="K1210:K1218" si="128">K1209</f>
        <v>SEDUC E 69</v>
      </c>
    </row>
    <row r="1211" spans="1:1025" s="20" customFormat="1" hidden="1">
      <c r="A1211" s="16"/>
      <c r="B1211" s="35" t="s">
        <v>6</v>
      </c>
      <c r="C1211" s="35" t="s">
        <v>7</v>
      </c>
      <c r="D1211" s="197" t="s">
        <v>8</v>
      </c>
      <c r="E1211" s="198" t="s">
        <v>9</v>
      </c>
      <c r="F1211" s="197" t="s">
        <v>17</v>
      </c>
      <c r="G1211" s="199" t="s">
        <v>18</v>
      </c>
      <c r="H1211" s="197" t="s">
        <v>12</v>
      </c>
      <c r="I1211" s="174"/>
      <c r="J1211" s="175"/>
      <c r="K1211" s="17" t="str">
        <f t="shared" si="128"/>
        <v>SEDUC E 69</v>
      </c>
      <c r="L1211" s="173"/>
      <c r="M1211" s="173"/>
      <c r="N1211" s="173"/>
      <c r="O1211" s="173"/>
      <c r="P1211" s="173"/>
      <c r="Q1211" s="173"/>
      <c r="R1211" s="173"/>
      <c r="S1211" s="173"/>
      <c r="T1211" s="173"/>
      <c r="U1211" s="173"/>
      <c r="V1211" s="173"/>
      <c r="W1211" s="173"/>
      <c r="X1211" s="173"/>
      <c r="Y1211" s="173"/>
      <c r="Z1211" s="173"/>
      <c r="AA1211" s="173"/>
      <c r="AB1211" s="173"/>
      <c r="AC1211" s="173"/>
      <c r="AD1211" s="173"/>
      <c r="AE1211" s="173"/>
      <c r="AF1211" s="173"/>
      <c r="AG1211" s="173"/>
      <c r="AH1211" s="173"/>
      <c r="AI1211" s="173"/>
      <c r="AJ1211" s="173"/>
      <c r="AK1211" s="173"/>
      <c r="AL1211" s="173"/>
      <c r="AM1211" s="173"/>
      <c r="AN1211" s="173"/>
      <c r="AO1211" s="173"/>
      <c r="AP1211" s="173"/>
      <c r="AQ1211" s="173"/>
      <c r="AR1211" s="173"/>
      <c r="AS1211" s="173"/>
      <c r="AT1211" s="173"/>
      <c r="AU1211" s="173"/>
      <c r="AV1211" s="173"/>
      <c r="AW1211" s="173"/>
      <c r="AX1211" s="173"/>
      <c r="AY1211" s="173"/>
      <c r="AZ1211" s="173"/>
      <c r="BA1211" s="173"/>
      <c r="BB1211" s="173"/>
      <c r="BC1211" s="173"/>
      <c r="BD1211" s="173"/>
      <c r="BE1211" s="173"/>
      <c r="BF1211" s="173"/>
      <c r="BG1211" s="173"/>
      <c r="BH1211" s="173"/>
      <c r="BI1211" s="173"/>
      <c r="BJ1211" s="173"/>
      <c r="BK1211" s="173"/>
      <c r="BL1211" s="173"/>
      <c r="BM1211" s="173"/>
      <c r="BN1211" s="173"/>
      <c r="BO1211" s="173"/>
      <c r="BP1211" s="173"/>
      <c r="BQ1211" s="173"/>
      <c r="BR1211" s="173"/>
      <c r="BS1211" s="173"/>
      <c r="BT1211" s="173"/>
      <c r="BU1211" s="173"/>
      <c r="BV1211" s="173"/>
      <c r="BW1211" s="173"/>
      <c r="BX1211" s="173"/>
      <c r="BY1211" s="173"/>
      <c r="BZ1211" s="173"/>
      <c r="CA1211" s="173"/>
      <c r="CB1211" s="173"/>
      <c r="CC1211" s="173"/>
      <c r="CD1211" s="173"/>
      <c r="CE1211" s="173"/>
      <c r="CF1211" s="173"/>
      <c r="CG1211" s="173"/>
      <c r="CH1211" s="173"/>
      <c r="CI1211" s="173"/>
      <c r="CJ1211" s="173"/>
      <c r="CK1211" s="173"/>
      <c r="CL1211" s="173"/>
      <c r="CM1211" s="173"/>
      <c r="CN1211" s="173"/>
      <c r="CO1211" s="173"/>
      <c r="CP1211" s="173"/>
      <c r="CQ1211" s="173"/>
      <c r="CR1211" s="173"/>
      <c r="CS1211" s="173"/>
      <c r="CT1211" s="173"/>
      <c r="CU1211" s="173"/>
      <c r="CV1211" s="173"/>
      <c r="CW1211" s="173"/>
      <c r="CX1211" s="173"/>
      <c r="CY1211" s="173"/>
      <c r="CZ1211" s="173"/>
      <c r="DA1211" s="173"/>
      <c r="DB1211" s="173"/>
      <c r="DC1211" s="173"/>
      <c r="DD1211" s="173"/>
      <c r="DE1211" s="173"/>
      <c r="DF1211" s="173"/>
      <c r="DG1211" s="173"/>
      <c r="DH1211" s="173"/>
      <c r="DI1211" s="173"/>
      <c r="DJ1211" s="173"/>
      <c r="DK1211" s="173"/>
      <c r="DL1211" s="173"/>
      <c r="DM1211" s="173"/>
      <c r="DN1211" s="173"/>
      <c r="DO1211" s="173"/>
      <c r="DP1211" s="173"/>
      <c r="DQ1211" s="173"/>
      <c r="DR1211" s="173"/>
      <c r="DS1211" s="173"/>
      <c r="DT1211" s="173"/>
      <c r="DU1211" s="173"/>
      <c r="DV1211" s="173"/>
      <c r="DW1211" s="173"/>
      <c r="DX1211" s="173"/>
      <c r="DY1211" s="173"/>
      <c r="DZ1211" s="173"/>
      <c r="EA1211" s="173"/>
      <c r="EB1211" s="173"/>
      <c r="EC1211" s="173"/>
      <c r="ED1211" s="173"/>
      <c r="EE1211" s="173"/>
      <c r="EF1211" s="173"/>
      <c r="EG1211" s="173"/>
      <c r="EH1211" s="173"/>
      <c r="EI1211" s="173"/>
      <c r="EJ1211" s="173"/>
      <c r="EK1211" s="173"/>
      <c r="EL1211" s="173"/>
      <c r="EM1211" s="173"/>
      <c r="EN1211" s="173"/>
      <c r="EO1211" s="173"/>
      <c r="EP1211" s="173"/>
      <c r="EQ1211" s="173"/>
      <c r="ER1211" s="173"/>
      <c r="ES1211" s="173"/>
      <c r="ET1211" s="173"/>
      <c r="EU1211" s="173"/>
      <c r="EV1211" s="173"/>
      <c r="EW1211" s="173"/>
      <c r="EX1211" s="173"/>
      <c r="EY1211" s="173"/>
      <c r="EZ1211" s="173"/>
      <c r="FA1211" s="173"/>
      <c r="FB1211" s="173"/>
      <c r="FC1211" s="173"/>
      <c r="FD1211" s="173"/>
      <c r="FE1211" s="173"/>
      <c r="FF1211" s="173"/>
      <c r="FG1211" s="173"/>
      <c r="FH1211" s="173"/>
      <c r="FI1211" s="173"/>
      <c r="FJ1211" s="173"/>
      <c r="FK1211" s="173"/>
      <c r="FL1211" s="173"/>
      <c r="FM1211" s="173"/>
      <c r="FN1211" s="173"/>
      <c r="FO1211" s="173"/>
      <c r="FP1211" s="173"/>
      <c r="FQ1211" s="173"/>
      <c r="FR1211" s="173"/>
      <c r="FS1211" s="173"/>
      <c r="FT1211" s="173"/>
      <c r="FU1211" s="173"/>
      <c r="FV1211" s="173"/>
      <c r="FW1211" s="173"/>
      <c r="FX1211" s="173"/>
      <c r="FY1211" s="173"/>
      <c r="FZ1211" s="173"/>
      <c r="GA1211" s="173"/>
      <c r="GB1211" s="173"/>
      <c r="GC1211" s="173"/>
      <c r="GD1211" s="173"/>
      <c r="GE1211" s="173"/>
      <c r="GF1211" s="173"/>
      <c r="GG1211" s="173"/>
      <c r="GH1211" s="173"/>
      <c r="GI1211" s="173"/>
      <c r="GJ1211" s="173"/>
      <c r="GK1211" s="173"/>
      <c r="GL1211" s="173"/>
      <c r="GM1211" s="173"/>
      <c r="GN1211" s="173"/>
      <c r="GO1211" s="173"/>
      <c r="GP1211" s="173"/>
      <c r="GQ1211" s="173"/>
      <c r="GR1211" s="173"/>
      <c r="GS1211" s="173"/>
      <c r="GT1211" s="173"/>
      <c r="GU1211" s="173"/>
      <c r="GV1211" s="173"/>
      <c r="GW1211" s="173"/>
      <c r="GX1211" s="173"/>
      <c r="GY1211" s="173"/>
      <c r="GZ1211" s="173"/>
      <c r="HA1211" s="173"/>
      <c r="HB1211" s="173"/>
      <c r="HC1211" s="173"/>
      <c r="HD1211" s="173"/>
      <c r="HE1211" s="173"/>
      <c r="HF1211" s="173"/>
      <c r="HG1211" s="173"/>
      <c r="HH1211" s="173"/>
      <c r="HI1211" s="173"/>
      <c r="HJ1211" s="173"/>
      <c r="HK1211" s="173"/>
      <c r="HL1211" s="173"/>
      <c r="HM1211" s="173"/>
      <c r="HN1211" s="173"/>
      <c r="HO1211" s="173"/>
      <c r="HP1211" s="173"/>
      <c r="HQ1211" s="173"/>
      <c r="HR1211" s="173"/>
      <c r="HS1211" s="173"/>
      <c r="HT1211" s="173"/>
      <c r="HU1211" s="173"/>
      <c r="HV1211" s="173"/>
      <c r="HW1211" s="173"/>
      <c r="HX1211" s="173"/>
      <c r="HY1211" s="173"/>
      <c r="HZ1211" s="173"/>
      <c r="IA1211" s="173"/>
      <c r="IB1211" s="173"/>
      <c r="IC1211" s="173"/>
      <c r="ID1211" s="173"/>
      <c r="IE1211" s="173"/>
      <c r="IF1211" s="173"/>
      <c r="IG1211" s="173"/>
      <c r="IH1211" s="173"/>
      <c r="II1211" s="173"/>
      <c r="IJ1211" s="173"/>
      <c r="IK1211" s="173"/>
      <c r="IL1211" s="173"/>
      <c r="IM1211" s="173"/>
      <c r="IN1211" s="173"/>
      <c r="IO1211" s="173"/>
      <c r="IP1211" s="173"/>
      <c r="IQ1211" s="173"/>
      <c r="IR1211" s="173"/>
      <c r="IS1211" s="173"/>
      <c r="IT1211" s="173"/>
      <c r="IU1211" s="173"/>
      <c r="IV1211" s="173"/>
      <c r="IW1211" s="173"/>
      <c r="IX1211" s="173"/>
      <c r="IY1211" s="173"/>
      <c r="IZ1211" s="173"/>
      <c r="JA1211" s="173"/>
      <c r="JB1211" s="173"/>
      <c r="JC1211" s="173"/>
      <c r="JD1211" s="173"/>
      <c r="JE1211" s="173"/>
      <c r="JF1211" s="173"/>
      <c r="JG1211" s="173"/>
      <c r="JH1211" s="173"/>
      <c r="JI1211" s="173"/>
      <c r="JJ1211" s="173"/>
      <c r="JK1211" s="173"/>
      <c r="JL1211" s="173"/>
      <c r="JM1211" s="173"/>
      <c r="JN1211" s="173"/>
      <c r="JO1211" s="173"/>
      <c r="JP1211" s="173"/>
      <c r="JQ1211" s="173"/>
      <c r="JR1211" s="173"/>
      <c r="JS1211" s="173"/>
      <c r="JT1211" s="173"/>
      <c r="JU1211" s="173"/>
      <c r="JV1211" s="173"/>
      <c r="JW1211" s="173"/>
      <c r="JX1211" s="173"/>
      <c r="JY1211" s="173"/>
      <c r="JZ1211" s="173"/>
      <c r="KA1211" s="173"/>
      <c r="KB1211" s="173"/>
      <c r="KC1211" s="173"/>
      <c r="KD1211" s="173"/>
      <c r="KE1211" s="173"/>
      <c r="KF1211" s="173"/>
      <c r="KG1211" s="173"/>
      <c r="KH1211" s="173"/>
      <c r="KI1211" s="173"/>
      <c r="KJ1211" s="173"/>
      <c r="KK1211" s="173"/>
      <c r="KL1211" s="173"/>
      <c r="KM1211" s="173"/>
      <c r="KN1211" s="173"/>
      <c r="KO1211" s="173"/>
      <c r="KP1211" s="173"/>
      <c r="KQ1211" s="173"/>
      <c r="KR1211" s="173"/>
      <c r="KS1211" s="173"/>
      <c r="KT1211" s="173"/>
      <c r="KU1211" s="173"/>
      <c r="KV1211" s="173"/>
      <c r="KW1211" s="173"/>
      <c r="KX1211" s="173"/>
      <c r="KY1211" s="173"/>
      <c r="KZ1211" s="173"/>
      <c r="LA1211" s="173"/>
      <c r="LB1211" s="173"/>
      <c r="LC1211" s="173"/>
      <c r="LD1211" s="173"/>
      <c r="LE1211" s="173"/>
      <c r="LF1211" s="173"/>
      <c r="LG1211" s="173"/>
      <c r="LH1211" s="173"/>
      <c r="LI1211" s="173"/>
      <c r="LJ1211" s="173"/>
      <c r="LK1211" s="173"/>
      <c r="LL1211" s="173"/>
      <c r="LM1211" s="173"/>
      <c r="LN1211" s="173"/>
      <c r="LO1211" s="173"/>
      <c r="LP1211" s="173"/>
      <c r="LQ1211" s="173"/>
      <c r="LR1211" s="173"/>
      <c r="LS1211" s="173"/>
      <c r="LT1211" s="173"/>
      <c r="LU1211" s="173"/>
      <c r="LV1211" s="173"/>
      <c r="LW1211" s="173"/>
      <c r="LX1211" s="173"/>
      <c r="LY1211" s="173"/>
      <c r="LZ1211" s="173"/>
      <c r="MA1211" s="173"/>
      <c r="MB1211" s="173"/>
      <c r="MC1211" s="173"/>
      <c r="MD1211" s="173"/>
      <c r="ME1211" s="173"/>
      <c r="MF1211" s="173"/>
      <c r="MG1211" s="173"/>
      <c r="MH1211" s="173"/>
      <c r="MI1211" s="173"/>
      <c r="MJ1211" s="173"/>
      <c r="MK1211" s="173"/>
      <c r="ML1211" s="173"/>
      <c r="MM1211" s="173"/>
      <c r="MN1211" s="173"/>
      <c r="MO1211" s="173"/>
      <c r="MP1211" s="173"/>
      <c r="MQ1211" s="173"/>
      <c r="MR1211" s="173"/>
      <c r="MS1211" s="173"/>
      <c r="MT1211" s="173"/>
      <c r="MU1211" s="173"/>
      <c r="MV1211" s="173"/>
      <c r="MW1211" s="173"/>
      <c r="MX1211" s="173"/>
      <c r="MY1211" s="173"/>
      <c r="MZ1211" s="173"/>
      <c r="NA1211" s="173"/>
      <c r="NB1211" s="173"/>
      <c r="NC1211" s="173"/>
      <c r="ND1211" s="173"/>
      <c r="NE1211" s="173"/>
      <c r="NF1211" s="173"/>
      <c r="NG1211" s="173"/>
      <c r="NH1211" s="173"/>
      <c r="NI1211" s="173"/>
      <c r="NJ1211" s="173"/>
      <c r="NK1211" s="173"/>
      <c r="NL1211" s="173"/>
      <c r="NM1211" s="173"/>
      <c r="NN1211" s="173"/>
      <c r="NO1211" s="173"/>
      <c r="NP1211" s="173"/>
      <c r="NQ1211" s="173"/>
      <c r="NR1211" s="173"/>
      <c r="NS1211" s="173"/>
      <c r="NT1211" s="173"/>
      <c r="NU1211" s="173"/>
      <c r="NV1211" s="173"/>
      <c r="NW1211" s="173"/>
      <c r="NX1211" s="173"/>
      <c r="NY1211" s="173"/>
      <c r="NZ1211" s="173"/>
      <c r="OA1211" s="173"/>
      <c r="OB1211" s="173"/>
      <c r="OC1211" s="173"/>
      <c r="OD1211" s="173"/>
      <c r="OE1211" s="173"/>
      <c r="OF1211" s="173"/>
      <c r="OG1211" s="173"/>
      <c r="OH1211" s="173"/>
      <c r="OI1211" s="173"/>
      <c r="OJ1211" s="173"/>
      <c r="OK1211" s="173"/>
      <c r="OL1211" s="173"/>
      <c r="OM1211" s="173"/>
      <c r="ON1211" s="173"/>
      <c r="OO1211" s="173"/>
      <c r="OP1211" s="173"/>
      <c r="OQ1211" s="173"/>
      <c r="OR1211" s="173"/>
      <c r="OS1211" s="173"/>
      <c r="OT1211" s="173"/>
      <c r="OU1211" s="173"/>
      <c r="OV1211" s="173"/>
      <c r="OW1211" s="173"/>
      <c r="OX1211" s="173"/>
      <c r="OY1211" s="173"/>
      <c r="OZ1211" s="173"/>
      <c r="PA1211" s="173"/>
      <c r="PB1211" s="173"/>
      <c r="PC1211" s="173"/>
      <c r="PD1211" s="173"/>
      <c r="PE1211" s="173"/>
      <c r="PF1211" s="173"/>
      <c r="PG1211" s="173"/>
      <c r="PH1211" s="173"/>
      <c r="PI1211" s="173"/>
      <c r="PJ1211" s="173"/>
      <c r="PK1211" s="173"/>
      <c r="PL1211" s="173"/>
      <c r="PM1211" s="173"/>
      <c r="PN1211" s="173"/>
      <c r="PO1211" s="173"/>
      <c r="PP1211" s="173"/>
      <c r="PQ1211" s="173"/>
      <c r="PR1211" s="173"/>
      <c r="PS1211" s="173"/>
      <c r="PT1211" s="173"/>
      <c r="PU1211" s="173"/>
      <c r="PV1211" s="173"/>
      <c r="PW1211" s="173"/>
      <c r="PX1211" s="173"/>
      <c r="PY1211" s="173"/>
      <c r="PZ1211" s="173"/>
      <c r="QA1211" s="173"/>
      <c r="QB1211" s="173"/>
      <c r="QC1211" s="173"/>
      <c r="QD1211" s="173"/>
      <c r="QE1211" s="173"/>
      <c r="QF1211" s="173"/>
      <c r="QG1211" s="173"/>
      <c r="QH1211" s="173"/>
      <c r="QI1211" s="173"/>
      <c r="QJ1211" s="173"/>
      <c r="QK1211" s="173"/>
      <c r="QL1211" s="173"/>
      <c r="QM1211" s="173"/>
      <c r="QN1211" s="173"/>
      <c r="QO1211" s="173"/>
      <c r="QP1211" s="173"/>
      <c r="QQ1211" s="173"/>
      <c r="QR1211" s="173"/>
      <c r="QS1211" s="173"/>
      <c r="QT1211" s="173"/>
      <c r="QU1211" s="173"/>
      <c r="QV1211" s="173"/>
      <c r="QW1211" s="173"/>
      <c r="QX1211" s="173"/>
      <c r="QY1211" s="173"/>
      <c r="QZ1211" s="173"/>
      <c r="RA1211" s="173"/>
      <c r="RB1211" s="173"/>
      <c r="RC1211" s="173"/>
      <c r="RD1211" s="173"/>
      <c r="RE1211" s="173"/>
      <c r="RF1211" s="173"/>
      <c r="RG1211" s="173"/>
      <c r="RH1211" s="173"/>
      <c r="RI1211" s="173"/>
      <c r="RJ1211" s="173"/>
      <c r="RK1211" s="173"/>
      <c r="RL1211" s="173"/>
      <c r="RM1211" s="173"/>
      <c r="RN1211" s="173"/>
      <c r="RO1211" s="173"/>
      <c r="RP1211" s="173"/>
      <c r="RQ1211" s="173"/>
      <c r="RR1211" s="173"/>
      <c r="RS1211" s="173"/>
      <c r="RT1211" s="173"/>
      <c r="RU1211" s="173"/>
      <c r="RV1211" s="173"/>
      <c r="RW1211" s="173"/>
      <c r="RX1211" s="173"/>
      <c r="RY1211" s="173"/>
      <c r="RZ1211" s="173"/>
      <c r="SA1211" s="173"/>
      <c r="SB1211" s="173"/>
      <c r="SC1211" s="173"/>
      <c r="SD1211" s="173"/>
      <c r="SE1211" s="173"/>
      <c r="SF1211" s="173"/>
      <c r="SG1211" s="173"/>
      <c r="SH1211" s="173"/>
      <c r="SI1211" s="173"/>
      <c r="SJ1211" s="173"/>
      <c r="SK1211" s="173"/>
      <c r="SL1211" s="173"/>
      <c r="SM1211" s="173"/>
      <c r="SN1211" s="173"/>
      <c r="SO1211" s="173"/>
      <c r="SP1211" s="173"/>
      <c r="SQ1211" s="173"/>
      <c r="SR1211" s="173"/>
      <c r="SS1211" s="173"/>
      <c r="ST1211" s="173"/>
      <c r="SU1211" s="173"/>
      <c r="SV1211" s="173"/>
      <c r="SW1211" s="173"/>
      <c r="SX1211" s="173"/>
      <c r="SY1211" s="173"/>
      <c r="SZ1211" s="173"/>
      <c r="TA1211" s="173"/>
      <c r="TB1211" s="173"/>
      <c r="TC1211" s="173"/>
      <c r="TD1211" s="173"/>
      <c r="TE1211" s="173"/>
      <c r="TF1211" s="173"/>
      <c r="TG1211" s="173"/>
      <c r="TH1211" s="173"/>
      <c r="TI1211" s="173"/>
      <c r="TJ1211" s="173"/>
      <c r="TK1211" s="173"/>
      <c r="TL1211" s="173"/>
      <c r="TM1211" s="173"/>
      <c r="TN1211" s="173"/>
      <c r="TO1211" s="173"/>
      <c r="TP1211" s="173"/>
      <c r="TQ1211" s="173"/>
      <c r="TR1211" s="173"/>
      <c r="TS1211" s="173"/>
      <c r="TT1211" s="173"/>
      <c r="TU1211" s="173"/>
      <c r="TV1211" s="173"/>
      <c r="TW1211" s="173"/>
      <c r="TX1211" s="173"/>
      <c r="TY1211" s="173"/>
      <c r="TZ1211" s="173"/>
      <c r="UA1211" s="173"/>
      <c r="UB1211" s="173"/>
      <c r="UC1211" s="173"/>
      <c r="UD1211" s="173"/>
      <c r="UE1211" s="173"/>
      <c r="UF1211" s="173"/>
      <c r="UG1211" s="173"/>
      <c r="UH1211" s="173"/>
      <c r="UI1211" s="173"/>
      <c r="UJ1211" s="173"/>
      <c r="UK1211" s="173"/>
      <c r="UL1211" s="173"/>
      <c r="UM1211" s="173"/>
      <c r="UN1211" s="173"/>
      <c r="UO1211" s="173"/>
      <c r="UP1211" s="173"/>
      <c r="UQ1211" s="173"/>
      <c r="UR1211" s="173"/>
      <c r="US1211" s="173"/>
      <c r="UT1211" s="173"/>
      <c r="UU1211" s="173"/>
      <c r="UV1211" s="173"/>
      <c r="UW1211" s="173"/>
      <c r="UX1211" s="173"/>
      <c r="UY1211" s="173"/>
      <c r="UZ1211" s="173"/>
      <c r="VA1211" s="173"/>
      <c r="VB1211" s="173"/>
      <c r="VC1211" s="173"/>
      <c r="VD1211" s="173"/>
      <c r="VE1211" s="173"/>
      <c r="VF1211" s="173"/>
      <c r="VG1211" s="173"/>
      <c r="VH1211" s="173"/>
      <c r="VI1211" s="173"/>
      <c r="VJ1211" s="173"/>
      <c r="VK1211" s="173"/>
      <c r="VL1211" s="173"/>
      <c r="VM1211" s="173"/>
      <c r="VN1211" s="173"/>
      <c r="VO1211" s="173"/>
      <c r="VP1211" s="173"/>
      <c r="VQ1211" s="173"/>
      <c r="VR1211" s="173"/>
      <c r="VS1211" s="173"/>
      <c r="VT1211" s="173"/>
      <c r="VU1211" s="173"/>
      <c r="VV1211" s="173"/>
      <c r="VW1211" s="173"/>
      <c r="VX1211" s="173"/>
      <c r="VY1211" s="173"/>
      <c r="VZ1211" s="173"/>
      <c r="WA1211" s="173"/>
      <c r="WB1211" s="173"/>
      <c r="WC1211" s="173"/>
      <c r="WD1211" s="173"/>
      <c r="WE1211" s="173"/>
      <c r="WF1211" s="173"/>
      <c r="WG1211" s="173"/>
      <c r="WH1211" s="173"/>
      <c r="WI1211" s="173"/>
      <c r="WJ1211" s="173"/>
      <c r="WK1211" s="173"/>
      <c r="WL1211" s="173"/>
      <c r="WM1211" s="173"/>
      <c r="WN1211" s="173"/>
      <c r="WO1211" s="173"/>
      <c r="WP1211" s="173"/>
      <c r="WQ1211" s="173"/>
      <c r="WR1211" s="173"/>
      <c r="WS1211" s="173"/>
      <c r="WT1211" s="173"/>
      <c r="WU1211" s="173"/>
      <c r="WV1211" s="173"/>
      <c r="WW1211" s="173"/>
      <c r="WX1211" s="173"/>
      <c r="WY1211" s="173"/>
      <c r="WZ1211" s="173"/>
      <c r="XA1211" s="173"/>
      <c r="XB1211" s="173"/>
      <c r="XC1211" s="173"/>
      <c r="XD1211" s="173"/>
      <c r="XE1211" s="173"/>
      <c r="XF1211" s="173"/>
      <c r="XG1211" s="173"/>
      <c r="XH1211" s="173"/>
      <c r="XI1211" s="173"/>
      <c r="XJ1211" s="173"/>
      <c r="XK1211" s="173"/>
      <c r="XL1211" s="173"/>
      <c r="XM1211" s="173"/>
      <c r="XN1211" s="173"/>
      <c r="XO1211" s="173"/>
      <c r="XP1211" s="173"/>
      <c r="XQ1211" s="173"/>
      <c r="XR1211" s="173"/>
      <c r="XS1211" s="173"/>
      <c r="XT1211" s="173"/>
      <c r="XU1211" s="173"/>
      <c r="XV1211" s="173"/>
      <c r="XW1211" s="173"/>
      <c r="XX1211" s="173"/>
      <c r="XY1211" s="173"/>
      <c r="XZ1211" s="173"/>
      <c r="YA1211" s="173"/>
      <c r="YB1211" s="173"/>
      <c r="YC1211" s="173"/>
      <c r="YD1211" s="173"/>
      <c r="YE1211" s="173"/>
      <c r="YF1211" s="173"/>
      <c r="YG1211" s="173"/>
      <c r="YH1211" s="173"/>
      <c r="YI1211" s="173"/>
      <c r="YJ1211" s="173"/>
      <c r="YK1211" s="173"/>
      <c r="YL1211" s="173"/>
      <c r="YM1211" s="173"/>
      <c r="YN1211" s="173"/>
      <c r="YO1211" s="173"/>
      <c r="YP1211" s="173"/>
      <c r="YQ1211" s="173"/>
      <c r="YR1211" s="173"/>
      <c r="YS1211" s="173"/>
      <c r="YT1211" s="173"/>
      <c r="YU1211" s="173"/>
      <c r="YV1211" s="173"/>
      <c r="YW1211" s="173"/>
      <c r="YX1211" s="173"/>
      <c r="YY1211" s="173"/>
      <c r="YZ1211" s="173"/>
      <c r="ZA1211" s="173"/>
      <c r="ZB1211" s="173"/>
      <c r="ZC1211" s="173"/>
      <c r="ZD1211" s="173"/>
      <c r="ZE1211" s="173"/>
      <c r="ZF1211" s="173"/>
      <c r="ZG1211" s="173"/>
      <c r="ZH1211" s="173"/>
      <c r="ZI1211" s="173"/>
      <c r="ZJ1211" s="173"/>
      <c r="ZK1211" s="173"/>
      <c r="ZL1211" s="173"/>
      <c r="ZM1211" s="173"/>
      <c r="ZN1211" s="173"/>
      <c r="ZO1211" s="173"/>
      <c r="ZP1211" s="173"/>
      <c r="ZQ1211" s="173"/>
      <c r="ZR1211" s="173"/>
      <c r="ZS1211" s="173"/>
      <c r="ZT1211" s="173"/>
      <c r="ZU1211" s="173"/>
      <c r="ZV1211" s="173"/>
      <c r="ZW1211" s="173"/>
      <c r="ZX1211" s="173"/>
      <c r="ZY1211" s="173"/>
      <c r="ZZ1211" s="173"/>
      <c r="AAA1211" s="173"/>
      <c r="AAB1211" s="173"/>
      <c r="AAC1211" s="173"/>
      <c r="AAD1211" s="173"/>
      <c r="AAE1211" s="173"/>
      <c r="AAF1211" s="173"/>
      <c r="AAG1211" s="173"/>
      <c r="AAH1211" s="173"/>
      <c r="AAI1211" s="173"/>
      <c r="AAJ1211" s="173"/>
      <c r="AAK1211" s="173"/>
      <c r="AAL1211" s="173"/>
      <c r="AAM1211" s="173"/>
      <c r="AAN1211" s="173"/>
      <c r="AAO1211" s="173"/>
      <c r="AAP1211" s="173"/>
      <c r="AAQ1211" s="173"/>
      <c r="AAR1211" s="173"/>
      <c r="AAS1211" s="173"/>
      <c r="AAT1211" s="173"/>
      <c r="AAU1211" s="173"/>
      <c r="AAV1211" s="173"/>
      <c r="AAW1211" s="173"/>
      <c r="AAX1211" s="173"/>
      <c r="AAY1211" s="173"/>
      <c r="AAZ1211" s="173"/>
      <c r="ABA1211" s="173"/>
      <c r="ABB1211" s="173"/>
      <c r="ABC1211" s="173"/>
      <c r="ABD1211" s="173"/>
      <c r="ABE1211" s="173"/>
      <c r="ABF1211" s="173"/>
      <c r="ABG1211" s="173"/>
      <c r="ABH1211" s="173"/>
      <c r="ABI1211" s="173"/>
      <c r="ABJ1211" s="173"/>
      <c r="ABK1211" s="173"/>
      <c r="ABL1211" s="173"/>
      <c r="ABM1211" s="173"/>
      <c r="ABN1211" s="173"/>
      <c r="ABO1211" s="173"/>
      <c r="ABP1211" s="173"/>
      <c r="ABQ1211" s="173"/>
      <c r="ABR1211" s="173"/>
      <c r="ABS1211" s="173"/>
      <c r="ABT1211" s="173"/>
      <c r="ABU1211" s="173"/>
      <c r="ABV1211" s="173"/>
      <c r="ABW1211" s="173"/>
      <c r="ABX1211" s="173"/>
      <c r="ABY1211" s="173"/>
      <c r="ABZ1211" s="173"/>
      <c r="ACA1211" s="173"/>
      <c r="ACB1211" s="173"/>
      <c r="ACC1211" s="173"/>
      <c r="ACD1211" s="173"/>
      <c r="ACE1211" s="173"/>
      <c r="ACF1211" s="173"/>
      <c r="ACG1211" s="173"/>
      <c r="ACH1211" s="173"/>
      <c r="ACI1211" s="173"/>
      <c r="ACJ1211" s="173"/>
      <c r="ACK1211" s="173"/>
      <c r="ACL1211" s="173"/>
      <c r="ACM1211" s="173"/>
      <c r="ACN1211" s="173"/>
      <c r="ACO1211" s="173"/>
      <c r="ACP1211" s="173"/>
      <c r="ACQ1211" s="173"/>
      <c r="ACR1211" s="173"/>
      <c r="ACS1211" s="173"/>
      <c r="ACT1211" s="173"/>
      <c r="ACU1211" s="173"/>
      <c r="ACV1211" s="173"/>
      <c r="ACW1211" s="173"/>
      <c r="ACX1211" s="173"/>
      <c r="ACY1211" s="173"/>
      <c r="ACZ1211" s="173"/>
      <c r="ADA1211" s="173"/>
      <c r="ADB1211" s="173"/>
      <c r="ADC1211" s="173"/>
      <c r="ADD1211" s="173"/>
      <c r="ADE1211" s="173"/>
      <c r="ADF1211" s="173"/>
      <c r="ADG1211" s="173"/>
      <c r="ADH1211" s="173"/>
      <c r="ADI1211" s="173"/>
      <c r="ADJ1211" s="173"/>
      <c r="ADK1211" s="173"/>
      <c r="ADL1211" s="173"/>
      <c r="ADM1211" s="173"/>
      <c r="ADN1211" s="173"/>
      <c r="ADO1211" s="173"/>
      <c r="ADP1211" s="173"/>
      <c r="ADQ1211" s="173"/>
      <c r="ADR1211" s="173"/>
      <c r="ADS1211" s="173"/>
      <c r="ADT1211" s="173"/>
      <c r="ADU1211" s="173"/>
      <c r="ADV1211" s="173"/>
      <c r="ADW1211" s="173"/>
      <c r="ADX1211" s="173"/>
      <c r="ADY1211" s="173"/>
      <c r="ADZ1211" s="173"/>
      <c r="AEA1211" s="173"/>
      <c r="AEB1211" s="173"/>
      <c r="AEC1211" s="173"/>
      <c r="AED1211" s="173"/>
      <c r="AEE1211" s="173"/>
      <c r="AEF1211" s="173"/>
      <c r="AEG1211" s="173"/>
      <c r="AEH1211" s="173"/>
      <c r="AEI1211" s="173"/>
      <c r="AEJ1211" s="173"/>
      <c r="AEK1211" s="173"/>
      <c r="AEL1211" s="173"/>
      <c r="AEM1211" s="173"/>
      <c r="AEN1211" s="173"/>
      <c r="AEO1211" s="173"/>
      <c r="AEP1211" s="173"/>
      <c r="AEQ1211" s="173"/>
      <c r="AER1211" s="173"/>
      <c r="AES1211" s="173"/>
      <c r="AET1211" s="173"/>
      <c r="AEU1211" s="173"/>
      <c r="AEV1211" s="173"/>
      <c r="AEW1211" s="173"/>
      <c r="AEX1211" s="173"/>
      <c r="AEY1211" s="173"/>
      <c r="AEZ1211" s="173"/>
      <c r="AFA1211" s="173"/>
      <c r="AFB1211" s="173"/>
      <c r="AFC1211" s="173"/>
      <c r="AFD1211" s="173"/>
      <c r="AFE1211" s="173"/>
      <c r="AFF1211" s="173"/>
      <c r="AFG1211" s="173"/>
      <c r="AFH1211" s="173"/>
      <c r="AFI1211" s="173"/>
      <c r="AFJ1211" s="173"/>
      <c r="AFK1211" s="173"/>
      <c r="AFL1211" s="173"/>
      <c r="AFM1211" s="173"/>
      <c r="AFN1211" s="173"/>
      <c r="AFO1211" s="173"/>
      <c r="AFP1211" s="173"/>
      <c r="AFQ1211" s="173"/>
      <c r="AFR1211" s="173"/>
      <c r="AFS1211" s="173"/>
      <c r="AFT1211" s="173"/>
      <c r="AFU1211" s="173"/>
      <c r="AFV1211" s="173"/>
      <c r="AFW1211" s="173"/>
      <c r="AFX1211" s="173"/>
      <c r="AFY1211" s="173"/>
      <c r="AFZ1211" s="173"/>
      <c r="AGA1211" s="173"/>
      <c r="AGB1211" s="173"/>
      <c r="AGC1211" s="173"/>
      <c r="AGD1211" s="173"/>
      <c r="AGE1211" s="173"/>
      <c r="AGF1211" s="173"/>
      <c r="AGG1211" s="173"/>
      <c r="AGH1211" s="173"/>
      <c r="AGI1211" s="173"/>
      <c r="AGJ1211" s="173"/>
      <c r="AGK1211" s="173"/>
      <c r="AGL1211" s="173"/>
      <c r="AGM1211" s="173"/>
      <c r="AGN1211" s="173"/>
      <c r="AGO1211" s="173"/>
      <c r="AGP1211" s="173"/>
      <c r="AGQ1211" s="173"/>
      <c r="AGR1211" s="173"/>
      <c r="AGS1211" s="173"/>
      <c r="AGT1211" s="173"/>
      <c r="AGU1211" s="173"/>
      <c r="AGV1211" s="173"/>
      <c r="AGW1211" s="173"/>
      <c r="AGX1211" s="173"/>
      <c r="AGY1211" s="173"/>
      <c r="AGZ1211" s="173"/>
      <c r="AHA1211" s="173"/>
      <c r="AHB1211" s="173"/>
      <c r="AHC1211" s="173"/>
      <c r="AHD1211" s="173"/>
      <c r="AHE1211" s="173"/>
      <c r="AHF1211" s="173"/>
      <c r="AHG1211" s="173"/>
      <c r="AHH1211" s="173"/>
      <c r="AHI1211" s="173"/>
      <c r="AHJ1211" s="173"/>
      <c r="AHK1211" s="173"/>
      <c r="AHL1211" s="173"/>
      <c r="AHM1211" s="173"/>
      <c r="AHN1211" s="173"/>
      <c r="AHO1211" s="173"/>
      <c r="AHP1211" s="173"/>
      <c r="AHQ1211" s="173"/>
      <c r="AHR1211" s="173"/>
      <c r="AHS1211" s="173"/>
      <c r="AHT1211" s="173"/>
      <c r="AHU1211" s="173"/>
      <c r="AHV1211" s="173"/>
      <c r="AHW1211" s="173"/>
      <c r="AHX1211" s="173"/>
      <c r="AHY1211" s="173"/>
      <c r="AHZ1211" s="173"/>
      <c r="AIA1211" s="173"/>
      <c r="AIB1211" s="173"/>
      <c r="AIC1211" s="173"/>
      <c r="AID1211" s="173"/>
      <c r="AIE1211" s="173"/>
      <c r="AIF1211" s="173"/>
      <c r="AIG1211" s="173"/>
      <c r="AIH1211" s="173"/>
      <c r="AII1211" s="173"/>
      <c r="AIJ1211" s="173"/>
      <c r="AIK1211" s="173"/>
      <c r="AIL1211" s="173"/>
      <c r="AIM1211" s="173"/>
      <c r="AIN1211" s="173"/>
      <c r="AIO1211" s="173"/>
      <c r="AIP1211" s="173"/>
      <c r="AIQ1211" s="173"/>
      <c r="AIR1211" s="173"/>
      <c r="AIS1211" s="173"/>
      <c r="AIT1211" s="173"/>
      <c r="AIU1211" s="173"/>
      <c r="AIV1211" s="173"/>
      <c r="AIW1211" s="173"/>
      <c r="AIX1211" s="173"/>
      <c r="AIY1211" s="173"/>
      <c r="AIZ1211" s="173"/>
      <c r="AJA1211" s="173"/>
      <c r="AJB1211" s="173"/>
      <c r="AJC1211" s="173"/>
      <c r="AJD1211" s="173"/>
      <c r="AJE1211" s="173"/>
      <c r="AJF1211" s="173"/>
      <c r="AJG1211" s="173"/>
      <c r="AJH1211" s="173"/>
      <c r="AJI1211" s="173"/>
      <c r="AJJ1211" s="173"/>
      <c r="AJK1211" s="173"/>
      <c r="AJL1211" s="173"/>
      <c r="AJM1211" s="173"/>
      <c r="AJN1211" s="173"/>
      <c r="AJO1211" s="173"/>
      <c r="AJP1211" s="173"/>
      <c r="AJQ1211" s="173"/>
      <c r="AJR1211" s="173"/>
      <c r="AJS1211" s="173"/>
      <c r="AJT1211" s="173"/>
      <c r="AJU1211" s="173"/>
      <c r="AJV1211" s="173"/>
      <c r="AJW1211" s="173"/>
      <c r="AJX1211" s="173"/>
      <c r="AJY1211" s="173"/>
      <c r="AJZ1211" s="173"/>
      <c r="AKA1211" s="173"/>
      <c r="AKB1211" s="173"/>
      <c r="AKC1211" s="173"/>
      <c r="AKD1211" s="173"/>
      <c r="AKE1211" s="173"/>
      <c r="AKF1211" s="173"/>
      <c r="AKG1211" s="173"/>
      <c r="AKH1211" s="173"/>
      <c r="AKI1211" s="173"/>
      <c r="AKJ1211" s="173"/>
      <c r="AKK1211" s="173"/>
      <c r="AKL1211" s="173"/>
      <c r="AKM1211" s="173"/>
      <c r="AKN1211" s="173"/>
      <c r="AKO1211" s="173"/>
      <c r="AKP1211" s="173"/>
      <c r="AKQ1211" s="173"/>
      <c r="AKR1211" s="173"/>
      <c r="AKS1211" s="173"/>
      <c r="AKT1211" s="173"/>
      <c r="AKU1211" s="173"/>
      <c r="AKV1211" s="173"/>
      <c r="AKW1211" s="173"/>
      <c r="AKX1211" s="173"/>
      <c r="AKY1211" s="173"/>
      <c r="AKZ1211" s="173"/>
      <c r="ALA1211" s="173"/>
      <c r="ALB1211" s="173"/>
      <c r="ALC1211" s="173"/>
      <c r="ALD1211" s="173"/>
      <c r="ALE1211" s="173"/>
      <c r="ALF1211" s="173"/>
      <c r="ALG1211" s="173"/>
      <c r="ALH1211" s="173"/>
      <c r="ALI1211" s="173"/>
      <c r="ALJ1211" s="173"/>
      <c r="ALK1211" s="173"/>
      <c r="ALL1211" s="173"/>
      <c r="ALM1211" s="173"/>
      <c r="ALN1211" s="173"/>
      <c r="ALO1211" s="173"/>
      <c r="ALP1211" s="173"/>
      <c r="ALQ1211" s="173"/>
      <c r="ALR1211" s="173"/>
      <c r="ALS1211" s="173"/>
      <c r="ALT1211" s="173"/>
      <c r="ALU1211" s="173"/>
      <c r="ALV1211" s="173"/>
      <c r="ALW1211" s="173"/>
      <c r="ALX1211" s="173"/>
      <c r="ALY1211" s="173"/>
      <c r="ALZ1211" s="173"/>
      <c r="AMA1211" s="173"/>
      <c r="AMB1211" s="173"/>
      <c r="AMC1211" s="173"/>
      <c r="AMD1211" s="173"/>
      <c r="AME1211" s="173"/>
      <c r="AMF1211" s="173"/>
      <c r="AMG1211" s="173"/>
      <c r="AMH1211" s="173"/>
      <c r="AMI1211" s="173"/>
      <c r="AMJ1211" s="173"/>
    </row>
    <row r="1212" spans="1:1025" ht="24" hidden="1">
      <c r="B12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2" s="160" t="s">
        <v>37</v>
      </c>
      <c r="D1212" s="47">
        <v>396</v>
      </c>
      <c r="E1212" s="42">
        <v>1</v>
      </c>
      <c r="F12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2" s="42">
        <f ca="1">ROUND(E1212*G1212,2)</f>
        <v>3.42</v>
      </c>
      <c r="I1212" s="94"/>
      <c r="J1212" s="100"/>
      <c r="K1212" s="17" t="str">
        <f t="shared" si="128"/>
        <v>SEDUC E 69</v>
      </c>
    </row>
    <row r="1213" spans="1:1025" ht="24" hidden="1">
      <c r="B12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160" t="s">
        <v>37</v>
      </c>
      <c r="D1213" s="47">
        <v>4333</v>
      </c>
      <c r="E1213" s="42">
        <v>1</v>
      </c>
      <c r="F12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3" s="42">
        <f ca="1">ROUND(E1213*G1213,2)</f>
        <v>0.13</v>
      </c>
      <c r="I1213" s="94"/>
      <c r="J1213" s="100"/>
      <c r="K1213" s="17" t="str">
        <f t="shared" si="128"/>
        <v>SEDUC E 69</v>
      </c>
    </row>
    <row r="1214" spans="1:1025" hidden="1">
      <c r="B12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160" t="s">
        <v>37</v>
      </c>
      <c r="D1214" s="47">
        <v>4374</v>
      </c>
      <c r="E1214" s="42">
        <f>1</f>
        <v>1</v>
      </c>
      <c r="F12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4" s="42">
        <f ca="1">ROUND(E1214*G1214,2)</f>
        <v>0.22</v>
      </c>
      <c r="I1214" s="94"/>
      <c r="J1214" s="100"/>
      <c r="K1214" s="17" t="str">
        <f t="shared" si="128"/>
        <v>SEDUC E 69</v>
      </c>
    </row>
    <row r="1215" spans="1:1025" hidden="1">
      <c r="B12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7" t="s">
        <v>13</v>
      </c>
      <c r="D1215" s="47">
        <v>88264</v>
      </c>
      <c r="E1215" s="42">
        <v>0.1</v>
      </c>
      <c r="F12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5" s="42">
        <f ca="1">ROUND(E1215*G1215,2)</f>
        <v>2</v>
      </c>
      <c r="I1215" s="94"/>
      <c r="J1215" s="100"/>
      <c r="K1215" s="17" t="str">
        <f t="shared" si="128"/>
        <v>SEDUC E 69</v>
      </c>
    </row>
    <row r="1216" spans="1:1025" hidden="1">
      <c r="B12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7" t="s">
        <v>13</v>
      </c>
      <c r="D1216" s="47">
        <v>88247</v>
      </c>
      <c r="E1216" s="42">
        <v>0.1</v>
      </c>
      <c r="F12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6" s="42">
        <f ca="1">ROUND(E1216*G1216,2)</f>
        <v>1.55</v>
      </c>
      <c r="I1216" s="94"/>
      <c r="J1216" s="100"/>
      <c r="K1216" s="17" t="str">
        <f t="shared" si="128"/>
        <v>SEDUC E 69</v>
      </c>
    </row>
    <row r="1217" spans="1:1025" hidden="1">
      <c r="A1217" s="45">
        <f ca="1">H1217</f>
        <v>7.3199999999999994</v>
      </c>
      <c r="B1217" s="124" t="s">
        <v>14</v>
      </c>
      <c r="C1217" s="200"/>
      <c r="D1217" s="47"/>
      <c r="E1217" s="42"/>
      <c r="F1217" s="42"/>
      <c r="G1217" s="42"/>
      <c r="H1217" s="76">
        <f ca="1">SUM(H1212:H1216)</f>
        <v>7.3199999999999994</v>
      </c>
      <c r="I1217" s="94" t="str">
        <f>A1210</f>
        <v>SEDUC E 69</v>
      </c>
      <c r="J1217" s="114">
        <f ca="1">H1217</f>
        <v>7.3199999999999994</v>
      </c>
      <c r="K1217" s="17" t="str">
        <f t="shared" si="128"/>
        <v>SEDUC E 69</v>
      </c>
    </row>
    <row r="1218" spans="1:1025" hidden="1">
      <c r="B1218" s="206"/>
      <c r="C1218" s="206"/>
      <c r="D1218" s="206"/>
      <c r="E1218" s="207"/>
      <c r="F1218" s="208"/>
      <c r="G1218" s="209"/>
      <c r="H1218" s="210"/>
      <c r="I1218" s="94"/>
      <c r="J1218" s="100"/>
      <c r="K1218" s="17" t="str">
        <f t="shared" si="128"/>
        <v>SEDUC E 69</v>
      </c>
    </row>
    <row r="1219" spans="1:1025" ht="20.25" hidden="1">
      <c r="B1219" s="370" t="str">
        <f>A1220</f>
        <v>SEDUC E 70</v>
      </c>
      <c r="C1219" s="371"/>
      <c r="D1219" s="371"/>
      <c r="E1219" s="371"/>
      <c r="F1219" s="371"/>
      <c r="G1219" s="371"/>
      <c r="H1219" s="372"/>
      <c r="I1219" s="94"/>
      <c r="J1219" s="100"/>
      <c r="K1219" s="92" t="str">
        <f>B1219</f>
        <v>SEDUC E 70</v>
      </c>
      <c r="AMK1219" s="17"/>
    </row>
    <row r="1220" spans="1:1025" hidden="1">
      <c r="A1220" s="31" t="s">
        <v>192</v>
      </c>
      <c r="B1220" s="396" t="s">
        <v>193</v>
      </c>
      <c r="C1220" s="397"/>
      <c r="D1220" s="397"/>
      <c r="E1220" s="397"/>
      <c r="F1220" s="413"/>
      <c r="G1220" s="78" t="s">
        <v>4</v>
      </c>
      <c r="H1220" s="32" t="s">
        <v>5</v>
      </c>
      <c r="I1220" s="94"/>
      <c r="J1220" s="100"/>
      <c r="K1220" s="17" t="str">
        <f t="shared" ref="K1220:K1228" si="129">K1219</f>
        <v>SEDUC E 70</v>
      </c>
    </row>
    <row r="1221" spans="1:1025" s="20" customFormat="1" hidden="1">
      <c r="A1221" s="16"/>
      <c r="B1221" s="35" t="s">
        <v>6</v>
      </c>
      <c r="C1221" s="35" t="s">
        <v>7</v>
      </c>
      <c r="D1221" s="197" t="s">
        <v>8</v>
      </c>
      <c r="E1221" s="198" t="s">
        <v>9</v>
      </c>
      <c r="F1221" s="197" t="s">
        <v>17</v>
      </c>
      <c r="G1221" s="199" t="s">
        <v>18</v>
      </c>
      <c r="H1221" s="197" t="s">
        <v>12</v>
      </c>
      <c r="I1221" s="174"/>
      <c r="J1221" s="175"/>
      <c r="K1221" s="17" t="str">
        <f t="shared" si="129"/>
        <v>SEDUC E 70</v>
      </c>
      <c r="L1221" s="173"/>
      <c r="M1221" s="173"/>
      <c r="N1221" s="173"/>
      <c r="O1221" s="173"/>
      <c r="P1221" s="173"/>
      <c r="Q1221" s="173"/>
      <c r="R1221" s="173"/>
      <c r="S1221" s="173"/>
      <c r="T1221" s="173"/>
      <c r="U1221" s="173"/>
      <c r="V1221" s="173"/>
      <c r="W1221" s="173"/>
      <c r="X1221" s="173"/>
      <c r="Y1221" s="173"/>
      <c r="Z1221" s="173"/>
      <c r="AA1221" s="173"/>
      <c r="AB1221" s="173"/>
      <c r="AC1221" s="173"/>
      <c r="AD1221" s="173"/>
      <c r="AE1221" s="173"/>
      <c r="AF1221" s="173"/>
      <c r="AG1221" s="173"/>
      <c r="AH1221" s="173"/>
      <c r="AI1221" s="173"/>
      <c r="AJ1221" s="173"/>
      <c r="AK1221" s="173"/>
      <c r="AL1221" s="173"/>
      <c r="AM1221" s="173"/>
      <c r="AN1221" s="173"/>
      <c r="AO1221" s="173"/>
      <c r="AP1221" s="173"/>
      <c r="AQ1221" s="173"/>
      <c r="AR1221" s="173"/>
      <c r="AS1221" s="173"/>
      <c r="AT1221" s="173"/>
      <c r="AU1221" s="173"/>
      <c r="AV1221" s="173"/>
      <c r="AW1221" s="173"/>
      <c r="AX1221" s="173"/>
      <c r="AY1221" s="173"/>
      <c r="AZ1221" s="173"/>
      <c r="BA1221" s="173"/>
      <c r="BB1221" s="173"/>
      <c r="BC1221" s="173"/>
      <c r="BD1221" s="173"/>
      <c r="BE1221" s="173"/>
      <c r="BF1221" s="173"/>
      <c r="BG1221" s="173"/>
      <c r="BH1221" s="173"/>
      <c r="BI1221" s="173"/>
      <c r="BJ1221" s="173"/>
      <c r="BK1221" s="173"/>
      <c r="BL1221" s="173"/>
      <c r="BM1221" s="173"/>
      <c r="BN1221" s="173"/>
      <c r="BO1221" s="173"/>
      <c r="BP1221" s="173"/>
      <c r="BQ1221" s="173"/>
      <c r="BR1221" s="173"/>
      <c r="BS1221" s="173"/>
      <c r="BT1221" s="173"/>
      <c r="BU1221" s="173"/>
      <c r="BV1221" s="173"/>
      <c r="BW1221" s="173"/>
      <c r="BX1221" s="173"/>
      <c r="BY1221" s="173"/>
      <c r="BZ1221" s="173"/>
      <c r="CA1221" s="173"/>
      <c r="CB1221" s="173"/>
      <c r="CC1221" s="173"/>
      <c r="CD1221" s="173"/>
      <c r="CE1221" s="173"/>
      <c r="CF1221" s="173"/>
      <c r="CG1221" s="173"/>
      <c r="CH1221" s="173"/>
      <c r="CI1221" s="173"/>
      <c r="CJ1221" s="173"/>
      <c r="CK1221" s="173"/>
      <c r="CL1221" s="173"/>
      <c r="CM1221" s="173"/>
      <c r="CN1221" s="173"/>
      <c r="CO1221" s="173"/>
      <c r="CP1221" s="173"/>
      <c r="CQ1221" s="173"/>
      <c r="CR1221" s="173"/>
      <c r="CS1221" s="173"/>
      <c r="CT1221" s="173"/>
      <c r="CU1221" s="173"/>
      <c r="CV1221" s="173"/>
      <c r="CW1221" s="173"/>
      <c r="CX1221" s="173"/>
      <c r="CY1221" s="173"/>
      <c r="CZ1221" s="173"/>
      <c r="DA1221" s="173"/>
      <c r="DB1221" s="173"/>
      <c r="DC1221" s="173"/>
      <c r="DD1221" s="173"/>
      <c r="DE1221" s="173"/>
      <c r="DF1221" s="173"/>
      <c r="DG1221" s="173"/>
      <c r="DH1221" s="173"/>
      <c r="DI1221" s="173"/>
      <c r="DJ1221" s="173"/>
      <c r="DK1221" s="173"/>
      <c r="DL1221" s="173"/>
      <c r="DM1221" s="173"/>
      <c r="DN1221" s="173"/>
      <c r="DO1221" s="173"/>
      <c r="DP1221" s="173"/>
      <c r="DQ1221" s="173"/>
      <c r="DR1221" s="173"/>
      <c r="DS1221" s="173"/>
      <c r="DT1221" s="173"/>
      <c r="DU1221" s="173"/>
      <c r="DV1221" s="173"/>
      <c r="DW1221" s="173"/>
      <c r="DX1221" s="173"/>
      <c r="DY1221" s="173"/>
      <c r="DZ1221" s="173"/>
      <c r="EA1221" s="173"/>
      <c r="EB1221" s="173"/>
      <c r="EC1221" s="173"/>
      <c r="ED1221" s="173"/>
      <c r="EE1221" s="173"/>
      <c r="EF1221" s="173"/>
      <c r="EG1221" s="173"/>
      <c r="EH1221" s="173"/>
      <c r="EI1221" s="173"/>
      <c r="EJ1221" s="173"/>
      <c r="EK1221" s="173"/>
      <c r="EL1221" s="173"/>
      <c r="EM1221" s="173"/>
      <c r="EN1221" s="173"/>
      <c r="EO1221" s="173"/>
      <c r="EP1221" s="173"/>
      <c r="EQ1221" s="173"/>
      <c r="ER1221" s="173"/>
      <c r="ES1221" s="173"/>
      <c r="ET1221" s="173"/>
      <c r="EU1221" s="173"/>
      <c r="EV1221" s="173"/>
      <c r="EW1221" s="173"/>
      <c r="EX1221" s="173"/>
      <c r="EY1221" s="173"/>
      <c r="EZ1221" s="173"/>
      <c r="FA1221" s="173"/>
      <c r="FB1221" s="173"/>
      <c r="FC1221" s="173"/>
      <c r="FD1221" s="173"/>
      <c r="FE1221" s="173"/>
      <c r="FF1221" s="173"/>
      <c r="FG1221" s="173"/>
      <c r="FH1221" s="173"/>
      <c r="FI1221" s="173"/>
      <c r="FJ1221" s="173"/>
      <c r="FK1221" s="173"/>
      <c r="FL1221" s="173"/>
      <c r="FM1221" s="173"/>
      <c r="FN1221" s="173"/>
      <c r="FO1221" s="173"/>
      <c r="FP1221" s="173"/>
      <c r="FQ1221" s="173"/>
      <c r="FR1221" s="173"/>
      <c r="FS1221" s="173"/>
      <c r="FT1221" s="173"/>
      <c r="FU1221" s="173"/>
      <c r="FV1221" s="173"/>
      <c r="FW1221" s="173"/>
      <c r="FX1221" s="173"/>
      <c r="FY1221" s="173"/>
      <c r="FZ1221" s="173"/>
      <c r="GA1221" s="173"/>
      <c r="GB1221" s="173"/>
      <c r="GC1221" s="173"/>
      <c r="GD1221" s="173"/>
      <c r="GE1221" s="173"/>
      <c r="GF1221" s="173"/>
      <c r="GG1221" s="173"/>
      <c r="GH1221" s="173"/>
      <c r="GI1221" s="173"/>
      <c r="GJ1221" s="173"/>
      <c r="GK1221" s="173"/>
      <c r="GL1221" s="173"/>
      <c r="GM1221" s="173"/>
      <c r="GN1221" s="173"/>
      <c r="GO1221" s="173"/>
      <c r="GP1221" s="173"/>
      <c r="GQ1221" s="173"/>
      <c r="GR1221" s="173"/>
      <c r="GS1221" s="173"/>
      <c r="GT1221" s="173"/>
      <c r="GU1221" s="173"/>
      <c r="GV1221" s="173"/>
      <c r="GW1221" s="173"/>
      <c r="GX1221" s="173"/>
      <c r="GY1221" s="173"/>
      <c r="GZ1221" s="173"/>
      <c r="HA1221" s="173"/>
      <c r="HB1221" s="173"/>
      <c r="HC1221" s="173"/>
      <c r="HD1221" s="173"/>
      <c r="HE1221" s="173"/>
      <c r="HF1221" s="173"/>
      <c r="HG1221" s="173"/>
      <c r="HH1221" s="173"/>
      <c r="HI1221" s="173"/>
      <c r="HJ1221" s="173"/>
      <c r="HK1221" s="173"/>
      <c r="HL1221" s="173"/>
      <c r="HM1221" s="173"/>
      <c r="HN1221" s="173"/>
      <c r="HO1221" s="173"/>
      <c r="HP1221" s="173"/>
      <c r="HQ1221" s="173"/>
      <c r="HR1221" s="173"/>
      <c r="HS1221" s="173"/>
      <c r="HT1221" s="173"/>
      <c r="HU1221" s="173"/>
      <c r="HV1221" s="173"/>
      <c r="HW1221" s="173"/>
      <c r="HX1221" s="173"/>
      <c r="HY1221" s="173"/>
      <c r="HZ1221" s="173"/>
      <c r="IA1221" s="173"/>
      <c r="IB1221" s="173"/>
      <c r="IC1221" s="173"/>
      <c r="ID1221" s="173"/>
      <c r="IE1221" s="173"/>
      <c r="IF1221" s="173"/>
      <c r="IG1221" s="173"/>
      <c r="IH1221" s="173"/>
      <c r="II1221" s="173"/>
      <c r="IJ1221" s="173"/>
      <c r="IK1221" s="173"/>
      <c r="IL1221" s="173"/>
      <c r="IM1221" s="173"/>
      <c r="IN1221" s="173"/>
      <c r="IO1221" s="173"/>
      <c r="IP1221" s="173"/>
      <c r="IQ1221" s="173"/>
      <c r="IR1221" s="173"/>
      <c r="IS1221" s="173"/>
      <c r="IT1221" s="173"/>
      <c r="IU1221" s="173"/>
      <c r="IV1221" s="173"/>
      <c r="IW1221" s="173"/>
      <c r="IX1221" s="173"/>
      <c r="IY1221" s="173"/>
      <c r="IZ1221" s="173"/>
      <c r="JA1221" s="173"/>
      <c r="JB1221" s="173"/>
      <c r="JC1221" s="173"/>
      <c r="JD1221" s="173"/>
      <c r="JE1221" s="173"/>
      <c r="JF1221" s="173"/>
      <c r="JG1221" s="173"/>
      <c r="JH1221" s="173"/>
      <c r="JI1221" s="173"/>
      <c r="JJ1221" s="173"/>
      <c r="JK1221" s="173"/>
      <c r="JL1221" s="173"/>
      <c r="JM1221" s="173"/>
      <c r="JN1221" s="173"/>
      <c r="JO1221" s="173"/>
      <c r="JP1221" s="173"/>
      <c r="JQ1221" s="173"/>
      <c r="JR1221" s="173"/>
      <c r="JS1221" s="173"/>
      <c r="JT1221" s="173"/>
      <c r="JU1221" s="173"/>
      <c r="JV1221" s="173"/>
      <c r="JW1221" s="173"/>
      <c r="JX1221" s="173"/>
      <c r="JY1221" s="173"/>
      <c r="JZ1221" s="173"/>
      <c r="KA1221" s="173"/>
      <c r="KB1221" s="173"/>
      <c r="KC1221" s="173"/>
      <c r="KD1221" s="173"/>
      <c r="KE1221" s="173"/>
      <c r="KF1221" s="173"/>
      <c r="KG1221" s="173"/>
      <c r="KH1221" s="173"/>
      <c r="KI1221" s="173"/>
      <c r="KJ1221" s="173"/>
      <c r="KK1221" s="173"/>
      <c r="KL1221" s="173"/>
      <c r="KM1221" s="173"/>
      <c r="KN1221" s="173"/>
      <c r="KO1221" s="173"/>
      <c r="KP1221" s="173"/>
      <c r="KQ1221" s="173"/>
      <c r="KR1221" s="173"/>
      <c r="KS1221" s="173"/>
      <c r="KT1221" s="173"/>
      <c r="KU1221" s="173"/>
      <c r="KV1221" s="173"/>
      <c r="KW1221" s="173"/>
      <c r="KX1221" s="173"/>
      <c r="KY1221" s="173"/>
      <c r="KZ1221" s="173"/>
      <c r="LA1221" s="173"/>
      <c r="LB1221" s="173"/>
      <c r="LC1221" s="173"/>
      <c r="LD1221" s="173"/>
      <c r="LE1221" s="173"/>
      <c r="LF1221" s="173"/>
      <c r="LG1221" s="173"/>
      <c r="LH1221" s="173"/>
      <c r="LI1221" s="173"/>
      <c r="LJ1221" s="173"/>
      <c r="LK1221" s="173"/>
      <c r="LL1221" s="173"/>
      <c r="LM1221" s="173"/>
      <c r="LN1221" s="173"/>
      <c r="LO1221" s="173"/>
      <c r="LP1221" s="173"/>
      <c r="LQ1221" s="173"/>
      <c r="LR1221" s="173"/>
      <c r="LS1221" s="173"/>
      <c r="LT1221" s="173"/>
      <c r="LU1221" s="173"/>
      <c r="LV1221" s="173"/>
      <c r="LW1221" s="173"/>
      <c r="LX1221" s="173"/>
      <c r="LY1221" s="173"/>
      <c r="LZ1221" s="173"/>
      <c r="MA1221" s="173"/>
      <c r="MB1221" s="173"/>
      <c r="MC1221" s="173"/>
      <c r="MD1221" s="173"/>
      <c r="ME1221" s="173"/>
      <c r="MF1221" s="173"/>
      <c r="MG1221" s="173"/>
      <c r="MH1221" s="173"/>
      <c r="MI1221" s="173"/>
      <c r="MJ1221" s="173"/>
      <c r="MK1221" s="173"/>
      <c r="ML1221" s="173"/>
      <c r="MM1221" s="173"/>
      <c r="MN1221" s="173"/>
      <c r="MO1221" s="173"/>
      <c r="MP1221" s="173"/>
      <c r="MQ1221" s="173"/>
      <c r="MR1221" s="173"/>
      <c r="MS1221" s="173"/>
      <c r="MT1221" s="173"/>
      <c r="MU1221" s="173"/>
      <c r="MV1221" s="173"/>
      <c r="MW1221" s="173"/>
      <c r="MX1221" s="173"/>
      <c r="MY1221" s="173"/>
      <c r="MZ1221" s="173"/>
      <c r="NA1221" s="173"/>
      <c r="NB1221" s="173"/>
      <c r="NC1221" s="173"/>
      <c r="ND1221" s="173"/>
      <c r="NE1221" s="173"/>
      <c r="NF1221" s="173"/>
      <c r="NG1221" s="173"/>
      <c r="NH1221" s="173"/>
      <c r="NI1221" s="173"/>
      <c r="NJ1221" s="173"/>
      <c r="NK1221" s="173"/>
      <c r="NL1221" s="173"/>
      <c r="NM1221" s="173"/>
      <c r="NN1221" s="173"/>
      <c r="NO1221" s="173"/>
      <c r="NP1221" s="173"/>
      <c r="NQ1221" s="173"/>
      <c r="NR1221" s="173"/>
      <c r="NS1221" s="173"/>
      <c r="NT1221" s="173"/>
      <c r="NU1221" s="173"/>
      <c r="NV1221" s="173"/>
      <c r="NW1221" s="173"/>
      <c r="NX1221" s="173"/>
      <c r="NY1221" s="173"/>
      <c r="NZ1221" s="173"/>
      <c r="OA1221" s="173"/>
      <c r="OB1221" s="173"/>
      <c r="OC1221" s="173"/>
      <c r="OD1221" s="173"/>
      <c r="OE1221" s="173"/>
      <c r="OF1221" s="173"/>
      <c r="OG1221" s="173"/>
      <c r="OH1221" s="173"/>
      <c r="OI1221" s="173"/>
      <c r="OJ1221" s="173"/>
      <c r="OK1221" s="173"/>
      <c r="OL1221" s="173"/>
      <c r="OM1221" s="173"/>
      <c r="ON1221" s="173"/>
      <c r="OO1221" s="173"/>
      <c r="OP1221" s="173"/>
      <c r="OQ1221" s="173"/>
      <c r="OR1221" s="173"/>
      <c r="OS1221" s="173"/>
      <c r="OT1221" s="173"/>
      <c r="OU1221" s="173"/>
      <c r="OV1221" s="173"/>
      <c r="OW1221" s="173"/>
      <c r="OX1221" s="173"/>
      <c r="OY1221" s="173"/>
      <c r="OZ1221" s="173"/>
      <c r="PA1221" s="173"/>
      <c r="PB1221" s="173"/>
      <c r="PC1221" s="173"/>
      <c r="PD1221" s="173"/>
      <c r="PE1221" s="173"/>
      <c r="PF1221" s="173"/>
      <c r="PG1221" s="173"/>
      <c r="PH1221" s="173"/>
      <c r="PI1221" s="173"/>
      <c r="PJ1221" s="173"/>
      <c r="PK1221" s="173"/>
      <c r="PL1221" s="173"/>
      <c r="PM1221" s="173"/>
      <c r="PN1221" s="173"/>
      <c r="PO1221" s="173"/>
      <c r="PP1221" s="173"/>
      <c r="PQ1221" s="173"/>
      <c r="PR1221" s="173"/>
      <c r="PS1221" s="173"/>
      <c r="PT1221" s="173"/>
      <c r="PU1221" s="173"/>
      <c r="PV1221" s="173"/>
      <c r="PW1221" s="173"/>
      <c r="PX1221" s="173"/>
      <c r="PY1221" s="173"/>
      <c r="PZ1221" s="173"/>
      <c r="QA1221" s="173"/>
      <c r="QB1221" s="173"/>
      <c r="QC1221" s="173"/>
      <c r="QD1221" s="173"/>
      <c r="QE1221" s="173"/>
      <c r="QF1221" s="173"/>
      <c r="QG1221" s="173"/>
      <c r="QH1221" s="173"/>
      <c r="QI1221" s="173"/>
      <c r="QJ1221" s="173"/>
      <c r="QK1221" s="173"/>
      <c r="QL1221" s="173"/>
      <c r="QM1221" s="173"/>
      <c r="QN1221" s="173"/>
      <c r="QO1221" s="173"/>
      <c r="QP1221" s="173"/>
      <c r="QQ1221" s="173"/>
      <c r="QR1221" s="173"/>
      <c r="QS1221" s="173"/>
      <c r="QT1221" s="173"/>
      <c r="QU1221" s="173"/>
      <c r="QV1221" s="173"/>
      <c r="QW1221" s="173"/>
      <c r="QX1221" s="173"/>
      <c r="QY1221" s="173"/>
      <c r="QZ1221" s="173"/>
      <c r="RA1221" s="173"/>
      <c r="RB1221" s="173"/>
      <c r="RC1221" s="173"/>
      <c r="RD1221" s="173"/>
      <c r="RE1221" s="173"/>
      <c r="RF1221" s="173"/>
      <c r="RG1221" s="173"/>
      <c r="RH1221" s="173"/>
      <c r="RI1221" s="173"/>
      <c r="RJ1221" s="173"/>
      <c r="RK1221" s="173"/>
      <c r="RL1221" s="173"/>
      <c r="RM1221" s="173"/>
      <c r="RN1221" s="173"/>
      <c r="RO1221" s="173"/>
      <c r="RP1221" s="173"/>
      <c r="RQ1221" s="173"/>
      <c r="RR1221" s="173"/>
      <c r="RS1221" s="173"/>
      <c r="RT1221" s="173"/>
      <c r="RU1221" s="173"/>
      <c r="RV1221" s="173"/>
      <c r="RW1221" s="173"/>
      <c r="RX1221" s="173"/>
      <c r="RY1221" s="173"/>
      <c r="RZ1221" s="173"/>
      <c r="SA1221" s="173"/>
      <c r="SB1221" s="173"/>
      <c r="SC1221" s="173"/>
      <c r="SD1221" s="173"/>
      <c r="SE1221" s="173"/>
      <c r="SF1221" s="173"/>
      <c r="SG1221" s="173"/>
      <c r="SH1221" s="173"/>
      <c r="SI1221" s="173"/>
      <c r="SJ1221" s="173"/>
      <c r="SK1221" s="173"/>
      <c r="SL1221" s="173"/>
      <c r="SM1221" s="173"/>
      <c r="SN1221" s="173"/>
      <c r="SO1221" s="173"/>
      <c r="SP1221" s="173"/>
      <c r="SQ1221" s="173"/>
      <c r="SR1221" s="173"/>
      <c r="SS1221" s="173"/>
      <c r="ST1221" s="173"/>
      <c r="SU1221" s="173"/>
      <c r="SV1221" s="173"/>
      <c r="SW1221" s="173"/>
      <c r="SX1221" s="173"/>
      <c r="SY1221" s="173"/>
      <c r="SZ1221" s="173"/>
      <c r="TA1221" s="173"/>
      <c r="TB1221" s="173"/>
      <c r="TC1221" s="173"/>
      <c r="TD1221" s="173"/>
      <c r="TE1221" s="173"/>
      <c r="TF1221" s="173"/>
      <c r="TG1221" s="173"/>
      <c r="TH1221" s="173"/>
      <c r="TI1221" s="173"/>
      <c r="TJ1221" s="173"/>
      <c r="TK1221" s="173"/>
      <c r="TL1221" s="173"/>
      <c r="TM1221" s="173"/>
      <c r="TN1221" s="173"/>
      <c r="TO1221" s="173"/>
      <c r="TP1221" s="173"/>
      <c r="TQ1221" s="173"/>
      <c r="TR1221" s="173"/>
      <c r="TS1221" s="173"/>
      <c r="TT1221" s="173"/>
      <c r="TU1221" s="173"/>
      <c r="TV1221" s="173"/>
      <c r="TW1221" s="173"/>
      <c r="TX1221" s="173"/>
      <c r="TY1221" s="173"/>
      <c r="TZ1221" s="173"/>
      <c r="UA1221" s="173"/>
      <c r="UB1221" s="173"/>
      <c r="UC1221" s="173"/>
      <c r="UD1221" s="173"/>
      <c r="UE1221" s="173"/>
      <c r="UF1221" s="173"/>
      <c r="UG1221" s="173"/>
      <c r="UH1221" s="173"/>
      <c r="UI1221" s="173"/>
      <c r="UJ1221" s="173"/>
      <c r="UK1221" s="173"/>
      <c r="UL1221" s="173"/>
      <c r="UM1221" s="173"/>
      <c r="UN1221" s="173"/>
      <c r="UO1221" s="173"/>
      <c r="UP1221" s="173"/>
      <c r="UQ1221" s="173"/>
      <c r="UR1221" s="173"/>
      <c r="US1221" s="173"/>
      <c r="UT1221" s="173"/>
      <c r="UU1221" s="173"/>
      <c r="UV1221" s="173"/>
      <c r="UW1221" s="173"/>
      <c r="UX1221" s="173"/>
      <c r="UY1221" s="173"/>
      <c r="UZ1221" s="173"/>
      <c r="VA1221" s="173"/>
      <c r="VB1221" s="173"/>
      <c r="VC1221" s="173"/>
      <c r="VD1221" s="173"/>
      <c r="VE1221" s="173"/>
      <c r="VF1221" s="173"/>
      <c r="VG1221" s="173"/>
      <c r="VH1221" s="173"/>
      <c r="VI1221" s="173"/>
      <c r="VJ1221" s="173"/>
      <c r="VK1221" s="173"/>
      <c r="VL1221" s="173"/>
      <c r="VM1221" s="173"/>
      <c r="VN1221" s="173"/>
      <c r="VO1221" s="173"/>
      <c r="VP1221" s="173"/>
      <c r="VQ1221" s="173"/>
      <c r="VR1221" s="173"/>
      <c r="VS1221" s="173"/>
      <c r="VT1221" s="173"/>
      <c r="VU1221" s="173"/>
      <c r="VV1221" s="173"/>
      <c r="VW1221" s="173"/>
      <c r="VX1221" s="173"/>
      <c r="VY1221" s="173"/>
      <c r="VZ1221" s="173"/>
      <c r="WA1221" s="173"/>
      <c r="WB1221" s="173"/>
      <c r="WC1221" s="173"/>
      <c r="WD1221" s="173"/>
      <c r="WE1221" s="173"/>
      <c r="WF1221" s="173"/>
      <c r="WG1221" s="173"/>
      <c r="WH1221" s="173"/>
      <c r="WI1221" s="173"/>
      <c r="WJ1221" s="173"/>
      <c r="WK1221" s="173"/>
      <c r="WL1221" s="173"/>
      <c r="WM1221" s="173"/>
      <c r="WN1221" s="173"/>
      <c r="WO1221" s="173"/>
      <c r="WP1221" s="173"/>
      <c r="WQ1221" s="173"/>
      <c r="WR1221" s="173"/>
      <c r="WS1221" s="173"/>
      <c r="WT1221" s="173"/>
      <c r="WU1221" s="173"/>
      <c r="WV1221" s="173"/>
      <c r="WW1221" s="173"/>
      <c r="WX1221" s="173"/>
      <c r="WY1221" s="173"/>
      <c r="WZ1221" s="173"/>
      <c r="XA1221" s="173"/>
      <c r="XB1221" s="173"/>
      <c r="XC1221" s="173"/>
      <c r="XD1221" s="173"/>
      <c r="XE1221" s="173"/>
      <c r="XF1221" s="173"/>
      <c r="XG1221" s="173"/>
      <c r="XH1221" s="173"/>
      <c r="XI1221" s="173"/>
      <c r="XJ1221" s="173"/>
      <c r="XK1221" s="173"/>
      <c r="XL1221" s="173"/>
      <c r="XM1221" s="173"/>
      <c r="XN1221" s="173"/>
      <c r="XO1221" s="173"/>
      <c r="XP1221" s="173"/>
      <c r="XQ1221" s="173"/>
      <c r="XR1221" s="173"/>
      <c r="XS1221" s="173"/>
      <c r="XT1221" s="173"/>
      <c r="XU1221" s="173"/>
      <c r="XV1221" s="173"/>
      <c r="XW1221" s="173"/>
      <c r="XX1221" s="173"/>
      <c r="XY1221" s="173"/>
      <c r="XZ1221" s="173"/>
      <c r="YA1221" s="173"/>
      <c r="YB1221" s="173"/>
      <c r="YC1221" s="173"/>
      <c r="YD1221" s="173"/>
      <c r="YE1221" s="173"/>
      <c r="YF1221" s="173"/>
      <c r="YG1221" s="173"/>
      <c r="YH1221" s="173"/>
      <c r="YI1221" s="173"/>
      <c r="YJ1221" s="173"/>
      <c r="YK1221" s="173"/>
      <c r="YL1221" s="173"/>
      <c r="YM1221" s="173"/>
      <c r="YN1221" s="173"/>
      <c r="YO1221" s="173"/>
      <c r="YP1221" s="173"/>
      <c r="YQ1221" s="173"/>
      <c r="YR1221" s="173"/>
      <c r="YS1221" s="173"/>
      <c r="YT1221" s="173"/>
      <c r="YU1221" s="173"/>
      <c r="YV1221" s="173"/>
      <c r="YW1221" s="173"/>
      <c r="YX1221" s="173"/>
      <c r="YY1221" s="173"/>
      <c r="YZ1221" s="173"/>
      <c r="ZA1221" s="173"/>
      <c r="ZB1221" s="173"/>
      <c r="ZC1221" s="173"/>
      <c r="ZD1221" s="173"/>
      <c r="ZE1221" s="173"/>
      <c r="ZF1221" s="173"/>
      <c r="ZG1221" s="173"/>
      <c r="ZH1221" s="173"/>
      <c r="ZI1221" s="173"/>
      <c r="ZJ1221" s="173"/>
      <c r="ZK1221" s="173"/>
      <c r="ZL1221" s="173"/>
      <c r="ZM1221" s="173"/>
      <c r="ZN1221" s="173"/>
      <c r="ZO1221" s="173"/>
      <c r="ZP1221" s="173"/>
      <c r="ZQ1221" s="173"/>
      <c r="ZR1221" s="173"/>
      <c r="ZS1221" s="173"/>
      <c r="ZT1221" s="173"/>
      <c r="ZU1221" s="173"/>
      <c r="ZV1221" s="173"/>
      <c r="ZW1221" s="173"/>
      <c r="ZX1221" s="173"/>
      <c r="ZY1221" s="173"/>
      <c r="ZZ1221" s="173"/>
      <c r="AAA1221" s="173"/>
      <c r="AAB1221" s="173"/>
      <c r="AAC1221" s="173"/>
      <c r="AAD1221" s="173"/>
      <c r="AAE1221" s="173"/>
      <c r="AAF1221" s="173"/>
      <c r="AAG1221" s="173"/>
      <c r="AAH1221" s="173"/>
      <c r="AAI1221" s="173"/>
      <c r="AAJ1221" s="173"/>
      <c r="AAK1221" s="173"/>
      <c r="AAL1221" s="173"/>
      <c r="AAM1221" s="173"/>
      <c r="AAN1221" s="173"/>
      <c r="AAO1221" s="173"/>
      <c r="AAP1221" s="173"/>
      <c r="AAQ1221" s="173"/>
      <c r="AAR1221" s="173"/>
      <c r="AAS1221" s="173"/>
      <c r="AAT1221" s="173"/>
      <c r="AAU1221" s="173"/>
      <c r="AAV1221" s="173"/>
      <c r="AAW1221" s="173"/>
      <c r="AAX1221" s="173"/>
      <c r="AAY1221" s="173"/>
      <c r="AAZ1221" s="173"/>
      <c r="ABA1221" s="173"/>
      <c r="ABB1221" s="173"/>
      <c r="ABC1221" s="173"/>
      <c r="ABD1221" s="173"/>
      <c r="ABE1221" s="173"/>
      <c r="ABF1221" s="173"/>
      <c r="ABG1221" s="173"/>
      <c r="ABH1221" s="173"/>
      <c r="ABI1221" s="173"/>
      <c r="ABJ1221" s="173"/>
      <c r="ABK1221" s="173"/>
      <c r="ABL1221" s="173"/>
      <c r="ABM1221" s="173"/>
      <c r="ABN1221" s="173"/>
      <c r="ABO1221" s="173"/>
      <c r="ABP1221" s="173"/>
      <c r="ABQ1221" s="173"/>
      <c r="ABR1221" s="173"/>
      <c r="ABS1221" s="173"/>
      <c r="ABT1221" s="173"/>
      <c r="ABU1221" s="173"/>
      <c r="ABV1221" s="173"/>
      <c r="ABW1221" s="173"/>
      <c r="ABX1221" s="173"/>
      <c r="ABY1221" s="173"/>
      <c r="ABZ1221" s="173"/>
      <c r="ACA1221" s="173"/>
      <c r="ACB1221" s="173"/>
      <c r="ACC1221" s="173"/>
      <c r="ACD1221" s="173"/>
      <c r="ACE1221" s="173"/>
      <c r="ACF1221" s="173"/>
      <c r="ACG1221" s="173"/>
      <c r="ACH1221" s="173"/>
      <c r="ACI1221" s="173"/>
      <c r="ACJ1221" s="173"/>
      <c r="ACK1221" s="173"/>
      <c r="ACL1221" s="173"/>
      <c r="ACM1221" s="173"/>
      <c r="ACN1221" s="173"/>
      <c r="ACO1221" s="173"/>
      <c r="ACP1221" s="173"/>
      <c r="ACQ1221" s="173"/>
      <c r="ACR1221" s="173"/>
      <c r="ACS1221" s="173"/>
      <c r="ACT1221" s="173"/>
      <c r="ACU1221" s="173"/>
      <c r="ACV1221" s="173"/>
      <c r="ACW1221" s="173"/>
      <c r="ACX1221" s="173"/>
      <c r="ACY1221" s="173"/>
      <c r="ACZ1221" s="173"/>
      <c r="ADA1221" s="173"/>
      <c r="ADB1221" s="173"/>
      <c r="ADC1221" s="173"/>
      <c r="ADD1221" s="173"/>
      <c r="ADE1221" s="173"/>
      <c r="ADF1221" s="173"/>
      <c r="ADG1221" s="173"/>
      <c r="ADH1221" s="173"/>
      <c r="ADI1221" s="173"/>
      <c r="ADJ1221" s="173"/>
      <c r="ADK1221" s="173"/>
      <c r="ADL1221" s="173"/>
      <c r="ADM1221" s="173"/>
      <c r="ADN1221" s="173"/>
      <c r="ADO1221" s="173"/>
      <c r="ADP1221" s="173"/>
      <c r="ADQ1221" s="173"/>
      <c r="ADR1221" s="173"/>
      <c r="ADS1221" s="173"/>
      <c r="ADT1221" s="173"/>
      <c r="ADU1221" s="173"/>
      <c r="ADV1221" s="173"/>
      <c r="ADW1221" s="173"/>
      <c r="ADX1221" s="173"/>
      <c r="ADY1221" s="173"/>
      <c r="ADZ1221" s="173"/>
      <c r="AEA1221" s="173"/>
      <c r="AEB1221" s="173"/>
      <c r="AEC1221" s="173"/>
      <c r="AED1221" s="173"/>
      <c r="AEE1221" s="173"/>
      <c r="AEF1221" s="173"/>
      <c r="AEG1221" s="173"/>
      <c r="AEH1221" s="173"/>
      <c r="AEI1221" s="173"/>
      <c r="AEJ1221" s="173"/>
      <c r="AEK1221" s="173"/>
      <c r="AEL1221" s="173"/>
      <c r="AEM1221" s="173"/>
      <c r="AEN1221" s="173"/>
      <c r="AEO1221" s="173"/>
      <c r="AEP1221" s="173"/>
      <c r="AEQ1221" s="173"/>
      <c r="AER1221" s="173"/>
      <c r="AES1221" s="173"/>
      <c r="AET1221" s="173"/>
      <c r="AEU1221" s="173"/>
      <c r="AEV1221" s="173"/>
      <c r="AEW1221" s="173"/>
      <c r="AEX1221" s="173"/>
      <c r="AEY1221" s="173"/>
      <c r="AEZ1221" s="173"/>
      <c r="AFA1221" s="173"/>
      <c r="AFB1221" s="173"/>
      <c r="AFC1221" s="173"/>
      <c r="AFD1221" s="173"/>
      <c r="AFE1221" s="173"/>
      <c r="AFF1221" s="173"/>
      <c r="AFG1221" s="173"/>
      <c r="AFH1221" s="173"/>
      <c r="AFI1221" s="173"/>
      <c r="AFJ1221" s="173"/>
      <c r="AFK1221" s="173"/>
      <c r="AFL1221" s="173"/>
      <c r="AFM1221" s="173"/>
      <c r="AFN1221" s="173"/>
      <c r="AFO1221" s="173"/>
      <c r="AFP1221" s="173"/>
      <c r="AFQ1221" s="173"/>
      <c r="AFR1221" s="173"/>
      <c r="AFS1221" s="173"/>
      <c r="AFT1221" s="173"/>
      <c r="AFU1221" s="173"/>
      <c r="AFV1221" s="173"/>
      <c r="AFW1221" s="173"/>
      <c r="AFX1221" s="173"/>
      <c r="AFY1221" s="173"/>
      <c r="AFZ1221" s="173"/>
      <c r="AGA1221" s="173"/>
      <c r="AGB1221" s="173"/>
      <c r="AGC1221" s="173"/>
      <c r="AGD1221" s="173"/>
      <c r="AGE1221" s="173"/>
      <c r="AGF1221" s="173"/>
      <c r="AGG1221" s="173"/>
      <c r="AGH1221" s="173"/>
      <c r="AGI1221" s="173"/>
      <c r="AGJ1221" s="173"/>
      <c r="AGK1221" s="173"/>
      <c r="AGL1221" s="173"/>
      <c r="AGM1221" s="173"/>
      <c r="AGN1221" s="173"/>
      <c r="AGO1221" s="173"/>
      <c r="AGP1221" s="173"/>
      <c r="AGQ1221" s="173"/>
      <c r="AGR1221" s="173"/>
      <c r="AGS1221" s="173"/>
      <c r="AGT1221" s="173"/>
      <c r="AGU1221" s="173"/>
      <c r="AGV1221" s="173"/>
      <c r="AGW1221" s="173"/>
      <c r="AGX1221" s="173"/>
      <c r="AGY1221" s="173"/>
      <c r="AGZ1221" s="173"/>
      <c r="AHA1221" s="173"/>
      <c r="AHB1221" s="173"/>
      <c r="AHC1221" s="173"/>
      <c r="AHD1221" s="173"/>
      <c r="AHE1221" s="173"/>
      <c r="AHF1221" s="173"/>
      <c r="AHG1221" s="173"/>
      <c r="AHH1221" s="173"/>
      <c r="AHI1221" s="173"/>
      <c r="AHJ1221" s="173"/>
      <c r="AHK1221" s="173"/>
      <c r="AHL1221" s="173"/>
      <c r="AHM1221" s="173"/>
      <c r="AHN1221" s="173"/>
      <c r="AHO1221" s="173"/>
      <c r="AHP1221" s="173"/>
      <c r="AHQ1221" s="173"/>
      <c r="AHR1221" s="173"/>
      <c r="AHS1221" s="173"/>
      <c r="AHT1221" s="173"/>
      <c r="AHU1221" s="173"/>
      <c r="AHV1221" s="173"/>
      <c r="AHW1221" s="173"/>
      <c r="AHX1221" s="173"/>
      <c r="AHY1221" s="173"/>
      <c r="AHZ1221" s="173"/>
      <c r="AIA1221" s="173"/>
      <c r="AIB1221" s="173"/>
      <c r="AIC1221" s="173"/>
      <c r="AID1221" s="173"/>
      <c r="AIE1221" s="173"/>
      <c r="AIF1221" s="173"/>
      <c r="AIG1221" s="173"/>
      <c r="AIH1221" s="173"/>
      <c r="AII1221" s="173"/>
      <c r="AIJ1221" s="173"/>
      <c r="AIK1221" s="173"/>
      <c r="AIL1221" s="173"/>
      <c r="AIM1221" s="173"/>
      <c r="AIN1221" s="173"/>
      <c r="AIO1221" s="173"/>
      <c r="AIP1221" s="173"/>
      <c r="AIQ1221" s="173"/>
      <c r="AIR1221" s="173"/>
      <c r="AIS1221" s="173"/>
      <c r="AIT1221" s="173"/>
      <c r="AIU1221" s="173"/>
      <c r="AIV1221" s="173"/>
      <c r="AIW1221" s="173"/>
      <c r="AIX1221" s="173"/>
      <c r="AIY1221" s="173"/>
      <c r="AIZ1221" s="173"/>
      <c r="AJA1221" s="173"/>
      <c r="AJB1221" s="173"/>
      <c r="AJC1221" s="173"/>
      <c r="AJD1221" s="173"/>
      <c r="AJE1221" s="173"/>
      <c r="AJF1221" s="173"/>
      <c r="AJG1221" s="173"/>
      <c r="AJH1221" s="173"/>
      <c r="AJI1221" s="173"/>
      <c r="AJJ1221" s="173"/>
      <c r="AJK1221" s="173"/>
      <c r="AJL1221" s="173"/>
      <c r="AJM1221" s="173"/>
      <c r="AJN1221" s="173"/>
      <c r="AJO1221" s="173"/>
      <c r="AJP1221" s="173"/>
      <c r="AJQ1221" s="173"/>
      <c r="AJR1221" s="173"/>
      <c r="AJS1221" s="173"/>
      <c r="AJT1221" s="173"/>
      <c r="AJU1221" s="173"/>
      <c r="AJV1221" s="173"/>
      <c r="AJW1221" s="173"/>
      <c r="AJX1221" s="173"/>
      <c r="AJY1221" s="173"/>
      <c r="AJZ1221" s="173"/>
      <c r="AKA1221" s="173"/>
      <c r="AKB1221" s="173"/>
      <c r="AKC1221" s="173"/>
      <c r="AKD1221" s="173"/>
      <c r="AKE1221" s="173"/>
      <c r="AKF1221" s="173"/>
      <c r="AKG1221" s="173"/>
      <c r="AKH1221" s="173"/>
      <c r="AKI1221" s="173"/>
      <c r="AKJ1221" s="173"/>
      <c r="AKK1221" s="173"/>
      <c r="AKL1221" s="173"/>
      <c r="AKM1221" s="173"/>
      <c r="AKN1221" s="173"/>
      <c r="AKO1221" s="173"/>
      <c r="AKP1221" s="173"/>
      <c r="AKQ1221" s="173"/>
      <c r="AKR1221" s="173"/>
      <c r="AKS1221" s="173"/>
      <c r="AKT1221" s="173"/>
      <c r="AKU1221" s="173"/>
      <c r="AKV1221" s="173"/>
      <c r="AKW1221" s="173"/>
      <c r="AKX1221" s="173"/>
      <c r="AKY1221" s="173"/>
      <c r="AKZ1221" s="173"/>
      <c r="ALA1221" s="173"/>
      <c r="ALB1221" s="173"/>
      <c r="ALC1221" s="173"/>
      <c r="ALD1221" s="173"/>
      <c r="ALE1221" s="173"/>
      <c r="ALF1221" s="173"/>
      <c r="ALG1221" s="173"/>
      <c r="ALH1221" s="173"/>
      <c r="ALI1221" s="173"/>
      <c r="ALJ1221" s="173"/>
      <c r="ALK1221" s="173"/>
      <c r="ALL1221" s="173"/>
      <c r="ALM1221" s="173"/>
      <c r="ALN1221" s="173"/>
      <c r="ALO1221" s="173"/>
      <c r="ALP1221" s="173"/>
      <c r="ALQ1221" s="173"/>
      <c r="ALR1221" s="173"/>
      <c r="ALS1221" s="173"/>
      <c r="ALT1221" s="173"/>
      <c r="ALU1221" s="173"/>
      <c r="ALV1221" s="173"/>
      <c r="ALW1221" s="173"/>
      <c r="ALX1221" s="173"/>
      <c r="ALY1221" s="173"/>
      <c r="ALZ1221" s="173"/>
      <c r="AMA1221" s="173"/>
      <c r="AMB1221" s="173"/>
      <c r="AMC1221" s="173"/>
      <c r="AMD1221" s="173"/>
      <c r="AME1221" s="173"/>
      <c r="AMF1221" s="173"/>
      <c r="AMG1221" s="173"/>
      <c r="AMH1221" s="173"/>
      <c r="AMI1221" s="173"/>
      <c r="AMJ1221" s="173"/>
    </row>
    <row r="1222" spans="1:1025" ht="24" hidden="1">
      <c r="B12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2" s="160" t="s">
        <v>37</v>
      </c>
      <c r="D1222" s="47">
        <v>398</v>
      </c>
      <c r="E1222" s="42">
        <v>1</v>
      </c>
      <c r="F12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2" s="42">
        <f ca="1">ROUND(E1222*G1222,2)</f>
        <v>4.91</v>
      </c>
      <c r="I1222" s="94"/>
      <c r="J1222" s="100"/>
      <c r="K1222" s="17" t="str">
        <f t="shared" si="129"/>
        <v>SEDUC E 70</v>
      </c>
    </row>
    <row r="1223" spans="1:1025" ht="24" hidden="1">
      <c r="B12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160" t="s">
        <v>37</v>
      </c>
      <c r="D1223" s="47">
        <v>4333</v>
      </c>
      <c r="E1223" s="42">
        <v>1</v>
      </c>
      <c r="F12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3" s="42">
        <f ca="1">ROUND(E1223*G1223,2)</f>
        <v>0.13</v>
      </c>
      <c r="I1223" s="94"/>
      <c r="J1223" s="100"/>
      <c r="K1223" s="17" t="str">
        <f t="shared" si="129"/>
        <v>SEDUC E 70</v>
      </c>
    </row>
    <row r="1224" spans="1:1025" hidden="1">
      <c r="B12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160" t="s">
        <v>37</v>
      </c>
      <c r="D1224" s="47">
        <v>4374</v>
      </c>
      <c r="E1224" s="42">
        <f>1</f>
        <v>1</v>
      </c>
      <c r="F12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4" s="42">
        <f ca="1">ROUND(E1224*G1224,2)</f>
        <v>0.22</v>
      </c>
      <c r="I1224" s="94"/>
      <c r="J1224" s="100"/>
      <c r="K1224" s="17" t="str">
        <f t="shared" si="129"/>
        <v>SEDUC E 70</v>
      </c>
    </row>
    <row r="1225" spans="1:1025" hidden="1">
      <c r="B12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7" t="s">
        <v>13</v>
      </c>
      <c r="D1225" s="47">
        <v>88264</v>
      </c>
      <c r="E1225" s="42">
        <v>0.11</v>
      </c>
      <c r="F12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5" s="42">
        <f ca="1">ROUND(E1225*G1225,2)</f>
        <v>2.2000000000000002</v>
      </c>
      <c r="I1225" s="94"/>
      <c r="J1225" s="100"/>
      <c r="K1225" s="17" t="str">
        <f t="shared" si="129"/>
        <v>SEDUC E 70</v>
      </c>
    </row>
    <row r="1226" spans="1:1025" hidden="1">
      <c r="B12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7" t="s">
        <v>13</v>
      </c>
      <c r="D1226" s="47">
        <v>88247</v>
      </c>
      <c r="E1226" s="42">
        <v>0.11</v>
      </c>
      <c r="F12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6" s="42">
        <f ca="1">ROUND(E1226*G1226,2)</f>
        <v>1.7</v>
      </c>
      <c r="I1226" s="94"/>
      <c r="J1226" s="100"/>
      <c r="K1226" s="17" t="str">
        <f t="shared" si="129"/>
        <v>SEDUC E 70</v>
      </c>
    </row>
    <row r="1227" spans="1:1025" hidden="1">
      <c r="A1227" s="45">
        <f ca="1">H1227</f>
        <v>9.16</v>
      </c>
      <c r="B1227" s="124" t="s">
        <v>14</v>
      </c>
      <c r="C1227" s="200"/>
      <c r="D1227" s="47"/>
      <c r="E1227" s="42"/>
      <c r="F1227" s="42"/>
      <c r="G1227" s="42"/>
      <c r="H1227" s="76">
        <f ca="1">SUM(H1222:H1226)</f>
        <v>9.16</v>
      </c>
      <c r="I1227" s="94" t="str">
        <f>A1220</f>
        <v>SEDUC E 70</v>
      </c>
      <c r="J1227" s="114">
        <f ca="1">H1227</f>
        <v>9.16</v>
      </c>
      <c r="K1227" s="17" t="str">
        <f t="shared" si="129"/>
        <v>SEDUC E 70</v>
      </c>
    </row>
    <row r="1228" spans="1:1025" hidden="1">
      <c r="B1228" s="206"/>
      <c r="C1228" s="206"/>
      <c r="D1228" s="206"/>
      <c r="E1228" s="207"/>
      <c r="F1228" s="208"/>
      <c r="G1228" s="209"/>
      <c r="H1228" s="210"/>
      <c r="I1228" s="94"/>
      <c r="J1228" s="100"/>
      <c r="K1228" s="17" t="str">
        <f t="shared" si="129"/>
        <v>SEDUC E 70</v>
      </c>
    </row>
    <row r="1229" spans="1:1025" ht="20.25" hidden="1">
      <c r="B1229" s="370" t="str">
        <f>A1230</f>
        <v>SEDUC E 71</v>
      </c>
      <c r="C1229" s="371"/>
      <c r="D1229" s="371"/>
      <c r="E1229" s="371"/>
      <c r="F1229" s="371"/>
      <c r="G1229" s="371"/>
      <c r="H1229" s="372"/>
      <c r="I1229" s="94"/>
      <c r="J1229" s="100"/>
      <c r="K1229" s="92" t="str">
        <f>B1229</f>
        <v>SEDUC E 71</v>
      </c>
      <c r="AMK1229" s="17"/>
    </row>
    <row r="1230" spans="1:1025" hidden="1">
      <c r="A1230" s="31" t="s">
        <v>194</v>
      </c>
      <c r="B1230" s="373" t="s">
        <v>195</v>
      </c>
      <c r="C1230" s="374"/>
      <c r="D1230" s="374"/>
      <c r="E1230" s="374"/>
      <c r="F1230" s="375"/>
      <c r="G1230" s="78" t="s">
        <v>4</v>
      </c>
      <c r="H1230" s="32" t="s">
        <v>5</v>
      </c>
      <c r="I1230" s="94"/>
      <c r="J1230" s="100"/>
      <c r="K1230" s="17" t="str">
        <f t="shared" ref="K1230:K1236" si="130">K1229</f>
        <v>SEDUC E 71</v>
      </c>
    </row>
    <row r="1231" spans="1:1025" s="20" customFormat="1" hidden="1">
      <c r="A1231" s="16"/>
      <c r="B1231" s="35" t="s">
        <v>6</v>
      </c>
      <c r="C1231" s="35" t="s">
        <v>7</v>
      </c>
      <c r="D1231" s="197" t="s">
        <v>8</v>
      </c>
      <c r="E1231" s="198" t="s">
        <v>9</v>
      </c>
      <c r="F1231" s="197" t="s">
        <v>17</v>
      </c>
      <c r="G1231" s="199" t="s">
        <v>18</v>
      </c>
      <c r="H1231" s="197" t="s">
        <v>12</v>
      </c>
      <c r="I1231" s="174"/>
      <c r="J1231" s="175"/>
      <c r="K1231" s="17" t="str">
        <f t="shared" si="130"/>
        <v>SEDUC E 71</v>
      </c>
      <c r="L1231" s="173"/>
      <c r="M1231" s="173"/>
      <c r="N1231" s="173"/>
      <c r="O1231" s="173"/>
      <c r="P1231" s="173"/>
      <c r="Q1231" s="173"/>
      <c r="R1231" s="173"/>
      <c r="S1231" s="173"/>
      <c r="T1231" s="173"/>
      <c r="U1231" s="173"/>
      <c r="V1231" s="173"/>
      <c r="W1231" s="173"/>
      <c r="X1231" s="173"/>
      <c r="Y1231" s="173"/>
      <c r="Z1231" s="173"/>
      <c r="AA1231" s="173"/>
      <c r="AB1231" s="173"/>
      <c r="AC1231" s="173"/>
      <c r="AD1231" s="173"/>
      <c r="AE1231" s="173"/>
      <c r="AF1231" s="173"/>
      <c r="AG1231" s="173"/>
      <c r="AH1231" s="173"/>
      <c r="AI1231" s="173"/>
      <c r="AJ1231" s="173"/>
      <c r="AK1231" s="173"/>
      <c r="AL1231" s="173"/>
      <c r="AM1231" s="173"/>
      <c r="AN1231" s="173"/>
      <c r="AO1231" s="173"/>
      <c r="AP1231" s="173"/>
      <c r="AQ1231" s="173"/>
      <c r="AR1231" s="173"/>
      <c r="AS1231" s="173"/>
      <c r="AT1231" s="173"/>
      <c r="AU1231" s="173"/>
      <c r="AV1231" s="173"/>
      <c r="AW1231" s="173"/>
      <c r="AX1231" s="173"/>
      <c r="AY1231" s="173"/>
      <c r="AZ1231" s="173"/>
      <c r="BA1231" s="173"/>
      <c r="BB1231" s="173"/>
      <c r="BC1231" s="173"/>
      <c r="BD1231" s="173"/>
      <c r="BE1231" s="173"/>
      <c r="BF1231" s="173"/>
      <c r="BG1231" s="173"/>
      <c r="BH1231" s="173"/>
      <c r="BI1231" s="173"/>
      <c r="BJ1231" s="173"/>
      <c r="BK1231" s="173"/>
      <c r="BL1231" s="173"/>
      <c r="BM1231" s="173"/>
      <c r="BN1231" s="173"/>
      <c r="BO1231" s="173"/>
      <c r="BP1231" s="173"/>
      <c r="BQ1231" s="173"/>
      <c r="BR1231" s="173"/>
      <c r="BS1231" s="173"/>
      <c r="BT1231" s="173"/>
      <c r="BU1231" s="173"/>
      <c r="BV1231" s="173"/>
      <c r="BW1231" s="173"/>
      <c r="BX1231" s="173"/>
      <c r="BY1231" s="173"/>
      <c r="BZ1231" s="173"/>
      <c r="CA1231" s="173"/>
      <c r="CB1231" s="173"/>
      <c r="CC1231" s="173"/>
      <c r="CD1231" s="173"/>
      <c r="CE1231" s="173"/>
      <c r="CF1231" s="173"/>
      <c r="CG1231" s="173"/>
      <c r="CH1231" s="173"/>
      <c r="CI1231" s="173"/>
      <c r="CJ1231" s="173"/>
      <c r="CK1231" s="173"/>
      <c r="CL1231" s="173"/>
      <c r="CM1231" s="173"/>
      <c r="CN1231" s="173"/>
      <c r="CO1231" s="173"/>
      <c r="CP1231" s="173"/>
      <c r="CQ1231" s="173"/>
      <c r="CR1231" s="173"/>
      <c r="CS1231" s="173"/>
      <c r="CT1231" s="173"/>
      <c r="CU1231" s="173"/>
      <c r="CV1231" s="173"/>
      <c r="CW1231" s="173"/>
      <c r="CX1231" s="173"/>
      <c r="CY1231" s="173"/>
      <c r="CZ1231" s="173"/>
      <c r="DA1231" s="173"/>
      <c r="DB1231" s="173"/>
      <c r="DC1231" s="173"/>
      <c r="DD1231" s="173"/>
      <c r="DE1231" s="173"/>
      <c r="DF1231" s="173"/>
      <c r="DG1231" s="173"/>
      <c r="DH1231" s="173"/>
      <c r="DI1231" s="173"/>
      <c r="DJ1231" s="173"/>
      <c r="DK1231" s="173"/>
      <c r="DL1231" s="173"/>
      <c r="DM1231" s="173"/>
      <c r="DN1231" s="173"/>
      <c r="DO1231" s="173"/>
      <c r="DP1231" s="173"/>
      <c r="DQ1231" s="173"/>
      <c r="DR1231" s="173"/>
      <c r="DS1231" s="173"/>
      <c r="DT1231" s="173"/>
      <c r="DU1231" s="173"/>
      <c r="DV1231" s="173"/>
      <c r="DW1231" s="173"/>
      <c r="DX1231" s="173"/>
      <c r="DY1231" s="173"/>
      <c r="DZ1231" s="173"/>
      <c r="EA1231" s="173"/>
      <c r="EB1231" s="173"/>
      <c r="EC1231" s="173"/>
      <c r="ED1231" s="173"/>
      <c r="EE1231" s="173"/>
      <c r="EF1231" s="173"/>
      <c r="EG1231" s="173"/>
      <c r="EH1231" s="173"/>
      <c r="EI1231" s="173"/>
      <c r="EJ1231" s="173"/>
      <c r="EK1231" s="173"/>
      <c r="EL1231" s="173"/>
      <c r="EM1231" s="173"/>
      <c r="EN1231" s="173"/>
      <c r="EO1231" s="173"/>
      <c r="EP1231" s="173"/>
      <c r="EQ1231" s="173"/>
      <c r="ER1231" s="173"/>
      <c r="ES1231" s="173"/>
      <c r="ET1231" s="173"/>
      <c r="EU1231" s="173"/>
      <c r="EV1231" s="173"/>
      <c r="EW1231" s="173"/>
      <c r="EX1231" s="173"/>
      <c r="EY1231" s="173"/>
      <c r="EZ1231" s="173"/>
      <c r="FA1231" s="173"/>
      <c r="FB1231" s="173"/>
      <c r="FC1231" s="173"/>
      <c r="FD1231" s="173"/>
      <c r="FE1231" s="173"/>
      <c r="FF1231" s="173"/>
      <c r="FG1231" s="173"/>
      <c r="FH1231" s="173"/>
      <c r="FI1231" s="173"/>
      <c r="FJ1231" s="173"/>
      <c r="FK1231" s="173"/>
      <c r="FL1231" s="173"/>
      <c r="FM1231" s="173"/>
      <c r="FN1231" s="173"/>
      <c r="FO1231" s="173"/>
      <c r="FP1231" s="173"/>
      <c r="FQ1231" s="173"/>
      <c r="FR1231" s="173"/>
      <c r="FS1231" s="173"/>
      <c r="FT1231" s="173"/>
      <c r="FU1231" s="173"/>
      <c r="FV1231" s="173"/>
      <c r="FW1231" s="173"/>
      <c r="FX1231" s="173"/>
      <c r="FY1231" s="173"/>
      <c r="FZ1231" s="173"/>
      <c r="GA1231" s="173"/>
      <c r="GB1231" s="173"/>
      <c r="GC1231" s="173"/>
      <c r="GD1231" s="173"/>
      <c r="GE1231" s="173"/>
      <c r="GF1231" s="173"/>
      <c r="GG1231" s="173"/>
      <c r="GH1231" s="173"/>
      <c r="GI1231" s="173"/>
      <c r="GJ1231" s="173"/>
      <c r="GK1231" s="173"/>
      <c r="GL1231" s="173"/>
      <c r="GM1231" s="173"/>
      <c r="GN1231" s="173"/>
      <c r="GO1231" s="173"/>
      <c r="GP1231" s="173"/>
      <c r="GQ1231" s="173"/>
      <c r="GR1231" s="173"/>
      <c r="GS1231" s="173"/>
      <c r="GT1231" s="173"/>
      <c r="GU1231" s="173"/>
      <c r="GV1231" s="173"/>
      <c r="GW1231" s="173"/>
      <c r="GX1231" s="173"/>
      <c r="GY1231" s="173"/>
      <c r="GZ1231" s="173"/>
      <c r="HA1231" s="173"/>
      <c r="HB1231" s="173"/>
      <c r="HC1231" s="173"/>
      <c r="HD1231" s="173"/>
      <c r="HE1231" s="173"/>
      <c r="HF1231" s="173"/>
      <c r="HG1231" s="173"/>
      <c r="HH1231" s="173"/>
      <c r="HI1231" s="173"/>
      <c r="HJ1231" s="173"/>
      <c r="HK1231" s="173"/>
      <c r="HL1231" s="173"/>
      <c r="HM1231" s="173"/>
      <c r="HN1231" s="173"/>
      <c r="HO1231" s="173"/>
      <c r="HP1231" s="173"/>
      <c r="HQ1231" s="173"/>
      <c r="HR1231" s="173"/>
      <c r="HS1231" s="173"/>
      <c r="HT1231" s="173"/>
      <c r="HU1231" s="173"/>
      <c r="HV1231" s="173"/>
      <c r="HW1231" s="173"/>
      <c r="HX1231" s="173"/>
      <c r="HY1231" s="173"/>
      <c r="HZ1231" s="173"/>
      <c r="IA1231" s="173"/>
      <c r="IB1231" s="173"/>
      <c r="IC1231" s="173"/>
      <c r="ID1231" s="173"/>
      <c r="IE1231" s="173"/>
      <c r="IF1231" s="173"/>
      <c r="IG1231" s="173"/>
      <c r="IH1231" s="173"/>
      <c r="II1231" s="173"/>
      <c r="IJ1231" s="173"/>
      <c r="IK1231" s="173"/>
      <c r="IL1231" s="173"/>
      <c r="IM1231" s="173"/>
      <c r="IN1231" s="173"/>
      <c r="IO1231" s="173"/>
      <c r="IP1231" s="173"/>
      <c r="IQ1231" s="173"/>
      <c r="IR1231" s="173"/>
      <c r="IS1231" s="173"/>
      <c r="IT1231" s="173"/>
      <c r="IU1231" s="173"/>
      <c r="IV1231" s="173"/>
      <c r="IW1231" s="173"/>
      <c r="IX1231" s="173"/>
      <c r="IY1231" s="173"/>
      <c r="IZ1231" s="173"/>
      <c r="JA1231" s="173"/>
      <c r="JB1231" s="173"/>
      <c r="JC1231" s="173"/>
      <c r="JD1231" s="173"/>
      <c r="JE1231" s="173"/>
      <c r="JF1231" s="173"/>
      <c r="JG1231" s="173"/>
      <c r="JH1231" s="173"/>
      <c r="JI1231" s="173"/>
      <c r="JJ1231" s="173"/>
      <c r="JK1231" s="173"/>
      <c r="JL1231" s="173"/>
      <c r="JM1231" s="173"/>
      <c r="JN1231" s="173"/>
      <c r="JO1231" s="173"/>
      <c r="JP1231" s="173"/>
      <c r="JQ1231" s="173"/>
      <c r="JR1231" s="173"/>
      <c r="JS1231" s="173"/>
      <c r="JT1231" s="173"/>
      <c r="JU1231" s="173"/>
      <c r="JV1231" s="173"/>
      <c r="JW1231" s="173"/>
      <c r="JX1231" s="173"/>
      <c r="JY1231" s="173"/>
      <c r="JZ1231" s="173"/>
      <c r="KA1231" s="173"/>
      <c r="KB1231" s="173"/>
      <c r="KC1231" s="173"/>
      <c r="KD1231" s="173"/>
      <c r="KE1231" s="173"/>
      <c r="KF1231" s="173"/>
      <c r="KG1231" s="173"/>
      <c r="KH1231" s="173"/>
      <c r="KI1231" s="173"/>
      <c r="KJ1231" s="173"/>
      <c r="KK1231" s="173"/>
      <c r="KL1231" s="173"/>
      <c r="KM1231" s="173"/>
      <c r="KN1231" s="173"/>
      <c r="KO1231" s="173"/>
      <c r="KP1231" s="173"/>
      <c r="KQ1231" s="173"/>
      <c r="KR1231" s="173"/>
      <c r="KS1231" s="173"/>
      <c r="KT1231" s="173"/>
      <c r="KU1231" s="173"/>
      <c r="KV1231" s="173"/>
      <c r="KW1231" s="173"/>
      <c r="KX1231" s="173"/>
      <c r="KY1231" s="173"/>
      <c r="KZ1231" s="173"/>
      <c r="LA1231" s="173"/>
      <c r="LB1231" s="173"/>
      <c r="LC1231" s="173"/>
      <c r="LD1231" s="173"/>
      <c r="LE1231" s="173"/>
      <c r="LF1231" s="173"/>
      <c r="LG1231" s="173"/>
      <c r="LH1231" s="173"/>
      <c r="LI1231" s="173"/>
      <c r="LJ1231" s="173"/>
      <c r="LK1231" s="173"/>
      <c r="LL1231" s="173"/>
      <c r="LM1231" s="173"/>
      <c r="LN1231" s="173"/>
      <c r="LO1231" s="173"/>
      <c r="LP1231" s="173"/>
      <c r="LQ1231" s="173"/>
      <c r="LR1231" s="173"/>
      <c r="LS1231" s="173"/>
      <c r="LT1231" s="173"/>
      <c r="LU1231" s="173"/>
      <c r="LV1231" s="173"/>
      <c r="LW1231" s="173"/>
      <c r="LX1231" s="173"/>
      <c r="LY1231" s="173"/>
      <c r="LZ1231" s="173"/>
      <c r="MA1231" s="173"/>
      <c r="MB1231" s="173"/>
      <c r="MC1231" s="173"/>
      <c r="MD1231" s="173"/>
      <c r="ME1231" s="173"/>
      <c r="MF1231" s="173"/>
      <c r="MG1231" s="173"/>
      <c r="MH1231" s="173"/>
      <c r="MI1231" s="173"/>
      <c r="MJ1231" s="173"/>
      <c r="MK1231" s="173"/>
      <c r="ML1231" s="173"/>
      <c r="MM1231" s="173"/>
      <c r="MN1231" s="173"/>
      <c r="MO1231" s="173"/>
      <c r="MP1231" s="173"/>
      <c r="MQ1231" s="173"/>
      <c r="MR1231" s="173"/>
      <c r="MS1231" s="173"/>
      <c r="MT1231" s="173"/>
      <c r="MU1231" s="173"/>
      <c r="MV1231" s="173"/>
      <c r="MW1231" s="173"/>
      <c r="MX1231" s="173"/>
      <c r="MY1231" s="173"/>
      <c r="MZ1231" s="173"/>
      <c r="NA1231" s="173"/>
      <c r="NB1231" s="173"/>
      <c r="NC1231" s="173"/>
      <c r="ND1231" s="173"/>
      <c r="NE1231" s="173"/>
      <c r="NF1231" s="173"/>
      <c r="NG1231" s="173"/>
      <c r="NH1231" s="173"/>
      <c r="NI1231" s="173"/>
      <c r="NJ1231" s="173"/>
      <c r="NK1231" s="173"/>
      <c r="NL1231" s="173"/>
      <c r="NM1231" s="173"/>
      <c r="NN1231" s="173"/>
      <c r="NO1231" s="173"/>
      <c r="NP1231" s="173"/>
      <c r="NQ1231" s="173"/>
      <c r="NR1231" s="173"/>
      <c r="NS1231" s="173"/>
      <c r="NT1231" s="173"/>
      <c r="NU1231" s="173"/>
      <c r="NV1231" s="173"/>
      <c r="NW1231" s="173"/>
      <c r="NX1231" s="173"/>
      <c r="NY1231" s="173"/>
      <c r="NZ1231" s="173"/>
      <c r="OA1231" s="173"/>
      <c r="OB1231" s="173"/>
      <c r="OC1231" s="173"/>
      <c r="OD1231" s="173"/>
      <c r="OE1231" s="173"/>
      <c r="OF1231" s="173"/>
      <c r="OG1231" s="173"/>
      <c r="OH1231" s="173"/>
      <c r="OI1231" s="173"/>
      <c r="OJ1231" s="173"/>
      <c r="OK1231" s="173"/>
      <c r="OL1231" s="173"/>
      <c r="OM1231" s="173"/>
      <c r="ON1231" s="173"/>
      <c r="OO1231" s="173"/>
      <c r="OP1231" s="173"/>
      <c r="OQ1231" s="173"/>
      <c r="OR1231" s="173"/>
      <c r="OS1231" s="173"/>
      <c r="OT1231" s="173"/>
      <c r="OU1231" s="173"/>
      <c r="OV1231" s="173"/>
      <c r="OW1231" s="173"/>
      <c r="OX1231" s="173"/>
      <c r="OY1231" s="173"/>
      <c r="OZ1231" s="173"/>
      <c r="PA1231" s="173"/>
      <c r="PB1231" s="173"/>
      <c r="PC1231" s="173"/>
      <c r="PD1231" s="173"/>
      <c r="PE1231" s="173"/>
      <c r="PF1231" s="173"/>
      <c r="PG1231" s="173"/>
      <c r="PH1231" s="173"/>
      <c r="PI1231" s="173"/>
      <c r="PJ1231" s="173"/>
      <c r="PK1231" s="173"/>
      <c r="PL1231" s="173"/>
      <c r="PM1231" s="173"/>
      <c r="PN1231" s="173"/>
      <c r="PO1231" s="173"/>
      <c r="PP1231" s="173"/>
      <c r="PQ1231" s="173"/>
      <c r="PR1231" s="173"/>
      <c r="PS1231" s="173"/>
      <c r="PT1231" s="173"/>
      <c r="PU1231" s="173"/>
      <c r="PV1231" s="173"/>
      <c r="PW1231" s="173"/>
      <c r="PX1231" s="173"/>
      <c r="PY1231" s="173"/>
      <c r="PZ1231" s="173"/>
      <c r="QA1231" s="173"/>
      <c r="QB1231" s="173"/>
      <c r="QC1231" s="173"/>
      <c r="QD1231" s="173"/>
      <c r="QE1231" s="173"/>
      <c r="QF1231" s="173"/>
      <c r="QG1231" s="173"/>
      <c r="QH1231" s="173"/>
      <c r="QI1231" s="173"/>
      <c r="QJ1231" s="173"/>
      <c r="QK1231" s="173"/>
      <c r="QL1231" s="173"/>
      <c r="QM1231" s="173"/>
      <c r="QN1231" s="173"/>
      <c r="QO1231" s="173"/>
      <c r="QP1231" s="173"/>
      <c r="QQ1231" s="173"/>
      <c r="QR1231" s="173"/>
      <c r="QS1231" s="173"/>
      <c r="QT1231" s="173"/>
      <c r="QU1231" s="173"/>
      <c r="QV1231" s="173"/>
      <c r="QW1231" s="173"/>
      <c r="QX1231" s="173"/>
      <c r="QY1231" s="173"/>
      <c r="QZ1231" s="173"/>
      <c r="RA1231" s="173"/>
      <c r="RB1231" s="173"/>
      <c r="RC1231" s="173"/>
      <c r="RD1231" s="173"/>
      <c r="RE1231" s="173"/>
      <c r="RF1231" s="173"/>
      <c r="RG1231" s="173"/>
      <c r="RH1231" s="173"/>
      <c r="RI1231" s="173"/>
      <c r="RJ1231" s="173"/>
      <c r="RK1231" s="173"/>
      <c r="RL1231" s="173"/>
      <c r="RM1231" s="173"/>
      <c r="RN1231" s="173"/>
      <c r="RO1231" s="173"/>
      <c r="RP1231" s="173"/>
      <c r="RQ1231" s="173"/>
      <c r="RR1231" s="173"/>
      <c r="RS1231" s="173"/>
      <c r="RT1231" s="173"/>
      <c r="RU1231" s="173"/>
      <c r="RV1231" s="173"/>
      <c r="RW1231" s="173"/>
      <c r="RX1231" s="173"/>
      <c r="RY1231" s="173"/>
      <c r="RZ1231" s="173"/>
      <c r="SA1231" s="173"/>
      <c r="SB1231" s="173"/>
      <c r="SC1231" s="173"/>
      <c r="SD1231" s="173"/>
      <c r="SE1231" s="173"/>
      <c r="SF1231" s="173"/>
      <c r="SG1231" s="173"/>
      <c r="SH1231" s="173"/>
      <c r="SI1231" s="173"/>
      <c r="SJ1231" s="173"/>
      <c r="SK1231" s="173"/>
      <c r="SL1231" s="173"/>
      <c r="SM1231" s="173"/>
      <c r="SN1231" s="173"/>
      <c r="SO1231" s="173"/>
      <c r="SP1231" s="173"/>
      <c r="SQ1231" s="173"/>
      <c r="SR1231" s="173"/>
      <c r="SS1231" s="173"/>
      <c r="ST1231" s="173"/>
      <c r="SU1231" s="173"/>
      <c r="SV1231" s="173"/>
      <c r="SW1231" s="173"/>
      <c r="SX1231" s="173"/>
      <c r="SY1231" s="173"/>
      <c r="SZ1231" s="173"/>
      <c r="TA1231" s="173"/>
      <c r="TB1231" s="173"/>
      <c r="TC1231" s="173"/>
      <c r="TD1231" s="173"/>
      <c r="TE1231" s="173"/>
      <c r="TF1231" s="173"/>
      <c r="TG1231" s="173"/>
      <c r="TH1231" s="173"/>
      <c r="TI1231" s="173"/>
      <c r="TJ1231" s="173"/>
      <c r="TK1231" s="173"/>
      <c r="TL1231" s="173"/>
      <c r="TM1231" s="173"/>
      <c r="TN1231" s="173"/>
      <c r="TO1231" s="173"/>
      <c r="TP1231" s="173"/>
      <c r="TQ1231" s="173"/>
      <c r="TR1231" s="173"/>
      <c r="TS1231" s="173"/>
      <c r="TT1231" s="173"/>
      <c r="TU1231" s="173"/>
      <c r="TV1231" s="173"/>
      <c r="TW1231" s="173"/>
      <c r="TX1231" s="173"/>
      <c r="TY1231" s="173"/>
      <c r="TZ1231" s="173"/>
      <c r="UA1231" s="173"/>
      <c r="UB1231" s="173"/>
      <c r="UC1231" s="173"/>
      <c r="UD1231" s="173"/>
      <c r="UE1231" s="173"/>
      <c r="UF1231" s="173"/>
      <c r="UG1231" s="173"/>
      <c r="UH1231" s="173"/>
      <c r="UI1231" s="173"/>
      <c r="UJ1231" s="173"/>
      <c r="UK1231" s="173"/>
      <c r="UL1231" s="173"/>
      <c r="UM1231" s="173"/>
      <c r="UN1231" s="173"/>
      <c r="UO1231" s="173"/>
      <c r="UP1231" s="173"/>
      <c r="UQ1231" s="173"/>
      <c r="UR1231" s="173"/>
      <c r="US1231" s="173"/>
      <c r="UT1231" s="173"/>
      <c r="UU1231" s="173"/>
      <c r="UV1231" s="173"/>
      <c r="UW1231" s="173"/>
      <c r="UX1231" s="173"/>
      <c r="UY1231" s="173"/>
      <c r="UZ1231" s="173"/>
      <c r="VA1231" s="173"/>
      <c r="VB1231" s="173"/>
      <c r="VC1231" s="173"/>
      <c r="VD1231" s="173"/>
      <c r="VE1231" s="173"/>
      <c r="VF1231" s="173"/>
      <c r="VG1231" s="173"/>
      <c r="VH1231" s="173"/>
      <c r="VI1231" s="173"/>
      <c r="VJ1231" s="173"/>
      <c r="VK1231" s="173"/>
      <c r="VL1231" s="173"/>
      <c r="VM1231" s="173"/>
      <c r="VN1231" s="173"/>
      <c r="VO1231" s="173"/>
      <c r="VP1231" s="173"/>
      <c r="VQ1231" s="173"/>
      <c r="VR1231" s="173"/>
      <c r="VS1231" s="173"/>
      <c r="VT1231" s="173"/>
      <c r="VU1231" s="173"/>
      <c r="VV1231" s="173"/>
      <c r="VW1231" s="173"/>
      <c r="VX1231" s="173"/>
      <c r="VY1231" s="173"/>
      <c r="VZ1231" s="173"/>
      <c r="WA1231" s="173"/>
      <c r="WB1231" s="173"/>
      <c r="WC1231" s="173"/>
      <c r="WD1231" s="173"/>
      <c r="WE1231" s="173"/>
      <c r="WF1231" s="173"/>
      <c r="WG1231" s="173"/>
      <c r="WH1231" s="173"/>
      <c r="WI1231" s="173"/>
      <c r="WJ1231" s="173"/>
      <c r="WK1231" s="173"/>
      <c r="WL1231" s="173"/>
      <c r="WM1231" s="173"/>
      <c r="WN1231" s="173"/>
      <c r="WO1231" s="173"/>
      <c r="WP1231" s="173"/>
      <c r="WQ1231" s="173"/>
      <c r="WR1231" s="173"/>
      <c r="WS1231" s="173"/>
      <c r="WT1231" s="173"/>
      <c r="WU1231" s="173"/>
      <c r="WV1231" s="173"/>
      <c r="WW1231" s="173"/>
      <c r="WX1231" s="173"/>
      <c r="WY1231" s="173"/>
      <c r="WZ1231" s="173"/>
      <c r="XA1231" s="173"/>
      <c r="XB1231" s="173"/>
      <c r="XC1231" s="173"/>
      <c r="XD1231" s="173"/>
      <c r="XE1231" s="173"/>
      <c r="XF1231" s="173"/>
      <c r="XG1231" s="173"/>
      <c r="XH1231" s="173"/>
      <c r="XI1231" s="173"/>
      <c r="XJ1231" s="173"/>
      <c r="XK1231" s="173"/>
      <c r="XL1231" s="173"/>
      <c r="XM1231" s="173"/>
      <c r="XN1231" s="173"/>
      <c r="XO1231" s="173"/>
      <c r="XP1231" s="173"/>
      <c r="XQ1231" s="173"/>
      <c r="XR1231" s="173"/>
      <c r="XS1231" s="173"/>
      <c r="XT1231" s="173"/>
      <c r="XU1231" s="173"/>
      <c r="XV1231" s="173"/>
      <c r="XW1231" s="173"/>
      <c r="XX1231" s="173"/>
      <c r="XY1231" s="173"/>
      <c r="XZ1231" s="173"/>
      <c r="YA1231" s="173"/>
      <c r="YB1231" s="173"/>
      <c r="YC1231" s="173"/>
      <c r="YD1231" s="173"/>
      <c r="YE1231" s="173"/>
      <c r="YF1231" s="173"/>
      <c r="YG1231" s="173"/>
      <c r="YH1231" s="173"/>
      <c r="YI1231" s="173"/>
      <c r="YJ1231" s="173"/>
      <c r="YK1231" s="173"/>
      <c r="YL1231" s="173"/>
      <c r="YM1231" s="173"/>
      <c r="YN1231" s="173"/>
      <c r="YO1231" s="173"/>
      <c r="YP1231" s="173"/>
      <c r="YQ1231" s="173"/>
      <c r="YR1231" s="173"/>
      <c r="YS1231" s="173"/>
      <c r="YT1231" s="173"/>
      <c r="YU1231" s="173"/>
      <c r="YV1231" s="173"/>
      <c r="YW1231" s="173"/>
      <c r="YX1231" s="173"/>
      <c r="YY1231" s="173"/>
      <c r="YZ1231" s="173"/>
      <c r="ZA1231" s="173"/>
      <c r="ZB1231" s="173"/>
      <c r="ZC1231" s="173"/>
      <c r="ZD1231" s="173"/>
      <c r="ZE1231" s="173"/>
      <c r="ZF1231" s="173"/>
      <c r="ZG1231" s="173"/>
      <c r="ZH1231" s="173"/>
      <c r="ZI1231" s="173"/>
      <c r="ZJ1231" s="173"/>
      <c r="ZK1231" s="173"/>
      <c r="ZL1231" s="173"/>
      <c r="ZM1231" s="173"/>
      <c r="ZN1231" s="173"/>
      <c r="ZO1231" s="173"/>
      <c r="ZP1231" s="173"/>
      <c r="ZQ1231" s="173"/>
      <c r="ZR1231" s="173"/>
      <c r="ZS1231" s="173"/>
      <c r="ZT1231" s="173"/>
      <c r="ZU1231" s="173"/>
      <c r="ZV1231" s="173"/>
      <c r="ZW1231" s="173"/>
      <c r="ZX1231" s="173"/>
      <c r="ZY1231" s="173"/>
      <c r="ZZ1231" s="173"/>
      <c r="AAA1231" s="173"/>
      <c r="AAB1231" s="173"/>
      <c r="AAC1231" s="173"/>
      <c r="AAD1231" s="173"/>
      <c r="AAE1231" s="173"/>
      <c r="AAF1231" s="173"/>
      <c r="AAG1231" s="173"/>
      <c r="AAH1231" s="173"/>
      <c r="AAI1231" s="173"/>
      <c r="AAJ1231" s="173"/>
      <c r="AAK1231" s="173"/>
      <c r="AAL1231" s="173"/>
      <c r="AAM1231" s="173"/>
      <c r="AAN1231" s="173"/>
      <c r="AAO1231" s="173"/>
      <c r="AAP1231" s="173"/>
      <c r="AAQ1231" s="173"/>
      <c r="AAR1231" s="173"/>
      <c r="AAS1231" s="173"/>
      <c r="AAT1231" s="173"/>
      <c r="AAU1231" s="173"/>
      <c r="AAV1231" s="173"/>
      <c r="AAW1231" s="173"/>
      <c r="AAX1231" s="173"/>
      <c r="AAY1231" s="173"/>
      <c r="AAZ1231" s="173"/>
      <c r="ABA1231" s="173"/>
      <c r="ABB1231" s="173"/>
      <c r="ABC1231" s="173"/>
      <c r="ABD1231" s="173"/>
      <c r="ABE1231" s="173"/>
      <c r="ABF1231" s="173"/>
      <c r="ABG1231" s="173"/>
      <c r="ABH1231" s="173"/>
      <c r="ABI1231" s="173"/>
      <c r="ABJ1231" s="173"/>
      <c r="ABK1231" s="173"/>
      <c r="ABL1231" s="173"/>
      <c r="ABM1231" s="173"/>
      <c r="ABN1231" s="173"/>
      <c r="ABO1231" s="173"/>
      <c r="ABP1231" s="173"/>
      <c r="ABQ1231" s="173"/>
      <c r="ABR1231" s="173"/>
      <c r="ABS1231" s="173"/>
      <c r="ABT1231" s="173"/>
      <c r="ABU1231" s="173"/>
      <c r="ABV1231" s="173"/>
      <c r="ABW1231" s="173"/>
      <c r="ABX1231" s="173"/>
      <c r="ABY1231" s="173"/>
      <c r="ABZ1231" s="173"/>
      <c r="ACA1231" s="173"/>
      <c r="ACB1231" s="173"/>
      <c r="ACC1231" s="173"/>
      <c r="ACD1231" s="173"/>
      <c r="ACE1231" s="173"/>
      <c r="ACF1231" s="173"/>
      <c r="ACG1231" s="173"/>
      <c r="ACH1231" s="173"/>
      <c r="ACI1231" s="173"/>
      <c r="ACJ1231" s="173"/>
      <c r="ACK1231" s="173"/>
      <c r="ACL1231" s="173"/>
      <c r="ACM1231" s="173"/>
      <c r="ACN1231" s="173"/>
      <c r="ACO1231" s="173"/>
      <c r="ACP1231" s="173"/>
      <c r="ACQ1231" s="173"/>
      <c r="ACR1231" s="173"/>
      <c r="ACS1231" s="173"/>
      <c r="ACT1231" s="173"/>
      <c r="ACU1231" s="173"/>
      <c r="ACV1231" s="173"/>
      <c r="ACW1231" s="173"/>
      <c r="ACX1231" s="173"/>
      <c r="ACY1231" s="173"/>
      <c r="ACZ1231" s="173"/>
      <c r="ADA1231" s="173"/>
      <c r="ADB1231" s="173"/>
      <c r="ADC1231" s="173"/>
      <c r="ADD1231" s="173"/>
      <c r="ADE1231" s="173"/>
      <c r="ADF1231" s="173"/>
      <c r="ADG1231" s="173"/>
      <c r="ADH1231" s="173"/>
      <c r="ADI1231" s="173"/>
      <c r="ADJ1231" s="173"/>
      <c r="ADK1231" s="173"/>
      <c r="ADL1231" s="173"/>
      <c r="ADM1231" s="173"/>
      <c r="ADN1231" s="173"/>
      <c r="ADO1231" s="173"/>
      <c r="ADP1231" s="173"/>
      <c r="ADQ1231" s="173"/>
      <c r="ADR1231" s="173"/>
      <c r="ADS1231" s="173"/>
      <c r="ADT1231" s="173"/>
      <c r="ADU1231" s="173"/>
      <c r="ADV1231" s="173"/>
      <c r="ADW1231" s="173"/>
      <c r="ADX1231" s="173"/>
      <c r="ADY1231" s="173"/>
      <c r="ADZ1231" s="173"/>
      <c r="AEA1231" s="173"/>
      <c r="AEB1231" s="173"/>
      <c r="AEC1231" s="173"/>
      <c r="AED1231" s="173"/>
      <c r="AEE1231" s="173"/>
      <c r="AEF1231" s="173"/>
      <c r="AEG1231" s="173"/>
      <c r="AEH1231" s="173"/>
      <c r="AEI1231" s="173"/>
      <c r="AEJ1231" s="173"/>
      <c r="AEK1231" s="173"/>
      <c r="AEL1231" s="173"/>
      <c r="AEM1231" s="173"/>
      <c r="AEN1231" s="173"/>
      <c r="AEO1231" s="173"/>
      <c r="AEP1231" s="173"/>
      <c r="AEQ1231" s="173"/>
      <c r="AER1231" s="173"/>
      <c r="AES1231" s="173"/>
      <c r="AET1231" s="173"/>
      <c r="AEU1231" s="173"/>
      <c r="AEV1231" s="173"/>
      <c r="AEW1231" s="173"/>
      <c r="AEX1231" s="173"/>
      <c r="AEY1231" s="173"/>
      <c r="AEZ1231" s="173"/>
      <c r="AFA1231" s="173"/>
      <c r="AFB1231" s="173"/>
      <c r="AFC1231" s="173"/>
      <c r="AFD1231" s="173"/>
      <c r="AFE1231" s="173"/>
      <c r="AFF1231" s="173"/>
      <c r="AFG1231" s="173"/>
      <c r="AFH1231" s="173"/>
      <c r="AFI1231" s="173"/>
      <c r="AFJ1231" s="173"/>
      <c r="AFK1231" s="173"/>
      <c r="AFL1231" s="173"/>
      <c r="AFM1231" s="173"/>
      <c r="AFN1231" s="173"/>
      <c r="AFO1231" s="173"/>
      <c r="AFP1231" s="173"/>
      <c r="AFQ1231" s="173"/>
      <c r="AFR1231" s="173"/>
      <c r="AFS1231" s="173"/>
      <c r="AFT1231" s="173"/>
      <c r="AFU1231" s="173"/>
      <c r="AFV1231" s="173"/>
      <c r="AFW1231" s="173"/>
      <c r="AFX1231" s="173"/>
      <c r="AFY1231" s="173"/>
      <c r="AFZ1231" s="173"/>
      <c r="AGA1231" s="173"/>
      <c r="AGB1231" s="173"/>
      <c r="AGC1231" s="173"/>
      <c r="AGD1231" s="173"/>
      <c r="AGE1231" s="173"/>
      <c r="AGF1231" s="173"/>
      <c r="AGG1231" s="173"/>
      <c r="AGH1231" s="173"/>
      <c r="AGI1231" s="173"/>
      <c r="AGJ1231" s="173"/>
      <c r="AGK1231" s="173"/>
      <c r="AGL1231" s="173"/>
      <c r="AGM1231" s="173"/>
      <c r="AGN1231" s="173"/>
      <c r="AGO1231" s="173"/>
      <c r="AGP1231" s="173"/>
      <c r="AGQ1231" s="173"/>
      <c r="AGR1231" s="173"/>
      <c r="AGS1231" s="173"/>
      <c r="AGT1231" s="173"/>
      <c r="AGU1231" s="173"/>
      <c r="AGV1231" s="173"/>
      <c r="AGW1231" s="173"/>
      <c r="AGX1231" s="173"/>
      <c r="AGY1231" s="173"/>
      <c r="AGZ1231" s="173"/>
      <c r="AHA1231" s="173"/>
      <c r="AHB1231" s="173"/>
      <c r="AHC1231" s="173"/>
      <c r="AHD1231" s="173"/>
      <c r="AHE1231" s="173"/>
      <c r="AHF1231" s="173"/>
      <c r="AHG1231" s="173"/>
      <c r="AHH1231" s="173"/>
      <c r="AHI1231" s="173"/>
      <c r="AHJ1231" s="173"/>
      <c r="AHK1231" s="173"/>
      <c r="AHL1231" s="173"/>
      <c r="AHM1231" s="173"/>
      <c r="AHN1231" s="173"/>
      <c r="AHO1231" s="173"/>
      <c r="AHP1231" s="173"/>
      <c r="AHQ1231" s="173"/>
      <c r="AHR1231" s="173"/>
      <c r="AHS1231" s="173"/>
      <c r="AHT1231" s="173"/>
      <c r="AHU1231" s="173"/>
      <c r="AHV1231" s="173"/>
      <c r="AHW1231" s="173"/>
      <c r="AHX1231" s="173"/>
      <c r="AHY1231" s="173"/>
      <c r="AHZ1231" s="173"/>
      <c r="AIA1231" s="173"/>
      <c r="AIB1231" s="173"/>
      <c r="AIC1231" s="173"/>
      <c r="AID1231" s="173"/>
      <c r="AIE1231" s="173"/>
      <c r="AIF1231" s="173"/>
      <c r="AIG1231" s="173"/>
      <c r="AIH1231" s="173"/>
      <c r="AII1231" s="173"/>
      <c r="AIJ1231" s="173"/>
      <c r="AIK1231" s="173"/>
      <c r="AIL1231" s="173"/>
      <c r="AIM1231" s="173"/>
      <c r="AIN1231" s="173"/>
      <c r="AIO1231" s="173"/>
      <c r="AIP1231" s="173"/>
      <c r="AIQ1231" s="173"/>
      <c r="AIR1231" s="173"/>
      <c r="AIS1231" s="173"/>
      <c r="AIT1231" s="173"/>
      <c r="AIU1231" s="173"/>
      <c r="AIV1231" s="173"/>
      <c r="AIW1231" s="173"/>
      <c r="AIX1231" s="173"/>
      <c r="AIY1231" s="173"/>
      <c r="AIZ1231" s="173"/>
      <c r="AJA1231" s="173"/>
      <c r="AJB1231" s="173"/>
      <c r="AJC1231" s="173"/>
      <c r="AJD1231" s="173"/>
      <c r="AJE1231" s="173"/>
      <c r="AJF1231" s="173"/>
      <c r="AJG1231" s="173"/>
      <c r="AJH1231" s="173"/>
      <c r="AJI1231" s="173"/>
      <c r="AJJ1231" s="173"/>
      <c r="AJK1231" s="173"/>
      <c r="AJL1231" s="173"/>
      <c r="AJM1231" s="173"/>
      <c r="AJN1231" s="173"/>
      <c r="AJO1231" s="173"/>
      <c r="AJP1231" s="173"/>
      <c r="AJQ1231" s="173"/>
      <c r="AJR1231" s="173"/>
      <c r="AJS1231" s="173"/>
      <c r="AJT1231" s="173"/>
      <c r="AJU1231" s="173"/>
      <c r="AJV1231" s="173"/>
      <c r="AJW1231" s="173"/>
      <c r="AJX1231" s="173"/>
      <c r="AJY1231" s="173"/>
      <c r="AJZ1231" s="173"/>
      <c r="AKA1231" s="173"/>
      <c r="AKB1231" s="173"/>
      <c r="AKC1231" s="173"/>
      <c r="AKD1231" s="173"/>
      <c r="AKE1231" s="173"/>
      <c r="AKF1231" s="173"/>
      <c r="AKG1231" s="173"/>
      <c r="AKH1231" s="173"/>
      <c r="AKI1231" s="173"/>
      <c r="AKJ1231" s="173"/>
      <c r="AKK1231" s="173"/>
      <c r="AKL1231" s="173"/>
      <c r="AKM1231" s="173"/>
      <c r="AKN1231" s="173"/>
      <c r="AKO1231" s="173"/>
      <c r="AKP1231" s="173"/>
      <c r="AKQ1231" s="173"/>
      <c r="AKR1231" s="173"/>
      <c r="AKS1231" s="173"/>
      <c r="AKT1231" s="173"/>
      <c r="AKU1231" s="173"/>
      <c r="AKV1231" s="173"/>
      <c r="AKW1231" s="173"/>
      <c r="AKX1231" s="173"/>
      <c r="AKY1231" s="173"/>
      <c r="AKZ1231" s="173"/>
      <c r="ALA1231" s="173"/>
      <c r="ALB1231" s="173"/>
      <c r="ALC1231" s="173"/>
      <c r="ALD1231" s="173"/>
      <c r="ALE1231" s="173"/>
      <c r="ALF1231" s="173"/>
      <c r="ALG1231" s="173"/>
      <c r="ALH1231" s="173"/>
      <c r="ALI1231" s="173"/>
      <c r="ALJ1231" s="173"/>
      <c r="ALK1231" s="173"/>
      <c r="ALL1231" s="173"/>
      <c r="ALM1231" s="173"/>
      <c r="ALN1231" s="173"/>
      <c r="ALO1231" s="173"/>
      <c r="ALP1231" s="173"/>
      <c r="ALQ1231" s="173"/>
      <c r="ALR1231" s="173"/>
      <c r="ALS1231" s="173"/>
      <c r="ALT1231" s="173"/>
      <c r="ALU1231" s="173"/>
      <c r="ALV1231" s="173"/>
      <c r="ALW1231" s="173"/>
      <c r="ALX1231" s="173"/>
      <c r="ALY1231" s="173"/>
      <c r="ALZ1231" s="173"/>
      <c r="AMA1231" s="173"/>
      <c r="AMB1231" s="173"/>
      <c r="AMC1231" s="173"/>
      <c r="AMD1231" s="173"/>
      <c r="AME1231" s="173"/>
      <c r="AMF1231" s="173"/>
      <c r="AMG1231" s="173"/>
      <c r="AMH1231" s="173"/>
      <c r="AMI1231" s="173"/>
      <c r="AMJ1231" s="173"/>
    </row>
    <row r="1232" spans="1:1025" hidden="1">
      <c r="B12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2" s="160" t="s">
        <v>37</v>
      </c>
      <c r="D1232" s="47">
        <v>1535</v>
      </c>
      <c r="E1232" s="42">
        <v>1</v>
      </c>
      <c r="F12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2" s="42">
        <f ca="1">ROUND(E1232*G1232,2)</f>
        <v>5.51</v>
      </c>
      <c r="I1232" s="94"/>
      <c r="J1232" s="100"/>
      <c r="K1232" s="17" t="str">
        <f t="shared" si="130"/>
        <v>SEDUC E 71</v>
      </c>
    </row>
    <row r="1233" spans="1:1025" hidden="1">
      <c r="B12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47" t="s">
        <v>13</v>
      </c>
      <c r="D1233" s="47">
        <v>88264</v>
      </c>
      <c r="E1233" s="42">
        <v>0.05</v>
      </c>
      <c r="F12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3" s="42">
        <f ca="1">ROUND(E1233*G1233,2)</f>
        <v>1</v>
      </c>
      <c r="I1233" s="94"/>
      <c r="J1233" s="100"/>
      <c r="K1233" s="17" t="str">
        <f t="shared" si="130"/>
        <v>SEDUC E 71</v>
      </c>
    </row>
    <row r="1234" spans="1:1025" hidden="1">
      <c r="B12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47" t="s">
        <v>13</v>
      </c>
      <c r="D1234" s="47">
        <v>88247</v>
      </c>
      <c r="E1234" s="42">
        <v>0.05</v>
      </c>
      <c r="F12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4" s="42">
        <f ca="1">ROUND(E1234*G1234,2)</f>
        <v>0.77</v>
      </c>
      <c r="I1234" s="94"/>
      <c r="J1234" s="100"/>
      <c r="K1234" s="17" t="str">
        <f t="shared" si="130"/>
        <v>SEDUC E 71</v>
      </c>
    </row>
    <row r="1235" spans="1:1025" hidden="1">
      <c r="A1235" s="45">
        <f ca="1">H1235</f>
        <v>7.2799999999999994</v>
      </c>
      <c r="B1235" s="124" t="s">
        <v>14</v>
      </c>
      <c r="C1235" s="200"/>
      <c r="D1235" s="47"/>
      <c r="E1235" s="42"/>
      <c r="F1235" s="42"/>
      <c r="G1235" s="42"/>
      <c r="H1235" s="76">
        <f ca="1">SUM(H1232:H1234)</f>
        <v>7.2799999999999994</v>
      </c>
      <c r="I1235" s="94" t="str">
        <f>A1230</f>
        <v>SEDUC E 71</v>
      </c>
      <c r="J1235" s="114">
        <f ca="1">H1235</f>
        <v>7.2799999999999994</v>
      </c>
      <c r="K1235" s="17" t="str">
        <f t="shared" si="130"/>
        <v>SEDUC E 71</v>
      </c>
    </row>
    <row r="1236" spans="1:1025" hidden="1">
      <c r="B1236" s="206"/>
      <c r="C1236" s="206"/>
      <c r="D1236" s="206"/>
      <c r="E1236" s="207"/>
      <c r="F1236" s="208"/>
      <c r="G1236" s="209"/>
      <c r="H1236" s="210"/>
      <c r="I1236" s="94"/>
      <c r="J1236" s="100"/>
      <c r="K1236" s="17" t="str">
        <f t="shared" si="130"/>
        <v>SEDUC E 71</v>
      </c>
    </row>
    <row r="1237" spans="1:1025" ht="20.25" hidden="1">
      <c r="B1237" s="370" t="str">
        <f>A1238</f>
        <v>SEDUC E 72</v>
      </c>
      <c r="C1237" s="371"/>
      <c r="D1237" s="371"/>
      <c r="E1237" s="371"/>
      <c r="F1237" s="371"/>
      <c r="G1237" s="371"/>
      <c r="H1237" s="372"/>
      <c r="I1237" s="94"/>
      <c r="J1237" s="100"/>
      <c r="K1237" s="92" t="str">
        <f>B1237</f>
        <v>SEDUC E 72</v>
      </c>
      <c r="AMK1237" s="17"/>
    </row>
    <row r="1238" spans="1:1025" hidden="1">
      <c r="A1238" s="31" t="s">
        <v>196</v>
      </c>
      <c r="B1238" s="396" t="s">
        <v>197</v>
      </c>
      <c r="C1238" s="397"/>
      <c r="D1238" s="397"/>
      <c r="E1238" s="397"/>
      <c r="F1238" s="413"/>
      <c r="G1238" s="78" t="s">
        <v>4</v>
      </c>
      <c r="H1238" s="32" t="s">
        <v>5</v>
      </c>
      <c r="I1238" s="100"/>
      <c r="J1238" s="100"/>
      <c r="K1238" s="17" t="str">
        <f t="shared" ref="K1238:K1246" si="131">K1237</f>
        <v>SEDUC E 72</v>
      </c>
    </row>
    <row r="1239" spans="1:1025" s="20" customFormat="1" hidden="1">
      <c r="A1239" s="16"/>
      <c r="B1239" s="35" t="s">
        <v>6</v>
      </c>
      <c r="C1239" s="35" t="s">
        <v>7</v>
      </c>
      <c r="D1239" s="197" t="s">
        <v>8</v>
      </c>
      <c r="E1239" s="198" t="s">
        <v>9</v>
      </c>
      <c r="F1239" s="197" t="s">
        <v>17</v>
      </c>
      <c r="G1239" s="199" t="s">
        <v>18</v>
      </c>
      <c r="H1239" s="197" t="s">
        <v>12</v>
      </c>
      <c r="I1239" s="175"/>
      <c r="J1239" s="175"/>
      <c r="K1239" s="17" t="str">
        <f t="shared" si="131"/>
        <v>SEDUC E 72</v>
      </c>
      <c r="L1239" s="173"/>
      <c r="M1239" s="173"/>
      <c r="N1239" s="173"/>
      <c r="O1239" s="173"/>
      <c r="P1239" s="173"/>
      <c r="Q1239" s="173"/>
      <c r="R1239" s="173"/>
      <c r="S1239" s="173"/>
      <c r="T1239" s="173"/>
      <c r="U1239" s="173"/>
      <c r="V1239" s="173"/>
      <c r="W1239" s="173"/>
      <c r="X1239" s="173"/>
      <c r="Y1239" s="173"/>
      <c r="Z1239" s="173"/>
      <c r="AA1239" s="173"/>
      <c r="AB1239" s="173"/>
      <c r="AC1239" s="173"/>
      <c r="AD1239" s="173"/>
      <c r="AE1239" s="173"/>
      <c r="AF1239" s="173"/>
      <c r="AG1239" s="173"/>
      <c r="AH1239" s="173"/>
      <c r="AI1239" s="173"/>
      <c r="AJ1239" s="173"/>
      <c r="AK1239" s="173"/>
      <c r="AL1239" s="173"/>
      <c r="AM1239" s="173"/>
      <c r="AN1239" s="173"/>
      <c r="AO1239" s="173"/>
      <c r="AP1239" s="173"/>
      <c r="AQ1239" s="173"/>
      <c r="AR1239" s="173"/>
      <c r="AS1239" s="173"/>
      <c r="AT1239" s="173"/>
      <c r="AU1239" s="173"/>
      <c r="AV1239" s="173"/>
      <c r="AW1239" s="173"/>
      <c r="AX1239" s="173"/>
      <c r="AY1239" s="173"/>
      <c r="AZ1239" s="173"/>
      <c r="BA1239" s="173"/>
      <c r="BB1239" s="173"/>
      <c r="BC1239" s="173"/>
      <c r="BD1239" s="173"/>
      <c r="BE1239" s="173"/>
      <c r="BF1239" s="173"/>
      <c r="BG1239" s="173"/>
      <c r="BH1239" s="173"/>
      <c r="BI1239" s="173"/>
      <c r="BJ1239" s="173"/>
      <c r="BK1239" s="173"/>
      <c r="BL1239" s="173"/>
      <c r="BM1239" s="173"/>
      <c r="BN1239" s="173"/>
      <c r="BO1239" s="173"/>
      <c r="BP1239" s="173"/>
      <c r="BQ1239" s="173"/>
      <c r="BR1239" s="173"/>
      <c r="BS1239" s="173"/>
      <c r="BT1239" s="173"/>
      <c r="BU1239" s="173"/>
      <c r="BV1239" s="173"/>
      <c r="BW1239" s="173"/>
      <c r="BX1239" s="173"/>
      <c r="BY1239" s="173"/>
      <c r="BZ1239" s="173"/>
      <c r="CA1239" s="173"/>
      <c r="CB1239" s="173"/>
      <c r="CC1239" s="173"/>
      <c r="CD1239" s="173"/>
      <c r="CE1239" s="173"/>
      <c r="CF1239" s="173"/>
      <c r="CG1239" s="173"/>
      <c r="CH1239" s="173"/>
      <c r="CI1239" s="173"/>
      <c r="CJ1239" s="173"/>
      <c r="CK1239" s="173"/>
      <c r="CL1239" s="173"/>
      <c r="CM1239" s="173"/>
      <c r="CN1239" s="173"/>
      <c r="CO1239" s="173"/>
      <c r="CP1239" s="173"/>
      <c r="CQ1239" s="173"/>
      <c r="CR1239" s="173"/>
      <c r="CS1239" s="173"/>
      <c r="CT1239" s="173"/>
      <c r="CU1239" s="173"/>
      <c r="CV1239" s="173"/>
      <c r="CW1239" s="173"/>
      <c r="CX1239" s="173"/>
      <c r="CY1239" s="173"/>
      <c r="CZ1239" s="173"/>
      <c r="DA1239" s="173"/>
      <c r="DB1239" s="173"/>
      <c r="DC1239" s="173"/>
      <c r="DD1239" s="173"/>
      <c r="DE1239" s="173"/>
      <c r="DF1239" s="173"/>
      <c r="DG1239" s="173"/>
      <c r="DH1239" s="173"/>
      <c r="DI1239" s="173"/>
      <c r="DJ1239" s="173"/>
      <c r="DK1239" s="173"/>
      <c r="DL1239" s="173"/>
      <c r="DM1239" s="173"/>
      <c r="DN1239" s="173"/>
      <c r="DO1239" s="173"/>
      <c r="DP1239" s="173"/>
      <c r="DQ1239" s="173"/>
      <c r="DR1239" s="173"/>
      <c r="DS1239" s="173"/>
      <c r="DT1239" s="173"/>
      <c r="DU1239" s="173"/>
      <c r="DV1239" s="173"/>
      <c r="DW1239" s="173"/>
      <c r="DX1239" s="173"/>
      <c r="DY1239" s="173"/>
      <c r="DZ1239" s="173"/>
      <c r="EA1239" s="173"/>
      <c r="EB1239" s="173"/>
      <c r="EC1239" s="173"/>
      <c r="ED1239" s="173"/>
      <c r="EE1239" s="173"/>
      <c r="EF1239" s="173"/>
      <c r="EG1239" s="173"/>
      <c r="EH1239" s="173"/>
      <c r="EI1239" s="173"/>
      <c r="EJ1239" s="173"/>
      <c r="EK1239" s="173"/>
      <c r="EL1239" s="173"/>
      <c r="EM1239" s="173"/>
      <c r="EN1239" s="173"/>
      <c r="EO1239" s="173"/>
      <c r="EP1239" s="173"/>
      <c r="EQ1239" s="173"/>
      <c r="ER1239" s="173"/>
      <c r="ES1239" s="173"/>
      <c r="ET1239" s="173"/>
      <c r="EU1239" s="173"/>
      <c r="EV1239" s="173"/>
      <c r="EW1239" s="173"/>
      <c r="EX1239" s="173"/>
      <c r="EY1239" s="173"/>
      <c r="EZ1239" s="173"/>
      <c r="FA1239" s="173"/>
      <c r="FB1239" s="173"/>
      <c r="FC1239" s="173"/>
      <c r="FD1239" s="173"/>
      <c r="FE1239" s="173"/>
      <c r="FF1239" s="173"/>
      <c r="FG1239" s="173"/>
      <c r="FH1239" s="173"/>
      <c r="FI1239" s="173"/>
      <c r="FJ1239" s="173"/>
      <c r="FK1239" s="173"/>
      <c r="FL1239" s="173"/>
      <c r="FM1239" s="173"/>
      <c r="FN1239" s="173"/>
      <c r="FO1239" s="173"/>
      <c r="FP1239" s="173"/>
      <c r="FQ1239" s="173"/>
      <c r="FR1239" s="173"/>
      <c r="FS1239" s="173"/>
      <c r="FT1239" s="173"/>
      <c r="FU1239" s="173"/>
      <c r="FV1239" s="173"/>
      <c r="FW1239" s="173"/>
      <c r="FX1239" s="173"/>
      <c r="FY1239" s="173"/>
      <c r="FZ1239" s="173"/>
      <c r="GA1239" s="173"/>
      <c r="GB1239" s="173"/>
      <c r="GC1239" s="173"/>
      <c r="GD1239" s="173"/>
      <c r="GE1239" s="173"/>
      <c r="GF1239" s="173"/>
      <c r="GG1239" s="173"/>
      <c r="GH1239" s="173"/>
      <c r="GI1239" s="173"/>
      <c r="GJ1239" s="173"/>
      <c r="GK1239" s="173"/>
      <c r="GL1239" s="173"/>
      <c r="GM1239" s="173"/>
      <c r="GN1239" s="173"/>
      <c r="GO1239" s="173"/>
      <c r="GP1239" s="173"/>
      <c r="GQ1239" s="173"/>
      <c r="GR1239" s="173"/>
      <c r="GS1239" s="173"/>
      <c r="GT1239" s="173"/>
      <c r="GU1239" s="173"/>
      <c r="GV1239" s="173"/>
      <c r="GW1239" s="173"/>
      <c r="GX1239" s="173"/>
      <c r="GY1239" s="173"/>
      <c r="GZ1239" s="173"/>
      <c r="HA1239" s="173"/>
      <c r="HB1239" s="173"/>
      <c r="HC1239" s="173"/>
      <c r="HD1239" s="173"/>
      <c r="HE1239" s="173"/>
      <c r="HF1239" s="173"/>
      <c r="HG1239" s="173"/>
      <c r="HH1239" s="173"/>
      <c r="HI1239" s="173"/>
      <c r="HJ1239" s="173"/>
      <c r="HK1239" s="173"/>
      <c r="HL1239" s="173"/>
      <c r="HM1239" s="173"/>
      <c r="HN1239" s="173"/>
      <c r="HO1239" s="173"/>
      <c r="HP1239" s="173"/>
      <c r="HQ1239" s="173"/>
      <c r="HR1239" s="173"/>
      <c r="HS1239" s="173"/>
      <c r="HT1239" s="173"/>
      <c r="HU1239" s="173"/>
      <c r="HV1239" s="173"/>
      <c r="HW1239" s="173"/>
      <c r="HX1239" s="173"/>
      <c r="HY1239" s="173"/>
      <c r="HZ1239" s="173"/>
      <c r="IA1239" s="173"/>
      <c r="IB1239" s="173"/>
      <c r="IC1239" s="173"/>
      <c r="ID1239" s="173"/>
      <c r="IE1239" s="173"/>
      <c r="IF1239" s="173"/>
      <c r="IG1239" s="173"/>
      <c r="IH1239" s="173"/>
      <c r="II1239" s="173"/>
      <c r="IJ1239" s="173"/>
      <c r="IK1239" s="173"/>
      <c r="IL1239" s="173"/>
      <c r="IM1239" s="173"/>
      <c r="IN1239" s="173"/>
      <c r="IO1239" s="173"/>
      <c r="IP1239" s="173"/>
      <c r="IQ1239" s="173"/>
      <c r="IR1239" s="173"/>
      <c r="IS1239" s="173"/>
      <c r="IT1239" s="173"/>
      <c r="IU1239" s="173"/>
      <c r="IV1239" s="173"/>
      <c r="IW1239" s="173"/>
      <c r="IX1239" s="173"/>
      <c r="IY1239" s="173"/>
      <c r="IZ1239" s="173"/>
      <c r="JA1239" s="173"/>
      <c r="JB1239" s="173"/>
      <c r="JC1239" s="173"/>
      <c r="JD1239" s="173"/>
      <c r="JE1239" s="173"/>
      <c r="JF1239" s="173"/>
      <c r="JG1239" s="173"/>
      <c r="JH1239" s="173"/>
      <c r="JI1239" s="173"/>
      <c r="JJ1239" s="173"/>
      <c r="JK1239" s="173"/>
      <c r="JL1239" s="173"/>
      <c r="JM1239" s="173"/>
      <c r="JN1239" s="173"/>
      <c r="JO1239" s="173"/>
      <c r="JP1239" s="173"/>
      <c r="JQ1239" s="173"/>
      <c r="JR1239" s="173"/>
      <c r="JS1239" s="173"/>
      <c r="JT1239" s="173"/>
      <c r="JU1239" s="173"/>
      <c r="JV1239" s="173"/>
      <c r="JW1239" s="173"/>
      <c r="JX1239" s="173"/>
      <c r="JY1239" s="173"/>
      <c r="JZ1239" s="173"/>
      <c r="KA1239" s="173"/>
      <c r="KB1239" s="173"/>
      <c r="KC1239" s="173"/>
      <c r="KD1239" s="173"/>
      <c r="KE1239" s="173"/>
      <c r="KF1239" s="173"/>
      <c r="KG1239" s="173"/>
      <c r="KH1239" s="173"/>
      <c r="KI1239" s="173"/>
      <c r="KJ1239" s="173"/>
      <c r="KK1239" s="173"/>
      <c r="KL1239" s="173"/>
      <c r="KM1239" s="173"/>
      <c r="KN1239" s="173"/>
      <c r="KO1239" s="173"/>
      <c r="KP1239" s="173"/>
      <c r="KQ1239" s="173"/>
      <c r="KR1239" s="173"/>
      <c r="KS1239" s="173"/>
      <c r="KT1239" s="173"/>
      <c r="KU1239" s="173"/>
      <c r="KV1239" s="173"/>
      <c r="KW1239" s="173"/>
      <c r="KX1239" s="173"/>
      <c r="KY1239" s="173"/>
      <c r="KZ1239" s="173"/>
      <c r="LA1239" s="173"/>
      <c r="LB1239" s="173"/>
      <c r="LC1239" s="173"/>
      <c r="LD1239" s="173"/>
      <c r="LE1239" s="173"/>
      <c r="LF1239" s="173"/>
      <c r="LG1239" s="173"/>
      <c r="LH1239" s="173"/>
      <c r="LI1239" s="173"/>
      <c r="LJ1239" s="173"/>
      <c r="LK1239" s="173"/>
      <c r="LL1239" s="173"/>
      <c r="LM1239" s="173"/>
      <c r="LN1239" s="173"/>
      <c r="LO1239" s="173"/>
      <c r="LP1239" s="173"/>
      <c r="LQ1239" s="173"/>
      <c r="LR1239" s="173"/>
      <c r="LS1239" s="173"/>
      <c r="LT1239" s="173"/>
      <c r="LU1239" s="173"/>
      <c r="LV1239" s="173"/>
      <c r="LW1239" s="173"/>
      <c r="LX1239" s="173"/>
      <c r="LY1239" s="173"/>
      <c r="LZ1239" s="173"/>
      <c r="MA1239" s="173"/>
      <c r="MB1239" s="173"/>
      <c r="MC1239" s="173"/>
      <c r="MD1239" s="173"/>
      <c r="ME1239" s="173"/>
      <c r="MF1239" s="173"/>
      <c r="MG1239" s="173"/>
      <c r="MH1239" s="173"/>
      <c r="MI1239" s="173"/>
      <c r="MJ1239" s="173"/>
      <c r="MK1239" s="173"/>
      <c r="ML1239" s="173"/>
      <c r="MM1239" s="173"/>
      <c r="MN1239" s="173"/>
      <c r="MO1239" s="173"/>
      <c r="MP1239" s="173"/>
      <c r="MQ1239" s="173"/>
      <c r="MR1239" s="173"/>
      <c r="MS1239" s="173"/>
      <c r="MT1239" s="173"/>
      <c r="MU1239" s="173"/>
      <c r="MV1239" s="173"/>
      <c r="MW1239" s="173"/>
      <c r="MX1239" s="173"/>
      <c r="MY1239" s="173"/>
      <c r="MZ1239" s="173"/>
      <c r="NA1239" s="173"/>
      <c r="NB1239" s="173"/>
      <c r="NC1239" s="173"/>
      <c r="ND1239" s="173"/>
      <c r="NE1239" s="173"/>
      <c r="NF1239" s="173"/>
      <c r="NG1239" s="173"/>
      <c r="NH1239" s="173"/>
      <c r="NI1239" s="173"/>
      <c r="NJ1239" s="173"/>
      <c r="NK1239" s="173"/>
      <c r="NL1239" s="173"/>
      <c r="NM1239" s="173"/>
      <c r="NN1239" s="173"/>
      <c r="NO1239" s="173"/>
      <c r="NP1239" s="173"/>
      <c r="NQ1239" s="173"/>
      <c r="NR1239" s="173"/>
      <c r="NS1239" s="173"/>
      <c r="NT1239" s="173"/>
      <c r="NU1239" s="173"/>
      <c r="NV1239" s="173"/>
      <c r="NW1239" s="173"/>
      <c r="NX1239" s="173"/>
      <c r="NY1239" s="173"/>
      <c r="NZ1239" s="173"/>
      <c r="OA1239" s="173"/>
      <c r="OB1239" s="173"/>
      <c r="OC1239" s="173"/>
      <c r="OD1239" s="173"/>
      <c r="OE1239" s="173"/>
      <c r="OF1239" s="173"/>
      <c r="OG1239" s="173"/>
      <c r="OH1239" s="173"/>
      <c r="OI1239" s="173"/>
      <c r="OJ1239" s="173"/>
      <c r="OK1239" s="173"/>
      <c r="OL1239" s="173"/>
      <c r="OM1239" s="173"/>
      <c r="ON1239" s="173"/>
      <c r="OO1239" s="173"/>
      <c r="OP1239" s="173"/>
      <c r="OQ1239" s="173"/>
      <c r="OR1239" s="173"/>
      <c r="OS1239" s="173"/>
      <c r="OT1239" s="173"/>
      <c r="OU1239" s="173"/>
      <c r="OV1239" s="173"/>
      <c r="OW1239" s="173"/>
      <c r="OX1239" s="173"/>
      <c r="OY1239" s="173"/>
      <c r="OZ1239" s="173"/>
      <c r="PA1239" s="173"/>
      <c r="PB1239" s="173"/>
      <c r="PC1239" s="173"/>
      <c r="PD1239" s="173"/>
      <c r="PE1239" s="173"/>
      <c r="PF1239" s="173"/>
      <c r="PG1239" s="173"/>
      <c r="PH1239" s="173"/>
      <c r="PI1239" s="173"/>
      <c r="PJ1239" s="173"/>
      <c r="PK1239" s="173"/>
      <c r="PL1239" s="173"/>
      <c r="PM1239" s="173"/>
      <c r="PN1239" s="173"/>
      <c r="PO1239" s="173"/>
      <c r="PP1239" s="173"/>
      <c r="PQ1239" s="173"/>
      <c r="PR1239" s="173"/>
      <c r="PS1239" s="173"/>
      <c r="PT1239" s="173"/>
      <c r="PU1239" s="173"/>
      <c r="PV1239" s="173"/>
      <c r="PW1239" s="173"/>
      <c r="PX1239" s="173"/>
      <c r="PY1239" s="173"/>
      <c r="PZ1239" s="173"/>
      <c r="QA1239" s="173"/>
      <c r="QB1239" s="173"/>
      <c r="QC1239" s="173"/>
      <c r="QD1239" s="173"/>
      <c r="QE1239" s="173"/>
      <c r="QF1239" s="173"/>
      <c r="QG1239" s="173"/>
      <c r="QH1239" s="173"/>
      <c r="QI1239" s="173"/>
      <c r="QJ1239" s="173"/>
      <c r="QK1239" s="173"/>
      <c r="QL1239" s="173"/>
      <c r="QM1239" s="173"/>
      <c r="QN1239" s="173"/>
      <c r="QO1239" s="173"/>
      <c r="QP1239" s="173"/>
      <c r="QQ1239" s="173"/>
      <c r="QR1239" s="173"/>
      <c r="QS1239" s="173"/>
      <c r="QT1239" s="173"/>
      <c r="QU1239" s="173"/>
      <c r="QV1239" s="173"/>
      <c r="QW1239" s="173"/>
      <c r="QX1239" s="173"/>
      <c r="QY1239" s="173"/>
      <c r="QZ1239" s="173"/>
      <c r="RA1239" s="173"/>
      <c r="RB1239" s="173"/>
      <c r="RC1239" s="173"/>
      <c r="RD1239" s="173"/>
      <c r="RE1239" s="173"/>
      <c r="RF1239" s="173"/>
      <c r="RG1239" s="173"/>
      <c r="RH1239" s="173"/>
      <c r="RI1239" s="173"/>
      <c r="RJ1239" s="173"/>
      <c r="RK1239" s="173"/>
      <c r="RL1239" s="173"/>
      <c r="RM1239" s="173"/>
      <c r="RN1239" s="173"/>
      <c r="RO1239" s="173"/>
      <c r="RP1239" s="173"/>
      <c r="RQ1239" s="173"/>
      <c r="RR1239" s="173"/>
      <c r="RS1239" s="173"/>
      <c r="RT1239" s="173"/>
      <c r="RU1239" s="173"/>
      <c r="RV1239" s="173"/>
      <c r="RW1239" s="173"/>
      <c r="RX1239" s="173"/>
      <c r="RY1239" s="173"/>
      <c r="RZ1239" s="173"/>
      <c r="SA1239" s="173"/>
      <c r="SB1239" s="173"/>
      <c r="SC1239" s="173"/>
      <c r="SD1239" s="173"/>
      <c r="SE1239" s="173"/>
      <c r="SF1239" s="173"/>
      <c r="SG1239" s="173"/>
      <c r="SH1239" s="173"/>
      <c r="SI1239" s="173"/>
      <c r="SJ1239" s="173"/>
      <c r="SK1239" s="173"/>
      <c r="SL1239" s="173"/>
      <c r="SM1239" s="173"/>
      <c r="SN1239" s="173"/>
      <c r="SO1239" s="173"/>
      <c r="SP1239" s="173"/>
      <c r="SQ1239" s="173"/>
      <c r="SR1239" s="173"/>
      <c r="SS1239" s="173"/>
      <c r="ST1239" s="173"/>
      <c r="SU1239" s="173"/>
      <c r="SV1239" s="173"/>
      <c r="SW1239" s="173"/>
      <c r="SX1239" s="173"/>
      <c r="SY1239" s="173"/>
      <c r="SZ1239" s="173"/>
      <c r="TA1239" s="173"/>
      <c r="TB1239" s="173"/>
      <c r="TC1239" s="173"/>
      <c r="TD1239" s="173"/>
      <c r="TE1239" s="173"/>
      <c r="TF1239" s="173"/>
      <c r="TG1239" s="173"/>
      <c r="TH1239" s="173"/>
      <c r="TI1239" s="173"/>
      <c r="TJ1239" s="173"/>
      <c r="TK1239" s="173"/>
      <c r="TL1239" s="173"/>
      <c r="TM1239" s="173"/>
      <c r="TN1239" s="173"/>
      <c r="TO1239" s="173"/>
      <c r="TP1239" s="173"/>
      <c r="TQ1239" s="173"/>
      <c r="TR1239" s="173"/>
      <c r="TS1239" s="173"/>
      <c r="TT1239" s="173"/>
      <c r="TU1239" s="173"/>
      <c r="TV1239" s="173"/>
      <c r="TW1239" s="173"/>
      <c r="TX1239" s="173"/>
      <c r="TY1239" s="173"/>
      <c r="TZ1239" s="173"/>
      <c r="UA1239" s="173"/>
      <c r="UB1239" s="173"/>
      <c r="UC1239" s="173"/>
      <c r="UD1239" s="173"/>
      <c r="UE1239" s="173"/>
      <c r="UF1239" s="173"/>
      <c r="UG1239" s="173"/>
      <c r="UH1239" s="173"/>
      <c r="UI1239" s="173"/>
      <c r="UJ1239" s="173"/>
      <c r="UK1239" s="173"/>
      <c r="UL1239" s="173"/>
      <c r="UM1239" s="173"/>
      <c r="UN1239" s="173"/>
      <c r="UO1239" s="173"/>
      <c r="UP1239" s="173"/>
      <c r="UQ1239" s="173"/>
      <c r="UR1239" s="173"/>
      <c r="US1239" s="173"/>
      <c r="UT1239" s="173"/>
      <c r="UU1239" s="173"/>
      <c r="UV1239" s="173"/>
      <c r="UW1239" s="173"/>
      <c r="UX1239" s="173"/>
      <c r="UY1239" s="173"/>
      <c r="UZ1239" s="173"/>
      <c r="VA1239" s="173"/>
      <c r="VB1239" s="173"/>
      <c r="VC1239" s="173"/>
      <c r="VD1239" s="173"/>
      <c r="VE1239" s="173"/>
      <c r="VF1239" s="173"/>
      <c r="VG1239" s="173"/>
      <c r="VH1239" s="173"/>
      <c r="VI1239" s="173"/>
      <c r="VJ1239" s="173"/>
      <c r="VK1239" s="173"/>
      <c r="VL1239" s="173"/>
      <c r="VM1239" s="173"/>
      <c r="VN1239" s="173"/>
      <c r="VO1239" s="173"/>
      <c r="VP1239" s="173"/>
      <c r="VQ1239" s="173"/>
      <c r="VR1239" s="173"/>
      <c r="VS1239" s="173"/>
      <c r="VT1239" s="173"/>
      <c r="VU1239" s="173"/>
      <c r="VV1239" s="173"/>
      <c r="VW1239" s="173"/>
      <c r="VX1239" s="173"/>
      <c r="VY1239" s="173"/>
      <c r="VZ1239" s="173"/>
      <c r="WA1239" s="173"/>
      <c r="WB1239" s="173"/>
      <c r="WC1239" s="173"/>
      <c r="WD1239" s="173"/>
      <c r="WE1239" s="173"/>
      <c r="WF1239" s="173"/>
      <c r="WG1239" s="173"/>
      <c r="WH1239" s="173"/>
      <c r="WI1239" s="173"/>
      <c r="WJ1239" s="173"/>
      <c r="WK1239" s="173"/>
      <c r="WL1239" s="173"/>
      <c r="WM1239" s="173"/>
      <c r="WN1239" s="173"/>
      <c r="WO1239" s="173"/>
      <c r="WP1239" s="173"/>
      <c r="WQ1239" s="173"/>
      <c r="WR1239" s="173"/>
      <c r="WS1239" s="173"/>
      <c r="WT1239" s="173"/>
      <c r="WU1239" s="173"/>
      <c r="WV1239" s="173"/>
      <c r="WW1239" s="173"/>
      <c r="WX1239" s="173"/>
      <c r="WY1239" s="173"/>
      <c r="WZ1239" s="173"/>
      <c r="XA1239" s="173"/>
      <c r="XB1239" s="173"/>
      <c r="XC1239" s="173"/>
      <c r="XD1239" s="173"/>
      <c r="XE1239" s="173"/>
      <c r="XF1239" s="173"/>
      <c r="XG1239" s="173"/>
      <c r="XH1239" s="173"/>
      <c r="XI1239" s="173"/>
      <c r="XJ1239" s="173"/>
      <c r="XK1239" s="173"/>
      <c r="XL1239" s="173"/>
      <c r="XM1239" s="173"/>
      <c r="XN1239" s="173"/>
      <c r="XO1239" s="173"/>
      <c r="XP1239" s="173"/>
      <c r="XQ1239" s="173"/>
      <c r="XR1239" s="173"/>
      <c r="XS1239" s="173"/>
      <c r="XT1239" s="173"/>
      <c r="XU1239" s="173"/>
      <c r="XV1239" s="173"/>
      <c r="XW1239" s="173"/>
      <c r="XX1239" s="173"/>
      <c r="XY1239" s="173"/>
      <c r="XZ1239" s="173"/>
      <c r="YA1239" s="173"/>
      <c r="YB1239" s="173"/>
      <c r="YC1239" s="173"/>
      <c r="YD1239" s="173"/>
      <c r="YE1239" s="173"/>
      <c r="YF1239" s="173"/>
      <c r="YG1239" s="173"/>
      <c r="YH1239" s="173"/>
      <c r="YI1239" s="173"/>
      <c r="YJ1239" s="173"/>
      <c r="YK1239" s="173"/>
      <c r="YL1239" s="173"/>
      <c r="YM1239" s="173"/>
      <c r="YN1239" s="173"/>
      <c r="YO1239" s="173"/>
      <c r="YP1239" s="173"/>
      <c r="YQ1239" s="173"/>
      <c r="YR1239" s="173"/>
      <c r="YS1239" s="173"/>
      <c r="YT1239" s="173"/>
      <c r="YU1239" s="173"/>
      <c r="YV1239" s="173"/>
      <c r="YW1239" s="173"/>
      <c r="YX1239" s="173"/>
      <c r="YY1239" s="173"/>
      <c r="YZ1239" s="173"/>
      <c r="ZA1239" s="173"/>
      <c r="ZB1239" s="173"/>
      <c r="ZC1239" s="173"/>
      <c r="ZD1239" s="173"/>
      <c r="ZE1239" s="173"/>
      <c r="ZF1239" s="173"/>
      <c r="ZG1239" s="173"/>
      <c r="ZH1239" s="173"/>
      <c r="ZI1239" s="173"/>
      <c r="ZJ1239" s="173"/>
      <c r="ZK1239" s="173"/>
      <c r="ZL1239" s="173"/>
      <c r="ZM1239" s="173"/>
      <c r="ZN1239" s="173"/>
      <c r="ZO1239" s="173"/>
      <c r="ZP1239" s="173"/>
      <c r="ZQ1239" s="173"/>
      <c r="ZR1239" s="173"/>
      <c r="ZS1239" s="173"/>
      <c r="ZT1239" s="173"/>
      <c r="ZU1239" s="173"/>
      <c r="ZV1239" s="173"/>
      <c r="ZW1239" s="173"/>
      <c r="ZX1239" s="173"/>
      <c r="ZY1239" s="173"/>
      <c r="ZZ1239" s="173"/>
      <c r="AAA1239" s="173"/>
      <c r="AAB1239" s="173"/>
      <c r="AAC1239" s="173"/>
      <c r="AAD1239" s="173"/>
      <c r="AAE1239" s="173"/>
      <c r="AAF1239" s="173"/>
      <c r="AAG1239" s="173"/>
      <c r="AAH1239" s="173"/>
      <c r="AAI1239" s="173"/>
      <c r="AAJ1239" s="173"/>
      <c r="AAK1239" s="173"/>
      <c r="AAL1239" s="173"/>
      <c r="AAM1239" s="173"/>
      <c r="AAN1239" s="173"/>
      <c r="AAO1239" s="173"/>
      <c r="AAP1239" s="173"/>
      <c r="AAQ1239" s="173"/>
      <c r="AAR1239" s="173"/>
      <c r="AAS1239" s="173"/>
      <c r="AAT1239" s="173"/>
      <c r="AAU1239" s="173"/>
      <c r="AAV1239" s="173"/>
      <c r="AAW1239" s="173"/>
      <c r="AAX1239" s="173"/>
      <c r="AAY1239" s="173"/>
      <c r="AAZ1239" s="173"/>
      <c r="ABA1239" s="173"/>
      <c r="ABB1239" s="173"/>
      <c r="ABC1239" s="173"/>
      <c r="ABD1239" s="173"/>
      <c r="ABE1239" s="173"/>
      <c r="ABF1239" s="173"/>
      <c r="ABG1239" s="173"/>
      <c r="ABH1239" s="173"/>
      <c r="ABI1239" s="173"/>
      <c r="ABJ1239" s="173"/>
      <c r="ABK1239" s="173"/>
      <c r="ABL1239" s="173"/>
      <c r="ABM1239" s="173"/>
      <c r="ABN1239" s="173"/>
      <c r="ABO1239" s="173"/>
      <c r="ABP1239" s="173"/>
      <c r="ABQ1239" s="173"/>
      <c r="ABR1239" s="173"/>
      <c r="ABS1239" s="173"/>
      <c r="ABT1239" s="173"/>
      <c r="ABU1239" s="173"/>
      <c r="ABV1239" s="173"/>
      <c r="ABW1239" s="173"/>
      <c r="ABX1239" s="173"/>
      <c r="ABY1239" s="173"/>
      <c r="ABZ1239" s="173"/>
      <c r="ACA1239" s="173"/>
      <c r="ACB1239" s="173"/>
      <c r="ACC1239" s="173"/>
      <c r="ACD1239" s="173"/>
      <c r="ACE1239" s="173"/>
      <c r="ACF1239" s="173"/>
      <c r="ACG1239" s="173"/>
      <c r="ACH1239" s="173"/>
      <c r="ACI1239" s="173"/>
      <c r="ACJ1239" s="173"/>
      <c r="ACK1239" s="173"/>
      <c r="ACL1239" s="173"/>
      <c r="ACM1239" s="173"/>
      <c r="ACN1239" s="173"/>
      <c r="ACO1239" s="173"/>
      <c r="ACP1239" s="173"/>
      <c r="ACQ1239" s="173"/>
      <c r="ACR1239" s="173"/>
      <c r="ACS1239" s="173"/>
      <c r="ACT1239" s="173"/>
      <c r="ACU1239" s="173"/>
      <c r="ACV1239" s="173"/>
      <c r="ACW1239" s="173"/>
      <c r="ACX1239" s="173"/>
      <c r="ACY1239" s="173"/>
      <c r="ACZ1239" s="173"/>
      <c r="ADA1239" s="173"/>
      <c r="ADB1239" s="173"/>
      <c r="ADC1239" s="173"/>
      <c r="ADD1239" s="173"/>
      <c r="ADE1239" s="173"/>
      <c r="ADF1239" s="173"/>
      <c r="ADG1239" s="173"/>
      <c r="ADH1239" s="173"/>
      <c r="ADI1239" s="173"/>
      <c r="ADJ1239" s="173"/>
      <c r="ADK1239" s="173"/>
      <c r="ADL1239" s="173"/>
      <c r="ADM1239" s="173"/>
      <c r="ADN1239" s="173"/>
      <c r="ADO1239" s="173"/>
      <c r="ADP1239" s="173"/>
      <c r="ADQ1239" s="173"/>
      <c r="ADR1239" s="173"/>
      <c r="ADS1239" s="173"/>
      <c r="ADT1239" s="173"/>
      <c r="ADU1239" s="173"/>
      <c r="ADV1239" s="173"/>
      <c r="ADW1239" s="173"/>
      <c r="ADX1239" s="173"/>
      <c r="ADY1239" s="173"/>
      <c r="ADZ1239" s="173"/>
      <c r="AEA1239" s="173"/>
      <c r="AEB1239" s="173"/>
      <c r="AEC1239" s="173"/>
      <c r="AED1239" s="173"/>
      <c r="AEE1239" s="173"/>
      <c r="AEF1239" s="173"/>
      <c r="AEG1239" s="173"/>
      <c r="AEH1239" s="173"/>
      <c r="AEI1239" s="173"/>
      <c r="AEJ1239" s="173"/>
      <c r="AEK1239" s="173"/>
      <c r="AEL1239" s="173"/>
      <c r="AEM1239" s="173"/>
      <c r="AEN1239" s="173"/>
      <c r="AEO1239" s="173"/>
      <c r="AEP1239" s="173"/>
      <c r="AEQ1239" s="173"/>
      <c r="AER1239" s="173"/>
      <c r="AES1239" s="173"/>
      <c r="AET1239" s="173"/>
      <c r="AEU1239" s="173"/>
      <c r="AEV1239" s="173"/>
      <c r="AEW1239" s="173"/>
      <c r="AEX1239" s="173"/>
      <c r="AEY1239" s="173"/>
      <c r="AEZ1239" s="173"/>
      <c r="AFA1239" s="173"/>
      <c r="AFB1239" s="173"/>
      <c r="AFC1239" s="173"/>
      <c r="AFD1239" s="173"/>
      <c r="AFE1239" s="173"/>
      <c r="AFF1239" s="173"/>
      <c r="AFG1239" s="173"/>
      <c r="AFH1239" s="173"/>
      <c r="AFI1239" s="173"/>
      <c r="AFJ1239" s="173"/>
      <c r="AFK1239" s="173"/>
      <c r="AFL1239" s="173"/>
      <c r="AFM1239" s="173"/>
      <c r="AFN1239" s="173"/>
      <c r="AFO1239" s="173"/>
      <c r="AFP1239" s="173"/>
      <c r="AFQ1239" s="173"/>
      <c r="AFR1239" s="173"/>
      <c r="AFS1239" s="173"/>
      <c r="AFT1239" s="173"/>
      <c r="AFU1239" s="173"/>
      <c r="AFV1239" s="173"/>
      <c r="AFW1239" s="173"/>
      <c r="AFX1239" s="173"/>
      <c r="AFY1239" s="173"/>
      <c r="AFZ1239" s="173"/>
      <c r="AGA1239" s="173"/>
      <c r="AGB1239" s="173"/>
      <c r="AGC1239" s="173"/>
      <c r="AGD1239" s="173"/>
      <c r="AGE1239" s="173"/>
      <c r="AGF1239" s="173"/>
      <c r="AGG1239" s="173"/>
      <c r="AGH1239" s="173"/>
      <c r="AGI1239" s="173"/>
      <c r="AGJ1239" s="173"/>
      <c r="AGK1239" s="173"/>
      <c r="AGL1239" s="173"/>
      <c r="AGM1239" s="173"/>
      <c r="AGN1239" s="173"/>
      <c r="AGO1239" s="173"/>
      <c r="AGP1239" s="173"/>
      <c r="AGQ1239" s="173"/>
      <c r="AGR1239" s="173"/>
      <c r="AGS1239" s="173"/>
      <c r="AGT1239" s="173"/>
      <c r="AGU1239" s="173"/>
      <c r="AGV1239" s="173"/>
      <c r="AGW1239" s="173"/>
      <c r="AGX1239" s="173"/>
      <c r="AGY1239" s="173"/>
      <c r="AGZ1239" s="173"/>
      <c r="AHA1239" s="173"/>
      <c r="AHB1239" s="173"/>
      <c r="AHC1239" s="173"/>
      <c r="AHD1239" s="173"/>
      <c r="AHE1239" s="173"/>
      <c r="AHF1239" s="173"/>
      <c r="AHG1239" s="173"/>
      <c r="AHH1239" s="173"/>
      <c r="AHI1239" s="173"/>
      <c r="AHJ1239" s="173"/>
      <c r="AHK1239" s="173"/>
      <c r="AHL1239" s="173"/>
      <c r="AHM1239" s="173"/>
      <c r="AHN1239" s="173"/>
      <c r="AHO1239" s="173"/>
      <c r="AHP1239" s="173"/>
      <c r="AHQ1239" s="173"/>
      <c r="AHR1239" s="173"/>
      <c r="AHS1239" s="173"/>
      <c r="AHT1239" s="173"/>
      <c r="AHU1239" s="173"/>
      <c r="AHV1239" s="173"/>
      <c r="AHW1239" s="173"/>
      <c r="AHX1239" s="173"/>
      <c r="AHY1239" s="173"/>
      <c r="AHZ1239" s="173"/>
      <c r="AIA1239" s="173"/>
      <c r="AIB1239" s="173"/>
      <c r="AIC1239" s="173"/>
      <c r="AID1239" s="173"/>
      <c r="AIE1239" s="173"/>
      <c r="AIF1239" s="173"/>
      <c r="AIG1239" s="173"/>
      <c r="AIH1239" s="173"/>
      <c r="AII1239" s="173"/>
      <c r="AIJ1239" s="173"/>
      <c r="AIK1239" s="173"/>
      <c r="AIL1239" s="173"/>
      <c r="AIM1239" s="173"/>
      <c r="AIN1239" s="173"/>
      <c r="AIO1239" s="173"/>
      <c r="AIP1239" s="173"/>
      <c r="AIQ1239" s="173"/>
      <c r="AIR1239" s="173"/>
      <c r="AIS1239" s="173"/>
      <c r="AIT1239" s="173"/>
      <c r="AIU1239" s="173"/>
      <c r="AIV1239" s="173"/>
      <c r="AIW1239" s="173"/>
      <c r="AIX1239" s="173"/>
      <c r="AIY1239" s="173"/>
      <c r="AIZ1239" s="173"/>
      <c r="AJA1239" s="173"/>
      <c r="AJB1239" s="173"/>
      <c r="AJC1239" s="173"/>
      <c r="AJD1239" s="173"/>
      <c r="AJE1239" s="173"/>
      <c r="AJF1239" s="173"/>
      <c r="AJG1239" s="173"/>
      <c r="AJH1239" s="173"/>
      <c r="AJI1239" s="173"/>
      <c r="AJJ1239" s="173"/>
      <c r="AJK1239" s="173"/>
      <c r="AJL1239" s="173"/>
      <c r="AJM1239" s="173"/>
      <c r="AJN1239" s="173"/>
      <c r="AJO1239" s="173"/>
      <c r="AJP1239" s="173"/>
      <c r="AJQ1239" s="173"/>
      <c r="AJR1239" s="173"/>
      <c r="AJS1239" s="173"/>
      <c r="AJT1239" s="173"/>
      <c r="AJU1239" s="173"/>
      <c r="AJV1239" s="173"/>
      <c r="AJW1239" s="173"/>
      <c r="AJX1239" s="173"/>
      <c r="AJY1239" s="173"/>
      <c r="AJZ1239" s="173"/>
      <c r="AKA1239" s="173"/>
      <c r="AKB1239" s="173"/>
      <c r="AKC1239" s="173"/>
      <c r="AKD1239" s="173"/>
      <c r="AKE1239" s="173"/>
      <c r="AKF1239" s="173"/>
      <c r="AKG1239" s="173"/>
      <c r="AKH1239" s="173"/>
      <c r="AKI1239" s="173"/>
      <c r="AKJ1239" s="173"/>
      <c r="AKK1239" s="173"/>
      <c r="AKL1239" s="173"/>
      <c r="AKM1239" s="173"/>
      <c r="AKN1239" s="173"/>
      <c r="AKO1239" s="173"/>
      <c r="AKP1239" s="173"/>
      <c r="AKQ1239" s="173"/>
      <c r="AKR1239" s="173"/>
      <c r="AKS1239" s="173"/>
      <c r="AKT1239" s="173"/>
      <c r="AKU1239" s="173"/>
      <c r="AKV1239" s="173"/>
      <c r="AKW1239" s="173"/>
      <c r="AKX1239" s="173"/>
      <c r="AKY1239" s="173"/>
      <c r="AKZ1239" s="173"/>
      <c r="ALA1239" s="173"/>
      <c r="ALB1239" s="173"/>
      <c r="ALC1239" s="173"/>
      <c r="ALD1239" s="173"/>
      <c r="ALE1239" s="173"/>
      <c r="ALF1239" s="173"/>
      <c r="ALG1239" s="173"/>
      <c r="ALH1239" s="173"/>
      <c r="ALI1239" s="173"/>
      <c r="ALJ1239" s="173"/>
      <c r="ALK1239" s="173"/>
      <c r="ALL1239" s="173"/>
      <c r="ALM1239" s="173"/>
      <c r="ALN1239" s="173"/>
      <c r="ALO1239" s="173"/>
      <c r="ALP1239" s="173"/>
      <c r="ALQ1239" s="173"/>
      <c r="ALR1239" s="173"/>
      <c r="ALS1239" s="173"/>
      <c r="ALT1239" s="173"/>
      <c r="ALU1239" s="173"/>
      <c r="ALV1239" s="173"/>
      <c r="ALW1239" s="173"/>
      <c r="ALX1239" s="173"/>
      <c r="ALY1239" s="173"/>
      <c r="ALZ1239" s="173"/>
      <c r="AMA1239" s="173"/>
      <c r="AMB1239" s="173"/>
      <c r="AMC1239" s="173"/>
      <c r="AMD1239" s="173"/>
      <c r="AME1239" s="173"/>
      <c r="AMF1239" s="173"/>
      <c r="AMG1239" s="173"/>
      <c r="AMH1239" s="173"/>
      <c r="AMI1239" s="173"/>
      <c r="AMJ1239" s="173"/>
    </row>
    <row r="1240" spans="1:1025" ht="24" hidden="1">
      <c r="B12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0" s="160" t="s">
        <v>37</v>
      </c>
      <c r="D1240" s="47">
        <v>20254</v>
      </c>
      <c r="E1240" s="42">
        <v>1</v>
      </c>
      <c r="F12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240" s="42">
        <f ca="1">ROUND(E1240*G1240,2)</f>
        <v>20.46</v>
      </c>
      <c r="I1240" s="100"/>
      <c r="J1240" s="100"/>
      <c r="K1240" s="17" t="str">
        <f t="shared" si="131"/>
        <v>SEDUC E 72</v>
      </c>
    </row>
    <row r="1241" spans="1:1025" ht="24" hidden="1">
      <c r="B12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1" s="160" t="s">
        <v>37</v>
      </c>
      <c r="D1241" s="47">
        <v>4333</v>
      </c>
      <c r="E1241" s="42">
        <v>6</v>
      </c>
      <c r="F12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1" s="42">
        <f ca="1">ROUND(E1241*G1241,2)</f>
        <v>0.78</v>
      </c>
      <c r="I1241" s="100"/>
      <c r="J1241" s="100"/>
      <c r="K1241" s="17" t="str">
        <f t="shared" si="131"/>
        <v>SEDUC E 72</v>
      </c>
    </row>
    <row r="1242" spans="1:1025" hidden="1">
      <c r="B12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2" s="160" t="s">
        <v>37</v>
      </c>
      <c r="D1242" s="47">
        <v>4374</v>
      </c>
      <c r="E1242" s="42">
        <v>6</v>
      </c>
      <c r="F12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2" s="42">
        <f ca="1">ROUND(E1242*G1242,2)</f>
        <v>1.32</v>
      </c>
      <c r="I1242" s="100"/>
      <c r="J1242" s="100"/>
      <c r="K1242" s="17" t="str">
        <f t="shared" si="131"/>
        <v>SEDUC E 72</v>
      </c>
    </row>
    <row r="1243" spans="1:1025" hidden="1">
      <c r="B12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7" t="s">
        <v>13</v>
      </c>
      <c r="D1243" s="47">
        <v>88264</v>
      </c>
      <c r="E1243" s="42">
        <v>0.18</v>
      </c>
      <c r="F12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3" s="42">
        <f ca="1">ROUND(E1243*G1243,2)</f>
        <v>3.6</v>
      </c>
      <c r="I1243" s="100"/>
      <c r="J1243" s="100"/>
      <c r="K1243" s="17" t="str">
        <f t="shared" si="131"/>
        <v>SEDUC E 72</v>
      </c>
    </row>
    <row r="1244" spans="1:1025" hidden="1">
      <c r="B12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7" t="s">
        <v>13</v>
      </c>
      <c r="D1244" s="47">
        <v>88247</v>
      </c>
      <c r="E1244" s="42">
        <v>0.18</v>
      </c>
      <c r="F12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4" s="42">
        <f ca="1">ROUND(E1244*G1244,2)</f>
        <v>2.78</v>
      </c>
      <c r="I1244" s="100"/>
      <c r="J1244" s="100"/>
      <c r="K1244" s="17" t="str">
        <f t="shared" si="131"/>
        <v>SEDUC E 72</v>
      </c>
    </row>
    <row r="1245" spans="1:1025" hidden="1">
      <c r="A1245" s="45">
        <f ca="1">H1245</f>
        <v>28.940000000000005</v>
      </c>
      <c r="B1245" s="124" t="s">
        <v>14</v>
      </c>
      <c r="C1245" s="200"/>
      <c r="D1245" s="47"/>
      <c r="E1245" s="42"/>
      <c r="F1245" s="42"/>
      <c r="G1245" s="42"/>
      <c r="H1245" s="76">
        <f ca="1">SUM(H1240:H1244)</f>
        <v>28.940000000000005</v>
      </c>
      <c r="I1245" s="29" t="str">
        <f>A1238</f>
        <v>SEDUC E 72</v>
      </c>
      <c r="J1245" s="114">
        <f ca="1">H1245</f>
        <v>28.940000000000005</v>
      </c>
      <c r="K1245" s="17" t="str">
        <f t="shared" si="131"/>
        <v>SEDUC E 72</v>
      </c>
    </row>
    <row r="1246" spans="1:1025" hidden="1">
      <c r="A1246" s="211"/>
      <c r="B1246" s="212"/>
      <c r="C1246" s="212"/>
      <c r="D1246" s="212"/>
      <c r="E1246" s="212"/>
      <c r="F1246" s="212"/>
      <c r="G1246" s="212"/>
      <c r="H1246" s="212"/>
      <c r="I1246" s="94"/>
      <c r="J1246" s="100"/>
      <c r="K1246" s="17" t="str">
        <f t="shared" si="131"/>
        <v>SEDUC E 72</v>
      </c>
    </row>
    <row r="1247" spans="1:1025" ht="20.25" hidden="1">
      <c r="B1247" s="370" t="str">
        <f>A1248</f>
        <v>SEDUC E 73</v>
      </c>
      <c r="C1247" s="371"/>
      <c r="D1247" s="371"/>
      <c r="E1247" s="371"/>
      <c r="F1247" s="371"/>
      <c r="G1247" s="371"/>
      <c r="H1247" s="372"/>
      <c r="I1247" s="94"/>
      <c r="J1247" s="100"/>
      <c r="K1247" s="92" t="str">
        <f>B1247</f>
        <v>SEDUC E 73</v>
      </c>
      <c r="AMK1247" s="17"/>
    </row>
    <row r="1248" spans="1:1025" hidden="1">
      <c r="A1248" s="31" t="s">
        <v>198</v>
      </c>
      <c r="B1248" s="373" t="s">
        <v>199</v>
      </c>
      <c r="C1248" s="374"/>
      <c r="D1248" s="374"/>
      <c r="E1248" s="374"/>
      <c r="F1248" s="375"/>
      <c r="G1248" s="78" t="s">
        <v>4</v>
      </c>
      <c r="H1248" s="32" t="s">
        <v>5</v>
      </c>
      <c r="I1248" s="100"/>
      <c r="J1248" s="100"/>
      <c r="K1248" s="17" t="str">
        <f t="shared" ref="K1248:K1256" si="132">K1247</f>
        <v>SEDUC E 73</v>
      </c>
    </row>
    <row r="1249" spans="1:1025" s="20" customFormat="1" hidden="1">
      <c r="A1249" s="16"/>
      <c r="B1249" s="35" t="s">
        <v>6</v>
      </c>
      <c r="C1249" s="35" t="s">
        <v>7</v>
      </c>
      <c r="D1249" s="197" t="s">
        <v>8</v>
      </c>
      <c r="E1249" s="198" t="s">
        <v>9</v>
      </c>
      <c r="F1249" s="197" t="s">
        <v>17</v>
      </c>
      <c r="G1249" s="199" t="s">
        <v>18</v>
      </c>
      <c r="H1249" s="197" t="s">
        <v>12</v>
      </c>
      <c r="I1249" s="175"/>
      <c r="J1249" s="175"/>
      <c r="K1249" s="17" t="str">
        <f t="shared" si="132"/>
        <v>SEDUC E 73</v>
      </c>
      <c r="L1249" s="173"/>
      <c r="M1249" s="173"/>
      <c r="N1249" s="173"/>
      <c r="O1249" s="173"/>
      <c r="P1249" s="173"/>
      <c r="Q1249" s="173"/>
      <c r="R1249" s="173"/>
      <c r="S1249" s="173"/>
      <c r="T1249" s="173"/>
      <c r="U1249" s="173"/>
      <c r="V1249" s="173"/>
      <c r="W1249" s="173"/>
      <c r="X1249" s="173"/>
      <c r="Y1249" s="173"/>
      <c r="Z1249" s="173"/>
      <c r="AA1249" s="173"/>
      <c r="AB1249" s="173"/>
      <c r="AC1249" s="173"/>
      <c r="AD1249" s="173"/>
      <c r="AE1249" s="173"/>
      <c r="AF1249" s="173"/>
      <c r="AG1249" s="173"/>
      <c r="AH1249" s="173"/>
      <c r="AI1249" s="173"/>
      <c r="AJ1249" s="173"/>
      <c r="AK1249" s="173"/>
      <c r="AL1249" s="173"/>
      <c r="AM1249" s="173"/>
      <c r="AN1249" s="173"/>
      <c r="AO1249" s="173"/>
      <c r="AP1249" s="173"/>
      <c r="AQ1249" s="173"/>
      <c r="AR1249" s="173"/>
      <c r="AS1249" s="173"/>
      <c r="AT1249" s="173"/>
      <c r="AU1249" s="173"/>
      <c r="AV1249" s="173"/>
      <c r="AW1249" s="173"/>
      <c r="AX1249" s="173"/>
      <c r="AY1249" s="173"/>
      <c r="AZ1249" s="173"/>
      <c r="BA1249" s="173"/>
      <c r="BB1249" s="173"/>
      <c r="BC1249" s="173"/>
      <c r="BD1249" s="173"/>
      <c r="BE1249" s="173"/>
      <c r="BF1249" s="173"/>
      <c r="BG1249" s="173"/>
      <c r="BH1249" s="173"/>
      <c r="BI1249" s="173"/>
      <c r="BJ1249" s="173"/>
      <c r="BK1249" s="173"/>
      <c r="BL1249" s="173"/>
      <c r="BM1249" s="173"/>
      <c r="BN1249" s="173"/>
      <c r="BO1249" s="173"/>
      <c r="BP1249" s="173"/>
      <c r="BQ1249" s="173"/>
      <c r="BR1249" s="173"/>
      <c r="BS1249" s="173"/>
      <c r="BT1249" s="173"/>
      <c r="BU1249" s="173"/>
      <c r="BV1249" s="173"/>
      <c r="BW1249" s="173"/>
      <c r="BX1249" s="173"/>
      <c r="BY1249" s="173"/>
      <c r="BZ1249" s="173"/>
      <c r="CA1249" s="173"/>
      <c r="CB1249" s="173"/>
      <c r="CC1249" s="173"/>
      <c r="CD1249" s="173"/>
      <c r="CE1249" s="173"/>
      <c r="CF1249" s="173"/>
      <c r="CG1249" s="173"/>
      <c r="CH1249" s="173"/>
      <c r="CI1249" s="173"/>
      <c r="CJ1249" s="173"/>
      <c r="CK1249" s="173"/>
      <c r="CL1249" s="173"/>
      <c r="CM1249" s="173"/>
      <c r="CN1249" s="173"/>
      <c r="CO1249" s="173"/>
      <c r="CP1249" s="173"/>
      <c r="CQ1249" s="173"/>
      <c r="CR1249" s="173"/>
      <c r="CS1249" s="173"/>
      <c r="CT1249" s="173"/>
      <c r="CU1249" s="173"/>
      <c r="CV1249" s="173"/>
      <c r="CW1249" s="173"/>
      <c r="CX1249" s="173"/>
      <c r="CY1249" s="173"/>
      <c r="CZ1249" s="173"/>
      <c r="DA1249" s="173"/>
      <c r="DB1249" s="173"/>
      <c r="DC1249" s="173"/>
      <c r="DD1249" s="173"/>
      <c r="DE1249" s="173"/>
      <c r="DF1249" s="173"/>
      <c r="DG1249" s="173"/>
      <c r="DH1249" s="173"/>
      <c r="DI1249" s="173"/>
      <c r="DJ1249" s="173"/>
      <c r="DK1249" s="173"/>
      <c r="DL1249" s="173"/>
      <c r="DM1249" s="173"/>
      <c r="DN1249" s="173"/>
      <c r="DO1249" s="173"/>
      <c r="DP1249" s="173"/>
      <c r="DQ1249" s="173"/>
      <c r="DR1249" s="173"/>
      <c r="DS1249" s="173"/>
      <c r="DT1249" s="173"/>
      <c r="DU1249" s="173"/>
      <c r="DV1249" s="173"/>
      <c r="DW1249" s="173"/>
      <c r="DX1249" s="173"/>
      <c r="DY1249" s="173"/>
      <c r="DZ1249" s="173"/>
      <c r="EA1249" s="173"/>
      <c r="EB1249" s="173"/>
      <c r="EC1249" s="173"/>
      <c r="ED1249" s="173"/>
      <c r="EE1249" s="173"/>
      <c r="EF1249" s="173"/>
      <c r="EG1249" s="173"/>
      <c r="EH1249" s="173"/>
      <c r="EI1249" s="173"/>
      <c r="EJ1249" s="173"/>
      <c r="EK1249" s="173"/>
      <c r="EL1249" s="173"/>
      <c r="EM1249" s="173"/>
      <c r="EN1249" s="173"/>
      <c r="EO1249" s="173"/>
      <c r="EP1249" s="173"/>
      <c r="EQ1249" s="173"/>
      <c r="ER1249" s="173"/>
      <c r="ES1249" s="173"/>
      <c r="ET1249" s="173"/>
      <c r="EU1249" s="173"/>
      <c r="EV1249" s="173"/>
      <c r="EW1249" s="173"/>
      <c r="EX1249" s="173"/>
      <c r="EY1249" s="173"/>
      <c r="EZ1249" s="173"/>
      <c r="FA1249" s="173"/>
      <c r="FB1249" s="173"/>
      <c r="FC1249" s="173"/>
      <c r="FD1249" s="173"/>
      <c r="FE1249" s="173"/>
      <c r="FF1249" s="173"/>
      <c r="FG1249" s="173"/>
      <c r="FH1249" s="173"/>
      <c r="FI1249" s="173"/>
      <c r="FJ1249" s="173"/>
      <c r="FK1249" s="173"/>
      <c r="FL1249" s="173"/>
      <c r="FM1249" s="173"/>
      <c r="FN1249" s="173"/>
      <c r="FO1249" s="173"/>
      <c r="FP1249" s="173"/>
      <c r="FQ1249" s="173"/>
      <c r="FR1249" s="173"/>
      <c r="FS1249" s="173"/>
      <c r="FT1249" s="173"/>
      <c r="FU1249" s="173"/>
      <c r="FV1249" s="173"/>
      <c r="FW1249" s="173"/>
      <c r="FX1249" s="173"/>
      <c r="FY1249" s="173"/>
      <c r="FZ1249" s="173"/>
      <c r="GA1249" s="173"/>
      <c r="GB1249" s="173"/>
      <c r="GC1249" s="173"/>
      <c r="GD1249" s="173"/>
      <c r="GE1249" s="173"/>
      <c r="GF1249" s="173"/>
      <c r="GG1249" s="173"/>
      <c r="GH1249" s="173"/>
      <c r="GI1249" s="173"/>
      <c r="GJ1249" s="173"/>
      <c r="GK1249" s="173"/>
      <c r="GL1249" s="173"/>
      <c r="GM1249" s="173"/>
      <c r="GN1249" s="173"/>
      <c r="GO1249" s="173"/>
      <c r="GP1249" s="173"/>
      <c r="GQ1249" s="173"/>
      <c r="GR1249" s="173"/>
      <c r="GS1249" s="173"/>
      <c r="GT1249" s="173"/>
      <c r="GU1249" s="173"/>
      <c r="GV1249" s="173"/>
      <c r="GW1249" s="173"/>
      <c r="GX1249" s="173"/>
      <c r="GY1249" s="173"/>
      <c r="GZ1249" s="173"/>
      <c r="HA1249" s="173"/>
      <c r="HB1249" s="173"/>
      <c r="HC1249" s="173"/>
      <c r="HD1249" s="173"/>
      <c r="HE1249" s="173"/>
      <c r="HF1249" s="173"/>
      <c r="HG1249" s="173"/>
      <c r="HH1249" s="173"/>
      <c r="HI1249" s="173"/>
      <c r="HJ1249" s="173"/>
      <c r="HK1249" s="173"/>
      <c r="HL1249" s="173"/>
      <c r="HM1249" s="173"/>
      <c r="HN1249" s="173"/>
      <c r="HO1249" s="173"/>
      <c r="HP1249" s="173"/>
      <c r="HQ1249" s="173"/>
      <c r="HR1249" s="173"/>
      <c r="HS1249" s="173"/>
      <c r="HT1249" s="173"/>
      <c r="HU1249" s="173"/>
      <c r="HV1249" s="173"/>
      <c r="HW1249" s="173"/>
      <c r="HX1249" s="173"/>
      <c r="HY1249" s="173"/>
      <c r="HZ1249" s="173"/>
      <c r="IA1249" s="173"/>
      <c r="IB1249" s="173"/>
      <c r="IC1249" s="173"/>
      <c r="ID1249" s="173"/>
      <c r="IE1249" s="173"/>
      <c r="IF1249" s="173"/>
      <c r="IG1249" s="173"/>
      <c r="IH1249" s="173"/>
      <c r="II1249" s="173"/>
      <c r="IJ1249" s="173"/>
      <c r="IK1249" s="173"/>
      <c r="IL1249" s="173"/>
      <c r="IM1249" s="173"/>
      <c r="IN1249" s="173"/>
      <c r="IO1249" s="173"/>
      <c r="IP1249" s="173"/>
      <c r="IQ1249" s="173"/>
      <c r="IR1249" s="173"/>
      <c r="IS1249" s="173"/>
      <c r="IT1249" s="173"/>
      <c r="IU1249" s="173"/>
      <c r="IV1249" s="173"/>
      <c r="IW1249" s="173"/>
      <c r="IX1249" s="173"/>
      <c r="IY1249" s="173"/>
      <c r="IZ1249" s="173"/>
      <c r="JA1249" s="173"/>
      <c r="JB1249" s="173"/>
      <c r="JC1249" s="173"/>
      <c r="JD1249" s="173"/>
      <c r="JE1249" s="173"/>
      <c r="JF1249" s="173"/>
      <c r="JG1249" s="173"/>
      <c r="JH1249" s="173"/>
      <c r="JI1249" s="173"/>
      <c r="JJ1249" s="173"/>
      <c r="JK1249" s="173"/>
      <c r="JL1249" s="173"/>
      <c r="JM1249" s="173"/>
      <c r="JN1249" s="173"/>
      <c r="JO1249" s="173"/>
      <c r="JP1249" s="173"/>
      <c r="JQ1249" s="173"/>
      <c r="JR1249" s="173"/>
      <c r="JS1249" s="173"/>
      <c r="JT1249" s="173"/>
      <c r="JU1249" s="173"/>
      <c r="JV1249" s="173"/>
      <c r="JW1249" s="173"/>
      <c r="JX1249" s="173"/>
      <c r="JY1249" s="173"/>
      <c r="JZ1249" s="173"/>
      <c r="KA1249" s="173"/>
      <c r="KB1249" s="173"/>
      <c r="KC1249" s="173"/>
      <c r="KD1249" s="173"/>
      <c r="KE1249" s="173"/>
      <c r="KF1249" s="173"/>
      <c r="KG1249" s="173"/>
      <c r="KH1249" s="173"/>
      <c r="KI1249" s="173"/>
      <c r="KJ1249" s="173"/>
      <c r="KK1249" s="173"/>
      <c r="KL1249" s="173"/>
      <c r="KM1249" s="173"/>
      <c r="KN1249" s="173"/>
      <c r="KO1249" s="173"/>
      <c r="KP1249" s="173"/>
      <c r="KQ1249" s="173"/>
      <c r="KR1249" s="173"/>
      <c r="KS1249" s="173"/>
      <c r="KT1249" s="173"/>
      <c r="KU1249" s="173"/>
      <c r="KV1249" s="173"/>
      <c r="KW1249" s="173"/>
      <c r="KX1249" s="173"/>
      <c r="KY1249" s="173"/>
      <c r="KZ1249" s="173"/>
      <c r="LA1249" s="173"/>
      <c r="LB1249" s="173"/>
      <c r="LC1249" s="173"/>
      <c r="LD1249" s="173"/>
      <c r="LE1249" s="173"/>
      <c r="LF1249" s="173"/>
      <c r="LG1249" s="173"/>
      <c r="LH1249" s="173"/>
      <c r="LI1249" s="173"/>
      <c r="LJ1249" s="173"/>
      <c r="LK1249" s="173"/>
      <c r="LL1249" s="173"/>
      <c r="LM1249" s="173"/>
      <c r="LN1249" s="173"/>
      <c r="LO1249" s="173"/>
      <c r="LP1249" s="173"/>
      <c r="LQ1249" s="173"/>
      <c r="LR1249" s="173"/>
      <c r="LS1249" s="173"/>
      <c r="LT1249" s="173"/>
      <c r="LU1249" s="173"/>
      <c r="LV1249" s="173"/>
      <c r="LW1249" s="173"/>
      <c r="LX1249" s="173"/>
      <c r="LY1249" s="173"/>
      <c r="LZ1249" s="173"/>
      <c r="MA1249" s="173"/>
      <c r="MB1249" s="173"/>
      <c r="MC1249" s="173"/>
      <c r="MD1249" s="173"/>
      <c r="ME1249" s="173"/>
      <c r="MF1249" s="173"/>
      <c r="MG1249" s="173"/>
      <c r="MH1249" s="173"/>
      <c r="MI1249" s="173"/>
      <c r="MJ1249" s="173"/>
      <c r="MK1249" s="173"/>
      <c r="ML1249" s="173"/>
      <c r="MM1249" s="173"/>
      <c r="MN1249" s="173"/>
      <c r="MO1249" s="173"/>
      <c r="MP1249" s="173"/>
      <c r="MQ1249" s="173"/>
      <c r="MR1249" s="173"/>
      <c r="MS1249" s="173"/>
      <c r="MT1249" s="173"/>
      <c r="MU1249" s="173"/>
      <c r="MV1249" s="173"/>
      <c r="MW1249" s="173"/>
      <c r="MX1249" s="173"/>
      <c r="MY1249" s="173"/>
      <c r="MZ1249" s="173"/>
      <c r="NA1249" s="173"/>
      <c r="NB1249" s="173"/>
      <c r="NC1249" s="173"/>
      <c r="ND1249" s="173"/>
      <c r="NE1249" s="173"/>
      <c r="NF1249" s="173"/>
      <c r="NG1249" s="173"/>
      <c r="NH1249" s="173"/>
      <c r="NI1249" s="173"/>
      <c r="NJ1249" s="173"/>
      <c r="NK1249" s="173"/>
      <c r="NL1249" s="173"/>
      <c r="NM1249" s="173"/>
      <c r="NN1249" s="173"/>
      <c r="NO1249" s="173"/>
      <c r="NP1249" s="173"/>
      <c r="NQ1249" s="173"/>
      <c r="NR1249" s="173"/>
      <c r="NS1249" s="173"/>
      <c r="NT1249" s="173"/>
      <c r="NU1249" s="173"/>
      <c r="NV1249" s="173"/>
      <c r="NW1249" s="173"/>
      <c r="NX1249" s="173"/>
      <c r="NY1249" s="173"/>
      <c r="NZ1249" s="173"/>
      <c r="OA1249" s="173"/>
      <c r="OB1249" s="173"/>
      <c r="OC1249" s="173"/>
      <c r="OD1249" s="173"/>
      <c r="OE1249" s="173"/>
      <c r="OF1249" s="173"/>
      <c r="OG1249" s="173"/>
      <c r="OH1249" s="173"/>
      <c r="OI1249" s="173"/>
      <c r="OJ1249" s="173"/>
      <c r="OK1249" s="173"/>
      <c r="OL1249" s="173"/>
      <c r="OM1249" s="173"/>
      <c r="ON1249" s="173"/>
      <c r="OO1249" s="173"/>
      <c r="OP1249" s="173"/>
      <c r="OQ1249" s="173"/>
      <c r="OR1249" s="173"/>
      <c r="OS1249" s="173"/>
      <c r="OT1249" s="173"/>
      <c r="OU1249" s="173"/>
      <c r="OV1249" s="173"/>
      <c r="OW1249" s="173"/>
      <c r="OX1249" s="173"/>
      <c r="OY1249" s="173"/>
      <c r="OZ1249" s="173"/>
      <c r="PA1249" s="173"/>
      <c r="PB1249" s="173"/>
      <c r="PC1249" s="173"/>
      <c r="PD1249" s="173"/>
      <c r="PE1249" s="173"/>
      <c r="PF1249" s="173"/>
      <c r="PG1249" s="173"/>
      <c r="PH1249" s="173"/>
      <c r="PI1249" s="173"/>
      <c r="PJ1249" s="173"/>
      <c r="PK1249" s="173"/>
      <c r="PL1249" s="173"/>
      <c r="PM1249" s="173"/>
      <c r="PN1249" s="173"/>
      <c r="PO1249" s="173"/>
      <c r="PP1249" s="173"/>
      <c r="PQ1249" s="173"/>
      <c r="PR1249" s="173"/>
      <c r="PS1249" s="173"/>
      <c r="PT1249" s="173"/>
      <c r="PU1249" s="173"/>
      <c r="PV1249" s="173"/>
      <c r="PW1249" s="173"/>
      <c r="PX1249" s="173"/>
      <c r="PY1249" s="173"/>
      <c r="PZ1249" s="173"/>
      <c r="QA1249" s="173"/>
      <c r="QB1249" s="173"/>
      <c r="QC1249" s="173"/>
      <c r="QD1249" s="173"/>
      <c r="QE1249" s="173"/>
      <c r="QF1249" s="173"/>
      <c r="QG1249" s="173"/>
      <c r="QH1249" s="173"/>
      <c r="QI1249" s="173"/>
      <c r="QJ1249" s="173"/>
      <c r="QK1249" s="173"/>
      <c r="QL1249" s="173"/>
      <c r="QM1249" s="173"/>
      <c r="QN1249" s="173"/>
      <c r="QO1249" s="173"/>
      <c r="QP1249" s="173"/>
      <c r="QQ1249" s="173"/>
      <c r="QR1249" s="173"/>
      <c r="QS1249" s="173"/>
      <c r="QT1249" s="173"/>
      <c r="QU1249" s="173"/>
      <c r="QV1249" s="173"/>
      <c r="QW1249" s="173"/>
      <c r="QX1249" s="173"/>
      <c r="QY1249" s="173"/>
      <c r="QZ1249" s="173"/>
      <c r="RA1249" s="173"/>
      <c r="RB1249" s="173"/>
      <c r="RC1249" s="173"/>
      <c r="RD1249" s="173"/>
      <c r="RE1249" s="173"/>
      <c r="RF1249" s="173"/>
      <c r="RG1249" s="173"/>
      <c r="RH1249" s="173"/>
      <c r="RI1249" s="173"/>
      <c r="RJ1249" s="173"/>
      <c r="RK1249" s="173"/>
      <c r="RL1249" s="173"/>
      <c r="RM1249" s="173"/>
      <c r="RN1249" s="173"/>
      <c r="RO1249" s="173"/>
      <c r="RP1249" s="173"/>
      <c r="RQ1249" s="173"/>
      <c r="RR1249" s="173"/>
      <c r="RS1249" s="173"/>
      <c r="RT1249" s="173"/>
      <c r="RU1249" s="173"/>
      <c r="RV1249" s="173"/>
      <c r="RW1249" s="173"/>
      <c r="RX1249" s="173"/>
      <c r="RY1249" s="173"/>
      <c r="RZ1249" s="173"/>
      <c r="SA1249" s="173"/>
      <c r="SB1249" s="173"/>
      <c r="SC1249" s="173"/>
      <c r="SD1249" s="173"/>
      <c r="SE1249" s="173"/>
      <c r="SF1249" s="173"/>
      <c r="SG1249" s="173"/>
      <c r="SH1249" s="173"/>
      <c r="SI1249" s="173"/>
      <c r="SJ1249" s="173"/>
      <c r="SK1249" s="173"/>
      <c r="SL1249" s="173"/>
      <c r="SM1249" s="173"/>
      <c r="SN1249" s="173"/>
      <c r="SO1249" s="173"/>
      <c r="SP1249" s="173"/>
      <c r="SQ1249" s="173"/>
      <c r="SR1249" s="173"/>
      <c r="SS1249" s="173"/>
      <c r="ST1249" s="173"/>
      <c r="SU1249" s="173"/>
      <c r="SV1249" s="173"/>
      <c r="SW1249" s="173"/>
      <c r="SX1249" s="173"/>
      <c r="SY1249" s="173"/>
      <c r="SZ1249" s="173"/>
      <c r="TA1249" s="173"/>
      <c r="TB1249" s="173"/>
      <c r="TC1249" s="173"/>
      <c r="TD1249" s="173"/>
      <c r="TE1249" s="173"/>
      <c r="TF1249" s="173"/>
      <c r="TG1249" s="173"/>
      <c r="TH1249" s="173"/>
      <c r="TI1249" s="173"/>
      <c r="TJ1249" s="173"/>
      <c r="TK1249" s="173"/>
      <c r="TL1249" s="173"/>
      <c r="TM1249" s="173"/>
      <c r="TN1249" s="173"/>
      <c r="TO1249" s="173"/>
      <c r="TP1249" s="173"/>
      <c r="TQ1249" s="173"/>
      <c r="TR1249" s="173"/>
      <c r="TS1249" s="173"/>
      <c r="TT1249" s="173"/>
      <c r="TU1249" s="173"/>
      <c r="TV1249" s="173"/>
      <c r="TW1249" s="173"/>
      <c r="TX1249" s="173"/>
      <c r="TY1249" s="173"/>
      <c r="TZ1249" s="173"/>
      <c r="UA1249" s="173"/>
      <c r="UB1249" s="173"/>
      <c r="UC1249" s="173"/>
      <c r="UD1249" s="173"/>
      <c r="UE1249" s="173"/>
      <c r="UF1249" s="173"/>
      <c r="UG1249" s="173"/>
      <c r="UH1249" s="173"/>
      <c r="UI1249" s="173"/>
      <c r="UJ1249" s="173"/>
      <c r="UK1249" s="173"/>
      <c r="UL1249" s="173"/>
      <c r="UM1249" s="173"/>
      <c r="UN1249" s="173"/>
      <c r="UO1249" s="173"/>
      <c r="UP1249" s="173"/>
      <c r="UQ1249" s="173"/>
      <c r="UR1249" s="173"/>
      <c r="US1249" s="173"/>
      <c r="UT1249" s="173"/>
      <c r="UU1249" s="173"/>
      <c r="UV1249" s="173"/>
      <c r="UW1249" s="173"/>
      <c r="UX1249" s="173"/>
      <c r="UY1249" s="173"/>
      <c r="UZ1249" s="173"/>
      <c r="VA1249" s="173"/>
      <c r="VB1249" s="173"/>
      <c r="VC1249" s="173"/>
      <c r="VD1249" s="173"/>
      <c r="VE1249" s="173"/>
      <c r="VF1249" s="173"/>
      <c r="VG1249" s="173"/>
      <c r="VH1249" s="173"/>
      <c r="VI1249" s="173"/>
      <c r="VJ1249" s="173"/>
      <c r="VK1249" s="173"/>
      <c r="VL1249" s="173"/>
      <c r="VM1249" s="173"/>
      <c r="VN1249" s="173"/>
      <c r="VO1249" s="173"/>
      <c r="VP1249" s="173"/>
      <c r="VQ1249" s="173"/>
      <c r="VR1249" s="173"/>
      <c r="VS1249" s="173"/>
      <c r="VT1249" s="173"/>
      <c r="VU1249" s="173"/>
      <c r="VV1249" s="173"/>
      <c r="VW1249" s="173"/>
      <c r="VX1249" s="173"/>
      <c r="VY1249" s="173"/>
      <c r="VZ1249" s="173"/>
      <c r="WA1249" s="173"/>
      <c r="WB1249" s="173"/>
      <c r="WC1249" s="173"/>
      <c r="WD1249" s="173"/>
      <c r="WE1249" s="173"/>
      <c r="WF1249" s="173"/>
      <c r="WG1249" s="173"/>
      <c r="WH1249" s="173"/>
      <c r="WI1249" s="173"/>
      <c r="WJ1249" s="173"/>
      <c r="WK1249" s="173"/>
      <c r="WL1249" s="173"/>
      <c r="WM1249" s="173"/>
      <c r="WN1249" s="173"/>
      <c r="WO1249" s="173"/>
      <c r="WP1249" s="173"/>
      <c r="WQ1249" s="173"/>
      <c r="WR1249" s="173"/>
      <c r="WS1249" s="173"/>
      <c r="WT1249" s="173"/>
      <c r="WU1249" s="173"/>
      <c r="WV1249" s="173"/>
      <c r="WW1249" s="173"/>
      <c r="WX1249" s="173"/>
      <c r="WY1249" s="173"/>
      <c r="WZ1249" s="173"/>
      <c r="XA1249" s="173"/>
      <c r="XB1249" s="173"/>
      <c r="XC1249" s="173"/>
      <c r="XD1249" s="173"/>
      <c r="XE1249" s="173"/>
      <c r="XF1249" s="173"/>
      <c r="XG1249" s="173"/>
      <c r="XH1249" s="173"/>
      <c r="XI1249" s="173"/>
      <c r="XJ1249" s="173"/>
      <c r="XK1249" s="173"/>
      <c r="XL1249" s="173"/>
      <c r="XM1249" s="173"/>
      <c r="XN1249" s="173"/>
      <c r="XO1249" s="173"/>
      <c r="XP1249" s="173"/>
      <c r="XQ1249" s="173"/>
      <c r="XR1249" s="173"/>
      <c r="XS1249" s="173"/>
      <c r="XT1249" s="173"/>
      <c r="XU1249" s="173"/>
      <c r="XV1249" s="173"/>
      <c r="XW1249" s="173"/>
      <c r="XX1249" s="173"/>
      <c r="XY1249" s="173"/>
      <c r="XZ1249" s="173"/>
      <c r="YA1249" s="173"/>
      <c r="YB1249" s="173"/>
      <c r="YC1249" s="173"/>
      <c r="YD1249" s="173"/>
      <c r="YE1249" s="173"/>
      <c r="YF1249" s="173"/>
      <c r="YG1249" s="173"/>
      <c r="YH1249" s="173"/>
      <c r="YI1249" s="173"/>
      <c r="YJ1249" s="173"/>
      <c r="YK1249" s="173"/>
      <c r="YL1249" s="173"/>
      <c r="YM1249" s="173"/>
      <c r="YN1249" s="173"/>
      <c r="YO1249" s="173"/>
      <c r="YP1249" s="173"/>
      <c r="YQ1249" s="173"/>
      <c r="YR1249" s="173"/>
      <c r="YS1249" s="173"/>
      <c r="YT1249" s="173"/>
      <c r="YU1249" s="173"/>
      <c r="YV1249" s="173"/>
      <c r="YW1249" s="173"/>
      <c r="YX1249" s="173"/>
      <c r="YY1249" s="173"/>
      <c r="YZ1249" s="173"/>
      <c r="ZA1249" s="173"/>
      <c r="ZB1249" s="173"/>
      <c r="ZC1249" s="173"/>
      <c r="ZD1249" s="173"/>
      <c r="ZE1249" s="173"/>
      <c r="ZF1249" s="173"/>
      <c r="ZG1249" s="173"/>
      <c r="ZH1249" s="173"/>
      <c r="ZI1249" s="173"/>
      <c r="ZJ1249" s="173"/>
      <c r="ZK1249" s="173"/>
      <c r="ZL1249" s="173"/>
      <c r="ZM1249" s="173"/>
      <c r="ZN1249" s="173"/>
      <c r="ZO1249" s="173"/>
      <c r="ZP1249" s="173"/>
      <c r="ZQ1249" s="173"/>
      <c r="ZR1249" s="173"/>
      <c r="ZS1249" s="173"/>
      <c r="ZT1249" s="173"/>
      <c r="ZU1249" s="173"/>
      <c r="ZV1249" s="173"/>
      <c r="ZW1249" s="173"/>
      <c r="ZX1249" s="173"/>
      <c r="ZY1249" s="173"/>
      <c r="ZZ1249" s="173"/>
      <c r="AAA1249" s="173"/>
      <c r="AAB1249" s="173"/>
      <c r="AAC1249" s="173"/>
      <c r="AAD1249" s="173"/>
      <c r="AAE1249" s="173"/>
      <c r="AAF1249" s="173"/>
      <c r="AAG1249" s="173"/>
      <c r="AAH1249" s="173"/>
      <c r="AAI1249" s="173"/>
      <c r="AAJ1249" s="173"/>
      <c r="AAK1249" s="173"/>
      <c r="AAL1249" s="173"/>
      <c r="AAM1249" s="173"/>
      <c r="AAN1249" s="173"/>
      <c r="AAO1249" s="173"/>
      <c r="AAP1249" s="173"/>
      <c r="AAQ1249" s="173"/>
      <c r="AAR1249" s="173"/>
      <c r="AAS1249" s="173"/>
      <c r="AAT1249" s="173"/>
      <c r="AAU1249" s="173"/>
      <c r="AAV1249" s="173"/>
      <c r="AAW1249" s="173"/>
      <c r="AAX1249" s="173"/>
      <c r="AAY1249" s="173"/>
      <c r="AAZ1249" s="173"/>
      <c r="ABA1249" s="173"/>
      <c r="ABB1249" s="173"/>
      <c r="ABC1249" s="173"/>
      <c r="ABD1249" s="173"/>
      <c r="ABE1249" s="173"/>
      <c r="ABF1249" s="173"/>
      <c r="ABG1249" s="173"/>
      <c r="ABH1249" s="173"/>
      <c r="ABI1249" s="173"/>
      <c r="ABJ1249" s="173"/>
      <c r="ABK1249" s="173"/>
      <c r="ABL1249" s="173"/>
      <c r="ABM1249" s="173"/>
      <c r="ABN1249" s="173"/>
      <c r="ABO1249" s="173"/>
      <c r="ABP1249" s="173"/>
      <c r="ABQ1249" s="173"/>
      <c r="ABR1249" s="173"/>
      <c r="ABS1249" s="173"/>
      <c r="ABT1249" s="173"/>
      <c r="ABU1249" s="173"/>
      <c r="ABV1249" s="173"/>
      <c r="ABW1249" s="173"/>
      <c r="ABX1249" s="173"/>
      <c r="ABY1249" s="173"/>
      <c r="ABZ1249" s="173"/>
      <c r="ACA1249" s="173"/>
      <c r="ACB1249" s="173"/>
      <c r="ACC1249" s="173"/>
      <c r="ACD1249" s="173"/>
      <c r="ACE1249" s="173"/>
      <c r="ACF1249" s="173"/>
      <c r="ACG1249" s="173"/>
      <c r="ACH1249" s="173"/>
      <c r="ACI1249" s="173"/>
      <c r="ACJ1249" s="173"/>
      <c r="ACK1249" s="173"/>
      <c r="ACL1249" s="173"/>
      <c r="ACM1249" s="173"/>
      <c r="ACN1249" s="173"/>
      <c r="ACO1249" s="173"/>
      <c r="ACP1249" s="173"/>
      <c r="ACQ1249" s="173"/>
      <c r="ACR1249" s="173"/>
      <c r="ACS1249" s="173"/>
      <c r="ACT1249" s="173"/>
      <c r="ACU1249" s="173"/>
      <c r="ACV1249" s="173"/>
      <c r="ACW1249" s="173"/>
      <c r="ACX1249" s="173"/>
      <c r="ACY1249" s="173"/>
      <c r="ACZ1249" s="173"/>
      <c r="ADA1249" s="173"/>
      <c r="ADB1249" s="173"/>
      <c r="ADC1249" s="173"/>
      <c r="ADD1249" s="173"/>
      <c r="ADE1249" s="173"/>
      <c r="ADF1249" s="173"/>
      <c r="ADG1249" s="173"/>
      <c r="ADH1249" s="173"/>
      <c r="ADI1249" s="173"/>
      <c r="ADJ1249" s="173"/>
      <c r="ADK1249" s="173"/>
      <c r="ADL1249" s="173"/>
      <c r="ADM1249" s="173"/>
      <c r="ADN1249" s="173"/>
      <c r="ADO1249" s="173"/>
      <c r="ADP1249" s="173"/>
      <c r="ADQ1249" s="173"/>
      <c r="ADR1249" s="173"/>
      <c r="ADS1249" s="173"/>
      <c r="ADT1249" s="173"/>
      <c r="ADU1249" s="173"/>
      <c r="ADV1249" s="173"/>
      <c r="ADW1249" s="173"/>
      <c r="ADX1249" s="173"/>
      <c r="ADY1249" s="173"/>
      <c r="ADZ1249" s="173"/>
      <c r="AEA1249" s="173"/>
      <c r="AEB1249" s="173"/>
      <c r="AEC1249" s="173"/>
      <c r="AED1249" s="173"/>
      <c r="AEE1249" s="173"/>
      <c r="AEF1249" s="173"/>
      <c r="AEG1249" s="173"/>
      <c r="AEH1249" s="173"/>
      <c r="AEI1249" s="173"/>
      <c r="AEJ1249" s="173"/>
      <c r="AEK1249" s="173"/>
      <c r="AEL1249" s="173"/>
      <c r="AEM1249" s="173"/>
      <c r="AEN1249" s="173"/>
      <c r="AEO1249" s="173"/>
      <c r="AEP1249" s="173"/>
      <c r="AEQ1249" s="173"/>
      <c r="AER1249" s="173"/>
      <c r="AES1249" s="173"/>
      <c r="AET1249" s="173"/>
      <c r="AEU1249" s="173"/>
      <c r="AEV1249" s="173"/>
      <c r="AEW1249" s="173"/>
      <c r="AEX1249" s="173"/>
      <c r="AEY1249" s="173"/>
      <c r="AEZ1249" s="173"/>
      <c r="AFA1249" s="173"/>
      <c r="AFB1249" s="173"/>
      <c r="AFC1249" s="173"/>
      <c r="AFD1249" s="173"/>
      <c r="AFE1249" s="173"/>
      <c r="AFF1249" s="173"/>
      <c r="AFG1249" s="173"/>
      <c r="AFH1249" s="173"/>
      <c r="AFI1249" s="173"/>
      <c r="AFJ1249" s="173"/>
      <c r="AFK1249" s="173"/>
      <c r="AFL1249" s="173"/>
      <c r="AFM1249" s="173"/>
      <c r="AFN1249" s="173"/>
      <c r="AFO1249" s="173"/>
      <c r="AFP1249" s="173"/>
      <c r="AFQ1249" s="173"/>
      <c r="AFR1249" s="173"/>
      <c r="AFS1249" s="173"/>
      <c r="AFT1249" s="173"/>
      <c r="AFU1249" s="173"/>
      <c r="AFV1249" s="173"/>
      <c r="AFW1249" s="173"/>
      <c r="AFX1249" s="173"/>
      <c r="AFY1249" s="173"/>
      <c r="AFZ1249" s="173"/>
      <c r="AGA1249" s="173"/>
      <c r="AGB1249" s="173"/>
      <c r="AGC1249" s="173"/>
      <c r="AGD1249" s="173"/>
      <c r="AGE1249" s="173"/>
      <c r="AGF1249" s="173"/>
      <c r="AGG1249" s="173"/>
      <c r="AGH1249" s="173"/>
      <c r="AGI1249" s="173"/>
      <c r="AGJ1249" s="173"/>
      <c r="AGK1249" s="173"/>
      <c r="AGL1249" s="173"/>
      <c r="AGM1249" s="173"/>
      <c r="AGN1249" s="173"/>
      <c r="AGO1249" s="173"/>
      <c r="AGP1249" s="173"/>
      <c r="AGQ1249" s="173"/>
      <c r="AGR1249" s="173"/>
      <c r="AGS1249" s="173"/>
      <c r="AGT1249" s="173"/>
      <c r="AGU1249" s="173"/>
      <c r="AGV1249" s="173"/>
      <c r="AGW1249" s="173"/>
      <c r="AGX1249" s="173"/>
      <c r="AGY1249" s="173"/>
      <c r="AGZ1249" s="173"/>
      <c r="AHA1249" s="173"/>
      <c r="AHB1249" s="173"/>
      <c r="AHC1249" s="173"/>
      <c r="AHD1249" s="173"/>
      <c r="AHE1249" s="173"/>
      <c r="AHF1249" s="173"/>
      <c r="AHG1249" s="173"/>
      <c r="AHH1249" s="173"/>
      <c r="AHI1249" s="173"/>
      <c r="AHJ1249" s="173"/>
      <c r="AHK1249" s="173"/>
      <c r="AHL1249" s="173"/>
      <c r="AHM1249" s="173"/>
      <c r="AHN1249" s="173"/>
      <c r="AHO1249" s="173"/>
      <c r="AHP1249" s="173"/>
      <c r="AHQ1249" s="173"/>
      <c r="AHR1249" s="173"/>
      <c r="AHS1249" s="173"/>
      <c r="AHT1249" s="173"/>
      <c r="AHU1249" s="173"/>
      <c r="AHV1249" s="173"/>
      <c r="AHW1249" s="173"/>
      <c r="AHX1249" s="173"/>
      <c r="AHY1249" s="173"/>
      <c r="AHZ1249" s="173"/>
      <c r="AIA1249" s="173"/>
      <c r="AIB1249" s="173"/>
      <c r="AIC1249" s="173"/>
      <c r="AID1249" s="173"/>
      <c r="AIE1249" s="173"/>
      <c r="AIF1249" s="173"/>
      <c r="AIG1249" s="173"/>
      <c r="AIH1249" s="173"/>
      <c r="AII1249" s="173"/>
      <c r="AIJ1249" s="173"/>
      <c r="AIK1249" s="173"/>
      <c r="AIL1249" s="173"/>
      <c r="AIM1249" s="173"/>
      <c r="AIN1249" s="173"/>
      <c r="AIO1249" s="173"/>
      <c r="AIP1249" s="173"/>
      <c r="AIQ1249" s="173"/>
      <c r="AIR1249" s="173"/>
      <c r="AIS1249" s="173"/>
      <c r="AIT1249" s="173"/>
      <c r="AIU1249" s="173"/>
      <c r="AIV1249" s="173"/>
      <c r="AIW1249" s="173"/>
      <c r="AIX1249" s="173"/>
      <c r="AIY1249" s="173"/>
      <c r="AIZ1249" s="173"/>
      <c r="AJA1249" s="173"/>
      <c r="AJB1249" s="173"/>
      <c r="AJC1249" s="173"/>
      <c r="AJD1249" s="173"/>
      <c r="AJE1249" s="173"/>
      <c r="AJF1249" s="173"/>
      <c r="AJG1249" s="173"/>
      <c r="AJH1249" s="173"/>
      <c r="AJI1249" s="173"/>
      <c r="AJJ1249" s="173"/>
      <c r="AJK1249" s="173"/>
      <c r="AJL1249" s="173"/>
      <c r="AJM1249" s="173"/>
      <c r="AJN1249" s="173"/>
      <c r="AJO1249" s="173"/>
      <c r="AJP1249" s="173"/>
      <c r="AJQ1249" s="173"/>
      <c r="AJR1249" s="173"/>
      <c r="AJS1249" s="173"/>
      <c r="AJT1249" s="173"/>
      <c r="AJU1249" s="173"/>
      <c r="AJV1249" s="173"/>
      <c r="AJW1249" s="173"/>
      <c r="AJX1249" s="173"/>
      <c r="AJY1249" s="173"/>
      <c r="AJZ1249" s="173"/>
      <c r="AKA1249" s="173"/>
      <c r="AKB1249" s="173"/>
      <c r="AKC1249" s="173"/>
      <c r="AKD1249" s="173"/>
      <c r="AKE1249" s="173"/>
      <c r="AKF1249" s="173"/>
      <c r="AKG1249" s="173"/>
      <c r="AKH1249" s="173"/>
      <c r="AKI1249" s="173"/>
      <c r="AKJ1249" s="173"/>
      <c r="AKK1249" s="173"/>
      <c r="AKL1249" s="173"/>
      <c r="AKM1249" s="173"/>
      <c r="AKN1249" s="173"/>
      <c r="AKO1249" s="173"/>
      <c r="AKP1249" s="173"/>
      <c r="AKQ1249" s="173"/>
      <c r="AKR1249" s="173"/>
      <c r="AKS1249" s="173"/>
      <c r="AKT1249" s="173"/>
      <c r="AKU1249" s="173"/>
      <c r="AKV1249" s="173"/>
      <c r="AKW1249" s="173"/>
      <c r="AKX1249" s="173"/>
      <c r="AKY1249" s="173"/>
      <c r="AKZ1249" s="173"/>
      <c r="ALA1249" s="173"/>
      <c r="ALB1249" s="173"/>
      <c r="ALC1249" s="173"/>
      <c r="ALD1249" s="173"/>
      <c r="ALE1249" s="173"/>
      <c r="ALF1249" s="173"/>
      <c r="ALG1249" s="173"/>
      <c r="ALH1249" s="173"/>
      <c r="ALI1249" s="173"/>
      <c r="ALJ1249" s="173"/>
      <c r="ALK1249" s="173"/>
      <c r="ALL1249" s="173"/>
      <c r="ALM1249" s="173"/>
      <c r="ALN1249" s="173"/>
      <c r="ALO1249" s="173"/>
      <c r="ALP1249" s="173"/>
      <c r="ALQ1249" s="173"/>
      <c r="ALR1249" s="173"/>
      <c r="ALS1249" s="173"/>
      <c r="ALT1249" s="173"/>
      <c r="ALU1249" s="173"/>
      <c r="ALV1249" s="173"/>
      <c r="ALW1249" s="173"/>
      <c r="ALX1249" s="173"/>
      <c r="ALY1249" s="173"/>
      <c r="ALZ1249" s="173"/>
      <c r="AMA1249" s="173"/>
      <c r="AMB1249" s="173"/>
      <c r="AMC1249" s="173"/>
      <c r="AMD1249" s="173"/>
      <c r="AME1249" s="173"/>
      <c r="AMF1249" s="173"/>
      <c r="AMG1249" s="173"/>
      <c r="AMH1249" s="173"/>
      <c r="AMI1249" s="173"/>
      <c r="AMJ1249" s="173"/>
    </row>
    <row r="1250" spans="1:1025" ht="24" hidden="1">
      <c r="B12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0" s="160" t="s">
        <v>37</v>
      </c>
      <c r="D1250" s="47">
        <v>39772</v>
      </c>
      <c r="E1250" s="42">
        <v>1</v>
      </c>
      <c r="F12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57.36</v>
      </c>
      <c r="H1250" s="42">
        <f ca="1">ROUND(E1250*G1250,2)</f>
        <v>57.36</v>
      </c>
      <c r="I1250" s="100"/>
      <c r="J1250" s="100"/>
      <c r="K1250" s="17" t="str">
        <f t="shared" si="132"/>
        <v>SEDUC E 73</v>
      </c>
    </row>
    <row r="1251" spans="1:1025" ht="24" hidden="1">
      <c r="B12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160" t="s">
        <v>37</v>
      </c>
      <c r="D1251" s="47">
        <v>4333</v>
      </c>
      <c r="E1251" s="42">
        <v>6</v>
      </c>
      <c r="F12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1" s="42">
        <f ca="1">ROUND(E1251*G1251,2)</f>
        <v>0.78</v>
      </c>
      <c r="I1251" s="100"/>
      <c r="J1251" s="100"/>
      <c r="K1251" s="17" t="str">
        <f t="shared" si="132"/>
        <v>SEDUC E 73</v>
      </c>
    </row>
    <row r="1252" spans="1:1025" hidden="1">
      <c r="B12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160" t="s">
        <v>37</v>
      </c>
      <c r="D1252" s="47">
        <v>4374</v>
      </c>
      <c r="E1252" s="42">
        <v>6</v>
      </c>
      <c r="F12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2" s="42">
        <f ca="1">ROUND(E1252*G1252,2)</f>
        <v>1.32</v>
      </c>
      <c r="I1252" s="100"/>
      <c r="J1252" s="100"/>
      <c r="K1252" s="17" t="str">
        <f t="shared" si="132"/>
        <v>SEDUC E 73</v>
      </c>
    </row>
    <row r="1253" spans="1:1025" hidden="1">
      <c r="B12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7" t="s">
        <v>13</v>
      </c>
      <c r="D1253" s="47">
        <v>88264</v>
      </c>
      <c r="E1253" s="42">
        <v>0.18</v>
      </c>
      <c r="F12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3" s="42">
        <f t="shared" ref="H1253:H1254" ca="1" si="133">ROUND(E1253*G1253,2)</f>
        <v>3.6</v>
      </c>
      <c r="I1253" s="100"/>
      <c r="J1253" s="100"/>
      <c r="K1253" s="17" t="str">
        <f t="shared" si="132"/>
        <v>SEDUC E 73</v>
      </c>
    </row>
    <row r="1254" spans="1:1025" hidden="1">
      <c r="B12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7" t="s">
        <v>13</v>
      </c>
      <c r="D1254" s="47">
        <v>88247</v>
      </c>
      <c r="E1254" s="42">
        <v>0.18</v>
      </c>
      <c r="F12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4" s="42">
        <f t="shared" ca="1" si="133"/>
        <v>2.78</v>
      </c>
      <c r="I1254" s="100"/>
      <c r="J1254" s="100"/>
      <c r="K1254" s="17" t="str">
        <f t="shared" si="132"/>
        <v>SEDUC E 73</v>
      </c>
    </row>
    <row r="1255" spans="1:1025" hidden="1">
      <c r="A1255" s="45">
        <f ca="1">H1255</f>
        <v>65.84</v>
      </c>
      <c r="B1255" s="124" t="s">
        <v>14</v>
      </c>
      <c r="C1255" s="200"/>
      <c r="D1255" s="47"/>
      <c r="E1255" s="42"/>
      <c r="F1255" s="42"/>
      <c r="G1255" s="42"/>
      <c r="H1255" s="76">
        <f ca="1">SUM(H1250:H1254)</f>
        <v>65.84</v>
      </c>
      <c r="I1255" s="29" t="str">
        <f>A1248</f>
        <v>SEDUC E 73</v>
      </c>
      <c r="J1255" s="114">
        <f ca="1">H1255</f>
        <v>65.84</v>
      </c>
      <c r="K1255" s="17" t="str">
        <f t="shared" si="132"/>
        <v>SEDUC E 73</v>
      </c>
    </row>
    <row r="1256" spans="1:1025" hidden="1">
      <c r="A1256" s="211"/>
      <c r="B1256" s="201"/>
      <c r="C1256" s="201"/>
      <c r="D1256" s="201"/>
      <c r="E1256" s="201"/>
      <c r="F1256" s="201"/>
      <c r="G1256" s="201"/>
      <c r="H1256" s="201"/>
      <c r="I1256" s="94"/>
      <c r="J1256" s="100"/>
      <c r="K1256" s="17" t="str">
        <f t="shared" si="132"/>
        <v>SEDUC E 73</v>
      </c>
    </row>
    <row r="1257" spans="1:1025" ht="20.25">
      <c r="B1257" s="376" t="str">
        <f>A1258</f>
        <v>SEDUC E 74</v>
      </c>
      <c r="C1257" s="377"/>
      <c r="D1257" s="377"/>
      <c r="E1257" s="377"/>
      <c r="F1257" s="377"/>
      <c r="G1257" s="377"/>
      <c r="H1257" s="378"/>
      <c r="I1257" s="94"/>
      <c r="J1257" s="100"/>
      <c r="K1257" s="92" t="str">
        <f>B1257</f>
        <v>SEDUC E 74</v>
      </c>
      <c r="AMK1257" s="17"/>
    </row>
    <row r="1258" spans="1:1025">
      <c r="A1258" s="31" t="s">
        <v>200</v>
      </c>
      <c r="B1258" s="373" t="s">
        <v>201</v>
      </c>
      <c r="C1258" s="374"/>
      <c r="D1258" s="374"/>
      <c r="E1258" s="374"/>
      <c r="F1258" s="375"/>
      <c r="G1258" s="343" t="s">
        <v>4</v>
      </c>
      <c r="H1258" s="322" t="s">
        <v>5</v>
      </c>
      <c r="I1258" s="100"/>
      <c r="J1258" s="100"/>
      <c r="K1258" s="17" t="str">
        <f t="shared" ref="K1258:K1266" si="134">K1257</f>
        <v>SEDUC E 74</v>
      </c>
    </row>
    <row r="1259" spans="1:1025" s="20" customFormat="1">
      <c r="A1259" s="16"/>
      <c r="B1259" s="345" t="s">
        <v>6</v>
      </c>
      <c r="C1259" s="345" t="s">
        <v>7</v>
      </c>
      <c r="D1259" s="197" t="s">
        <v>8</v>
      </c>
      <c r="E1259" s="198" t="s">
        <v>9</v>
      </c>
      <c r="F1259" s="197" t="s">
        <v>17</v>
      </c>
      <c r="G1259" s="199" t="s">
        <v>18</v>
      </c>
      <c r="H1259" s="197" t="s">
        <v>12</v>
      </c>
      <c r="I1259" s="175"/>
      <c r="J1259" s="175"/>
      <c r="K1259" s="17" t="str">
        <f t="shared" si="134"/>
        <v>SEDUC E 74</v>
      </c>
      <c r="L1259" s="173"/>
      <c r="M1259" s="173"/>
      <c r="N1259" s="173"/>
      <c r="O1259" s="173"/>
      <c r="P1259" s="173"/>
      <c r="Q1259" s="173"/>
      <c r="R1259" s="173"/>
      <c r="S1259" s="173"/>
      <c r="T1259" s="173"/>
      <c r="U1259" s="173"/>
      <c r="V1259" s="173"/>
      <c r="W1259" s="173"/>
      <c r="X1259" s="173"/>
      <c r="Y1259" s="173"/>
      <c r="Z1259" s="173"/>
      <c r="AA1259" s="173"/>
      <c r="AB1259" s="173"/>
      <c r="AC1259" s="173"/>
      <c r="AD1259" s="173"/>
      <c r="AE1259" s="173"/>
      <c r="AF1259" s="173"/>
      <c r="AG1259" s="173"/>
      <c r="AH1259" s="173"/>
      <c r="AI1259" s="173"/>
      <c r="AJ1259" s="173"/>
      <c r="AK1259" s="173"/>
      <c r="AL1259" s="173"/>
      <c r="AM1259" s="173"/>
      <c r="AN1259" s="173"/>
      <c r="AO1259" s="173"/>
      <c r="AP1259" s="173"/>
      <c r="AQ1259" s="173"/>
      <c r="AR1259" s="173"/>
      <c r="AS1259" s="173"/>
      <c r="AT1259" s="173"/>
      <c r="AU1259" s="173"/>
      <c r="AV1259" s="173"/>
      <c r="AW1259" s="173"/>
      <c r="AX1259" s="173"/>
      <c r="AY1259" s="173"/>
      <c r="AZ1259" s="173"/>
      <c r="BA1259" s="173"/>
      <c r="BB1259" s="173"/>
      <c r="BC1259" s="173"/>
      <c r="BD1259" s="173"/>
      <c r="BE1259" s="173"/>
      <c r="BF1259" s="173"/>
      <c r="BG1259" s="173"/>
      <c r="BH1259" s="173"/>
      <c r="BI1259" s="173"/>
      <c r="BJ1259" s="173"/>
      <c r="BK1259" s="173"/>
      <c r="BL1259" s="173"/>
      <c r="BM1259" s="173"/>
      <c r="BN1259" s="173"/>
      <c r="BO1259" s="173"/>
      <c r="BP1259" s="173"/>
      <c r="BQ1259" s="173"/>
      <c r="BR1259" s="173"/>
      <c r="BS1259" s="173"/>
      <c r="BT1259" s="173"/>
      <c r="BU1259" s="173"/>
      <c r="BV1259" s="173"/>
      <c r="BW1259" s="173"/>
      <c r="BX1259" s="173"/>
      <c r="BY1259" s="173"/>
      <c r="BZ1259" s="173"/>
      <c r="CA1259" s="173"/>
      <c r="CB1259" s="173"/>
      <c r="CC1259" s="173"/>
      <c r="CD1259" s="173"/>
      <c r="CE1259" s="173"/>
      <c r="CF1259" s="173"/>
      <c r="CG1259" s="173"/>
      <c r="CH1259" s="173"/>
      <c r="CI1259" s="173"/>
      <c r="CJ1259" s="173"/>
      <c r="CK1259" s="173"/>
      <c r="CL1259" s="173"/>
      <c r="CM1259" s="173"/>
      <c r="CN1259" s="173"/>
      <c r="CO1259" s="173"/>
      <c r="CP1259" s="173"/>
      <c r="CQ1259" s="173"/>
      <c r="CR1259" s="173"/>
      <c r="CS1259" s="173"/>
      <c r="CT1259" s="173"/>
      <c r="CU1259" s="173"/>
      <c r="CV1259" s="173"/>
      <c r="CW1259" s="173"/>
      <c r="CX1259" s="173"/>
      <c r="CY1259" s="173"/>
      <c r="CZ1259" s="173"/>
      <c r="DA1259" s="173"/>
      <c r="DB1259" s="173"/>
      <c r="DC1259" s="173"/>
      <c r="DD1259" s="173"/>
      <c r="DE1259" s="173"/>
      <c r="DF1259" s="173"/>
      <c r="DG1259" s="173"/>
      <c r="DH1259" s="173"/>
      <c r="DI1259" s="173"/>
      <c r="DJ1259" s="173"/>
      <c r="DK1259" s="173"/>
      <c r="DL1259" s="173"/>
      <c r="DM1259" s="173"/>
      <c r="DN1259" s="173"/>
      <c r="DO1259" s="173"/>
      <c r="DP1259" s="173"/>
      <c r="DQ1259" s="173"/>
      <c r="DR1259" s="173"/>
      <c r="DS1259" s="173"/>
      <c r="DT1259" s="173"/>
      <c r="DU1259" s="173"/>
      <c r="DV1259" s="173"/>
      <c r="DW1259" s="173"/>
      <c r="DX1259" s="173"/>
      <c r="DY1259" s="173"/>
      <c r="DZ1259" s="173"/>
      <c r="EA1259" s="173"/>
      <c r="EB1259" s="173"/>
      <c r="EC1259" s="173"/>
      <c r="ED1259" s="173"/>
      <c r="EE1259" s="173"/>
      <c r="EF1259" s="173"/>
      <c r="EG1259" s="173"/>
      <c r="EH1259" s="173"/>
      <c r="EI1259" s="173"/>
      <c r="EJ1259" s="173"/>
      <c r="EK1259" s="173"/>
      <c r="EL1259" s="173"/>
      <c r="EM1259" s="173"/>
      <c r="EN1259" s="173"/>
      <c r="EO1259" s="173"/>
      <c r="EP1259" s="173"/>
      <c r="EQ1259" s="173"/>
      <c r="ER1259" s="173"/>
      <c r="ES1259" s="173"/>
      <c r="ET1259" s="173"/>
      <c r="EU1259" s="173"/>
      <c r="EV1259" s="173"/>
      <c r="EW1259" s="173"/>
      <c r="EX1259" s="173"/>
      <c r="EY1259" s="173"/>
      <c r="EZ1259" s="173"/>
      <c r="FA1259" s="173"/>
      <c r="FB1259" s="173"/>
      <c r="FC1259" s="173"/>
      <c r="FD1259" s="173"/>
      <c r="FE1259" s="173"/>
      <c r="FF1259" s="173"/>
      <c r="FG1259" s="173"/>
      <c r="FH1259" s="173"/>
      <c r="FI1259" s="173"/>
      <c r="FJ1259" s="173"/>
      <c r="FK1259" s="173"/>
      <c r="FL1259" s="173"/>
      <c r="FM1259" s="173"/>
      <c r="FN1259" s="173"/>
      <c r="FO1259" s="173"/>
      <c r="FP1259" s="173"/>
      <c r="FQ1259" s="173"/>
      <c r="FR1259" s="173"/>
      <c r="FS1259" s="173"/>
      <c r="FT1259" s="173"/>
      <c r="FU1259" s="173"/>
      <c r="FV1259" s="173"/>
      <c r="FW1259" s="173"/>
      <c r="FX1259" s="173"/>
      <c r="FY1259" s="173"/>
      <c r="FZ1259" s="173"/>
      <c r="GA1259" s="173"/>
      <c r="GB1259" s="173"/>
      <c r="GC1259" s="173"/>
      <c r="GD1259" s="173"/>
      <c r="GE1259" s="173"/>
      <c r="GF1259" s="173"/>
      <c r="GG1259" s="173"/>
      <c r="GH1259" s="173"/>
      <c r="GI1259" s="173"/>
      <c r="GJ1259" s="173"/>
      <c r="GK1259" s="173"/>
      <c r="GL1259" s="173"/>
      <c r="GM1259" s="173"/>
      <c r="GN1259" s="173"/>
      <c r="GO1259" s="173"/>
      <c r="GP1259" s="173"/>
      <c r="GQ1259" s="173"/>
      <c r="GR1259" s="173"/>
      <c r="GS1259" s="173"/>
      <c r="GT1259" s="173"/>
      <c r="GU1259" s="173"/>
      <c r="GV1259" s="173"/>
      <c r="GW1259" s="173"/>
      <c r="GX1259" s="173"/>
      <c r="GY1259" s="173"/>
      <c r="GZ1259" s="173"/>
      <c r="HA1259" s="173"/>
      <c r="HB1259" s="173"/>
      <c r="HC1259" s="173"/>
      <c r="HD1259" s="173"/>
      <c r="HE1259" s="173"/>
      <c r="HF1259" s="173"/>
      <c r="HG1259" s="173"/>
      <c r="HH1259" s="173"/>
      <c r="HI1259" s="173"/>
      <c r="HJ1259" s="173"/>
      <c r="HK1259" s="173"/>
      <c r="HL1259" s="173"/>
      <c r="HM1259" s="173"/>
      <c r="HN1259" s="173"/>
      <c r="HO1259" s="173"/>
      <c r="HP1259" s="173"/>
      <c r="HQ1259" s="173"/>
      <c r="HR1259" s="173"/>
      <c r="HS1259" s="173"/>
      <c r="HT1259" s="173"/>
      <c r="HU1259" s="173"/>
      <c r="HV1259" s="173"/>
      <c r="HW1259" s="173"/>
      <c r="HX1259" s="173"/>
      <c r="HY1259" s="173"/>
      <c r="HZ1259" s="173"/>
      <c r="IA1259" s="173"/>
      <c r="IB1259" s="173"/>
      <c r="IC1259" s="173"/>
      <c r="ID1259" s="173"/>
      <c r="IE1259" s="173"/>
      <c r="IF1259" s="173"/>
      <c r="IG1259" s="173"/>
      <c r="IH1259" s="173"/>
      <c r="II1259" s="173"/>
      <c r="IJ1259" s="173"/>
      <c r="IK1259" s="173"/>
      <c r="IL1259" s="173"/>
      <c r="IM1259" s="173"/>
      <c r="IN1259" s="173"/>
      <c r="IO1259" s="173"/>
      <c r="IP1259" s="173"/>
      <c r="IQ1259" s="173"/>
      <c r="IR1259" s="173"/>
      <c r="IS1259" s="173"/>
      <c r="IT1259" s="173"/>
      <c r="IU1259" s="173"/>
      <c r="IV1259" s="173"/>
      <c r="IW1259" s="173"/>
      <c r="IX1259" s="173"/>
      <c r="IY1259" s="173"/>
      <c r="IZ1259" s="173"/>
      <c r="JA1259" s="173"/>
      <c r="JB1259" s="173"/>
      <c r="JC1259" s="173"/>
      <c r="JD1259" s="173"/>
      <c r="JE1259" s="173"/>
      <c r="JF1259" s="173"/>
      <c r="JG1259" s="173"/>
      <c r="JH1259" s="173"/>
      <c r="JI1259" s="173"/>
      <c r="JJ1259" s="173"/>
      <c r="JK1259" s="173"/>
      <c r="JL1259" s="173"/>
      <c r="JM1259" s="173"/>
      <c r="JN1259" s="173"/>
      <c r="JO1259" s="173"/>
      <c r="JP1259" s="173"/>
      <c r="JQ1259" s="173"/>
      <c r="JR1259" s="173"/>
      <c r="JS1259" s="173"/>
      <c r="JT1259" s="173"/>
      <c r="JU1259" s="173"/>
      <c r="JV1259" s="173"/>
      <c r="JW1259" s="173"/>
      <c r="JX1259" s="173"/>
      <c r="JY1259" s="173"/>
      <c r="JZ1259" s="173"/>
      <c r="KA1259" s="173"/>
      <c r="KB1259" s="173"/>
      <c r="KC1259" s="173"/>
      <c r="KD1259" s="173"/>
      <c r="KE1259" s="173"/>
      <c r="KF1259" s="173"/>
      <c r="KG1259" s="173"/>
      <c r="KH1259" s="173"/>
      <c r="KI1259" s="173"/>
      <c r="KJ1259" s="173"/>
      <c r="KK1259" s="173"/>
      <c r="KL1259" s="173"/>
      <c r="KM1259" s="173"/>
      <c r="KN1259" s="173"/>
      <c r="KO1259" s="173"/>
      <c r="KP1259" s="173"/>
      <c r="KQ1259" s="173"/>
      <c r="KR1259" s="173"/>
      <c r="KS1259" s="173"/>
      <c r="KT1259" s="173"/>
      <c r="KU1259" s="173"/>
      <c r="KV1259" s="173"/>
      <c r="KW1259" s="173"/>
      <c r="KX1259" s="173"/>
      <c r="KY1259" s="173"/>
      <c r="KZ1259" s="173"/>
      <c r="LA1259" s="173"/>
      <c r="LB1259" s="173"/>
      <c r="LC1259" s="173"/>
      <c r="LD1259" s="173"/>
      <c r="LE1259" s="173"/>
      <c r="LF1259" s="173"/>
      <c r="LG1259" s="173"/>
      <c r="LH1259" s="173"/>
      <c r="LI1259" s="173"/>
      <c r="LJ1259" s="173"/>
      <c r="LK1259" s="173"/>
      <c r="LL1259" s="173"/>
      <c r="LM1259" s="173"/>
      <c r="LN1259" s="173"/>
      <c r="LO1259" s="173"/>
      <c r="LP1259" s="173"/>
      <c r="LQ1259" s="173"/>
      <c r="LR1259" s="173"/>
      <c r="LS1259" s="173"/>
      <c r="LT1259" s="173"/>
      <c r="LU1259" s="173"/>
      <c r="LV1259" s="173"/>
      <c r="LW1259" s="173"/>
      <c r="LX1259" s="173"/>
      <c r="LY1259" s="173"/>
      <c r="LZ1259" s="173"/>
      <c r="MA1259" s="173"/>
      <c r="MB1259" s="173"/>
      <c r="MC1259" s="173"/>
      <c r="MD1259" s="173"/>
      <c r="ME1259" s="173"/>
      <c r="MF1259" s="173"/>
      <c r="MG1259" s="173"/>
      <c r="MH1259" s="173"/>
      <c r="MI1259" s="173"/>
      <c r="MJ1259" s="173"/>
      <c r="MK1259" s="173"/>
      <c r="ML1259" s="173"/>
      <c r="MM1259" s="173"/>
      <c r="MN1259" s="173"/>
      <c r="MO1259" s="173"/>
      <c r="MP1259" s="173"/>
      <c r="MQ1259" s="173"/>
      <c r="MR1259" s="173"/>
      <c r="MS1259" s="173"/>
      <c r="MT1259" s="173"/>
      <c r="MU1259" s="173"/>
      <c r="MV1259" s="173"/>
      <c r="MW1259" s="173"/>
      <c r="MX1259" s="173"/>
      <c r="MY1259" s="173"/>
      <c r="MZ1259" s="173"/>
      <c r="NA1259" s="173"/>
      <c r="NB1259" s="173"/>
      <c r="NC1259" s="173"/>
      <c r="ND1259" s="173"/>
      <c r="NE1259" s="173"/>
      <c r="NF1259" s="173"/>
      <c r="NG1259" s="173"/>
      <c r="NH1259" s="173"/>
      <c r="NI1259" s="173"/>
      <c r="NJ1259" s="173"/>
      <c r="NK1259" s="173"/>
      <c r="NL1259" s="173"/>
      <c r="NM1259" s="173"/>
      <c r="NN1259" s="173"/>
      <c r="NO1259" s="173"/>
      <c r="NP1259" s="173"/>
      <c r="NQ1259" s="173"/>
      <c r="NR1259" s="173"/>
      <c r="NS1259" s="173"/>
      <c r="NT1259" s="173"/>
      <c r="NU1259" s="173"/>
      <c r="NV1259" s="173"/>
      <c r="NW1259" s="173"/>
      <c r="NX1259" s="173"/>
      <c r="NY1259" s="173"/>
      <c r="NZ1259" s="173"/>
      <c r="OA1259" s="173"/>
      <c r="OB1259" s="173"/>
      <c r="OC1259" s="173"/>
      <c r="OD1259" s="173"/>
      <c r="OE1259" s="173"/>
      <c r="OF1259" s="173"/>
      <c r="OG1259" s="173"/>
      <c r="OH1259" s="173"/>
      <c r="OI1259" s="173"/>
      <c r="OJ1259" s="173"/>
      <c r="OK1259" s="173"/>
      <c r="OL1259" s="173"/>
      <c r="OM1259" s="173"/>
      <c r="ON1259" s="173"/>
      <c r="OO1259" s="173"/>
      <c r="OP1259" s="173"/>
      <c r="OQ1259" s="173"/>
      <c r="OR1259" s="173"/>
      <c r="OS1259" s="173"/>
      <c r="OT1259" s="173"/>
      <c r="OU1259" s="173"/>
      <c r="OV1259" s="173"/>
      <c r="OW1259" s="173"/>
      <c r="OX1259" s="173"/>
      <c r="OY1259" s="173"/>
      <c r="OZ1259" s="173"/>
      <c r="PA1259" s="173"/>
      <c r="PB1259" s="173"/>
      <c r="PC1259" s="173"/>
      <c r="PD1259" s="173"/>
      <c r="PE1259" s="173"/>
      <c r="PF1259" s="173"/>
      <c r="PG1259" s="173"/>
      <c r="PH1259" s="173"/>
      <c r="PI1259" s="173"/>
      <c r="PJ1259" s="173"/>
      <c r="PK1259" s="173"/>
      <c r="PL1259" s="173"/>
      <c r="PM1259" s="173"/>
      <c r="PN1259" s="173"/>
      <c r="PO1259" s="173"/>
      <c r="PP1259" s="173"/>
      <c r="PQ1259" s="173"/>
      <c r="PR1259" s="173"/>
      <c r="PS1259" s="173"/>
      <c r="PT1259" s="173"/>
      <c r="PU1259" s="173"/>
      <c r="PV1259" s="173"/>
      <c r="PW1259" s="173"/>
      <c r="PX1259" s="173"/>
      <c r="PY1259" s="173"/>
      <c r="PZ1259" s="173"/>
      <c r="QA1259" s="173"/>
      <c r="QB1259" s="173"/>
      <c r="QC1259" s="173"/>
      <c r="QD1259" s="173"/>
      <c r="QE1259" s="173"/>
      <c r="QF1259" s="173"/>
      <c r="QG1259" s="173"/>
      <c r="QH1259" s="173"/>
      <c r="QI1259" s="173"/>
      <c r="QJ1259" s="173"/>
      <c r="QK1259" s="173"/>
      <c r="QL1259" s="173"/>
      <c r="QM1259" s="173"/>
      <c r="QN1259" s="173"/>
      <c r="QO1259" s="173"/>
      <c r="QP1259" s="173"/>
      <c r="QQ1259" s="173"/>
      <c r="QR1259" s="173"/>
      <c r="QS1259" s="173"/>
      <c r="QT1259" s="173"/>
      <c r="QU1259" s="173"/>
      <c r="QV1259" s="173"/>
      <c r="QW1259" s="173"/>
      <c r="QX1259" s="173"/>
      <c r="QY1259" s="173"/>
      <c r="QZ1259" s="173"/>
      <c r="RA1259" s="173"/>
      <c r="RB1259" s="173"/>
      <c r="RC1259" s="173"/>
      <c r="RD1259" s="173"/>
      <c r="RE1259" s="173"/>
      <c r="RF1259" s="173"/>
      <c r="RG1259" s="173"/>
      <c r="RH1259" s="173"/>
      <c r="RI1259" s="173"/>
      <c r="RJ1259" s="173"/>
      <c r="RK1259" s="173"/>
      <c r="RL1259" s="173"/>
      <c r="RM1259" s="173"/>
      <c r="RN1259" s="173"/>
      <c r="RO1259" s="173"/>
      <c r="RP1259" s="173"/>
      <c r="RQ1259" s="173"/>
      <c r="RR1259" s="173"/>
      <c r="RS1259" s="173"/>
      <c r="RT1259" s="173"/>
      <c r="RU1259" s="173"/>
      <c r="RV1259" s="173"/>
      <c r="RW1259" s="173"/>
      <c r="RX1259" s="173"/>
      <c r="RY1259" s="173"/>
      <c r="RZ1259" s="173"/>
      <c r="SA1259" s="173"/>
      <c r="SB1259" s="173"/>
      <c r="SC1259" s="173"/>
      <c r="SD1259" s="173"/>
      <c r="SE1259" s="173"/>
      <c r="SF1259" s="173"/>
      <c r="SG1259" s="173"/>
      <c r="SH1259" s="173"/>
      <c r="SI1259" s="173"/>
      <c r="SJ1259" s="173"/>
      <c r="SK1259" s="173"/>
      <c r="SL1259" s="173"/>
      <c r="SM1259" s="173"/>
      <c r="SN1259" s="173"/>
      <c r="SO1259" s="173"/>
      <c r="SP1259" s="173"/>
      <c r="SQ1259" s="173"/>
      <c r="SR1259" s="173"/>
      <c r="SS1259" s="173"/>
      <c r="ST1259" s="173"/>
      <c r="SU1259" s="173"/>
      <c r="SV1259" s="173"/>
      <c r="SW1259" s="173"/>
      <c r="SX1259" s="173"/>
      <c r="SY1259" s="173"/>
      <c r="SZ1259" s="173"/>
      <c r="TA1259" s="173"/>
      <c r="TB1259" s="173"/>
      <c r="TC1259" s="173"/>
      <c r="TD1259" s="173"/>
      <c r="TE1259" s="173"/>
      <c r="TF1259" s="173"/>
      <c r="TG1259" s="173"/>
      <c r="TH1259" s="173"/>
      <c r="TI1259" s="173"/>
      <c r="TJ1259" s="173"/>
      <c r="TK1259" s="173"/>
      <c r="TL1259" s="173"/>
      <c r="TM1259" s="173"/>
      <c r="TN1259" s="173"/>
      <c r="TO1259" s="173"/>
      <c r="TP1259" s="173"/>
      <c r="TQ1259" s="173"/>
      <c r="TR1259" s="173"/>
      <c r="TS1259" s="173"/>
      <c r="TT1259" s="173"/>
      <c r="TU1259" s="173"/>
      <c r="TV1259" s="173"/>
      <c r="TW1259" s="173"/>
      <c r="TX1259" s="173"/>
      <c r="TY1259" s="173"/>
      <c r="TZ1259" s="173"/>
      <c r="UA1259" s="173"/>
      <c r="UB1259" s="173"/>
      <c r="UC1259" s="173"/>
      <c r="UD1259" s="173"/>
      <c r="UE1259" s="173"/>
      <c r="UF1259" s="173"/>
      <c r="UG1259" s="173"/>
      <c r="UH1259" s="173"/>
      <c r="UI1259" s="173"/>
      <c r="UJ1259" s="173"/>
      <c r="UK1259" s="173"/>
      <c r="UL1259" s="173"/>
      <c r="UM1259" s="173"/>
      <c r="UN1259" s="173"/>
      <c r="UO1259" s="173"/>
      <c r="UP1259" s="173"/>
      <c r="UQ1259" s="173"/>
      <c r="UR1259" s="173"/>
      <c r="US1259" s="173"/>
      <c r="UT1259" s="173"/>
      <c r="UU1259" s="173"/>
      <c r="UV1259" s="173"/>
      <c r="UW1259" s="173"/>
      <c r="UX1259" s="173"/>
      <c r="UY1259" s="173"/>
      <c r="UZ1259" s="173"/>
      <c r="VA1259" s="173"/>
      <c r="VB1259" s="173"/>
      <c r="VC1259" s="173"/>
      <c r="VD1259" s="173"/>
      <c r="VE1259" s="173"/>
      <c r="VF1259" s="173"/>
      <c r="VG1259" s="173"/>
      <c r="VH1259" s="173"/>
      <c r="VI1259" s="173"/>
      <c r="VJ1259" s="173"/>
      <c r="VK1259" s="173"/>
      <c r="VL1259" s="173"/>
      <c r="VM1259" s="173"/>
      <c r="VN1259" s="173"/>
      <c r="VO1259" s="173"/>
      <c r="VP1259" s="173"/>
      <c r="VQ1259" s="173"/>
      <c r="VR1259" s="173"/>
      <c r="VS1259" s="173"/>
      <c r="VT1259" s="173"/>
      <c r="VU1259" s="173"/>
      <c r="VV1259" s="173"/>
      <c r="VW1259" s="173"/>
      <c r="VX1259" s="173"/>
      <c r="VY1259" s="173"/>
      <c r="VZ1259" s="173"/>
      <c r="WA1259" s="173"/>
      <c r="WB1259" s="173"/>
      <c r="WC1259" s="173"/>
      <c r="WD1259" s="173"/>
      <c r="WE1259" s="173"/>
      <c r="WF1259" s="173"/>
      <c r="WG1259" s="173"/>
      <c r="WH1259" s="173"/>
      <c r="WI1259" s="173"/>
      <c r="WJ1259" s="173"/>
      <c r="WK1259" s="173"/>
      <c r="WL1259" s="173"/>
      <c r="WM1259" s="173"/>
      <c r="WN1259" s="173"/>
      <c r="WO1259" s="173"/>
      <c r="WP1259" s="173"/>
      <c r="WQ1259" s="173"/>
      <c r="WR1259" s="173"/>
      <c r="WS1259" s="173"/>
      <c r="WT1259" s="173"/>
      <c r="WU1259" s="173"/>
      <c r="WV1259" s="173"/>
      <c r="WW1259" s="173"/>
      <c r="WX1259" s="173"/>
      <c r="WY1259" s="173"/>
      <c r="WZ1259" s="173"/>
      <c r="XA1259" s="173"/>
      <c r="XB1259" s="173"/>
      <c r="XC1259" s="173"/>
      <c r="XD1259" s="173"/>
      <c r="XE1259" s="173"/>
      <c r="XF1259" s="173"/>
      <c r="XG1259" s="173"/>
      <c r="XH1259" s="173"/>
      <c r="XI1259" s="173"/>
      <c r="XJ1259" s="173"/>
      <c r="XK1259" s="173"/>
      <c r="XL1259" s="173"/>
      <c r="XM1259" s="173"/>
      <c r="XN1259" s="173"/>
      <c r="XO1259" s="173"/>
      <c r="XP1259" s="173"/>
      <c r="XQ1259" s="173"/>
      <c r="XR1259" s="173"/>
      <c r="XS1259" s="173"/>
      <c r="XT1259" s="173"/>
      <c r="XU1259" s="173"/>
      <c r="XV1259" s="173"/>
      <c r="XW1259" s="173"/>
      <c r="XX1259" s="173"/>
      <c r="XY1259" s="173"/>
      <c r="XZ1259" s="173"/>
      <c r="YA1259" s="173"/>
      <c r="YB1259" s="173"/>
      <c r="YC1259" s="173"/>
      <c r="YD1259" s="173"/>
      <c r="YE1259" s="173"/>
      <c r="YF1259" s="173"/>
      <c r="YG1259" s="173"/>
      <c r="YH1259" s="173"/>
      <c r="YI1259" s="173"/>
      <c r="YJ1259" s="173"/>
      <c r="YK1259" s="173"/>
      <c r="YL1259" s="173"/>
      <c r="YM1259" s="173"/>
      <c r="YN1259" s="173"/>
      <c r="YO1259" s="173"/>
      <c r="YP1259" s="173"/>
      <c r="YQ1259" s="173"/>
      <c r="YR1259" s="173"/>
      <c r="YS1259" s="173"/>
      <c r="YT1259" s="173"/>
      <c r="YU1259" s="173"/>
      <c r="YV1259" s="173"/>
      <c r="YW1259" s="173"/>
      <c r="YX1259" s="173"/>
      <c r="YY1259" s="173"/>
      <c r="YZ1259" s="173"/>
      <c r="ZA1259" s="173"/>
      <c r="ZB1259" s="173"/>
      <c r="ZC1259" s="173"/>
      <c r="ZD1259" s="173"/>
      <c r="ZE1259" s="173"/>
      <c r="ZF1259" s="173"/>
      <c r="ZG1259" s="173"/>
      <c r="ZH1259" s="173"/>
      <c r="ZI1259" s="173"/>
      <c r="ZJ1259" s="173"/>
      <c r="ZK1259" s="173"/>
      <c r="ZL1259" s="173"/>
      <c r="ZM1259" s="173"/>
      <c r="ZN1259" s="173"/>
      <c r="ZO1259" s="173"/>
      <c r="ZP1259" s="173"/>
      <c r="ZQ1259" s="173"/>
      <c r="ZR1259" s="173"/>
      <c r="ZS1259" s="173"/>
      <c r="ZT1259" s="173"/>
      <c r="ZU1259" s="173"/>
      <c r="ZV1259" s="173"/>
      <c r="ZW1259" s="173"/>
      <c r="ZX1259" s="173"/>
      <c r="ZY1259" s="173"/>
      <c r="ZZ1259" s="173"/>
      <c r="AAA1259" s="173"/>
      <c r="AAB1259" s="173"/>
      <c r="AAC1259" s="173"/>
      <c r="AAD1259" s="173"/>
      <c r="AAE1259" s="173"/>
      <c r="AAF1259" s="173"/>
      <c r="AAG1259" s="173"/>
      <c r="AAH1259" s="173"/>
      <c r="AAI1259" s="173"/>
      <c r="AAJ1259" s="173"/>
      <c r="AAK1259" s="173"/>
      <c r="AAL1259" s="173"/>
      <c r="AAM1259" s="173"/>
      <c r="AAN1259" s="173"/>
      <c r="AAO1259" s="173"/>
      <c r="AAP1259" s="173"/>
      <c r="AAQ1259" s="173"/>
      <c r="AAR1259" s="173"/>
      <c r="AAS1259" s="173"/>
      <c r="AAT1259" s="173"/>
      <c r="AAU1259" s="173"/>
      <c r="AAV1259" s="173"/>
      <c r="AAW1259" s="173"/>
      <c r="AAX1259" s="173"/>
      <c r="AAY1259" s="173"/>
      <c r="AAZ1259" s="173"/>
      <c r="ABA1259" s="173"/>
      <c r="ABB1259" s="173"/>
      <c r="ABC1259" s="173"/>
      <c r="ABD1259" s="173"/>
      <c r="ABE1259" s="173"/>
      <c r="ABF1259" s="173"/>
      <c r="ABG1259" s="173"/>
      <c r="ABH1259" s="173"/>
      <c r="ABI1259" s="173"/>
      <c r="ABJ1259" s="173"/>
      <c r="ABK1259" s="173"/>
      <c r="ABL1259" s="173"/>
      <c r="ABM1259" s="173"/>
      <c r="ABN1259" s="173"/>
      <c r="ABO1259" s="173"/>
      <c r="ABP1259" s="173"/>
      <c r="ABQ1259" s="173"/>
      <c r="ABR1259" s="173"/>
      <c r="ABS1259" s="173"/>
      <c r="ABT1259" s="173"/>
      <c r="ABU1259" s="173"/>
      <c r="ABV1259" s="173"/>
      <c r="ABW1259" s="173"/>
      <c r="ABX1259" s="173"/>
      <c r="ABY1259" s="173"/>
      <c r="ABZ1259" s="173"/>
      <c r="ACA1259" s="173"/>
      <c r="ACB1259" s="173"/>
      <c r="ACC1259" s="173"/>
      <c r="ACD1259" s="173"/>
      <c r="ACE1259" s="173"/>
      <c r="ACF1259" s="173"/>
      <c r="ACG1259" s="173"/>
      <c r="ACH1259" s="173"/>
      <c r="ACI1259" s="173"/>
      <c r="ACJ1259" s="173"/>
      <c r="ACK1259" s="173"/>
      <c r="ACL1259" s="173"/>
      <c r="ACM1259" s="173"/>
      <c r="ACN1259" s="173"/>
      <c r="ACO1259" s="173"/>
      <c r="ACP1259" s="173"/>
      <c r="ACQ1259" s="173"/>
      <c r="ACR1259" s="173"/>
      <c r="ACS1259" s="173"/>
      <c r="ACT1259" s="173"/>
      <c r="ACU1259" s="173"/>
      <c r="ACV1259" s="173"/>
      <c r="ACW1259" s="173"/>
      <c r="ACX1259" s="173"/>
      <c r="ACY1259" s="173"/>
      <c r="ACZ1259" s="173"/>
      <c r="ADA1259" s="173"/>
      <c r="ADB1259" s="173"/>
      <c r="ADC1259" s="173"/>
      <c r="ADD1259" s="173"/>
      <c r="ADE1259" s="173"/>
      <c r="ADF1259" s="173"/>
      <c r="ADG1259" s="173"/>
      <c r="ADH1259" s="173"/>
      <c r="ADI1259" s="173"/>
      <c r="ADJ1259" s="173"/>
      <c r="ADK1259" s="173"/>
      <c r="ADL1259" s="173"/>
      <c r="ADM1259" s="173"/>
      <c r="ADN1259" s="173"/>
      <c r="ADO1259" s="173"/>
      <c r="ADP1259" s="173"/>
      <c r="ADQ1259" s="173"/>
      <c r="ADR1259" s="173"/>
      <c r="ADS1259" s="173"/>
      <c r="ADT1259" s="173"/>
      <c r="ADU1259" s="173"/>
      <c r="ADV1259" s="173"/>
      <c r="ADW1259" s="173"/>
      <c r="ADX1259" s="173"/>
      <c r="ADY1259" s="173"/>
      <c r="ADZ1259" s="173"/>
      <c r="AEA1259" s="173"/>
      <c r="AEB1259" s="173"/>
      <c r="AEC1259" s="173"/>
      <c r="AED1259" s="173"/>
      <c r="AEE1259" s="173"/>
      <c r="AEF1259" s="173"/>
      <c r="AEG1259" s="173"/>
      <c r="AEH1259" s="173"/>
      <c r="AEI1259" s="173"/>
      <c r="AEJ1259" s="173"/>
      <c r="AEK1259" s="173"/>
      <c r="AEL1259" s="173"/>
      <c r="AEM1259" s="173"/>
      <c r="AEN1259" s="173"/>
      <c r="AEO1259" s="173"/>
      <c r="AEP1259" s="173"/>
      <c r="AEQ1259" s="173"/>
      <c r="AER1259" s="173"/>
      <c r="AES1259" s="173"/>
      <c r="AET1259" s="173"/>
      <c r="AEU1259" s="173"/>
      <c r="AEV1259" s="173"/>
      <c r="AEW1259" s="173"/>
      <c r="AEX1259" s="173"/>
      <c r="AEY1259" s="173"/>
      <c r="AEZ1259" s="173"/>
      <c r="AFA1259" s="173"/>
      <c r="AFB1259" s="173"/>
      <c r="AFC1259" s="173"/>
      <c r="AFD1259" s="173"/>
      <c r="AFE1259" s="173"/>
      <c r="AFF1259" s="173"/>
      <c r="AFG1259" s="173"/>
      <c r="AFH1259" s="173"/>
      <c r="AFI1259" s="173"/>
      <c r="AFJ1259" s="173"/>
      <c r="AFK1259" s="173"/>
      <c r="AFL1259" s="173"/>
      <c r="AFM1259" s="173"/>
      <c r="AFN1259" s="173"/>
      <c r="AFO1259" s="173"/>
      <c r="AFP1259" s="173"/>
      <c r="AFQ1259" s="173"/>
      <c r="AFR1259" s="173"/>
      <c r="AFS1259" s="173"/>
      <c r="AFT1259" s="173"/>
      <c r="AFU1259" s="173"/>
      <c r="AFV1259" s="173"/>
      <c r="AFW1259" s="173"/>
      <c r="AFX1259" s="173"/>
      <c r="AFY1259" s="173"/>
      <c r="AFZ1259" s="173"/>
      <c r="AGA1259" s="173"/>
      <c r="AGB1259" s="173"/>
      <c r="AGC1259" s="173"/>
      <c r="AGD1259" s="173"/>
      <c r="AGE1259" s="173"/>
      <c r="AGF1259" s="173"/>
      <c r="AGG1259" s="173"/>
      <c r="AGH1259" s="173"/>
      <c r="AGI1259" s="173"/>
      <c r="AGJ1259" s="173"/>
      <c r="AGK1259" s="173"/>
      <c r="AGL1259" s="173"/>
      <c r="AGM1259" s="173"/>
      <c r="AGN1259" s="173"/>
      <c r="AGO1259" s="173"/>
      <c r="AGP1259" s="173"/>
      <c r="AGQ1259" s="173"/>
      <c r="AGR1259" s="173"/>
      <c r="AGS1259" s="173"/>
      <c r="AGT1259" s="173"/>
      <c r="AGU1259" s="173"/>
      <c r="AGV1259" s="173"/>
      <c r="AGW1259" s="173"/>
      <c r="AGX1259" s="173"/>
      <c r="AGY1259" s="173"/>
      <c r="AGZ1259" s="173"/>
      <c r="AHA1259" s="173"/>
      <c r="AHB1259" s="173"/>
      <c r="AHC1259" s="173"/>
      <c r="AHD1259" s="173"/>
      <c r="AHE1259" s="173"/>
      <c r="AHF1259" s="173"/>
      <c r="AHG1259" s="173"/>
      <c r="AHH1259" s="173"/>
      <c r="AHI1259" s="173"/>
      <c r="AHJ1259" s="173"/>
      <c r="AHK1259" s="173"/>
      <c r="AHL1259" s="173"/>
      <c r="AHM1259" s="173"/>
      <c r="AHN1259" s="173"/>
      <c r="AHO1259" s="173"/>
      <c r="AHP1259" s="173"/>
      <c r="AHQ1259" s="173"/>
      <c r="AHR1259" s="173"/>
      <c r="AHS1259" s="173"/>
      <c r="AHT1259" s="173"/>
      <c r="AHU1259" s="173"/>
      <c r="AHV1259" s="173"/>
      <c r="AHW1259" s="173"/>
      <c r="AHX1259" s="173"/>
      <c r="AHY1259" s="173"/>
      <c r="AHZ1259" s="173"/>
      <c r="AIA1259" s="173"/>
      <c r="AIB1259" s="173"/>
      <c r="AIC1259" s="173"/>
      <c r="AID1259" s="173"/>
      <c r="AIE1259" s="173"/>
      <c r="AIF1259" s="173"/>
      <c r="AIG1259" s="173"/>
      <c r="AIH1259" s="173"/>
      <c r="AII1259" s="173"/>
      <c r="AIJ1259" s="173"/>
      <c r="AIK1259" s="173"/>
      <c r="AIL1259" s="173"/>
      <c r="AIM1259" s="173"/>
      <c r="AIN1259" s="173"/>
      <c r="AIO1259" s="173"/>
      <c r="AIP1259" s="173"/>
      <c r="AIQ1259" s="173"/>
      <c r="AIR1259" s="173"/>
      <c r="AIS1259" s="173"/>
      <c r="AIT1259" s="173"/>
      <c r="AIU1259" s="173"/>
      <c r="AIV1259" s="173"/>
      <c r="AIW1259" s="173"/>
      <c r="AIX1259" s="173"/>
      <c r="AIY1259" s="173"/>
      <c r="AIZ1259" s="173"/>
      <c r="AJA1259" s="173"/>
      <c r="AJB1259" s="173"/>
      <c r="AJC1259" s="173"/>
      <c r="AJD1259" s="173"/>
      <c r="AJE1259" s="173"/>
      <c r="AJF1259" s="173"/>
      <c r="AJG1259" s="173"/>
      <c r="AJH1259" s="173"/>
      <c r="AJI1259" s="173"/>
      <c r="AJJ1259" s="173"/>
      <c r="AJK1259" s="173"/>
      <c r="AJL1259" s="173"/>
      <c r="AJM1259" s="173"/>
      <c r="AJN1259" s="173"/>
      <c r="AJO1259" s="173"/>
      <c r="AJP1259" s="173"/>
      <c r="AJQ1259" s="173"/>
      <c r="AJR1259" s="173"/>
      <c r="AJS1259" s="173"/>
      <c r="AJT1259" s="173"/>
      <c r="AJU1259" s="173"/>
      <c r="AJV1259" s="173"/>
      <c r="AJW1259" s="173"/>
      <c r="AJX1259" s="173"/>
      <c r="AJY1259" s="173"/>
      <c r="AJZ1259" s="173"/>
      <c r="AKA1259" s="173"/>
      <c r="AKB1259" s="173"/>
      <c r="AKC1259" s="173"/>
      <c r="AKD1259" s="173"/>
      <c r="AKE1259" s="173"/>
      <c r="AKF1259" s="173"/>
      <c r="AKG1259" s="173"/>
      <c r="AKH1259" s="173"/>
      <c r="AKI1259" s="173"/>
      <c r="AKJ1259" s="173"/>
      <c r="AKK1259" s="173"/>
      <c r="AKL1259" s="173"/>
      <c r="AKM1259" s="173"/>
      <c r="AKN1259" s="173"/>
      <c r="AKO1259" s="173"/>
      <c r="AKP1259" s="173"/>
      <c r="AKQ1259" s="173"/>
      <c r="AKR1259" s="173"/>
      <c r="AKS1259" s="173"/>
      <c r="AKT1259" s="173"/>
      <c r="AKU1259" s="173"/>
      <c r="AKV1259" s="173"/>
      <c r="AKW1259" s="173"/>
      <c r="AKX1259" s="173"/>
      <c r="AKY1259" s="173"/>
      <c r="AKZ1259" s="173"/>
      <c r="ALA1259" s="173"/>
      <c r="ALB1259" s="173"/>
      <c r="ALC1259" s="173"/>
      <c r="ALD1259" s="173"/>
      <c r="ALE1259" s="173"/>
      <c r="ALF1259" s="173"/>
      <c r="ALG1259" s="173"/>
      <c r="ALH1259" s="173"/>
      <c r="ALI1259" s="173"/>
      <c r="ALJ1259" s="173"/>
      <c r="ALK1259" s="173"/>
      <c r="ALL1259" s="173"/>
      <c r="ALM1259" s="173"/>
      <c r="ALN1259" s="173"/>
      <c r="ALO1259" s="173"/>
      <c r="ALP1259" s="173"/>
      <c r="ALQ1259" s="173"/>
      <c r="ALR1259" s="173"/>
      <c r="ALS1259" s="173"/>
      <c r="ALT1259" s="173"/>
      <c r="ALU1259" s="173"/>
      <c r="ALV1259" s="173"/>
      <c r="ALW1259" s="173"/>
      <c r="ALX1259" s="173"/>
      <c r="ALY1259" s="173"/>
      <c r="ALZ1259" s="173"/>
      <c r="AMA1259" s="173"/>
      <c r="AMB1259" s="173"/>
      <c r="AMC1259" s="173"/>
      <c r="AMD1259" s="173"/>
      <c r="AME1259" s="173"/>
      <c r="AMF1259" s="173"/>
      <c r="AMG1259" s="173"/>
      <c r="AMH1259" s="173"/>
      <c r="AMI1259" s="173"/>
      <c r="AMJ1259" s="173"/>
    </row>
    <row r="1260" spans="1:1025" ht="24">
      <c r="B12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0" s="160" t="s">
        <v>37</v>
      </c>
      <c r="D1260" s="160">
        <v>20253</v>
      </c>
      <c r="E1260" s="349">
        <v>1</v>
      </c>
      <c r="F12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67.19</v>
      </c>
      <c r="H1260" s="349">
        <f ca="1">ROUND(E1260*G1260,2)</f>
        <v>67.19</v>
      </c>
      <c r="I1260" s="100"/>
      <c r="J1260" s="100"/>
      <c r="K1260" s="17" t="str">
        <f t="shared" si="134"/>
        <v>SEDUC E 74</v>
      </c>
    </row>
    <row r="1261" spans="1:1025" ht="24">
      <c r="B12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160" t="s">
        <v>37</v>
      </c>
      <c r="D1261" s="160">
        <v>4333</v>
      </c>
      <c r="E1261" s="349">
        <v>8</v>
      </c>
      <c r="F12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1" s="349">
        <f ca="1">ROUND(E1261*G1261,2)</f>
        <v>1.04</v>
      </c>
      <c r="I1261" s="100"/>
      <c r="J1261" s="100"/>
      <c r="K1261" s="17" t="str">
        <f t="shared" si="134"/>
        <v>SEDUC E 74</v>
      </c>
    </row>
    <row r="1262" spans="1:1025">
      <c r="B12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160" t="s">
        <v>37</v>
      </c>
      <c r="D1262" s="160">
        <v>4374</v>
      </c>
      <c r="E1262" s="349">
        <v>8</v>
      </c>
      <c r="F12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2" s="349">
        <f ca="1">ROUND(E1262*G1262,2)</f>
        <v>1.76</v>
      </c>
      <c r="I1262" s="100"/>
      <c r="J1262" s="100"/>
      <c r="K1262" s="17" t="str">
        <f t="shared" si="134"/>
        <v>SEDUC E 74</v>
      </c>
    </row>
    <row r="1263" spans="1:1025">
      <c r="B12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160" t="s">
        <v>13</v>
      </c>
      <c r="D1263" s="160">
        <v>88264</v>
      </c>
      <c r="E1263" s="349">
        <v>0.2</v>
      </c>
      <c r="F12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3" s="349">
        <f ca="1">ROUND(E1263*G1263,2)</f>
        <v>4</v>
      </c>
      <c r="I1263" s="100"/>
      <c r="J1263" s="100"/>
      <c r="K1263" s="17" t="str">
        <f t="shared" si="134"/>
        <v>SEDUC E 74</v>
      </c>
    </row>
    <row r="1264" spans="1:1025">
      <c r="B12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160" t="s">
        <v>13</v>
      </c>
      <c r="D1264" s="160">
        <v>88247</v>
      </c>
      <c r="E1264" s="349">
        <v>0.2</v>
      </c>
      <c r="F12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4" s="349">
        <f ca="1">ROUND(E1264*G1264,2)</f>
        <v>3.09</v>
      </c>
      <c r="I1264" s="100"/>
      <c r="J1264" s="100"/>
      <c r="K1264" s="17" t="str">
        <f t="shared" si="134"/>
        <v>SEDUC E 74</v>
      </c>
    </row>
    <row r="1265" spans="1:1025">
      <c r="A1265" s="45">
        <f ca="1">H1265</f>
        <v>77.080000000000013</v>
      </c>
      <c r="B1265" s="124" t="s">
        <v>14</v>
      </c>
      <c r="C1265" s="200"/>
      <c r="D1265" s="160"/>
      <c r="E1265" s="349"/>
      <c r="F1265" s="349"/>
      <c r="G1265" s="349"/>
      <c r="H1265" s="352">
        <f ca="1">SUM(H1260:H1264)</f>
        <v>77.080000000000013</v>
      </c>
      <c r="I1265" s="29" t="str">
        <f>A1258</f>
        <v>SEDUC E 74</v>
      </c>
      <c r="J1265" s="114">
        <f ca="1">H1265</f>
        <v>77.080000000000013</v>
      </c>
      <c r="K1265" s="17" t="str">
        <f t="shared" si="134"/>
        <v>SEDUC E 74</v>
      </c>
    </row>
    <row r="1266" spans="1:1025">
      <c r="B1266" s="361"/>
      <c r="C1266" s="361"/>
      <c r="D1266" s="361"/>
      <c r="E1266" s="361"/>
      <c r="F1266" s="361"/>
      <c r="G1266" s="361"/>
      <c r="H1266" s="361"/>
      <c r="I1266" s="100"/>
      <c r="J1266" s="100"/>
      <c r="K1266" s="17" t="str">
        <f t="shared" si="134"/>
        <v>SEDUC E 74</v>
      </c>
    </row>
    <row r="1267" spans="1:1025" ht="20.25" hidden="1">
      <c r="B1267" s="370" t="str">
        <f>A1268</f>
        <v>SEDUC E 75</v>
      </c>
      <c r="C1267" s="371"/>
      <c r="D1267" s="371"/>
      <c r="E1267" s="371"/>
      <c r="F1267" s="371"/>
      <c r="G1267" s="371"/>
      <c r="H1267" s="372"/>
      <c r="I1267" s="94"/>
      <c r="J1267" s="100"/>
      <c r="K1267" s="92" t="str">
        <f>B1267</f>
        <v>SEDUC E 75</v>
      </c>
      <c r="AMK1267" s="17"/>
    </row>
    <row r="1268" spans="1:1025" hidden="1">
      <c r="A1268" s="31" t="s">
        <v>202</v>
      </c>
      <c r="B1268" s="373" t="s">
        <v>203</v>
      </c>
      <c r="C1268" s="374"/>
      <c r="D1268" s="374"/>
      <c r="E1268" s="374"/>
      <c r="F1268" s="375"/>
      <c r="G1268" s="78" t="s">
        <v>4</v>
      </c>
      <c r="H1268" s="32" t="s">
        <v>5</v>
      </c>
      <c r="I1268" s="100"/>
      <c r="J1268" s="100"/>
      <c r="K1268" s="17" t="str">
        <f t="shared" ref="K1268:K1275" si="135">K1267</f>
        <v>SEDUC E 75</v>
      </c>
    </row>
    <row r="1269" spans="1:1025" s="20" customFormat="1" hidden="1">
      <c r="A1269" s="16"/>
      <c r="B1269" s="35" t="s">
        <v>6</v>
      </c>
      <c r="C1269" s="35" t="s">
        <v>7</v>
      </c>
      <c r="D1269" s="197" t="s">
        <v>8</v>
      </c>
      <c r="E1269" s="198" t="s">
        <v>9</v>
      </c>
      <c r="F1269" s="197" t="s">
        <v>17</v>
      </c>
      <c r="G1269" s="199" t="s">
        <v>18</v>
      </c>
      <c r="H1269" s="197" t="s">
        <v>12</v>
      </c>
      <c r="I1269" s="175"/>
      <c r="J1269" s="175"/>
      <c r="K1269" s="17" t="str">
        <f t="shared" si="135"/>
        <v>SEDUC E 75</v>
      </c>
      <c r="L1269" s="173"/>
      <c r="M1269" s="173"/>
      <c r="N1269" s="173"/>
      <c r="O1269" s="173"/>
      <c r="P1269" s="173"/>
      <c r="Q1269" s="173"/>
      <c r="R1269" s="173"/>
      <c r="S1269" s="173"/>
      <c r="T1269" s="173"/>
      <c r="U1269" s="173"/>
      <c r="V1269" s="173"/>
      <c r="W1269" s="173"/>
      <c r="X1269" s="173"/>
      <c r="Y1269" s="173"/>
      <c r="Z1269" s="173"/>
      <c r="AA1269" s="173"/>
      <c r="AB1269" s="173"/>
      <c r="AC1269" s="173"/>
      <c r="AD1269" s="173"/>
      <c r="AE1269" s="173"/>
      <c r="AF1269" s="173"/>
      <c r="AG1269" s="173"/>
      <c r="AH1269" s="173"/>
      <c r="AI1269" s="173"/>
      <c r="AJ1269" s="173"/>
      <c r="AK1269" s="173"/>
      <c r="AL1269" s="173"/>
      <c r="AM1269" s="173"/>
      <c r="AN1269" s="173"/>
      <c r="AO1269" s="173"/>
      <c r="AP1269" s="173"/>
      <c r="AQ1269" s="173"/>
      <c r="AR1269" s="173"/>
      <c r="AS1269" s="173"/>
      <c r="AT1269" s="173"/>
      <c r="AU1269" s="173"/>
      <c r="AV1269" s="173"/>
      <c r="AW1269" s="173"/>
      <c r="AX1269" s="173"/>
      <c r="AY1269" s="173"/>
      <c r="AZ1269" s="173"/>
      <c r="BA1269" s="173"/>
      <c r="BB1269" s="173"/>
      <c r="BC1269" s="173"/>
      <c r="BD1269" s="173"/>
      <c r="BE1269" s="173"/>
      <c r="BF1269" s="173"/>
      <c r="BG1269" s="173"/>
      <c r="BH1269" s="173"/>
      <c r="BI1269" s="173"/>
      <c r="BJ1269" s="173"/>
      <c r="BK1269" s="173"/>
      <c r="BL1269" s="173"/>
      <c r="BM1269" s="173"/>
      <c r="BN1269" s="173"/>
      <c r="BO1269" s="173"/>
      <c r="BP1269" s="173"/>
      <c r="BQ1269" s="173"/>
      <c r="BR1269" s="173"/>
      <c r="BS1269" s="173"/>
      <c r="BT1269" s="173"/>
      <c r="BU1269" s="173"/>
      <c r="BV1269" s="173"/>
      <c r="BW1269" s="173"/>
      <c r="BX1269" s="173"/>
      <c r="BY1269" s="173"/>
      <c r="BZ1269" s="173"/>
      <c r="CA1269" s="173"/>
      <c r="CB1269" s="173"/>
      <c r="CC1269" s="173"/>
      <c r="CD1269" s="173"/>
      <c r="CE1269" s="173"/>
      <c r="CF1269" s="173"/>
      <c r="CG1269" s="173"/>
      <c r="CH1269" s="173"/>
      <c r="CI1269" s="173"/>
      <c r="CJ1269" s="173"/>
      <c r="CK1269" s="173"/>
      <c r="CL1269" s="173"/>
      <c r="CM1269" s="173"/>
      <c r="CN1269" s="173"/>
      <c r="CO1269" s="173"/>
      <c r="CP1269" s="173"/>
      <c r="CQ1269" s="173"/>
      <c r="CR1269" s="173"/>
      <c r="CS1269" s="173"/>
      <c r="CT1269" s="173"/>
      <c r="CU1269" s="173"/>
      <c r="CV1269" s="173"/>
      <c r="CW1269" s="173"/>
      <c r="CX1269" s="173"/>
      <c r="CY1269" s="173"/>
      <c r="CZ1269" s="173"/>
      <c r="DA1269" s="173"/>
      <c r="DB1269" s="173"/>
      <c r="DC1269" s="173"/>
      <c r="DD1269" s="173"/>
      <c r="DE1269" s="173"/>
      <c r="DF1269" s="173"/>
      <c r="DG1269" s="173"/>
      <c r="DH1269" s="173"/>
      <c r="DI1269" s="173"/>
      <c r="DJ1269" s="173"/>
      <c r="DK1269" s="173"/>
      <c r="DL1269" s="173"/>
      <c r="DM1269" s="173"/>
      <c r="DN1269" s="173"/>
      <c r="DO1269" s="173"/>
      <c r="DP1269" s="173"/>
      <c r="DQ1269" s="173"/>
      <c r="DR1269" s="173"/>
      <c r="DS1269" s="173"/>
      <c r="DT1269" s="173"/>
      <c r="DU1269" s="173"/>
      <c r="DV1269" s="173"/>
      <c r="DW1269" s="173"/>
      <c r="DX1269" s="173"/>
      <c r="DY1269" s="173"/>
      <c r="DZ1269" s="173"/>
      <c r="EA1269" s="173"/>
      <c r="EB1269" s="173"/>
      <c r="EC1269" s="173"/>
      <c r="ED1269" s="173"/>
      <c r="EE1269" s="173"/>
      <c r="EF1269" s="173"/>
      <c r="EG1269" s="173"/>
      <c r="EH1269" s="173"/>
      <c r="EI1269" s="173"/>
      <c r="EJ1269" s="173"/>
      <c r="EK1269" s="173"/>
      <c r="EL1269" s="173"/>
      <c r="EM1269" s="173"/>
      <c r="EN1269" s="173"/>
      <c r="EO1269" s="173"/>
      <c r="EP1269" s="173"/>
      <c r="EQ1269" s="173"/>
      <c r="ER1269" s="173"/>
      <c r="ES1269" s="173"/>
      <c r="ET1269" s="173"/>
      <c r="EU1269" s="173"/>
      <c r="EV1269" s="173"/>
      <c r="EW1269" s="173"/>
      <c r="EX1269" s="173"/>
      <c r="EY1269" s="173"/>
      <c r="EZ1269" s="173"/>
      <c r="FA1269" s="173"/>
      <c r="FB1269" s="173"/>
      <c r="FC1269" s="173"/>
      <c r="FD1269" s="173"/>
      <c r="FE1269" s="173"/>
      <c r="FF1269" s="173"/>
      <c r="FG1269" s="173"/>
      <c r="FH1269" s="173"/>
      <c r="FI1269" s="173"/>
      <c r="FJ1269" s="173"/>
      <c r="FK1269" s="173"/>
      <c r="FL1269" s="173"/>
      <c r="FM1269" s="173"/>
      <c r="FN1269" s="173"/>
      <c r="FO1269" s="173"/>
      <c r="FP1269" s="173"/>
      <c r="FQ1269" s="173"/>
      <c r="FR1269" s="173"/>
      <c r="FS1269" s="173"/>
      <c r="FT1269" s="173"/>
      <c r="FU1269" s="173"/>
      <c r="FV1269" s="173"/>
      <c r="FW1269" s="173"/>
      <c r="FX1269" s="173"/>
      <c r="FY1269" s="173"/>
      <c r="FZ1269" s="173"/>
      <c r="GA1269" s="173"/>
      <c r="GB1269" s="173"/>
      <c r="GC1269" s="173"/>
      <c r="GD1269" s="173"/>
      <c r="GE1269" s="173"/>
      <c r="GF1269" s="173"/>
      <c r="GG1269" s="173"/>
      <c r="GH1269" s="173"/>
      <c r="GI1269" s="173"/>
      <c r="GJ1269" s="173"/>
      <c r="GK1269" s="173"/>
      <c r="GL1269" s="173"/>
      <c r="GM1269" s="173"/>
      <c r="GN1269" s="173"/>
      <c r="GO1269" s="173"/>
      <c r="GP1269" s="173"/>
      <c r="GQ1269" s="173"/>
      <c r="GR1269" s="173"/>
      <c r="GS1269" s="173"/>
      <c r="GT1269" s="173"/>
      <c r="GU1269" s="173"/>
      <c r="GV1269" s="173"/>
      <c r="GW1269" s="173"/>
      <c r="GX1269" s="173"/>
      <c r="GY1269" s="173"/>
      <c r="GZ1269" s="173"/>
      <c r="HA1269" s="173"/>
      <c r="HB1269" s="173"/>
      <c r="HC1269" s="173"/>
      <c r="HD1269" s="173"/>
      <c r="HE1269" s="173"/>
      <c r="HF1269" s="173"/>
      <c r="HG1269" s="173"/>
      <c r="HH1269" s="173"/>
      <c r="HI1269" s="173"/>
      <c r="HJ1269" s="173"/>
      <c r="HK1269" s="173"/>
      <c r="HL1269" s="173"/>
      <c r="HM1269" s="173"/>
      <c r="HN1269" s="173"/>
      <c r="HO1269" s="173"/>
      <c r="HP1269" s="173"/>
      <c r="HQ1269" s="173"/>
      <c r="HR1269" s="173"/>
      <c r="HS1269" s="173"/>
      <c r="HT1269" s="173"/>
      <c r="HU1269" s="173"/>
      <c r="HV1269" s="173"/>
      <c r="HW1269" s="173"/>
      <c r="HX1269" s="173"/>
      <c r="HY1269" s="173"/>
      <c r="HZ1269" s="173"/>
      <c r="IA1269" s="173"/>
      <c r="IB1269" s="173"/>
      <c r="IC1269" s="173"/>
      <c r="ID1269" s="173"/>
      <c r="IE1269" s="173"/>
      <c r="IF1269" s="173"/>
      <c r="IG1269" s="173"/>
      <c r="IH1269" s="173"/>
      <c r="II1269" s="173"/>
      <c r="IJ1269" s="173"/>
      <c r="IK1269" s="173"/>
      <c r="IL1269" s="173"/>
      <c r="IM1269" s="173"/>
      <c r="IN1269" s="173"/>
      <c r="IO1269" s="173"/>
      <c r="IP1269" s="173"/>
      <c r="IQ1269" s="173"/>
      <c r="IR1269" s="173"/>
      <c r="IS1269" s="173"/>
      <c r="IT1269" s="173"/>
      <c r="IU1269" s="173"/>
      <c r="IV1269" s="173"/>
      <c r="IW1269" s="173"/>
      <c r="IX1269" s="173"/>
      <c r="IY1269" s="173"/>
      <c r="IZ1269" s="173"/>
      <c r="JA1269" s="173"/>
      <c r="JB1269" s="173"/>
      <c r="JC1269" s="173"/>
      <c r="JD1269" s="173"/>
      <c r="JE1269" s="173"/>
      <c r="JF1269" s="173"/>
      <c r="JG1269" s="173"/>
      <c r="JH1269" s="173"/>
      <c r="JI1269" s="173"/>
      <c r="JJ1269" s="173"/>
      <c r="JK1269" s="173"/>
      <c r="JL1269" s="173"/>
      <c r="JM1269" s="173"/>
      <c r="JN1269" s="173"/>
      <c r="JO1269" s="173"/>
      <c r="JP1269" s="173"/>
      <c r="JQ1269" s="173"/>
      <c r="JR1269" s="173"/>
      <c r="JS1269" s="173"/>
      <c r="JT1269" s="173"/>
      <c r="JU1269" s="173"/>
      <c r="JV1269" s="173"/>
      <c r="JW1269" s="173"/>
      <c r="JX1269" s="173"/>
      <c r="JY1269" s="173"/>
      <c r="JZ1269" s="173"/>
      <c r="KA1269" s="173"/>
      <c r="KB1269" s="173"/>
      <c r="KC1269" s="173"/>
      <c r="KD1269" s="173"/>
      <c r="KE1269" s="173"/>
      <c r="KF1269" s="173"/>
      <c r="KG1269" s="173"/>
      <c r="KH1269" s="173"/>
      <c r="KI1269" s="173"/>
      <c r="KJ1269" s="173"/>
      <c r="KK1269" s="173"/>
      <c r="KL1269" s="173"/>
      <c r="KM1269" s="173"/>
      <c r="KN1269" s="173"/>
      <c r="KO1269" s="173"/>
      <c r="KP1269" s="173"/>
      <c r="KQ1269" s="173"/>
      <c r="KR1269" s="173"/>
      <c r="KS1269" s="173"/>
      <c r="KT1269" s="173"/>
      <c r="KU1269" s="173"/>
      <c r="KV1269" s="173"/>
      <c r="KW1269" s="173"/>
      <c r="KX1269" s="173"/>
      <c r="KY1269" s="173"/>
      <c r="KZ1269" s="173"/>
      <c r="LA1269" s="173"/>
      <c r="LB1269" s="173"/>
      <c r="LC1269" s="173"/>
      <c r="LD1269" s="173"/>
      <c r="LE1269" s="173"/>
      <c r="LF1269" s="173"/>
      <c r="LG1269" s="173"/>
      <c r="LH1269" s="173"/>
      <c r="LI1269" s="173"/>
      <c r="LJ1269" s="173"/>
      <c r="LK1269" s="173"/>
      <c r="LL1269" s="173"/>
      <c r="LM1269" s="173"/>
      <c r="LN1269" s="173"/>
      <c r="LO1269" s="173"/>
      <c r="LP1269" s="173"/>
      <c r="LQ1269" s="173"/>
      <c r="LR1269" s="173"/>
      <c r="LS1269" s="173"/>
      <c r="LT1269" s="173"/>
      <c r="LU1269" s="173"/>
      <c r="LV1269" s="173"/>
      <c r="LW1269" s="173"/>
      <c r="LX1269" s="173"/>
      <c r="LY1269" s="173"/>
      <c r="LZ1269" s="173"/>
      <c r="MA1269" s="173"/>
      <c r="MB1269" s="173"/>
      <c r="MC1269" s="173"/>
      <c r="MD1269" s="173"/>
      <c r="ME1269" s="173"/>
      <c r="MF1269" s="173"/>
      <c r="MG1269" s="173"/>
      <c r="MH1269" s="173"/>
      <c r="MI1269" s="173"/>
      <c r="MJ1269" s="173"/>
      <c r="MK1269" s="173"/>
      <c r="ML1269" s="173"/>
      <c r="MM1269" s="173"/>
      <c r="MN1269" s="173"/>
      <c r="MO1269" s="173"/>
      <c r="MP1269" s="173"/>
      <c r="MQ1269" s="173"/>
      <c r="MR1269" s="173"/>
      <c r="MS1269" s="173"/>
      <c r="MT1269" s="173"/>
      <c r="MU1269" s="173"/>
      <c r="MV1269" s="173"/>
      <c r="MW1269" s="173"/>
      <c r="MX1269" s="173"/>
      <c r="MY1269" s="173"/>
      <c r="MZ1269" s="173"/>
      <c r="NA1269" s="173"/>
      <c r="NB1269" s="173"/>
      <c r="NC1269" s="173"/>
      <c r="ND1269" s="173"/>
      <c r="NE1269" s="173"/>
      <c r="NF1269" s="173"/>
      <c r="NG1269" s="173"/>
      <c r="NH1269" s="173"/>
      <c r="NI1269" s="173"/>
      <c r="NJ1269" s="173"/>
      <c r="NK1269" s="173"/>
      <c r="NL1269" s="173"/>
      <c r="NM1269" s="173"/>
      <c r="NN1269" s="173"/>
      <c r="NO1269" s="173"/>
      <c r="NP1269" s="173"/>
      <c r="NQ1269" s="173"/>
      <c r="NR1269" s="173"/>
      <c r="NS1269" s="173"/>
      <c r="NT1269" s="173"/>
      <c r="NU1269" s="173"/>
      <c r="NV1269" s="173"/>
      <c r="NW1269" s="173"/>
      <c r="NX1269" s="173"/>
      <c r="NY1269" s="173"/>
      <c r="NZ1269" s="173"/>
      <c r="OA1269" s="173"/>
      <c r="OB1269" s="173"/>
      <c r="OC1269" s="173"/>
      <c r="OD1269" s="173"/>
      <c r="OE1269" s="173"/>
      <c r="OF1269" s="173"/>
      <c r="OG1269" s="173"/>
      <c r="OH1269" s="173"/>
      <c r="OI1269" s="173"/>
      <c r="OJ1269" s="173"/>
      <c r="OK1269" s="173"/>
      <c r="OL1269" s="173"/>
      <c r="OM1269" s="173"/>
      <c r="ON1269" s="173"/>
      <c r="OO1269" s="173"/>
      <c r="OP1269" s="173"/>
      <c r="OQ1269" s="173"/>
      <c r="OR1269" s="173"/>
      <c r="OS1269" s="173"/>
      <c r="OT1269" s="173"/>
      <c r="OU1269" s="173"/>
      <c r="OV1269" s="173"/>
      <c r="OW1269" s="173"/>
      <c r="OX1269" s="173"/>
      <c r="OY1269" s="173"/>
      <c r="OZ1269" s="173"/>
      <c r="PA1269" s="173"/>
      <c r="PB1269" s="173"/>
      <c r="PC1269" s="173"/>
      <c r="PD1269" s="173"/>
      <c r="PE1269" s="173"/>
      <c r="PF1269" s="173"/>
      <c r="PG1269" s="173"/>
      <c r="PH1269" s="173"/>
      <c r="PI1269" s="173"/>
      <c r="PJ1269" s="173"/>
      <c r="PK1269" s="173"/>
      <c r="PL1269" s="173"/>
      <c r="PM1269" s="173"/>
      <c r="PN1269" s="173"/>
      <c r="PO1269" s="173"/>
      <c r="PP1269" s="173"/>
      <c r="PQ1269" s="173"/>
      <c r="PR1269" s="173"/>
      <c r="PS1269" s="173"/>
      <c r="PT1269" s="173"/>
      <c r="PU1269" s="173"/>
      <c r="PV1269" s="173"/>
      <c r="PW1269" s="173"/>
      <c r="PX1269" s="173"/>
      <c r="PY1269" s="173"/>
      <c r="PZ1269" s="173"/>
      <c r="QA1269" s="173"/>
      <c r="QB1269" s="173"/>
      <c r="QC1269" s="173"/>
      <c r="QD1269" s="173"/>
      <c r="QE1269" s="173"/>
      <c r="QF1269" s="173"/>
      <c r="QG1269" s="173"/>
      <c r="QH1269" s="173"/>
      <c r="QI1269" s="173"/>
      <c r="QJ1269" s="173"/>
      <c r="QK1269" s="173"/>
      <c r="QL1269" s="173"/>
      <c r="QM1269" s="173"/>
      <c r="QN1269" s="173"/>
      <c r="QO1269" s="173"/>
      <c r="QP1269" s="173"/>
      <c r="QQ1269" s="173"/>
      <c r="QR1269" s="173"/>
      <c r="QS1269" s="173"/>
      <c r="QT1269" s="173"/>
      <c r="QU1269" s="173"/>
      <c r="QV1269" s="173"/>
      <c r="QW1269" s="173"/>
      <c r="QX1269" s="173"/>
      <c r="QY1269" s="173"/>
      <c r="QZ1269" s="173"/>
      <c r="RA1269" s="173"/>
      <c r="RB1269" s="173"/>
      <c r="RC1269" s="173"/>
      <c r="RD1269" s="173"/>
      <c r="RE1269" s="173"/>
      <c r="RF1269" s="173"/>
      <c r="RG1269" s="173"/>
      <c r="RH1269" s="173"/>
      <c r="RI1269" s="173"/>
      <c r="RJ1269" s="173"/>
      <c r="RK1269" s="173"/>
      <c r="RL1269" s="173"/>
      <c r="RM1269" s="173"/>
      <c r="RN1269" s="173"/>
      <c r="RO1269" s="173"/>
      <c r="RP1269" s="173"/>
      <c r="RQ1269" s="173"/>
      <c r="RR1269" s="173"/>
      <c r="RS1269" s="173"/>
      <c r="RT1269" s="173"/>
      <c r="RU1269" s="173"/>
      <c r="RV1269" s="173"/>
      <c r="RW1269" s="173"/>
      <c r="RX1269" s="173"/>
      <c r="RY1269" s="173"/>
      <c r="RZ1269" s="173"/>
      <c r="SA1269" s="173"/>
      <c r="SB1269" s="173"/>
      <c r="SC1269" s="173"/>
      <c r="SD1269" s="173"/>
      <c r="SE1269" s="173"/>
      <c r="SF1269" s="173"/>
      <c r="SG1269" s="173"/>
      <c r="SH1269" s="173"/>
      <c r="SI1269" s="173"/>
      <c r="SJ1269" s="173"/>
      <c r="SK1269" s="173"/>
      <c r="SL1269" s="173"/>
      <c r="SM1269" s="173"/>
      <c r="SN1269" s="173"/>
      <c r="SO1269" s="173"/>
      <c r="SP1269" s="173"/>
      <c r="SQ1269" s="173"/>
      <c r="SR1269" s="173"/>
      <c r="SS1269" s="173"/>
      <c r="ST1269" s="173"/>
      <c r="SU1269" s="173"/>
      <c r="SV1269" s="173"/>
      <c r="SW1269" s="173"/>
      <c r="SX1269" s="173"/>
      <c r="SY1269" s="173"/>
      <c r="SZ1269" s="173"/>
      <c r="TA1269" s="173"/>
      <c r="TB1269" s="173"/>
      <c r="TC1269" s="173"/>
      <c r="TD1269" s="173"/>
      <c r="TE1269" s="173"/>
      <c r="TF1269" s="173"/>
      <c r="TG1269" s="173"/>
      <c r="TH1269" s="173"/>
      <c r="TI1269" s="173"/>
      <c r="TJ1269" s="173"/>
      <c r="TK1269" s="173"/>
      <c r="TL1269" s="173"/>
      <c r="TM1269" s="173"/>
      <c r="TN1269" s="173"/>
      <c r="TO1269" s="173"/>
      <c r="TP1269" s="173"/>
      <c r="TQ1269" s="173"/>
      <c r="TR1269" s="173"/>
      <c r="TS1269" s="173"/>
      <c r="TT1269" s="173"/>
      <c r="TU1269" s="173"/>
      <c r="TV1269" s="173"/>
      <c r="TW1269" s="173"/>
      <c r="TX1269" s="173"/>
      <c r="TY1269" s="173"/>
      <c r="TZ1269" s="173"/>
      <c r="UA1269" s="173"/>
      <c r="UB1269" s="173"/>
      <c r="UC1269" s="173"/>
      <c r="UD1269" s="173"/>
      <c r="UE1269" s="173"/>
      <c r="UF1269" s="173"/>
      <c r="UG1269" s="173"/>
      <c r="UH1269" s="173"/>
      <c r="UI1269" s="173"/>
      <c r="UJ1269" s="173"/>
      <c r="UK1269" s="173"/>
      <c r="UL1269" s="173"/>
      <c r="UM1269" s="173"/>
      <c r="UN1269" s="173"/>
      <c r="UO1269" s="173"/>
      <c r="UP1269" s="173"/>
      <c r="UQ1269" s="173"/>
      <c r="UR1269" s="173"/>
      <c r="US1269" s="173"/>
      <c r="UT1269" s="173"/>
      <c r="UU1269" s="173"/>
      <c r="UV1269" s="173"/>
      <c r="UW1269" s="173"/>
      <c r="UX1269" s="173"/>
      <c r="UY1269" s="173"/>
      <c r="UZ1269" s="173"/>
      <c r="VA1269" s="173"/>
      <c r="VB1269" s="173"/>
      <c r="VC1269" s="173"/>
      <c r="VD1269" s="173"/>
      <c r="VE1269" s="173"/>
      <c r="VF1269" s="173"/>
      <c r="VG1269" s="173"/>
      <c r="VH1269" s="173"/>
      <c r="VI1269" s="173"/>
      <c r="VJ1269" s="173"/>
      <c r="VK1269" s="173"/>
      <c r="VL1269" s="173"/>
      <c r="VM1269" s="173"/>
      <c r="VN1269" s="173"/>
      <c r="VO1269" s="173"/>
      <c r="VP1269" s="173"/>
      <c r="VQ1269" s="173"/>
      <c r="VR1269" s="173"/>
      <c r="VS1269" s="173"/>
      <c r="VT1269" s="173"/>
      <c r="VU1269" s="173"/>
      <c r="VV1269" s="173"/>
      <c r="VW1269" s="173"/>
      <c r="VX1269" s="173"/>
      <c r="VY1269" s="173"/>
      <c r="VZ1269" s="173"/>
      <c r="WA1269" s="173"/>
      <c r="WB1269" s="173"/>
      <c r="WC1269" s="173"/>
      <c r="WD1269" s="173"/>
      <c r="WE1269" s="173"/>
      <c r="WF1269" s="173"/>
      <c r="WG1269" s="173"/>
      <c r="WH1269" s="173"/>
      <c r="WI1269" s="173"/>
      <c r="WJ1269" s="173"/>
      <c r="WK1269" s="173"/>
      <c r="WL1269" s="173"/>
      <c r="WM1269" s="173"/>
      <c r="WN1269" s="173"/>
      <c r="WO1269" s="173"/>
      <c r="WP1269" s="173"/>
      <c r="WQ1269" s="173"/>
      <c r="WR1269" s="173"/>
      <c r="WS1269" s="173"/>
      <c r="WT1269" s="173"/>
      <c r="WU1269" s="173"/>
      <c r="WV1269" s="173"/>
      <c r="WW1269" s="173"/>
      <c r="WX1269" s="173"/>
      <c r="WY1269" s="173"/>
      <c r="WZ1269" s="173"/>
      <c r="XA1269" s="173"/>
      <c r="XB1269" s="173"/>
      <c r="XC1269" s="173"/>
      <c r="XD1269" s="173"/>
      <c r="XE1269" s="173"/>
      <c r="XF1269" s="173"/>
      <c r="XG1269" s="173"/>
      <c r="XH1269" s="173"/>
      <c r="XI1269" s="173"/>
      <c r="XJ1269" s="173"/>
      <c r="XK1269" s="173"/>
      <c r="XL1269" s="173"/>
      <c r="XM1269" s="173"/>
      <c r="XN1269" s="173"/>
      <c r="XO1269" s="173"/>
      <c r="XP1269" s="173"/>
      <c r="XQ1269" s="173"/>
      <c r="XR1269" s="173"/>
      <c r="XS1269" s="173"/>
      <c r="XT1269" s="173"/>
      <c r="XU1269" s="173"/>
      <c r="XV1269" s="173"/>
      <c r="XW1269" s="173"/>
      <c r="XX1269" s="173"/>
      <c r="XY1269" s="173"/>
      <c r="XZ1269" s="173"/>
      <c r="YA1269" s="173"/>
      <c r="YB1269" s="173"/>
      <c r="YC1269" s="173"/>
      <c r="YD1269" s="173"/>
      <c r="YE1269" s="173"/>
      <c r="YF1269" s="173"/>
      <c r="YG1269" s="173"/>
      <c r="YH1269" s="173"/>
      <c r="YI1269" s="173"/>
      <c r="YJ1269" s="173"/>
      <c r="YK1269" s="173"/>
      <c r="YL1269" s="173"/>
      <c r="YM1269" s="173"/>
      <c r="YN1269" s="173"/>
      <c r="YO1269" s="173"/>
      <c r="YP1269" s="173"/>
      <c r="YQ1269" s="173"/>
      <c r="YR1269" s="173"/>
      <c r="YS1269" s="173"/>
      <c r="YT1269" s="173"/>
      <c r="YU1269" s="173"/>
      <c r="YV1269" s="173"/>
      <c r="YW1269" s="173"/>
      <c r="YX1269" s="173"/>
      <c r="YY1269" s="173"/>
      <c r="YZ1269" s="173"/>
      <c r="ZA1269" s="173"/>
      <c r="ZB1269" s="173"/>
      <c r="ZC1269" s="173"/>
      <c r="ZD1269" s="173"/>
      <c r="ZE1269" s="173"/>
      <c r="ZF1269" s="173"/>
      <c r="ZG1269" s="173"/>
      <c r="ZH1269" s="173"/>
      <c r="ZI1269" s="173"/>
      <c r="ZJ1269" s="173"/>
      <c r="ZK1269" s="173"/>
      <c r="ZL1269" s="173"/>
      <c r="ZM1269" s="173"/>
      <c r="ZN1269" s="173"/>
      <c r="ZO1269" s="173"/>
      <c r="ZP1269" s="173"/>
      <c r="ZQ1269" s="173"/>
      <c r="ZR1269" s="173"/>
      <c r="ZS1269" s="173"/>
      <c r="ZT1269" s="173"/>
      <c r="ZU1269" s="173"/>
      <c r="ZV1269" s="173"/>
      <c r="ZW1269" s="173"/>
      <c r="ZX1269" s="173"/>
      <c r="ZY1269" s="173"/>
      <c r="ZZ1269" s="173"/>
      <c r="AAA1269" s="173"/>
      <c r="AAB1269" s="173"/>
      <c r="AAC1269" s="173"/>
      <c r="AAD1269" s="173"/>
      <c r="AAE1269" s="173"/>
      <c r="AAF1269" s="173"/>
      <c r="AAG1269" s="173"/>
      <c r="AAH1269" s="173"/>
      <c r="AAI1269" s="173"/>
      <c r="AAJ1269" s="173"/>
      <c r="AAK1269" s="173"/>
      <c r="AAL1269" s="173"/>
      <c r="AAM1269" s="173"/>
      <c r="AAN1269" s="173"/>
      <c r="AAO1269" s="173"/>
      <c r="AAP1269" s="173"/>
      <c r="AAQ1269" s="173"/>
      <c r="AAR1269" s="173"/>
      <c r="AAS1269" s="173"/>
      <c r="AAT1269" s="173"/>
      <c r="AAU1269" s="173"/>
      <c r="AAV1269" s="173"/>
      <c r="AAW1269" s="173"/>
      <c r="AAX1269" s="173"/>
      <c r="AAY1269" s="173"/>
      <c r="AAZ1269" s="173"/>
      <c r="ABA1269" s="173"/>
      <c r="ABB1269" s="173"/>
      <c r="ABC1269" s="173"/>
      <c r="ABD1269" s="173"/>
      <c r="ABE1269" s="173"/>
      <c r="ABF1269" s="173"/>
      <c r="ABG1269" s="173"/>
      <c r="ABH1269" s="173"/>
      <c r="ABI1269" s="173"/>
      <c r="ABJ1269" s="173"/>
      <c r="ABK1269" s="173"/>
      <c r="ABL1269" s="173"/>
      <c r="ABM1269" s="173"/>
      <c r="ABN1269" s="173"/>
      <c r="ABO1269" s="173"/>
      <c r="ABP1269" s="173"/>
      <c r="ABQ1269" s="173"/>
      <c r="ABR1269" s="173"/>
      <c r="ABS1269" s="173"/>
      <c r="ABT1269" s="173"/>
      <c r="ABU1269" s="173"/>
      <c r="ABV1269" s="173"/>
      <c r="ABW1269" s="173"/>
      <c r="ABX1269" s="173"/>
      <c r="ABY1269" s="173"/>
      <c r="ABZ1269" s="173"/>
      <c r="ACA1269" s="173"/>
      <c r="ACB1269" s="173"/>
      <c r="ACC1269" s="173"/>
      <c r="ACD1269" s="173"/>
      <c r="ACE1269" s="173"/>
      <c r="ACF1269" s="173"/>
      <c r="ACG1269" s="173"/>
      <c r="ACH1269" s="173"/>
      <c r="ACI1269" s="173"/>
      <c r="ACJ1269" s="173"/>
      <c r="ACK1269" s="173"/>
      <c r="ACL1269" s="173"/>
      <c r="ACM1269" s="173"/>
      <c r="ACN1269" s="173"/>
      <c r="ACO1269" s="173"/>
      <c r="ACP1269" s="173"/>
      <c r="ACQ1269" s="173"/>
      <c r="ACR1269" s="173"/>
      <c r="ACS1269" s="173"/>
      <c r="ACT1269" s="173"/>
      <c r="ACU1269" s="173"/>
      <c r="ACV1269" s="173"/>
      <c r="ACW1269" s="173"/>
      <c r="ACX1269" s="173"/>
      <c r="ACY1269" s="173"/>
      <c r="ACZ1269" s="173"/>
      <c r="ADA1269" s="173"/>
      <c r="ADB1269" s="173"/>
      <c r="ADC1269" s="173"/>
      <c r="ADD1269" s="173"/>
      <c r="ADE1269" s="173"/>
      <c r="ADF1269" s="173"/>
      <c r="ADG1269" s="173"/>
      <c r="ADH1269" s="173"/>
      <c r="ADI1269" s="173"/>
      <c r="ADJ1269" s="173"/>
      <c r="ADK1269" s="173"/>
      <c r="ADL1269" s="173"/>
      <c r="ADM1269" s="173"/>
      <c r="ADN1269" s="173"/>
      <c r="ADO1269" s="173"/>
      <c r="ADP1269" s="173"/>
      <c r="ADQ1269" s="173"/>
      <c r="ADR1269" s="173"/>
      <c r="ADS1269" s="173"/>
      <c r="ADT1269" s="173"/>
      <c r="ADU1269" s="173"/>
      <c r="ADV1269" s="173"/>
      <c r="ADW1269" s="173"/>
      <c r="ADX1269" s="173"/>
      <c r="ADY1269" s="173"/>
      <c r="ADZ1269" s="173"/>
      <c r="AEA1269" s="173"/>
      <c r="AEB1269" s="173"/>
      <c r="AEC1269" s="173"/>
      <c r="AED1269" s="173"/>
      <c r="AEE1269" s="173"/>
      <c r="AEF1269" s="173"/>
      <c r="AEG1269" s="173"/>
      <c r="AEH1269" s="173"/>
      <c r="AEI1269" s="173"/>
      <c r="AEJ1269" s="173"/>
      <c r="AEK1269" s="173"/>
      <c r="AEL1269" s="173"/>
      <c r="AEM1269" s="173"/>
      <c r="AEN1269" s="173"/>
      <c r="AEO1269" s="173"/>
      <c r="AEP1269" s="173"/>
      <c r="AEQ1269" s="173"/>
      <c r="AER1269" s="173"/>
      <c r="AES1269" s="173"/>
      <c r="AET1269" s="173"/>
      <c r="AEU1269" s="173"/>
      <c r="AEV1269" s="173"/>
      <c r="AEW1269" s="173"/>
      <c r="AEX1269" s="173"/>
      <c r="AEY1269" s="173"/>
      <c r="AEZ1269" s="173"/>
      <c r="AFA1269" s="173"/>
      <c r="AFB1269" s="173"/>
      <c r="AFC1269" s="173"/>
      <c r="AFD1269" s="173"/>
      <c r="AFE1269" s="173"/>
      <c r="AFF1269" s="173"/>
      <c r="AFG1269" s="173"/>
      <c r="AFH1269" s="173"/>
      <c r="AFI1269" s="173"/>
      <c r="AFJ1269" s="173"/>
      <c r="AFK1269" s="173"/>
      <c r="AFL1269" s="173"/>
      <c r="AFM1269" s="173"/>
      <c r="AFN1269" s="173"/>
      <c r="AFO1269" s="173"/>
      <c r="AFP1269" s="173"/>
      <c r="AFQ1269" s="173"/>
      <c r="AFR1269" s="173"/>
      <c r="AFS1269" s="173"/>
      <c r="AFT1269" s="173"/>
      <c r="AFU1269" s="173"/>
      <c r="AFV1269" s="173"/>
      <c r="AFW1269" s="173"/>
      <c r="AFX1269" s="173"/>
      <c r="AFY1269" s="173"/>
      <c r="AFZ1269" s="173"/>
      <c r="AGA1269" s="173"/>
      <c r="AGB1269" s="173"/>
      <c r="AGC1269" s="173"/>
      <c r="AGD1269" s="173"/>
      <c r="AGE1269" s="173"/>
      <c r="AGF1269" s="173"/>
      <c r="AGG1269" s="173"/>
      <c r="AGH1269" s="173"/>
      <c r="AGI1269" s="173"/>
      <c r="AGJ1269" s="173"/>
      <c r="AGK1269" s="173"/>
      <c r="AGL1269" s="173"/>
      <c r="AGM1269" s="173"/>
      <c r="AGN1269" s="173"/>
      <c r="AGO1269" s="173"/>
      <c r="AGP1269" s="173"/>
      <c r="AGQ1269" s="173"/>
      <c r="AGR1269" s="173"/>
      <c r="AGS1269" s="173"/>
      <c r="AGT1269" s="173"/>
      <c r="AGU1269" s="173"/>
      <c r="AGV1269" s="173"/>
      <c r="AGW1269" s="173"/>
      <c r="AGX1269" s="173"/>
      <c r="AGY1269" s="173"/>
      <c r="AGZ1269" s="173"/>
      <c r="AHA1269" s="173"/>
      <c r="AHB1269" s="173"/>
      <c r="AHC1269" s="173"/>
      <c r="AHD1269" s="173"/>
      <c r="AHE1269" s="173"/>
      <c r="AHF1269" s="173"/>
      <c r="AHG1269" s="173"/>
      <c r="AHH1269" s="173"/>
      <c r="AHI1269" s="173"/>
      <c r="AHJ1269" s="173"/>
      <c r="AHK1269" s="173"/>
      <c r="AHL1269" s="173"/>
      <c r="AHM1269" s="173"/>
      <c r="AHN1269" s="173"/>
      <c r="AHO1269" s="173"/>
      <c r="AHP1269" s="173"/>
      <c r="AHQ1269" s="173"/>
      <c r="AHR1269" s="173"/>
      <c r="AHS1269" s="173"/>
      <c r="AHT1269" s="173"/>
      <c r="AHU1269" s="173"/>
      <c r="AHV1269" s="173"/>
      <c r="AHW1269" s="173"/>
      <c r="AHX1269" s="173"/>
      <c r="AHY1269" s="173"/>
      <c r="AHZ1269" s="173"/>
      <c r="AIA1269" s="173"/>
      <c r="AIB1269" s="173"/>
      <c r="AIC1269" s="173"/>
      <c r="AID1269" s="173"/>
      <c r="AIE1269" s="173"/>
      <c r="AIF1269" s="173"/>
      <c r="AIG1269" s="173"/>
      <c r="AIH1269" s="173"/>
      <c r="AII1269" s="173"/>
      <c r="AIJ1269" s="173"/>
      <c r="AIK1269" s="173"/>
      <c r="AIL1269" s="173"/>
      <c r="AIM1269" s="173"/>
      <c r="AIN1269" s="173"/>
      <c r="AIO1269" s="173"/>
      <c r="AIP1269" s="173"/>
      <c r="AIQ1269" s="173"/>
      <c r="AIR1269" s="173"/>
      <c r="AIS1269" s="173"/>
      <c r="AIT1269" s="173"/>
      <c r="AIU1269" s="173"/>
      <c r="AIV1269" s="173"/>
      <c r="AIW1269" s="173"/>
      <c r="AIX1269" s="173"/>
      <c r="AIY1269" s="173"/>
      <c r="AIZ1269" s="173"/>
      <c r="AJA1269" s="173"/>
      <c r="AJB1269" s="173"/>
      <c r="AJC1269" s="173"/>
      <c r="AJD1269" s="173"/>
      <c r="AJE1269" s="173"/>
      <c r="AJF1269" s="173"/>
      <c r="AJG1269" s="173"/>
      <c r="AJH1269" s="173"/>
      <c r="AJI1269" s="173"/>
      <c r="AJJ1269" s="173"/>
      <c r="AJK1269" s="173"/>
      <c r="AJL1269" s="173"/>
      <c r="AJM1269" s="173"/>
      <c r="AJN1269" s="173"/>
      <c r="AJO1269" s="173"/>
      <c r="AJP1269" s="173"/>
      <c r="AJQ1269" s="173"/>
      <c r="AJR1269" s="173"/>
      <c r="AJS1269" s="173"/>
      <c r="AJT1269" s="173"/>
      <c r="AJU1269" s="173"/>
      <c r="AJV1269" s="173"/>
      <c r="AJW1269" s="173"/>
      <c r="AJX1269" s="173"/>
      <c r="AJY1269" s="173"/>
      <c r="AJZ1269" s="173"/>
      <c r="AKA1269" s="173"/>
      <c r="AKB1269" s="173"/>
      <c r="AKC1269" s="173"/>
      <c r="AKD1269" s="173"/>
      <c r="AKE1269" s="173"/>
      <c r="AKF1269" s="173"/>
      <c r="AKG1269" s="173"/>
      <c r="AKH1269" s="173"/>
      <c r="AKI1269" s="173"/>
      <c r="AKJ1269" s="173"/>
      <c r="AKK1269" s="173"/>
      <c r="AKL1269" s="173"/>
      <c r="AKM1269" s="173"/>
      <c r="AKN1269" s="173"/>
      <c r="AKO1269" s="173"/>
      <c r="AKP1269" s="173"/>
      <c r="AKQ1269" s="173"/>
      <c r="AKR1269" s="173"/>
      <c r="AKS1269" s="173"/>
      <c r="AKT1269" s="173"/>
      <c r="AKU1269" s="173"/>
      <c r="AKV1269" s="173"/>
      <c r="AKW1269" s="173"/>
      <c r="AKX1269" s="173"/>
      <c r="AKY1269" s="173"/>
      <c r="AKZ1269" s="173"/>
      <c r="ALA1269" s="173"/>
      <c r="ALB1269" s="173"/>
      <c r="ALC1269" s="173"/>
      <c r="ALD1269" s="173"/>
      <c r="ALE1269" s="173"/>
      <c r="ALF1269" s="173"/>
      <c r="ALG1269" s="173"/>
      <c r="ALH1269" s="173"/>
      <c r="ALI1269" s="173"/>
      <c r="ALJ1269" s="173"/>
      <c r="ALK1269" s="173"/>
      <c r="ALL1269" s="173"/>
      <c r="ALM1269" s="173"/>
      <c r="ALN1269" s="173"/>
      <c r="ALO1269" s="173"/>
      <c r="ALP1269" s="173"/>
      <c r="ALQ1269" s="173"/>
      <c r="ALR1269" s="173"/>
      <c r="ALS1269" s="173"/>
      <c r="ALT1269" s="173"/>
      <c r="ALU1269" s="173"/>
      <c r="ALV1269" s="173"/>
      <c r="ALW1269" s="173"/>
      <c r="ALX1269" s="173"/>
      <c r="ALY1269" s="173"/>
      <c r="ALZ1269" s="173"/>
      <c r="AMA1269" s="173"/>
      <c r="AMB1269" s="173"/>
      <c r="AMC1269" s="173"/>
      <c r="AMD1269" s="173"/>
      <c r="AME1269" s="173"/>
      <c r="AMF1269" s="173"/>
      <c r="AMG1269" s="173"/>
      <c r="AMH1269" s="173"/>
      <c r="AMI1269" s="173"/>
      <c r="AMJ1269" s="173"/>
    </row>
    <row r="1270" spans="1:1025" hidden="1">
      <c r="B12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47" t="s">
        <v>33</v>
      </c>
      <c r="D1270" s="42" t="s">
        <v>204</v>
      </c>
      <c r="E1270" s="42">
        <v>1</v>
      </c>
      <c r="F12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42">
        <f ca="1">ROUND(E1270*G1270,2)</f>
        <v>81.93</v>
      </c>
      <c r="I1270" s="100"/>
      <c r="J1270" s="100"/>
      <c r="K1270" s="17" t="str">
        <f t="shared" si="135"/>
        <v>SEDUC E 75</v>
      </c>
    </row>
    <row r="1271" spans="1:1025" hidden="1">
      <c r="B12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1" s="160" t="s">
        <v>37</v>
      </c>
      <c r="D1271" s="187">
        <v>2379</v>
      </c>
      <c r="E1271" s="42">
        <v>1</v>
      </c>
      <c r="F12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1" s="42">
        <f ca="1">ROUND(E1271*G1271,2)</f>
        <v>1191.57</v>
      </c>
      <c r="I1271" s="100"/>
      <c r="J1271" s="100"/>
      <c r="K1271" s="17" t="str">
        <f t="shared" si="135"/>
        <v>SEDUC E 75</v>
      </c>
    </row>
    <row r="1272" spans="1:1025" hidden="1">
      <c r="B12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47" t="s">
        <v>13</v>
      </c>
      <c r="D1272" s="187">
        <v>88264</v>
      </c>
      <c r="E1272" s="42">
        <v>0.3</v>
      </c>
      <c r="F12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2" s="42">
        <f ca="1">ROUND(E1272*G1272,2)</f>
        <v>6.01</v>
      </c>
      <c r="I1272" s="100"/>
      <c r="J1272" s="100"/>
      <c r="K1272" s="17" t="str">
        <f t="shared" si="135"/>
        <v>SEDUC E 75</v>
      </c>
    </row>
    <row r="1273" spans="1:1025" hidden="1">
      <c r="B12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47" t="s">
        <v>13</v>
      </c>
      <c r="D1273" s="187">
        <v>88247</v>
      </c>
      <c r="E1273" s="42">
        <v>0.3</v>
      </c>
      <c r="F12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3" s="42">
        <f ca="1">ROUND(E1273*G1273,2)</f>
        <v>4.6399999999999997</v>
      </c>
      <c r="I1273" s="100"/>
      <c r="J1273" s="100"/>
      <c r="K1273" s="17" t="str">
        <f t="shared" si="135"/>
        <v>SEDUC E 75</v>
      </c>
    </row>
    <row r="1274" spans="1:1025" hidden="1">
      <c r="A1274" s="45">
        <f ca="1">H1274</f>
        <v>1284.1500000000001</v>
      </c>
      <c r="B1274" s="124" t="s">
        <v>14</v>
      </c>
      <c r="C1274" s="200"/>
      <c r="D1274" s="42"/>
      <c r="E1274" s="42"/>
      <c r="F1274" s="42"/>
      <c r="G1274" s="42"/>
      <c r="H1274" s="76">
        <f ca="1">SUM(H1270:H1273)</f>
        <v>1284.1500000000001</v>
      </c>
      <c r="I1274" s="29" t="str">
        <f>A1268</f>
        <v>SEDUC E 75</v>
      </c>
      <c r="J1274" s="114">
        <f ca="1">H1274</f>
        <v>1284.1500000000001</v>
      </c>
      <c r="K1274" s="17" t="str">
        <f t="shared" si="135"/>
        <v>SEDUC E 75</v>
      </c>
    </row>
    <row r="1275" spans="1:1025" hidden="1">
      <c r="B1275"/>
      <c r="C1275"/>
      <c r="D1275"/>
      <c r="E1275"/>
      <c r="F1275"/>
      <c r="G1275"/>
      <c r="H1275"/>
      <c r="I1275" s="100"/>
      <c r="J1275" s="100"/>
      <c r="K1275" s="17" t="str">
        <f t="shared" si="135"/>
        <v>SEDUC E 75</v>
      </c>
    </row>
    <row r="1276" spans="1:1025" ht="20.25" hidden="1">
      <c r="B1276" s="370" t="str">
        <f>A1277</f>
        <v>SEDUC E 76</v>
      </c>
      <c r="C1276" s="371"/>
      <c r="D1276" s="371"/>
      <c r="E1276" s="371"/>
      <c r="F1276" s="371"/>
      <c r="G1276" s="371"/>
      <c r="H1276" s="372"/>
      <c r="I1276" s="94"/>
      <c r="J1276" s="100"/>
      <c r="K1276" s="92" t="str">
        <f>B1276</f>
        <v>SEDUC E 76</v>
      </c>
      <c r="AMK1276" s="17"/>
    </row>
    <row r="1277" spans="1:1025" ht="24" hidden="1" customHeight="1">
      <c r="A1277" s="31" t="s">
        <v>205</v>
      </c>
      <c r="B1277" s="379" t="s">
        <v>206</v>
      </c>
      <c r="C1277" s="380"/>
      <c r="D1277" s="380"/>
      <c r="E1277" s="380"/>
      <c r="F1277" s="381"/>
      <c r="G1277" s="78" t="s">
        <v>4</v>
      </c>
      <c r="H1277" s="32" t="s">
        <v>5</v>
      </c>
      <c r="I1277" s="100"/>
      <c r="J1277" s="100"/>
      <c r="K1277" s="17" t="str">
        <f t="shared" ref="K1277:K1285" si="136">K1276</f>
        <v>SEDUC E 76</v>
      </c>
    </row>
    <row r="1278" spans="1:1025" s="20" customFormat="1" hidden="1">
      <c r="A1278" s="16"/>
      <c r="B1278" s="85" t="s">
        <v>6</v>
      </c>
      <c r="C1278" s="35" t="s">
        <v>7</v>
      </c>
      <c r="D1278" s="85" t="s">
        <v>8</v>
      </c>
      <c r="E1278" s="102" t="s">
        <v>9</v>
      </c>
      <c r="F1278" s="85" t="s">
        <v>17</v>
      </c>
      <c r="G1278" s="103" t="s">
        <v>18</v>
      </c>
      <c r="H1278" s="85" t="s">
        <v>12</v>
      </c>
      <c r="I1278" s="175"/>
      <c r="J1278" s="175"/>
      <c r="K1278" s="17" t="str">
        <f t="shared" si="136"/>
        <v>SEDUC E 76</v>
      </c>
      <c r="L1278" s="173"/>
      <c r="M1278" s="173"/>
      <c r="N1278" s="173"/>
      <c r="O1278" s="173"/>
      <c r="P1278" s="173"/>
      <c r="Q1278" s="173"/>
      <c r="R1278" s="173"/>
      <c r="S1278" s="173"/>
      <c r="T1278" s="173"/>
      <c r="U1278" s="173"/>
      <c r="V1278" s="173"/>
      <c r="W1278" s="173"/>
      <c r="X1278" s="173"/>
      <c r="Y1278" s="173"/>
      <c r="Z1278" s="173"/>
      <c r="AA1278" s="173"/>
      <c r="AB1278" s="173"/>
      <c r="AC1278" s="173"/>
      <c r="AD1278" s="173"/>
      <c r="AE1278" s="173"/>
      <c r="AF1278" s="173"/>
      <c r="AG1278" s="173"/>
      <c r="AH1278" s="173"/>
      <c r="AI1278" s="173"/>
      <c r="AJ1278" s="173"/>
      <c r="AK1278" s="173"/>
      <c r="AL1278" s="173"/>
      <c r="AM1278" s="173"/>
      <c r="AN1278" s="173"/>
      <c r="AO1278" s="173"/>
      <c r="AP1278" s="173"/>
      <c r="AQ1278" s="173"/>
      <c r="AR1278" s="173"/>
      <c r="AS1278" s="173"/>
      <c r="AT1278" s="173"/>
      <c r="AU1278" s="173"/>
      <c r="AV1278" s="173"/>
      <c r="AW1278" s="173"/>
      <c r="AX1278" s="173"/>
      <c r="AY1278" s="173"/>
      <c r="AZ1278" s="173"/>
      <c r="BA1278" s="173"/>
      <c r="BB1278" s="173"/>
      <c r="BC1278" s="173"/>
      <c r="BD1278" s="173"/>
      <c r="BE1278" s="173"/>
      <c r="BF1278" s="173"/>
      <c r="BG1278" s="173"/>
      <c r="BH1278" s="173"/>
      <c r="BI1278" s="173"/>
      <c r="BJ1278" s="173"/>
      <c r="BK1278" s="173"/>
      <c r="BL1278" s="173"/>
      <c r="BM1278" s="173"/>
      <c r="BN1278" s="173"/>
      <c r="BO1278" s="173"/>
      <c r="BP1278" s="173"/>
      <c r="BQ1278" s="173"/>
      <c r="BR1278" s="173"/>
      <c r="BS1278" s="173"/>
      <c r="BT1278" s="173"/>
      <c r="BU1278" s="173"/>
      <c r="BV1278" s="173"/>
      <c r="BW1278" s="173"/>
      <c r="BX1278" s="173"/>
      <c r="BY1278" s="173"/>
      <c r="BZ1278" s="173"/>
      <c r="CA1278" s="173"/>
      <c r="CB1278" s="173"/>
      <c r="CC1278" s="173"/>
      <c r="CD1278" s="173"/>
      <c r="CE1278" s="173"/>
      <c r="CF1278" s="173"/>
      <c r="CG1278" s="173"/>
      <c r="CH1278" s="173"/>
      <c r="CI1278" s="173"/>
      <c r="CJ1278" s="173"/>
      <c r="CK1278" s="173"/>
      <c r="CL1278" s="173"/>
      <c r="CM1278" s="173"/>
      <c r="CN1278" s="173"/>
      <c r="CO1278" s="173"/>
      <c r="CP1278" s="173"/>
      <c r="CQ1278" s="173"/>
      <c r="CR1278" s="173"/>
      <c r="CS1278" s="173"/>
      <c r="CT1278" s="173"/>
      <c r="CU1278" s="173"/>
      <c r="CV1278" s="173"/>
      <c r="CW1278" s="173"/>
      <c r="CX1278" s="173"/>
      <c r="CY1278" s="173"/>
      <c r="CZ1278" s="173"/>
      <c r="DA1278" s="173"/>
      <c r="DB1278" s="173"/>
      <c r="DC1278" s="173"/>
      <c r="DD1278" s="173"/>
      <c r="DE1278" s="173"/>
      <c r="DF1278" s="173"/>
      <c r="DG1278" s="173"/>
      <c r="DH1278" s="173"/>
      <c r="DI1278" s="173"/>
      <c r="DJ1278" s="173"/>
      <c r="DK1278" s="173"/>
      <c r="DL1278" s="173"/>
      <c r="DM1278" s="173"/>
      <c r="DN1278" s="173"/>
      <c r="DO1278" s="173"/>
      <c r="DP1278" s="173"/>
      <c r="DQ1278" s="173"/>
      <c r="DR1278" s="173"/>
      <c r="DS1278" s="173"/>
      <c r="DT1278" s="173"/>
      <c r="DU1278" s="173"/>
      <c r="DV1278" s="173"/>
      <c r="DW1278" s="173"/>
      <c r="DX1278" s="173"/>
      <c r="DY1278" s="173"/>
      <c r="DZ1278" s="173"/>
      <c r="EA1278" s="173"/>
      <c r="EB1278" s="173"/>
      <c r="EC1278" s="173"/>
      <c r="ED1278" s="173"/>
      <c r="EE1278" s="173"/>
      <c r="EF1278" s="173"/>
      <c r="EG1278" s="173"/>
      <c r="EH1278" s="173"/>
      <c r="EI1278" s="173"/>
      <c r="EJ1278" s="173"/>
      <c r="EK1278" s="173"/>
      <c r="EL1278" s="173"/>
      <c r="EM1278" s="173"/>
      <c r="EN1278" s="173"/>
      <c r="EO1278" s="173"/>
      <c r="EP1278" s="173"/>
      <c r="EQ1278" s="173"/>
      <c r="ER1278" s="173"/>
      <c r="ES1278" s="173"/>
      <c r="ET1278" s="173"/>
      <c r="EU1278" s="173"/>
      <c r="EV1278" s="173"/>
      <c r="EW1278" s="173"/>
      <c r="EX1278" s="173"/>
      <c r="EY1278" s="173"/>
      <c r="EZ1278" s="173"/>
      <c r="FA1278" s="173"/>
      <c r="FB1278" s="173"/>
      <c r="FC1278" s="173"/>
      <c r="FD1278" s="173"/>
      <c r="FE1278" s="173"/>
      <c r="FF1278" s="173"/>
      <c r="FG1278" s="173"/>
      <c r="FH1278" s="173"/>
      <c r="FI1278" s="173"/>
      <c r="FJ1278" s="173"/>
      <c r="FK1278" s="173"/>
      <c r="FL1278" s="173"/>
      <c r="FM1278" s="173"/>
      <c r="FN1278" s="173"/>
      <c r="FO1278" s="173"/>
      <c r="FP1278" s="173"/>
      <c r="FQ1278" s="173"/>
      <c r="FR1278" s="173"/>
      <c r="FS1278" s="173"/>
      <c r="FT1278" s="173"/>
      <c r="FU1278" s="173"/>
      <c r="FV1278" s="173"/>
      <c r="FW1278" s="173"/>
      <c r="FX1278" s="173"/>
      <c r="FY1278" s="173"/>
      <c r="FZ1278" s="173"/>
      <c r="GA1278" s="173"/>
      <c r="GB1278" s="173"/>
      <c r="GC1278" s="173"/>
      <c r="GD1278" s="173"/>
      <c r="GE1278" s="173"/>
      <c r="GF1278" s="173"/>
      <c r="GG1278" s="173"/>
      <c r="GH1278" s="173"/>
      <c r="GI1278" s="173"/>
      <c r="GJ1278" s="173"/>
      <c r="GK1278" s="173"/>
      <c r="GL1278" s="173"/>
      <c r="GM1278" s="173"/>
      <c r="GN1278" s="173"/>
      <c r="GO1278" s="173"/>
      <c r="GP1278" s="173"/>
      <c r="GQ1278" s="173"/>
      <c r="GR1278" s="173"/>
      <c r="GS1278" s="173"/>
      <c r="GT1278" s="173"/>
      <c r="GU1278" s="173"/>
      <c r="GV1278" s="173"/>
      <c r="GW1278" s="173"/>
      <c r="GX1278" s="173"/>
      <c r="GY1278" s="173"/>
      <c r="GZ1278" s="173"/>
      <c r="HA1278" s="173"/>
      <c r="HB1278" s="173"/>
      <c r="HC1278" s="173"/>
      <c r="HD1278" s="173"/>
      <c r="HE1278" s="173"/>
      <c r="HF1278" s="173"/>
      <c r="HG1278" s="173"/>
      <c r="HH1278" s="173"/>
      <c r="HI1278" s="173"/>
      <c r="HJ1278" s="173"/>
      <c r="HK1278" s="173"/>
      <c r="HL1278" s="173"/>
      <c r="HM1278" s="173"/>
      <c r="HN1278" s="173"/>
      <c r="HO1278" s="173"/>
      <c r="HP1278" s="173"/>
      <c r="HQ1278" s="173"/>
      <c r="HR1278" s="173"/>
      <c r="HS1278" s="173"/>
      <c r="HT1278" s="173"/>
      <c r="HU1278" s="173"/>
      <c r="HV1278" s="173"/>
      <c r="HW1278" s="173"/>
      <c r="HX1278" s="173"/>
      <c r="HY1278" s="173"/>
      <c r="HZ1278" s="173"/>
      <c r="IA1278" s="173"/>
      <c r="IB1278" s="173"/>
      <c r="IC1278" s="173"/>
      <c r="ID1278" s="173"/>
      <c r="IE1278" s="173"/>
      <c r="IF1278" s="173"/>
      <c r="IG1278" s="173"/>
      <c r="IH1278" s="173"/>
      <c r="II1278" s="173"/>
      <c r="IJ1278" s="173"/>
      <c r="IK1278" s="173"/>
      <c r="IL1278" s="173"/>
      <c r="IM1278" s="173"/>
      <c r="IN1278" s="173"/>
      <c r="IO1278" s="173"/>
      <c r="IP1278" s="173"/>
      <c r="IQ1278" s="173"/>
      <c r="IR1278" s="173"/>
      <c r="IS1278" s="173"/>
      <c r="IT1278" s="173"/>
      <c r="IU1278" s="173"/>
      <c r="IV1278" s="173"/>
      <c r="IW1278" s="173"/>
      <c r="IX1278" s="173"/>
      <c r="IY1278" s="173"/>
      <c r="IZ1278" s="173"/>
      <c r="JA1278" s="173"/>
      <c r="JB1278" s="173"/>
      <c r="JC1278" s="173"/>
      <c r="JD1278" s="173"/>
      <c r="JE1278" s="173"/>
      <c r="JF1278" s="173"/>
      <c r="JG1278" s="173"/>
      <c r="JH1278" s="173"/>
      <c r="JI1278" s="173"/>
      <c r="JJ1278" s="173"/>
      <c r="JK1278" s="173"/>
      <c r="JL1278" s="173"/>
      <c r="JM1278" s="173"/>
      <c r="JN1278" s="173"/>
      <c r="JO1278" s="173"/>
      <c r="JP1278" s="173"/>
      <c r="JQ1278" s="173"/>
      <c r="JR1278" s="173"/>
      <c r="JS1278" s="173"/>
      <c r="JT1278" s="173"/>
      <c r="JU1278" s="173"/>
      <c r="JV1278" s="173"/>
      <c r="JW1278" s="173"/>
      <c r="JX1278" s="173"/>
      <c r="JY1278" s="173"/>
      <c r="JZ1278" s="173"/>
      <c r="KA1278" s="173"/>
      <c r="KB1278" s="173"/>
      <c r="KC1278" s="173"/>
      <c r="KD1278" s="173"/>
      <c r="KE1278" s="173"/>
      <c r="KF1278" s="173"/>
      <c r="KG1278" s="173"/>
      <c r="KH1278" s="173"/>
      <c r="KI1278" s="173"/>
      <c r="KJ1278" s="173"/>
      <c r="KK1278" s="173"/>
      <c r="KL1278" s="173"/>
      <c r="KM1278" s="173"/>
      <c r="KN1278" s="173"/>
      <c r="KO1278" s="173"/>
      <c r="KP1278" s="173"/>
      <c r="KQ1278" s="173"/>
      <c r="KR1278" s="173"/>
      <c r="KS1278" s="173"/>
      <c r="KT1278" s="173"/>
      <c r="KU1278" s="173"/>
      <c r="KV1278" s="173"/>
      <c r="KW1278" s="173"/>
      <c r="KX1278" s="173"/>
      <c r="KY1278" s="173"/>
      <c r="KZ1278" s="173"/>
      <c r="LA1278" s="173"/>
      <c r="LB1278" s="173"/>
      <c r="LC1278" s="173"/>
      <c r="LD1278" s="173"/>
      <c r="LE1278" s="173"/>
      <c r="LF1278" s="173"/>
      <c r="LG1278" s="173"/>
      <c r="LH1278" s="173"/>
      <c r="LI1278" s="173"/>
      <c r="LJ1278" s="173"/>
      <c r="LK1278" s="173"/>
      <c r="LL1278" s="173"/>
      <c r="LM1278" s="173"/>
      <c r="LN1278" s="173"/>
      <c r="LO1278" s="173"/>
      <c r="LP1278" s="173"/>
      <c r="LQ1278" s="173"/>
      <c r="LR1278" s="173"/>
      <c r="LS1278" s="173"/>
      <c r="LT1278" s="173"/>
      <c r="LU1278" s="173"/>
      <c r="LV1278" s="173"/>
      <c r="LW1278" s="173"/>
      <c r="LX1278" s="173"/>
      <c r="LY1278" s="173"/>
      <c r="LZ1278" s="173"/>
      <c r="MA1278" s="173"/>
      <c r="MB1278" s="173"/>
      <c r="MC1278" s="173"/>
      <c r="MD1278" s="173"/>
      <c r="ME1278" s="173"/>
      <c r="MF1278" s="173"/>
      <c r="MG1278" s="173"/>
      <c r="MH1278" s="173"/>
      <c r="MI1278" s="173"/>
      <c r="MJ1278" s="173"/>
      <c r="MK1278" s="173"/>
      <c r="ML1278" s="173"/>
      <c r="MM1278" s="173"/>
      <c r="MN1278" s="173"/>
      <c r="MO1278" s="173"/>
      <c r="MP1278" s="173"/>
      <c r="MQ1278" s="173"/>
      <c r="MR1278" s="173"/>
      <c r="MS1278" s="173"/>
      <c r="MT1278" s="173"/>
      <c r="MU1278" s="173"/>
      <c r="MV1278" s="173"/>
      <c r="MW1278" s="173"/>
      <c r="MX1278" s="173"/>
      <c r="MY1278" s="173"/>
      <c r="MZ1278" s="173"/>
      <c r="NA1278" s="173"/>
      <c r="NB1278" s="173"/>
      <c r="NC1278" s="173"/>
      <c r="ND1278" s="173"/>
      <c r="NE1278" s="173"/>
      <c r="NF1278" s="173"/>
      <c r="NG1278" s="173"/>
      <c r="NH1278" s="173"/>
      <c r="NI1278" s="173"/>
      <c r="NJ1278" s="173"/>
      <c r="NK1278" s="173"/>
      <c r="NL1278" s="173"/>
      <c r="NM1278" s="173"/>
      <c r="NN1278" s="173"/>
      <c r="NO1278" s="173"/>
      <c r="NP1278" s="173"/>
      <c r="NQ1278" s="173"/>
      <c r="NR1278" s="173"/>
      <c r="NS1278" s="173"/>
      <c r="NT1278" s="173"/>
      <c r="NU1278" s="173"/>
      <c r="NV1278" s="173"/>
      <c r="NW1278" s="173"/>
      <c r="NX1278" s="173"/>
      <c r="NY1278" s="173"/>
      <c r="NZ1278" s="173"/>
      <c r="OA1278" s="173"/>
      <c r="OB1278" s="173"/>
      <c r="OC1278" s="173"/>
      <c r="OD1278" s="173"/>
      <c r="OE1278" s="173"/>
      <c r="OF1278" s="173"/>
      <c r="OG1278" s="173"/>
      <c r="OH1278" s="173"/>
      <c r="OI1278" s="173"/>
      <c r="OJ1278" s="173"/>
      <c r="OK1278" s="173"/>
      <c r="OL1278" s="173"/>
      <c r="OM1278" s="173"/>
      <c r="ON1278" s="173"/>
      <c r="OO1278" s="173"/>
      <c r="OP1278" s="173"/>
      <c r="OQ1278" s="173"/>
      <c r="OR1278" s="173"/>
      <c r="OS1278" s="173"/>
      <c r="OT1278" s="173"/>
      <c r="OU1278" s="173"/>
      <c r="OV1278" s="173"/>
      <c r="OW1278" s="173"/>
      <c r="OX1278" s="173"/>
      <c r="OY1278" s="173"/>
      <c r="OZ1278" s="173"/>
      <c r="PA1278" s="173"/>
      <c r="PB1278" s="173"/>
      <c r="PC1278" s="173"/>
      <c r="PD1278" s="173"/>
      <c r="PE1278" s="173"/>
      <c r="PF1278" s="173"/>
      <c r="PG1278" s="173"/>
      <c r="PH1278" s="173"/>
      <c r="PI1278" s="173"/>
      <c r="PJ1278" s="173"/>
      <c r="PK1278" s="173"/>
      <c r="PL1278" s="173"/>
      <c r="PM1278" s="173"/>
      <c r="PN1278" s="173"/>
      <c r="PO1278" s="173"/>
      <c r="PP1278" s="173"/>
      <c r="PQ1278" s="173"/>
      <c r="PR1278" s="173"/>
      <c r="PS1278" s="173"/>
      <c r="PT1278" s="173"/>
      <c r="PU1278" s="173"/>
      <c r="PV1278" s="173"/>
      <c r="PW1278" s="173"/>
      <c r="PX1278" s="173"/>
      <c r="PY1278" s="173"/>
      <c r="PZ1278" s="173"/>
      <c r="QA1278" s="173"/>
      <c r="QB1278" s="173"/>
      <c r="QC1278" s="173"/>
      <c r="QD1278" s="173"/>
      <c r="QE1278" s="173"/>
      <c r="QF1278" s="173"/>
      <c r="QG1278" s="173"/>
      <c r="QH1278" s="173"/>
      <c r="QI1278" s="173"/>
      <c r="QJ1278" s="173"/>
      <c r="QK1278" s="173"/>
      <c r="QL1278" s="173"/>
      <c r="QM1278" s="173"/>
      <c r="QN1278" s="173"/>
      <c r="QO1278" s="173"/>
      <c r="QP1278" s="173"/>
      <c r="QQ1278" s="173"/>
      <c r="QR1278" s="173"/>
      <c r="QS1278" s="173"/>
      <c r="QT1278" s="173"/>
      <c r="QU1278" s="173"/>
      <c r="QV1278" s="173"/>
      <c r="QW1278" s="173"/>
      <c r="QX1278" s="173"/>
      <c r="QY1278" s="173"/>
      <c r="QZ1278" s="173"/>
      <c r="RA1278" s="173"/>
      <c r="RB1278" s="173"/>
      <c r="RC1278" s="173"/>
      <c r="RD1278" s="173"/>
      <c r="RE1278" s="173"/>
      <c r="RF1278" s="173"/>
      <c r="RG1278" s="173"/>
      <c r="RH1278" s="173"/>
      <c r="RI1278" s="173"/>
      <c r="RJ1278" s="173"/>
      <c r="RK1278" s="173"/>
      <c r="RL1278" s="173"/>
      <c r="RM1278" s="173"/>
      <c r="RN1278" s="173"/>
      <c r="RO1278" s="173"/>
      <c r="RP1278" s="173"/>
      <c r="RQ1278" s="173"/>
      <c r="RR1278" s="173"/>
      <c r="RS1278" s="173"/>
      <c r="RT1278" s="173"/>
      <c r="RU1278" s="173"/>
      <c r="RV1278" s="173"/>
      <c r="RW1278" s="173"/>
      <c r="RX1278" s="173"/>
      <c r="RY1278" s="173"/>
      <c r="RZ1278" s="173"/>
      <c r="SA1278" s="173"/>
      <c r="SB1278" s="173"/>
      <c r="SC1278" s="173"/>
      <c r="SD1278" s="173"/>
      <c r="SE1278" s="173"/>
      <c r="SF1278" s="173"/>
      <c r="SG1278" s="173"/>
      <c r="SH1278" s="173"/>
      <c r="SI1278" s="173"/>
      <c r="SJ1278" s="173"/>
      <c r="SK1278" s="173"/>
      <c r="SL1278" s="173"/>
      <c r="SM1278" s="173"/>
      <c r="SN1278" s="173"/>
      <c r="SO1278" s="173"/>
      <c r="SP1278" s="173"/>
      <c r="SQ1278" s="173"/>
      <c r="SR1278" s="173"/>
      <c r="SS1278" s="173"/>
      <c r="ST1278" s="173"/>
      <c r="SU1278" s="173"/>
      <c r="SV1278" s="173"/>
      <c r="SW1278" s="173"/>
      <c r="SX1278" s="173"/>
      <c r="SY1278" s="173"/>
      <c r="SZ1278" s="173"/>
      <c r="TA1278" s="173"/>
      <c r="TB1278" s="173"/>
      <c r="TC1278" s="173"/>
      <c r="TD1278" s="173"/>
      <c r="TE1278" s="173"/>
      <c r="TF1278" s="173"/>
      <c r="TG1278" s="173"/>
      <c r="TH1278" s="173"/>
      <c r="TI1278" s="173"/>
      <c r="TJ1278" s="173"/>
      <c r="TK1278" s="173"/>
      <c r="TL1278" s="173"/>
      <c r="TM1278" s="173"/>
      <c r="TN1278" s="173"/>
      <c r="TO1278" s="173"/>
      <c r="TP1278" s="173"/>
      <c r="TQ1278" s="173"/>
      <c r="TR1278" s="173"/>
      <c r="TS1278" s="173"/>
      <c r="TT1278" s="173"/>
      <c r="TU1278" s="173"/>
      <c r="TV1278" s="173"/>
      <c r="TW1278" s="173"/>
      <c r="TX1278" s="173"/>
      <c r="TY1278" s="173"/>
      <c r="TZ1278" s="173"/>
      <c r="UA1278" s="173"/>
      <c r="UB1278" s="173"/>
      <c r="UC1278" s="173"/>
      <c r="UD1278" s="173"/>
      <c r="UE1278" s="173"/>
      <c r="UF1278" s="173"/>
      <c r="UG1278" s="173"/>
      <c r="UH1278" s="173"/>
      <c r="UI1278" s="173"/>
      <c r="UJ1278" s="173"/>
      <c r="UK1278" s="173"/>
      <c r="UL1278" s="173"/>
      <c r="UM1278" s="173"/>
      <c r="UN1278" s="173"/>
      <c r="UO1278" s="173"/>
      <c r="UP1278" s="173"/>
      <c r="UQ1278" s="173"/>
      <c r="UR1278" s="173"/>
      <c r="US1278" s="173"/>
      <c r="UT1278" s="173"/>
      <c r="UU1278" s="173"/>
      <c r="UV1278" s="173"/>
      <c r="UW1278" s="173"/>
      <c r="UX1278" s="173"/>
      <c r="UY1278" s="173"/>
      <c r="UZ1278" s="173"/>
      <c r="VA1278" s="173"/>
      <c r="VB1278" s="173"/>
      <c r="VC1278" s="173"/>
      <c r="VD1278" s="173"/>
      <c r="VE1278" s="173"/>
      <c r="VF1278" s="173"/>
      <c r="VG1278" s="173"/>
      <c r="VH1278" s="173"/>
      <c r="VI1278" s="173"/>
      <c r="VJ1278" s="173"/>
      <c r="VK1278" s="173"/>
      <c r="VL1278" s="173"/>
      <c r="VM1278" s="173"/>
      <c r="VN1278" s="173"/>
      <c r="VO1278" s="173"/>
      <c r="VP1278" s="173"/>
      <c r="VQ1278" s="173"/>
      <c r="VR1278" s="173"/>
      <c r="VS1278" s="173"/>
      <c r="VT1278" s="173"/>
      <c r="VU1278" s="173"/>
      <c r="VV1278" s="173"/>
      <c r="VW1278" s="173"/>
      <c r="VX1278" s="173"/>
      <c r="VY1278" s="173"/>
      <c r="VZ1278" s="173"/>
      <c r="WA1278" s="173"/>
      <c r="WB1278" s="173"/>
      <c r="WC1278" s="173"/>
      <c r="WD1278" s="173"/>
      <c r="WE1278" s="173"/>
      <c r="WF1278" s="173"/>
      <c r="WG1278" s="173"/>
      <c r="WH1278" s="173"/>
      <c r="WI1278" s="173"/>
      <c r="WJ1278" s="173"/>
      <c r="WK1278" s="173"/>
      <c r="WL1278" s="173"/>
      <c r="WM1278" s="173"/>
      <c r="WN1278" s="173"/>
      <c r="WO1278" s="173"/>
      <c r="WP1278" s="173"/>
      <c r="WQ1278" s="173"/>
      <c r="WR1278" s="173"/>
      <c r="WS1278" s="173"/>
      <c r="WT1278" s="173"/>
      <c r="WU1278" s="173"/>
      <c r="WV1278" s="173"/>
      <c r="WW1278" s="173"/>
      <c r="WX1278" s="173"/>
      <c r="WY1278" s="173"/>
      <c r="WZ1278" s="173"/>
      <c r="XA1278" s="173"/>
      <c r="XB1278" s="173"/>
      <c r="XC1278" s="173"/>
      <c r="XD1278" s="173"/>
      <c r="XE1278" s="173"/>
      <c r="XF1278" s="173"/>
      <c r="XG1278" s="173"/>
      <c r="XH1278" s="173"/>
      <c r="XI1278" s="173"/>
      <c r="XJ1278" s="173"/>
      <c r="XK1278" s="173"/>
      <c r="XL1278" s="173"/>
      <c r="XM1278" s="173"/>
      <c r="XN1278" s="173"/>
      <c r="XO1278" s="173"/>
      <c r="XP1278" s="173"/>
      <c r="XQ1278" s="173"/>
      <c r="XR1278" s="173"/>
      <c r="XS1278" s="173"/>
      <c r="XT1278" s="173"/>
      <c r="XU1278" s="173"/>
      <c r="XV1278" s="173"/>
      <c r="XW1278" s="173"/>
      <c r="XX1278" s="173"/>
      <c r="XY1278" s="173"/>
      <c r="XZ1278" s="173"/>
      <c r="YA1278" s="173"/>
      <c r="YB1278" s="173"/>
      <c r="YC1278" s="173"/>
      <c r="YD1278" s="173"/>
      <c r="YE1278" s="173"/>
      <c r="YF1278" s="173"/>
      <c r="YG1278" s="173"/>
      <c r="YH1278" s="173"/>
      <c r="YI1278" s="173"/>
      <c r="YJ1278" s="173"/>
      <c r="YK1278" s="173"/>
      <c r="YL1278" s="173"/>
      <c r="YM1278" s="173"/>
      <c r="YN1278" s="173"/>
      <c r="YO1278" s="173"/>
      <c r="YP1278" s="173"/>
      <c r="YQ1278" s="173"/>
      <c r="YR1278" s="173"/>
      <c r="YS1278" s="173"/>
      <c r="YT1278" s="173"/>
      <c r="YU1278" s="173"/>
      <c r="YV1278" s="173"/>
      <c r="YW1278" s="173"/>
      <c r="YX1278" s="173"/>
      <c r="YY1278" s="173"/>
      <c r="YZ1278" s="173"/>
      <c r="ZA1278" s="173"/>
      <c r="ZB1278" s="173"/>
      <c r="ZC1278" s="173"/>
      <c r="ZD1278" s="173"/>
      <c r="ZE1278" s="173"/>
      <c r="ZF1278" s="173"/>
      <c r="ZG1278" s="173"/>
      <c r="ZH1278" s="173"/>
      <c r="ZI1278" s="173"/>
      <c r="ZJ1278" s="173"/>
      <c r="ZK1278" s="173"/>
      <c r="ZL1278" s="173"/>
      <c r="ZM1278" s="173"/>
      <c r="ZN1278" s="173"/>
      <c r="ZO1278" s="173"/>
      <c r="ZP1278" s="173"/>
      <c r="ZQ1278" s="173"/>
      <c r="ZR1278" s="173"/>
      <c r="ZS1278" s="173"/>
      <c r="ZT1278" s="173"/>
      <c r="ZU1278" s="173"/>
      <c r="ZV1278" s="173"/>
      <c r="ZW1278" s="173"/>
      <c r="ZX1278" s="173"/>
      <c r="ZY1278" s="173"/>
      <c r="ZZ1278" s="173"/>
      <c r="AAA1278" s="173"/>
      <c r="AAB1278" s="173"/>
      <c r="AAC1278" s="173"/>
      <c r="AAD1278" s="173"/>
      <c r="AAE1278" s="173"/>
      <c r="AAF1278" s="173"/>
      <c r="AAG1278" s="173"/>
      <c r="AAH1278" s="173"/>
      <c r="AAI1278" s="173"/>
      <c r="AAJ1278" s="173"/>
      <c r="AAK1278" s="173"/>
      <c r="AAL1278" s="173"/>
      <c r="AAM1278" s="173"/>
      <c r="AAN1278" s="173"/>
      <c r="AAO1278" s="173"/>
      <c r="AAP1278" s="173"/>
      <c r="AAQ1278" s="173"/>
      <c r="AAR1278" s="173"/>
      <c r="AAS1278" s="173"/>
      <c r="AAT1278" s="173"/>
      <c r="AAU1278" s="173"/>
      <c r="AAV1278" s="173"/>
      <c r="AAW1278" s="173"/>
      <c r="AAX1278" s="173"/>
      <c r="AAY1278" s="173"/>
      <c r="AAZ1278" s="173"/>
      <c r="ABA1278" s="173"/>
      <c r="ABB1278" s="173"/>
      <c r="ABC1278" s="173"/>
      <c r="ABD1278" s="173"/>
      <c r="ABE1278" s="173"/>
      <c r="ABF1278" s="173"/>
      <c r="ABG1278" s="173"/>
      <c r="ABH1278" s="173"/>
      <c r="ABI1278" s="173"/>
      <c r="ABJ1278" s="173"/>
      <c r="ABK1278" s="173"/>
      <c r="ABL1278" s="173"/>
      <c r="ABM1278" s="173"/>
      <c r="ABN1278" s="173"/>
      <c r="ABO1278" s="173"/>
      <c r="ABP1278" s="173"/>
      <c r="ABQ1278" s="173"/>
      <c r="ABR1278" s="173"/>
      <c r="ABS1278" s="173"/>
      <c r="ABT1278" s="173"/>
      <c r="ABU1278" s="173"/>
      <c r="ABV1278" s="173"/>
      <c r="ABW1278" s="173"/>
      <c r="ABX1278" s="173"/>
      <c r="ABY1278" s="173"/>
      <c r="ABZ1278" s="173"/>
      <c r="ACA1278" s="173"/>
      <c r="ACB1278" s="173"/>
      <c r="ACC1278" s="173"/>
      <c r="ACD1278" s="173"/>
      <c r="ACE1278" s="173"/>
      <c r="ACF1278" s="173"/>
      <c r="ACG1278" s="173"/>
      <c r="ACH1278" s="173"/>
      <c r="ACI1278" s="173"/>
      <c r="ACJ1278" s="173"/>
      <c r="ACK1278" s="173"/>
      <c r="ACL1278" s="173"/>
      <c r="ACM1278" s="173"/>
      <c r="ACN1278" s="173"/>
      <c r="ACO1278" s="173"/>
      <c r="ACP1278" s="173"/>
      <c r="ACQ1278" s="173"/>
      <c r="ACR1278" s="173"/>
      <c r="ACS1278" s="173"/>
      <c r="ACT1278" s="173"/>
      <c r="ACU1278" s="173"/>
      <c r="ACV1278" s="173"/>
      <c r="ACW1278" s="173"/>
      <c r="ACX1278" s="173"/>
      <c r="ACY1278" s="173"/>
      <c r="ACZ1278" s="173"/>
      <c r="ADA1278" s="173"/>
      <c r="ADB1278" s="173"/>
      <c r="ADC1278" s="173"/>
      <c r="ADD1278" s="173"/>
      <c r="ADE1278" s="173"/>
      <c r="ADF1278" s="173"/>
      <c r="ADG1278" s="173"/>
      <c r="ADH1278" s="173"/>
      <c r="ADI1278" s="173"/>
      <c r="ADJ1278" s="173"/>
      <c r="ADK1278" s="173"/>
      <c r="ADL1278" s="173"/>
      <c r="ADM1278" s="173"/>
      <c r="ADN1278" s="173"/>
      <c r="ADO1278" s="173"/>
      <c r="ADP1278" s="173"/>
      <c r="ADQ1278" s="173"/>
      <c r="ADR1278" s="173"/>
      <c r="ADS1278" s="173"/>
      <c r="ADT1278" s="173"/>
      <c r="ADU1278" s="173"/>
      <c r="ADV1278" s="173"/>
      <c r="ADW1278" s="173"/>
      <c r="ADX1278" s="173"/>
      <c r="ADY1278" s="173"/>
      <c r="ADZ1278" s="173"/>
      <c r="AEA1278" s="173"/>
      <c r="AEB1278" s="173"/>
      <c r="AEC1278" s="173"/>
      <c r="AED1278" s="173"/>
      <c r="AEE1278" s="173"/>
      <c r="AEF1278" s="173"/>
      <c r="AEG1278" s="173"/>
      <c r="AEH1278" s="173"/>
      <c r="AEI1278" s="173"/>
      <c r="AEJ1278" s="173"/>
      <c r="AEK1278" s="173"/>
      <c r="AEL1278" s="173"/>
      <c r="AEM1278" s="173"/>
      <c r="AEN1278" s="173"/>
      <c r="AEO1278" s="173"/>
      <c r="AEP1278" s="173"/>
      <c r="AEQ1278" s="173"/>
      <c r="AER1278" s="173"/>
      <c r="AES1278" s="173"/>
      <c r="AET1278" s="173"/>
      <c r="AEU1278" s="173"/>
      <c r="AEV1278" s="173"/>
      <c r="AEW1278" s="173"/>
      <c r="AEX1278" s="173"/>
      <c r="AEY1278" s="173"/>
      <c r="AEZ1278" s="173"/>
      <c r="AFA1278" s="173"/>
      <c r="AFB1278" s="173"/>
      <c r="AFC1278" s="173"/>
      <c r="AFD1278" s="173"/>
      <c r="AFE1278" s="173"/>
      <c r="AFF1278" s="173"/>
      <c r="AFG1278" s="173"/>
      <c r="AFH1278" s="173"/>
      <c r="AFI1278" s="173"/>
      <c r="AFJ1278" s="173"/>
      <c r="AFK1278" s="173"/>
      <c r="AFL1278" s="173"/>
      <c r="AFM1278" s="173"/>
      <c r="AFN1278" s="173"/>
      <c r="AFO1278" s="173"/>
      <c r="AFP1278" s="173"/>
      <c r="AFQ1278" s="173"/>
      <c r="AFR1278" s="173"/>
      <c r="AFS1278" s="173"/>
      <c r="AFT1278" s="173"/>
      <c r="AFU1278" s="173"/>
      <c r="AFV1278" s="173"/>
      <c r="AFW1278" s="173"/>
      <c r="AFX1278" s="173"/>
      <c r="AFY1278" s="173"/>
      <c r="AFZ1278" s="173"/>
      <c r="AGA1278" s="173"/>
      <c r="AGB1278" s="173"/>
      <c r="AGC1278" s="173"/>
      <c r="AGD1278" s="173"/>
      <c r="AGE1278" s="173"/>
      <c r="AGF1278" s="173"/>
      <c r="AGG1278" s="173"/>
      <c r="AGH1278" s="173"/>
      <c r="AGI1278" s="173"/>
      <c r="AGJ1278" s="173"/>
      <c r="AGK1278" s="173"/>
      <c r="AGL1278" s="173"/>
      <c r="AGM1278" s="173"/>
      <c r="AGN1278" s="173"/>
      <c r="AGO1278" s="173"/>
      <c r="AGP1278" s="173"/>
      <c r="AGQ1278" s="173"/>
      <c r="AGR1278" s="173"/>
      <c r="AGS1278" s="173"/>
      <c r="AGT1278" s="173"/>
      <c r="AGU1278" s="173"/>
      <c r="AGV1278" s="173"/>
      <c r="AGW1278" s="173"/>
      <c r="AGX1278" s="173"/>
      <c r="AGY1278" s="173"/>
      <c r="AGZ1278" s="173"/>
      <c r="AHA1278" s="173"/>
      <c r="AHB1278" s="173"/>
      <c r="AHC1278" s="173"/>
      <c r="AHD1278" s="173"/>
      <c r="AHE1278" s="173"/>
      <c r="AHF1278" s="173"/>
      <c r="AHG1278" s="173"/>
      <c r="AHH1278" s="173"/>
      <c r="AHI1278" s="173"/>
      <c r="AHJ1278" s="173"/>
      <c r="AHK1278" s="173"/>
      <c r="AHL1278" s="173"/>
      <c r="AHM1278" s="173"/>
      <c r="AHN1278" s="173"/>
      <c r="AHO1278" s="173"/>
      <c r="AHP1278" s="173"/>
      <c r="AHQ1278" s="173"/>
      <c r="AHR1278" s="173"/>
      <c r="AHS1278" s="173"/>
      <c r="AHT1278" s="173"/>
      <c r="AHU1278" s="173"/>
      <c r="AHV1278" s="173"/>
      <c r="AHW1278" s="173"/>
      <c r="AHX1278" s="173"/>
      <c r="AHY1278" s="173"/>
      <c r="AHZ1278" s="173"/>
      <c r="AIA1278" s="173"/>
      <c r="AIB1278" s="173"/>
      <c r="AIC1278" s="173"/>
      <c r="AID1278" s="173"/>
      <c r="AIE1278" s="173"/>
      <c r="AIF1278" s="173"/>
      <c r="AIG1278" s="173"/>
      <c r="AIH1278" s="173"/>
      <c r="AII1278" s="173"/>
      <c r="AIJ1278" s="173"/>
      <c r="AIK1278" s="173"/>
      <c r="AIL1278" s="173"/>
      <c r="AIM1278" s="173"/>
      <c r="AIN1278" s="173"/>
      <c r="AIO1278" s="173"/>
      <c r="AIP1278" s="173"/>
      <c r="AIQ1278" s="173"/>
      <c r="AIR1278" s="173"/>
      <c r="AIS1278" s="173"/>
      <c r="AIT1278" s="173"/>
      <c r="AIU1278" s="173"/>
      <c r="AIV1278" s="173"/>
      <c r="AIW1278" s="173"/>
      <c r="AIX1278" s="173"/>
      <c r="AIY1278" s="173"/>
      <c r="AIZ1278" s="173"/>
      <c r="AJA1278" s="173"/>
      <c r="AJB1278" s="173"/>
      <c r="AJC1278" s="173"/>
      <c r="AJD1278" s="173"/>
      <c r="AJE1278" s="173"/>
      <c r="AJF1278" s="173"/>
      <c r="AJG1278" s="173"/>
      <c r="AJH1278" s="173"/>
      <c r="AJI1278" s="173"/>
      <c r="AJJ1278" s="173"/>
      <c r="AJK1278" s="173"/>
      <c r="AJL1278" s="173"/>
      <c r="AJM1278" s="173"/>
      <c r="AJN1278" s="173"/>
      <c r="AJO1278" s="173"/>
      <c r="AJP1278" s="173"/>
      <c r="AJQ1278" s="173"/>
      <c r="AJR1278" s="173"/>
      <c r="AJS1278" s="173"/>
      <c r="AJT1278" s="173"/>
      <c r="AJU1278" s="173"/>
      <c r="AJV1278" s="173"/>
      <c r="AJW1278" s="173"/>
      <c r="AJX1278" s="173"/>
      <c r="AJY1278" s="173"/>
      <c r="AJZ1278" s="173"/>
      <c r="AKA1278" s="173"/>
      <c r="AKB1278" s="173"/>
      <c r="AKC1278" s="173"/>
      <c r="AKD1278" s="173"/>
      <c r="AKE1278" s="173"/>
      <c r="AKF1278" s="173"/>
      <c r="AKG1278" s="173"/>
      <c r="AKH1278" s="173"/>
      <c r="AKI1278" s="173"/>
      <c r="AKJ1278" s="173"/>
      <c r="AKK1278" s="173"/>
      <c r="AKL1278" s="173"/>
      <c r="AKM1278" s="173"/>
      <c r="AKN1278" s="173"/>
      <c r="AKO1278" s="173"/>
      <c r="AKP1278" s="173"/>
      <c r="AKQ1278" s="173"/>
      <c r="AKR1278" s="173"/>
      <c r="AKS1278" s="173"/>
      <c r="AKT1278" s="173"/>
      <c r="AKU1278" s="173"/>
      <c r="AKV1278" s="173"/>
      <c r="AKW1278" s="173"/>
      <c r="AKX1278" s="173"/>
      <c r="AKY1278" s="173"/>
      <c r="AKZ1278" s="173"/>
      <c r="ALA1278" s="173"/>
      <c r="ALB1278" s="173"/>
      <c r="ALC1278" s="173"/>
      <c r="ALD1278" s="173"/>
      <c r="ALE1278" s="173"/>
      <c r="ALF1278" s="173"/>
      <c r="ALG1278" s="173"/>
      <c r="ALH1278" s="173"/>
      <c r="ALI1278" s="173"/>
      <c r="ALJ1278" s="173"/>
      <c r="ALK1278" s="173"/>
      <c r="ALL1278" s="173"/>
      <c r="ALM1278" s="173"/>
      <c r="ALN1278" s="173"/>
      <c r="ALO1278" s="173"/>
      <c r="ALP1278" s="173"/>
      <c r="ALQ1278" s="173"/>
      <c r="ALR1278" s="173"/>
      <c r="ALS1278" s="173"/>
      <c r="ALT1278" s="173"/>
      <c r="ALU1278" s="173"/>
      <c r="ALV1278" s="173"/>
      <c r="ALW1278" s="173"/>
      <c r="ALX1278" s="173"/>
      <c r="ALY1278" s="173"/>
      <c r="ALZ1278" s="173"/>
      <c r="AMA1278" s="173"/>
      <c r="AMB1278" s="173"/>
      <c r="AMC1278" s="173"/>
      <c r="AMD1278" s="173"/>
      <c r="AME1278" s="173"/>
      <c r="AMF1278" s="173"/>
      <c r="AMG1278" s="173"/>
      <c r="AMH1278" s="173"/>
      <c r="AMI1278" s="173"/>
      <c r="AMJ1278" s="173"/>
    </row>
    <row r="1279" spans="1:1025" ht="24" hidden="1">
      <c r="B12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79" s="44" t="s">
        <v>13</v>
      </c>
      <c r="D1279" s="187">
        <v>94969</v>
      </c>
      <c r="E1279" s="42">
        <v>0.25</v>
      </c>
      <c r="F12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79" s="42">
        <f ca="1">ROUND(E1279*G1279,2)</f>
        <v>84.15</v>
      </c>
      <c r="I1279" s="175"/>
      <c r="J1279" s="100"/>
      <c r="K1279" s="17" t="str">
        <f t="shared" si="136"/>
        <v>SEDUC E 76</v>
      </c>
    </row>
    <row r="1280" spans="1:1025" hidden="1">
      <c r="B12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0" s="160" t="s">
        <v>37</v>
      </c>
      <c r="D1280" s="187">
        <v>12373</v>
      </c>
      <c r="E1280" s="42">
        <v>1</v>
      </c>
      <c r="F12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1086.8</v>
      </c>
      <c r="H1280" s="42">
        <f ca="1">ROUND(E1280*G1280,2)</f>
        <v>1086.8</v>
      </c>
      <c r="I1280" s="175"/>
      <c r="J1280" s="100"/>
      <c r="K1280" s="17" t="str">
        <f t="shared" si="136"/>
        <v>SEDUC E 76</v>
      </c>
    </row>
    <row r="1281" spans="1:11 1025:1025" hidden="1">
      <c r="B1281"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44" t="s">
        <v>13</v>
      </c>
      <c r="D1281" s="42" t="s">
        <v>24</v>
      </c>
      <c r="E1281" s="42">
        <v>0.2</v>
      </c>
      <c r="F1281"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42" t="e">
        <f ca="1">ROUND(E1281*G1281,2)</f>
        <v>#N/A</v>
      </c>
      <c r="I1281" s="175"/>
      <c r="J1281" s="100"/>
      <c r="K1281" s="17" t="str">
        <f t="shared" si="136"/>
        <v>SEDUC E 76</v>
      </c>
    </row>
    <row r="1282" spans="1:11 1025:1025" hidden="1">
      <c r="B12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44" t="s">
        <v>13</v>
      </c>
      <c r="D1282" s="187">
        <v>88316</v>
      </c>
      <c r="E1282" s="42">
        <v>6</v>
      </c>
      <c r="F12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2" s="42">
        <f ca="1">ROUND(E1282*G1282,2)</f>
        <v>92.1</v>
      </c>
      <c r="I1282" s="175"/>
      <c r="J1282" s="100"/>
      <c r="K1282" s="17" t="str">
        <f t="shared" si="136"/>
        <v>SEDUC E 76</v>
      </c>
    </row>
    <row r="1283" spans="1:11 1025:1025" ht="36" hidden="1">
      <c r="B12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44" t="s">
        <v>13</v>
      </c>
      <c r="D1283" s="187">
        <v>91634</v>
      </c>
      <c r="E1283" s="42">
        <v>1.5</v>
      </c>
      <c r="F12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83" s="42">
        <f ca="1">ROUND(E1283*G1283,2)</f>
        <v>235.38</v>
      </c>
      <c r="I1283" s="175"/>
      <c r="J1283" s="100"/>
      <c r="K1283" s="17" t="str">
        <f t="shared" si="136"/>
        <v>SEDUC E 76</v>
      </c>
    </row>
    <row r="1284" spans="1:11 1025:1025" hidden="1">
      <c r="A1284" s="45" t="e">
        <f ca="1">H1284</f>
        <v>#N/A</v>
      </c>
      <c r="B1284" s="46" t="s">
        <v>14</v>
      </c>
      <c r="C1284" s="47"/>
      <c r="D1284" s="42"/>
      <c r="E1284" s="42"/>
      <c r="F1284" s="42"/>
      <c r="G1284" s="42"/>
      <c r="H1284" s="76" t="e">
        <f ca="1">SUM(H1279:H1283)</f>
        <v>#N/A</v>
      </c>
      <c r="I1284" s="29" t="str">
        <f>A1277</f>
        <v>SEDUC E 76</v>
      </c>
      <c r="J1284" s="114" t="e">
        <f ca="1">H1284</f>
        <v>#N/A</v>
      </c>
      <c r="K1284" s="17" t="str">
        <f t="shared" si="136"/>
        <v>SEDUC E 76</v>
      </c>
    </row>
    <row r="1285" spans="1:11 1025:1025" hidden="1">
      <c r="B1285" s="17"/>
      <c r="C1285" s="17"/>
      <c r="D1285" s="17"/>
      <c r="E1285" s="17"/>
      <c r="F1285" s="17"/>
      <c r="G1285" s="17"/>
      <c r="H1285" s="17"/>
      <c r="K1285" s="17" t="str">
        <f t="shared" si="136"/>
        <v>SEDUC E 76</v>
      </c>
    </row>
    <row r="1286" spans="1:11 1025:1025" ht="20.25" hidden="1">
      <c r="B1286" s="370" t="str">
        <f>A1287</f>
        <v>SEDUC E 77</v>
      </c>
      <c r="C1286" s="371"/>
      <c r="D1286" s="371"/>
      <c r="E1286" s="371"/>
      <c r="F1286" s="371"/>
      <c r="G1286" s="371"/>
      <c r="H1286" s="372"/>
      <c r="I1286" s="94"/>
      <c r="J1286" s="100"/>
      <c r="K1286" s="92" t="str">
        <f>B1286</f>
        <v>SEDUC E 77</v>
      </c>
      <c r="AMK1286" s="17"/>
    </row>
    <row r="1287" spans="1:11 1025:1025" s="25" customFormat="1" ht="24" hidden="1" customHeight="1">
      <c r="A1287" s="213" t="s">
        <v>207</v>
      </c>
      <c r="B1287" s="414" t="s">
        <v>208</v>
      </c>
      <c r="C1287" s="415"/>
      <c r="D1287" s="415"/>
      <c r="E1287" s="415"/>
      <c r="F1287" s="416"/>
      <c r="G1287" s="214" t="s">
        <v>4</v>
      </c>
      <c r="H1287" s="215" t="s">
        <v>5</v>
      </c>
      <c r="I1287" s="232"/>
      <c r="J1287" s="232"/>
      <c r="K1287" s="17" t="str">
        <f t="shared" ref="K1287:K1295" si="137">K1286</f>
        <v>SEDUC E 77</v>
      </c>
    </row>
    <row r="1288" spans="1:11 1025:1025" s="26" customFormat="1" hidden="1">
      <c r="A1288" s="216"/>
      <c r="B1288" s="217" t="s">
        <v>6</v>
      </c>
      <c r="C1288" s="218" t="s">
        <v>7</v>
      </c>
      <c r="D1288" s="218" t="s">
        <v>8</v>
      </c>
      <c r="E1288" s="219" t="s">
        <v>9</v>
      </c>
      <c r="F1288" s="217" t="s">
        <v>17</v>
      </c>
      <c r="G1288" s="220" t="s">
        <v>18</v>
      </c>
      <c r="H1288" s="217" t="s">
        <v>12</v>
      </c>
      <c r="I1288" s="233"/>
      <c r="J1288" s="233"/>
      <c r="K1288" s="17" t="str">
        <f t="shared" si="137"/>
        <v>SEDUC E 77</v>
      </c>
    </row>
    <row r="1289" spans="1:11 1025:1025" s="25" customFormat="1" ht="24" hidden="1">
      <c r="A1289" s="213"/>
      <c r="B12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9" s="221" t="s">
        <v>13</v>
      </c>
      <c r="D1289" s="221">
        <v>94969</v>
      </c>
      <c r="E1289" s="222">
        <v>0.2</v>
      </c>
      <c r="F12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89" s="222">
        <f ca="1">ROUND(E1289*G1289,2)</f>
        <v>67.319999999999993</v>
      </c>
      <c r="I1289" s="232"/>
      <c r="J1289" s="232"/>
      <c r="K1289" s="17" t="str">
        <f t="shared" si="137"/>
        <v>SEDUC E 77</v>
      </c>
    </row>
    <row r="1290" spans="1:11 1025:1025" s="25" customFormat="1" hidden="1">
      <c r="A1290" s="213"/>
      <c r="B12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0" s="223" t="s">
        <v>37</v>
      </c>
      <c r="D1290" s="221">
        <v>12372</v>
      </c>
      <c r="E1290" s="222">
        <v>1</v>
      </c>
      <c r="F12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698.1</v>
      </c>
      <c r="H1290" s="222">
        <f ca="1">ROUND(E1290*G1290,2)</f>
        <v>698.1</v>
      </c>
      <c r="I1290" s="232"/>
      <c r="J1290" s="232"/>
      <c r="K1290" s="17" t="str">
        <f t="shared" si="137"/>
        <v>SEDUC E 77</v>
      </c>
    </row>
    <row r="1291" spans="1:11 1025:1025" s="25" customFormat="1" hidden="1">
      <c r="A1291" s="213"/>
      <c r="B1291"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21" t="s">
        <v>13</v>
      </c>
      <c r="D1291" s="221" t="s">
        <v>24</v>
      </c>
      <c r="E1291" s="222">
        <v>0.2</v>
      </c>
      <c r="F1291"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22" t="e">
        <f ca="1">ROUND(E1291*G1291,2)</f>
        <v>#N/A</v>
      </c>
      <c r="I1291" s="232"/>
      <c r="J1291" s="232"/>
      <c r="K1291" s="17" t="str">
        <f t="shared" si="137"/>
        <v>SEDUC E 77</v>
      </c>
    </row>
    <row r="1292" spans="1:11 1025:1025" s="25" customFormat="1" hidden="1">
      <c r="A1292" s="213"/>
      <c r="B12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21" t="s">
        <v>13</v>
      </c>
      <c r="D1292" s="221">
        <v>88316</v>
      </c>
      <c r="E1292" s="222">
        <v>3.5</v>
      </c>
      <c r="F12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2" s="222">
        <f ca="1">ROUND(E1292*G1292,2)</f>
        <v>53.73</v>
      </c>
      <c r="I1292" s="232"/>
      <c r="J1292" s="232"/>
      <c r="K1292" s="17" t="str">
        <f t="shared" si="137"/>
        <v>SEDUC E 77</v>
      </c>
    </row>
    <row r="1293" spans="1:11 1025:1025" s="25" customFormat="1" ht="36" hidden="1">
      <c r="A1293" s="213"/>
      <c r="B12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21" t="s">
        <v>13</v>
      </c>
      <c r="D1293" s="224">
        <v>91634</v>
      </c>
      <c r="E1293" s="222">
        <v>1.5</v>
      </c>
      <c r="F12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93" s="222">
        <f ca="1">ROUND(E1293*G1293,2)</f>
        <v>235.38</v>
      </c>
      <c r="I1293" s="232"/>
      <c r="J1293" s="232"/>
      <c r="K1293" s="17" t="str">
        <f t="shared" si="137"/>
        <v>SEDUC E 77</v>
      </c>
    </row>
    <row r="1294" spans="1:11 1025:1025" s="25" customFormat="1" hidden="1">
      <c r="A1294" s="225" t="e">
        <f ca="1">H1294</f>
        <v>#N/A</v>
      </c>
      <c r="B1294" s="226" t="s">
        <v>14</v>
      </c>
      <c r="C1294" s="221"/>
      <c r="D1294" s="221"/>
      <c r="E1294" s="227"/>
      <c r="F1294" s="228"/>
      <c r="G1294" s="229"/>
      <c r="H1294" s="230" t="e">
        <f ca="1">SUM(H1289:H1293)</f>
        <v>#N/A</v>
      </c>
      <c r="I1294" s="232" t="str">
        <f>A1287</f>
        <v>SEDUC E 77</v>
      </c>
      <c r="J1294" s="234" t="e">
        <f ca="1">H1294</f>
        <v>#N/A</v>
      </c>
      <c r="K1294" s="17" t="str">
        <f t="shared" si="137"/>
        <v>SEDUC E 77</v>
      </c>
    </row>
    <row r="1295" spans="1:11 1025:1025" hidden="1">
      <c r="B1295" s="17"/>
      <c r="C1295" s="17"/>
      <c r="D1295" s="17"/>
      <c r="E1295" s="17"/>
      <c r="F1295" s="17"/>
      <c r="G1295" s="17"/>
      <c r="H1295" s="17"/>
      <c r="K1295" s="17" t="str">
        <f t="shared" si="137"/>
        <v>SEDUC E 77</v>
      </c>
    </row>
    <row r="1296" spans="1:11 1025:1025" ht="20.25" hidden="1">
      <c r="B1296" s="370" t="str">
        <f>A1297</f>
        <v>SEDUC E 78</v>
      </c>
      <c r="C1296" s="371"/>
      <c r="D1296" s="371"/>
      <c r="E1296" s="371"/>
      <c r="F1296" s="371"/>
      <c r="G1296" s="371"/>
      <c r="H1296" s="372"/>
      <c r="I1296" s="94"/>
      <c r="J1296" s="100"/>
      <c r="K1296" s="92" t="str">
        <f>B1296</f>
        <v>SEDUC E 78</v>
      </c>
      <c r="AMK1296" s="17"/>
    </row>
    <row r="1297" spans="1:1025" hidden="1">
      <c r="A1297" s="31" t="s">
        <v>209</v>
      </c>
      <c r="B1297" s="373" t="s">
        <v>210</v>
      </c>
      <c r="C1297" s="374"/>
      <c r="D1297" s="374"/>
      <c r="E1297" s="374"/>
      <c r="F1297" s="375"/>
      <c r="G1297" s="78" t="s">
        <v>4</v>
      </c>
      <c r="H1297" s="215" t="s">
        <v>5</v>
      </c>
      <c r="I1297" s="100"/>
      <c r="J1297" s="100"/>
      <c r="K1297" s="17" t="str">
        <f t="shared" ref="K1297:K1303" si="138">K1296</f>
        <v>SEDUC E 78</v>
      </c>
    </row>
    <row r="1298" spans="1:1025" s="20" customFormat="1" hidden="1">
      <c r="A1298" s="16"/>
      <c r="B1298" s="217" t="s">
        <v>6</v>
      </c>
      <c r="C1298" s="35" t="s">
        <v>7</v>
      </c>
      <c r="D1298" s="197" t="s">
        <v>8</v>
      </c>
      <c r="E1298" s="198" t="s">
        <v>9</v>
      </c>
      <c r="F1298" s="197" t="s">
        <v>17</v>
      </c>
      <c r="G1298" s="199" t="s">
        <v>18</v>
      </c>
      <c r="H1298" s="197" t="s">
        <v>12</v>
      </c>
      <c r="I1298" s="175"/>
      <c r="J1298" s="175"/>
      <c r="K1298" s="17" t="str">
        <f t="shared" si="138"/>
        <v>SEDUC E 78</v>
      </c>
      <c r="L1298" s="173"/>
      <c r="M1298" s="173"/>
      <c r="N1298" s="173"/>
      <c r="O1298" s="173"/>
      <c r="P1298" s="173"/>
      <c r="Q1298" s="173"/>
      <c r="R1298" s="173"/>
      <c r="S1298" s="173"/>
      <c r="T1298" s="173"/>
      <c r="U1298" s="173"/>
      <c r="V1298" s="173"/>
      <c r="W1298" s="173"/>
      <c r="X1298" s="173"/>
      <c r="Y1298" s="173"/>
      <c r="Z1298" s="173"/>
      <c r="AA1298" s="173"/>
      <c r="AB1298" s="173"/>
      <c r="AC1298" s="173"/>
      <c r="AD1298" s="173"/>
      <c r="AE1298" s="173"/>
      <c r="AF1298" s="173"/>
      <c r="AG1298" s="173"/>
      <c r="AH1298" s="173"/>
      <c r="AI1298" s="173"/>
      <c r="AJ1298" s="173"/>
      <c r="AK1298" s="173"/>
      <c r="AL1298" s="173"/>
      <c r="AM1298" s="173"/>
      <c r="AN1298" s="173"/>
      <c r="AO1298" s="173"/>
      <c r="AP1298" s="173"/>
      <c r="AQ1298" s="173"/>
      <c r="AR1298" s="173"/>
      <c r="AS1298" s="173"/>
      <c r="AT1298" s="173"/>
      <c r="AU1298" s="173"/>
      <c r="AV1298" s="173"/>
      <c r="AW1298" s="173"/>
      <c r="AX1298" s="173"/>
      <c r="AY1298" s="173"/>
      <c r="AZ1298" s="173"/>
      <c r="BA1298" s="173"/>
      <c r="BB1298" s="173"/>
      <c r="BC1298" s="173"/>
      <c r="BD1298" s="173"/>
      <c r="BE1298" s="173"/>
      <c r="BF1298" s="173"/>
      <c r="BG1298" s="173"/>
      <c r="BH1298" s="173"/>
      <c r="BI1298" s="173"/>
      <c r="BJ1298" s="173"/>
      <c r="BK1298" s="173"/>
      <c r="BL1298" s="173"/>
      <c r="BM1298" s="173"/>
      <c r="BN1298" s="173"/>
      <c r="BO1298" s="173"/>
      <c r="BP1298" s="173"/>
      <c r="BQ1298" s="173"/>
      <c r="BR1298" s="173"/>
      <c r="BS1298" s="173"/>
      <c r="BT1298" s="173"/>
      <c r="BU1298" s="173"/>
      <c r="BV1298" s="173"/>
      <c r="BW1298" s="173"/>
      <c r="BX1298" s="173"/>
      <c r="BY1298" s="173"/>
      <c r="BZ1298" s="173"/>
      <c r="CA1298" s="173"/>
      <c r="CB1298" s="173"/>
      <c r="CC1298" s="173"/>
      <c r="CD1298" s="173"/>
      <c r="CE1298" s="173"/>
      <c r="CF1298" s="173"/>
      <c r="CG1298" s="173"/>
      <c r="CH1298" s="173"/>
      <c r="CI1298" s="173"/>
      <c r="CJ1298" s="173"/>
      <c r="CK1298" s="173"/>
      <c r="CL1298" s="173"/>
      <c r="CM1298" s="173"/>
      <c r="CN1298" s="173"/>
      <c r="CO1298" s="173"/>
      <c r="CP1298" s="173"/>
      <c r="CQ1298" s="173"/>
      <c r="CR1298" s="173"/>
      <c r="CS1298" s="173"/>
      <c r="CT1298" s="173"/>
      <c r="CU1298" s="173"/>
      <c r="CV1298" s="173"/>
      <c r="CW1298" s="173"/>
      <c r="CX1298" s="173"/>
      <c r="CY1298" s="173"/>
      <c r="CZ1298" s="173"/>
      <c r="DA1298" s="173"/>
      <c r="DB1298" s="173"/>
      <c r="DC1298" s="173"/>
      <c r="DD1298" s="173"/>
      <c r="DE1298" s="173"/>
      <c r="DF1298" s="173"/>
      <c r="DG1298" s="173"/>
      <c r="DH1298" s="173"/>
      <c r="DI1298" s="173"/>
      <c r="DJ1298" s="173"/>
      <c r="DK1298" s="173"/>
      <c r="DL1298" s="173"/>
      <c r="DM1298" s="173"/>
      <c r="DN1298" s="173"/>
      <c r="DO1298" s="173"/>
      <c r="DP1298" s="173"/>
      <c r="DQ1298" s="173"/>
      <c r="DR1298" s="173"/>
      <c r="DS1298" s="173"/>
      <c r="DT1298" s="173"/>
      <c r="DU1298" s="173"/>
      <c r="DV1298" s="173"/>
      <c r="DW1298" s="173"/>
      <c r="DX1298" s="173"/>
      <c r="DY1298" s="173"/>
      <c r="DZ1298" s="173"/>
      <c r="EA1298" s="173"/>
      <c r="EB1298" s="173"/>
      <c r="EC1298" s="173"/>
      <c r="ED1298" s="173"/>
      <c r="EE1298" s="173"/>
      <c r="EF1298" s="173"/>
      <c r="EG1298" s="173"/>
      <c r="EH1298" s="173"/>
      <c r="EI1298" s="173"/>
      <c r="EJ1298" s="173"/>
      <c r="EK1298" s="173"/>
      <c r="EL1298" s="173"/>
      <c r="EM1298" s="173"/>
      <c r="EN1298" s="173"/>
      <c r="EO1298" s="173"/>
      <c r="EP1298" s="173"/>
      <c r="EQ1298" s="173"/>
      <c r="ER1298" s="173"/>
      <c r="ES1298" s="173"/>
      <c r="ET1298" s="173"/>
      <c r="EU1298" s="173"/>
      <c r="EV1298" s="173"/>
      <c r="EW1298" s="173"/>
      <c r="EX1298" s="173"/>
      <c r="EY1298" s="173"/>
      <c r="EZ1298" s="173"/>
      <c r="FA1298" s="173"/>
      <c r="FB1298" s="173"/>
      <c r="FC1298" s="173"/>
      <c r="FD1298" s="173"/>
      <c r="FE1298" s="173"/>
      <c r="FF1298" s="173"/>
      <c r="FG1298" s="173"/>
      <c r="FH1298" s="173"/>
      <c r="FI1298" s="173"/>
      <c r="FJ1298" s="173"/>
      <c r="FK1298" s="173"/>
      <c r="FL1298" s="173"/>
      <c r="FM1298" s="173"/>
      <c r="FN1298" s="173"/>
      <c r="FO1298" s="173"/>
      <c r="FP1298" s="173"/>
      <c r="FQ1298" s="173"/>
      <c r="FR1298" s="173"/>
      <c r="FS1298" s="173"/>
      <c r="FT1298" s="173"/>
      <c r="FU1298" s="173"/>
      <c r="FV1298" s="173"/>
      <c r="FW1298" s="173"/>
      <c r="FX1298" s="173"/>
      <c r="FY1298" s="173"/>
      <c r="FZ1298" s="173"/>
      <c r="GA1298" s="173"/>
      <c r="GB1298" s="173"/>
      <c r="GC1298" s="173"/>
      <c r="GD1298" s="173"/>
      <c r="GE1298" s="173"/>
      <c r="GF1298" s="173"/>
      <c r="GG1298" s="173"/>
      <c r="GH1298" s="173"/>
      <c r="GI1298" s="173"/>
      <c r="GJ1298" s="173"/>
      <c r="GK1298" s="173"/>
      <c r="GL1298" s="173"/>
      <c r="GM1298" s="173"/>
      <c r="GN1298" s="173"/>
      <c r="GO1298" s="173"/>
      <c r="GP1298" s="173"/>
      <c r="GQ1298" s="173"/>
      <c r="GR1298" s="173"/>
      <c r="GS1298" s="173"/>
      <c r="GT1298" s="173"/>
      <c r="GU1298" s="173"/>
      <c r="GV1298" s="173"/>
      <c r="GW1298" s="173"/>
      <c r="GX1298" s="173"/>
      <c r="GY1298" s="173"/>
      <c r="GZ1298" s="173"/>
      <c r="HA1298" s="173"/>
      <c r="HB1298" s="173"/>
      <c r="HC1298" s="173"/>
      <c r="HD1298" s="173"/>
      <c r="HE1298" s="173"/>
      <c r="HF1298" s="173"/>
      <c r="HG1298" s="173"/>
      <c r="HH1298" s="173"/>
      <c r="HI1298" s="173"/>
      <c r="HJ1298" s="173"/>
      <c r="HK1298" s="173"/>
      <c r="HL1298" s="173"/>
      <c r="HM1298" s="173"/>
      <c r="HN1298" s="173"/>
      <c r="HO1298" s="173"/>
      <c r="HP1298" s="173"/>
      <c r="HQ1298" s="173"/>
      <c r="HR1298" s="173"/>
      <c r="HS1298" s="173"/>
      <c r="HT1298" s="173"/>
      <c r="HU1298" s="173"/>
      <c r="HV1298" s="173"/>
      <c r="HW1298" s="173"/>
      <c r="HX1298" s="173"/>
      <c r="HY1298" s="173"/>
      <c r="HZ1298" s="173"/>
      <c r="IA1298" s="173"/>
      <c r="IB1298" s="173"/>
      <c r="IC1298" s="173"/>
      <c r="ID1298" s="173"/>
      <c r="IE1298" s="173"/>
      <c r="IF1298" s="173"/>
      <c r="IG1298" s="173"/>
      <c r="IH1298" s="173"/>
      <c r="II1298" s="173"/>
      <c r="IJ1298" s="173"/>
      <c r="IK1298" s="173"/>
      <c r="IL1298" s="173"/>
      <c r="IM1298" s="173"/>
      <c r="IN1298" s="173"/>
      <c r="IO1298" s="173"/>
      <c r="IP1298" s="173"/>
      <c r="IQ1298" s="173"/>
      <c r="IR1298" s="173"/>
      <c r="IS1298" s="173"/>
      <c r="IT1298" s="173"/>
      <c r="IU1298" s="173"/>
      <c r="IV1298" s="173"/>
      <c r="IW1298" s="173"/>
      <c r="IX1298" s="173"/>
      <c r="IY1298" s="173"/>
      <c r="IZ1298" s="173"/>
      <c r="JA1298" s="173"/>
      <c r="JB1298" s="173"/>
      <c r="JC1298" s="173"/>
      <c r="JD1298" s="173"/>
      <c r="JE1298" s="173"/>
      <c r="JF1298" s="173"/>
      <c r="JG1298" s="173"/>
      <c r="JH1298" s="173"/>
      <c r="JI1298" s="173"/>
      <c r="JJ1298" s="173"/>
      <c r="JK1298" s="173"/>
      <c r="JL1298" s="173"/>
      <c r="JM1298" s="173"/>
      <c r="JN1298" s="173"/>
      <c r="JO1298" s="173"/>
      <c r="JP1298" s="173"/>
      <c r="JQ1298" s="173"/>
      <c r="JR1298" s="173"/>
      <c r="JS1298" s="173"/>
      <c r="JT1298" s="173"/>
      <c r="JU1298" s="173"/>
      <c r="JV1298" s="173"/>
      <c r="JW1298" s="173"/>
      <c r="JX1298" s="173"/>
      <c r="JY1298" s="173"/>
      <c r="JZ1298" s="173"/>
      <c r="KA1298" s="173"/>
      <c r="KB1298" s="173"/>
      <c r="KC1298" s="173"/>
      <c r="KD1298" s="173"/>
      <c r="KE1298" s="173"/>
      <c r="KF1298" s="173"/>
      <c r="KG1298" s="173"/>
      <c r="KH1298" s="173"/>
      <c r="KI1298" s="173"/>
      <c r="KJ1298" s="173"/>
      <c r="KK1298" s="173"/>
      <c r="KL1298" s="173"/>
      <c r="KM1298" s="173"/>
      <c r="KN1298" s="173"/>
      <c r="KO1298" s="173"/>
      <c r="KP1298" s="173"/>
      <c r="KQ1298" s="173"/>
      <c r="KR1298" s="173"/>
      <c r="KS1298" s="173"/>
      <c r="KT1298" s="173"/>
      <c r="KU1298" s="173"/>
      <c r="KV1298" s="173"/>
      <c r="KW1298" s="173"/>
      <c r="KX1298" s="173"/>
      <c r="KY1298" s="173"/>
      <c r="KZ1298" s="173"/>
      <c r="LA1298" s="173"/>
      <c r="LB1298" s="173"/>
      <c r="LC1298" s="173"/>
      <c r="LD1298" s="173"/>
      <c r="LE1298" s="173"/>
      <c r="LF1298" s="173"/>
      <c r="LG1298" s="173"/>
      <c r="LH1298" s="173"/>
      <c r="LI1298" s="173"/>
      <c r="LJ1298" s="173"/>
      <c r="LK1298" s="173"/>
      <c r="LL1298" s="173"/>
      <c r="LM1298" s="173"/>
      <c r="LN1298" s="173"/>
      <c r="LO1298" s="173"/>
      <c r="LP1298" s="173"/>
      <c r="LQ1298" s="173"/>
      <c r="LR1298" s="173"/>
      <c r="LS1298" s="173"/>
      <c r="LT1298" s="173"/>
      <c r="LU1298" s="173"/>
      <c r="LV1298" s="173"/>
      <c r="LW1298" s="173"/>
      <c r="LX1298" s="173"/>
      <c r="LY1298" s="173"/>
      <c r="LZ1298" s="173"/>
      <c r="MA1298" s="173"/>
      <c r="MB1298" s="173"/>
      <c r="MC1298" s="173"/>
      <c r="MD1298" s="173"/>
      <c r="ME1298" s="173"/>
      <c r="MF1298" s="173"/>
      <c r="MG1298" s="173"/>
      <c r="MH1298" s="173"/>
      <c r="MI1298" s="173"/>
      <c r="MJ1298" s="173"/>
      <c r="MK1298" s="173"/>
      <c r="ML1298" s="173"/>
      <c r="MM1298" s="173"/>
      <c r="MN1298" s="173"/>
      <c r="MO1298" s="173"/>
      <c r="MP1298" s="173"/>
      <c r="MQ1298" s="173"/>
      <c r="MR1298" s="173"/>
      <c r="MS1298" s="173"/>
      <c r="MT1298" s="173"/>
      <c r="MU1298" s="173"/>
      <c r="MV1298" s="173"/>
      <c r="MW1298" s="173"/>
      <c r="MX1298" s="173"/>
      <c r="MY1298" s="173"/>
      <c r="MZ1298" s="173"/>
      <c r="NA1298" s="173"/>
      <c r="NB1298" s="173"/>
      <c r="NC1298" s="173"/>
      <c r="ND1298" s="173"/>
      <c r="NE1298" s="173"/>
      <c r="NF1298" s="173"/>
      <c r="NG1298" s="173"/>
      <c r="NH1298" s="173"/>
      <c r="NI1298" s="173"/>
      <c r="NJ1298" s="173"/>
      <c r="NK1298" s="173"/>
      <c r="NL1298" s="173"/>
      <c r="NM1298" s="173"/>
      <c r="NN1298" s="173"/>
      <c r="NO1298" s="173"/>
      <c r="NP1298" s="173"/>
      <c r="NQ1298" s="173"/>
      <c r="NR1298" s="173"/>
      <c r="NS1298" s="173"/>
      <c r="NT1298" s="173"/>
      <c r="NU1298" s="173"/>
      <c r="NV1298" s="173"/>
      <c r="NW1298" s="173"/>
      <c r="NX1298" s="173"/>
      <c r="NY1298" s="173"/>
      <c r="NZ1298" s="173"/>
      <c r="OA1298" s="173"/>
      <c r="OB1298" s="173"/>
      <c r="OC1298" s="173"/>
      <c r="OD1298" s="173"/>
      <c r="OE1298" s="173"/>
      <c r="OF1298" s="173"/>
      <c r="OG1298" s="173"/>
      <c r="OH1298" s="173"/>
      <c r="OI1298" s="173"/>
      <c r="OJ1298" s="173"/>
      <c r="OK1298" s="173"/>
      <c r="OL1298" s="173"/>
      <c r="OM1298" s="173"/>
      <c r="ON1298" s="173"/>
      <c r="OO1298" s="173"/>
      <c r="OP1298" s="173"/>
      <c r="OQ1298" s="173"/>
      <c r="OR1298" s="173"/>
      <c r="OS1298" s="173"/>
      <c r="OT1298" s="173"/>
      <c r="OU1298" s="173"/>
      <c r="OV1298" s="173"/>
      <c r="OW1298" s="173"/>
      <c r="OX1298" s="173"/>
      <c r="OY1298" s="173"/>
      <c r="OZ1298" s="173"/>
      <c r="PA1298" s="173"/>
      <c r="PB1298" s="173"/>
      <c r="PC1298" s="173"/>
      <c r="PD1298" s="173"/>
      <c r="PE1298" s="173"/>
      <c r="PF1298" s="173"/>
      <c r="PG1298" s="173"/>
      <c r="PH1298" s="173"/>
      <c r="PI1298" s="173"/>
      <c r="PJ1298" s="173"/>
      <c r="PK1298" s="173"/>
      <c r="PL1298" s="173"/>
      <c r="PM1298" s="173"/>
      <c r="PN1298" s="173"/>
      <c r="PO1298" s="173"/>
      <c r="PP1298" s="173"/>
      <c r="PQ1298" s="173"/>
      <c r="PR1298" s="173"/>
      <c r="PS1298" s="173"/>
      <c r="PT1298" s="173"/>
      <c r="PU1298" s="173"/>
      <c r="PV1298" s="173"/>
      <c r="PW1298" s="173"/>
      <c r="PX1298" s="173"/>
      <c r="PY1298" s="173"/>
      <c r="PZ1298" s="173"/>
      <c r="QA1298" s="173"/>
      <c r="QB1298" s="173"/>
      <c r="QC1298" s="173"/>
      <c r="QD1298" s="173"/>
      <c r="QE1298" s="173"/>
      <c r="QF1298" s="173"/>
      <c r="QG1298" s="173"/>
      <c r="QH1298" s="173"/>
      <c r="QI1298" s="173"/>
      <c r="QJ1298" s="173"/>
      <c r="QK1298" s="173"/>
      <c r="QL1298" s="173"/>
      <c r="QM1298" s="173"/>
      <c r="QN1298" s="173"/>
      <c r="QO1298" s="173"/>
      <c r="QP1298" s="173"/>
      <c r="QQ1298" s="173"/>
      <c r="QR1298" s="173"/>
      <c r="QS1298" s="173"/>
      <c r="QT1298" s="173"/>
      <c r="QU1298" s="173"/>
      <c r="QV1298" s="173"/>
      <c r="QW1298" s="173"/>
      <c r="QX1298" s="173"/>
      <c r="QY1298" s="173"/>
      <c r="QZ1298" s="173"/>
      <c r="RA1298" s="173"/>
      <c r="RB1298" s="173"/>
      <c r="RC1298" s="173"/>
      <c r="RD1298" s="173"/>
      <c r="RE1298" s="173"/>
      <c r="RF1298" s="173"/>
      <c r="RG1298" s="173"/>
      <c r="RH1298" s="173"/>
      <c r="RI1298" s="173"/>
      <c r="RJ1298" s="173"/>
      <c r="RK1298" s="173"/>
      <c r="RL1298" s="173"/>
      <c r="RM1298" s="173"/>
      <c r="RN1298" s="173"/>
      <c r="RO1298" s="173"/>
      <c r="RP1298" s="173"/>
      <c r="RQ1298" s="173"/>
      <c r="RR1298" s="173"/>
      <c r="RS1298" s="173"/>
      <c r="RT1298" s="173"/>
      <c r="RU1298" s="173"/>
      <c r="RV1298" s="173"/>
      <c r="RW1298" s="173"/>
      <c r="RX1298" s="173"/>
      <c r="RY1298" s="173"/>
      <c r="RZ1298" s="173"/>
      <c r="SA1298" s="173"/>
      <c r="SB1298" s="173"/>
      <c r="SC1298" s="173"/>
      <c r="SD1298" s="173"/>
      <c r="SE1298" s="173"/>
      <c r="SF1298" s="173"/>
      <c r="SG1298" s="173"/>
      <c r="SH1298" s="173"/>
      <c r="SI1298" s="173"/>
      <c r="SJ1298" s="173"/>
      <c r="SK1298" s="173"/>
      <c r="SL1298" s="173"/>
      <c r="SM1298" s="173"/>
      <c r="SN1298" s="173"/>
      <c r="SO1298" s="173"/>
      <c r="SP1298" s="173"/>
      <c r="SQ1298" s="173"/>
      <c r="SR1298" s="173"/>
      <c r="SS1298" s="173"/>
      <c r="ST1298" s="173"/>
      <c r="SU1298" s="173"/>
      <c r="SV1298" s="173"/>
      <c r="SW1298" s="173"/>
      <c r="SX1298" s="173"/>
      <c r="SY1298" s="173"/>
      <c r="SZ1298" s="173"/>
      <c r="TA1298" s="173"/>
      <c r="TB1298" s="173"/>
      <c r="TC1298" s="173"/>
      <c r="TD1298" s="173"/>
      <c r="TE1298" s="173"/>
      <c r="TF1298" s="173"/>
      <c r="TG1298" s="173"/>
      <c r="TH1298" s="173"/>
      <c r="TI1298" s="173"/>
      <c r="TJ1298" s="173"/>
      <c r="TK1298" s="173"/>
      <c r="TL1298" s="173"/>
      <c r="TM1298" s="173"/>
      <c r="TN1298" s="173"/>
      <c r="TO1298" s="173"/>
      <c r="TP1298" s="173"/>
      <c r="TQ1298" s="173"/>
      <c r="TR1298" s="173"/>
      <c r="TS1298" s="173"/>
      <c r="TT1298" s="173"/>
      <c r="TU1298" s="173"/>
      <c r="TV1298" s="173"/>
      <c r="TW1298" s="173"/>
      <c r="TX1298" s="173"/>
      <c r="TY1298" s="173"/>
      <c r="TZ1298" s="173"/>
      <c r="UA1298" s="173"/>
      <c r="UB1298" s="173"/>
      <c r="UC1298" s="173"/>
      <c r="UD1298" s="173"/>
      <c r="UE1298" s="173"/>
      <c r="UF1298" s="173"/>
      <c r="UG1298" s="173"/>
      <c r="UH1298" s="173"/>
      <c r="UI1298" s="173"/>
      <c r="UJ1298" s="173"/>
      <c r="UK1298" s="173"/>
      <c r="UL1298" s="173"/>
      <c r="UM1298" s="173"/>
      <c r="UN1298" s="173"/>
      <c r="UO1298" s="173"/>
      <c r="UP1298" s="173"/>
      <c r="UQ1298" s="173"/>
      <c r="UR1298" s="173"/>
      <c r="US1298" s="173"/>
      <c r="UT1298" s="173"/>
      <c r="UU1298" s="173"/>
      <c r="UV1298" s="173"/>
      <c r="UW1298" s="173"/>
      <c r="UX1298" s="173"/>
      <c r="UY1298" s="173"/>
      <c r="UZ1298" s="173"/>
      <c r="VA1298" s="173"/>
      <c r="VB1298" s="173"/>
      <c r="VC1298" s="173"/>
      <c r="VD1298" s="173"/>
      <c r="VE1298" s="173"/>
      <c r="VF1298" s="173"/>
      <c r="VG1298" s="173"/>
      <c r="VH1298" s="173"/>
      <c r="VI1298" s="173"/>
      <c r="VJ1298" s="173"/>
      <c r="VK1298" s="173"/>
      <c r="VL1298" s="173"/>
      <c r="VM1298" s="173"/>
      <c r="VN1298" s="173"/>
      <c r="VO1298" s="173"/>
      <c r="VP1298" s="173"/>
      <c r="VQ1298" s="173"/>
      <c r="VR1298" s="173"/>
      <c r="VS1298" s="173"/>
      <c r="VT1298" s="173"/>
      <c r="VU1298" s="173"/>
      <c r="VV1298" s="173"/>
      <c r="VW1298" s="173"/>
      <c r="VX1298" s="173"/>
      <c r="VY1298" s="173"/>
      <c r="VZ1298" s="173"/>
      <c r="WA1298" s="173"/>
      <c r="WB1298" s="173"/>
      <c r="WC1298" s="173"/>
      <c r="WD1298" s="173"/>
      <c r="WE1298" s="173"/>
      <c r="WF1298" s="173"/>
      <c r="WG1298" s="173"/>
      <c r="WH1298" s="173"/>
      <c r="WI1298" s="173"/>
      <c r="WJ1298" s="173"/>
      <c r="WK1298" s="173"/>
      <c r="WL1298" s="173"/>
      <c r="WM1298" s="173"/>
      <c r="WN1298" s="173"/>
      <c r="WO1298" s="173"/>
      <c r="WP1298" s="173"/>
      <c r="WQ1298" s="173"/>
      <c r="WR1298" s="173"/>
      <c r="WS1298" s="173"/>
      <c r="WT1298" s="173"/>
      <c r="WU1298" s="173"/>
      <c r="WV1298" s="173"/>
      <c r="WW1298" s="173"/>
      <c r="WX1298" s="173"/>
      <c r="WY1298" s="173"/>
      <c r="WZ1298" s="173"/>
      <c r="XA1298" s="173"/>
      <c r="XB1298" s="173"/>
      <c r="XC1298" s="173"/>
      <c r="XD1298" s="173"/>
      <c r="XE1298" s="173"/>
      <c r="XF1298" s="173"/>
      <c r="XG1298" s="173"/>
      <c r="XH1298" s="173"/>
      <c r="XI1298" s="173"/>
      <c r="XJ1298" s="173"/>
      <c r="XK1298" s="173"/>
      <c r="XL1298" s="173"/>
      <c r="XM1298" s="173"/>
      <c r="XN1298" s="173"/>
      <c r="XO1298" s="173"/>
      <c r="XP1298" s="173"/>
      <c r="XQ1298" s="173"/>
      <c r="XR1298" s="173"/>
      <c r="XS1298" s="173"/>
      <c r="XT1298" s="173"/>
      <c r="XU1298" s="173"/>
      <c r="XV1298" s="173"/>
      <c r="XW1298" s="173"/>
      <c r="XX1298" s="173"/>
      <c r="XY1298" s="173"/>
      <c r="XZ1298" s="173"/>
      <c r="YA1298" s="173"/>
      <c r="YB1298" s="173"/>
      <c r="YC1298" s="173"/>
      <c r="YD1298" s="173"/>
      <c r="YE1298" s="173"/>
      <c r="YF1298" s="173"/>
      <c r="YG1298" s="173"/>
      <c r="YH1298" s="173"/>
      <c r="YI1298" s="173"/>
      <c r="YJ1298" s="173"/>
      <c r="YK1298" s="173"/>
      <c r="YL1298" s="173"/>
      <c r="YM1298" s="173"/>
      <c r="YN1298" s="173"/>
      <c r="YO1298" s="173"/>
      <c r="YP1298" s="173"/>
      <c r="YQ1298" s="173"/>
      <c r="YR1298" s="173"/>
      <c r="YS1298" s="173"/>
      <c r="YT1298" s="173"/>
      <c r="YU1298" s="173"/>
      <c r="YV1298" s="173"/>
      <c r="YW1298" s="173"/>
      <c r="YX1298" s="173"/>
      <c r="YY1298" s="173"/>
      <c r="YZ1298" s="173"/>
      <c r="ZA1298" s="173"/>
      <c r="ZB1298" s="173"/>
      <c r="ZC1298" s="173"/>
      <c r="ZD1298" s="173"/>
      <c r="ZE1298" s="173"/>
      <c r="ZF1298" s="173"/>
      <c r="ZG1298" s="173"/>
      <c r="ZH1298" s="173"/>
      <c r="ZI1298" s="173"/>
      <c r="ZJ1298" s="173"/>
      <c r="ZK1298" s="173"/>
      <c r="ZL1298" s="173"/>
      <c r="ZM1298" s="173"/>
      <c r="ZN1298" s="173"/>
      <c r="ZO1298" s="173"/>
      <c r="ZP1298" s="173"/>
      <c r="ZQ1298" s="173"/>
      <c r="ZR1298" s="173"/>
      <c r="ZS1298" s="173"/>
      <c r="ZT1298" s="173"/>
      <c r="ZU1298" s="173"/>
      <c r="ZV1298" s="173"/>
      <c r="ZW1298" s="173"/>
      <c r="ZX1298" s="173"/>
      <c r="ZY1298" s="173"/>
      <c r="ZZ1298" s="173"/>
      <c r="AAA1298" s="173"/>
      <c r="AAB1298" s="173"/>
      <c r="AAC1298" s="173"/>
      <c r="AAD1298" s="173"/>
      <c r="AAE1298" s="173"/>
      <c r="AAF1298" s="173"/>
      <c r="AAG1298" s="173"/>
      <c r="AAH1298" s="173"/>
      <c r="AAI1298" s="173"/>
      <c r="AAJ1298" s="173"/>
      <c r="AAK1298" s="173"/>
      <c r="AAL1298" s="173"/>
      <c r="AAM1298" s="173"/>
      <c r="AAN1298" s="173"/>
      <c r="AAO1298" s="173"/>
      <c r="AAP1298" s="173"/>
      <c r="AAQ1298" s="173"/>
      <c r="AAR1298" s="173"/>
      <c r="AAS1298" s="173"/>
      <c r="AAT1298" s="173"/>
      <c r="AAU1298" s="173"/>
      <c r="AAV1298" s="173"/>
      <c r="AAW1298" s="173"/>
      <c r="AAX1298" s="173"/>
      <c r="AAY1298" s="173"/>
      <c r="AAZ1298" s="173"/>
      <c r="ABA1298" s="173"/>
      <c r="ABB1298" s="173"/>
      <c r="ABC1298" s="173"/>
      <c r="ABD1298" s="173"/>
      <c r="ABE1298" s="173"/>
      <c r="ABF1298" s="173"/>
      <c r="ABG1298" s="173"/>
      <c r="ABH1298" s="173"/>
      <c r="ABI1298" s="173"/>
      <c r="ABJ1298" s="173"/>
      <c r="ABK1298" s="173"/>
      <c r="ABL1298" s="173"/>
      <c r="ABM1298" s="173"/>
      <c r="ABN1298" s="173"/>
      <c r="ABO1298" s="173"/>
      <c r="ABP1298" s="173"/>
      <c r="ABQ1298" s="173"/>
      <c r="ABR1298" s="173"/>
      <c r="ABS1298" s="173"/>
      <c r="ABT1298" s="173"/>
      <c r="ABU1298" s="173"/>
      <c r="ABV1298" s="173"/>
      <c r="ABW1298" s="173"/>
      <c r="ABX1298" s="173"/>
      <c r="ABY1298" s="173"/>
      <c r="ABZ1298" s="173"/>
      <c r="ACA1298" s="173"/>
      <c r="ACB1298" s="173"/>
      <c r="ACC1298" s="173"/>
      <c r="ACD1298" s="173"/>
      <c r="ACE1298" s="173"/>
      <c r="ACF1298" s="173"/>
      <c r="ACG1298" s="173"/>
      <c r="ACH1298" s="173"/>
      <c r="ACI1298" s="173"/>
      <c r="ACJ1298" s="173"/>
      <c r="ACK1298" s="173"/>
      <c r="ACL1298" s="173"/>
      <c r="ACM1298" s="173"/>
      <c r="ACN1298" s="173"/>
      <c r="ACO1298" s="173"/>
      <c r="ACP1298" s="173"/>
      <c r="ACQ1298" s="173"/>
      <c r="ACR1298" s="173"/>
      <c r="ACS1298" s="173"/>
      <c r="ACT1298" s="173"/>
      <c r="ACU1298" s="173"/>
      <c r="ACV1298" s="173"/>
      <c r="ACW1298" s="173"/>
      <c r="ACX1298" s="173"/>
      <c r="ACY1298" s="173"/>
      <c r="ACZ1298" s="173"/>
      <c r="ADA1298" s="173"/>
      <c r="ADB1298" s="173"/>
      <c r="ADC1298" s="173"/>
      <c r="ADD1298" s="173"/>
      <c r="ADE1298" s="173"/>
      <c r="ADF1298" s="173"/>
      <c r="ADG1298" s="173"/>
      <c r="ADH1298" s="173"/>
      <c r="ADI1298" s="173"/>
      <c r="ADJ1298" s="173"/>
      <c r="ADK1298" s="173"/>
      <c r="ADL1298" s="173"/>
      <c r="ADM1298" s="173"/>
      <c r="ADN1298" s="173"/>
      <c r="ADO1298" s="173"/>
      <c r="ADP1298" s="173"/>
      <c r="ADQ1298" s="173"/>
      <c r="ADR1298" s="173"/>
      <c r="ADS1298" s="173"/>
      <c r="ADT1298" s="173"/>
      <c r="ADU1298" s="173"/>
      <c r="ADV1298" s="173"/>
      <c r="ADW1298" s="173"/>
      <c r="ADX1298" s="173"/>
      <c r="ADY1298" s="173"/>
      <c r="ADZ1298" s="173"/>
      <c r="AEA1298" s="173"/>
      <c r="AEB1298" s="173"/>
      <c r="AEC1298" s="173"/>
      <c r="AED1298" s="173"/>
      <c r="AEE1298" s="173"/>
      <c r="AEF1298" s="173"/>
      <c r="AEG1298" s="173"/>
      <c r="AEH1298" s="173"/>
      <c r="AEI1298" s="173"/>
      <c r="AEJ1298" s="173"/>
      <c r="AEK1298" s="173"/>
      <c r="AEL1298" s="173"/>
      <c r="AEM1298" s="173"/>
      <c r="AEN1298" s="173"/>
      <c r="AEO1298" s="173"/>
      <c r="AEP1298" s="173"/>
      <c r="AEQ1298" s="173"/>
      <c r="AER1298" s="173"/>
      <c r="AES1298" s="173"/>
      <c r="AET1298" s="173"/>
      <c r="AEU1298" s="173"/>
      <c r="AEV1298" s="173"/>
      <c r="AEW1298" s="173"/>
      <c r="AEX1298" s="173"/>
      <c r="AEY1298" s="173"/>
      <c r="AEZ1298" s="173"/>
      <c r="AFA1298" s="173"/>
      <c r="AFB1298" s="173"/>
      <c r="AFC1298" s="173"/>
      <c r="AFD1298" s="173"/>
      <c r="AFE1298" s="173"/>
      <c r="AFF1298" s="173"/>
      <c r="AFG1298" s="173"/>
      <c r="AFH1298" s="173"/>
      <c r="AFI1298" s="173"/>
      <c r="AFJ1298" s="173"/>
      <c r="AFK1298" s="173"/>
      <c r="AFL1298" s="173"/>
      <c r="AFM1298" s="173"/>
      <c r="AFN1298" s="173"/>
      <c r="AFO1298" s="173"/>
      <c r="AFP1298" s="173"/>
      <c r="AFQ1298" s="173"/>
      <c r="AFR1298" s="173"/>
      <c r="AFS1298" s="173"/>
      <c r="AFT1298" s="173"/>
      <c r="AFU1298" s="173"/>
      <c r="AFV1298" s="173"/>
      <c r="AFW1298" s="173"/>
      <c r="AFX1298" s="173"/>
      <c r="AFY1298" s="173"/>
      <c r="AFZ1298" s="173"/>
      <c r="AGA1298" s="173"/>
      <c r="AGB1298" s="173"/>
      <c r="AGC1298" s="173"/>
      <c r="AGD1298" s="173"/>
      <c r="AGE1298" s="173"/>
      <c r="AGF1298" s="173"/>
      <c r="AGG1298" s="173"/>
      <c r="AGH1298" s="173"/>
      <c r="AGI1298" s="173"/>
      <c r="AGJ1298" s="173"/>
      <c r="AGK1298" s="173"/>
      <c r="AGL1298" s="173"/>
      <c r="AGM1298" s="173"/>
      <c r="AGN1298" s="173"/>
      <c r="AGO1298" s="173"/>
      <c r="AGP1298" s="173"/>
      <c r="AGQ1298" s="173"/>
      <c r="AGR1298" s="173"/>
      <c r="AGS1298" s="173"/>
      <c r="AGT1298" s="173"/>
      <c r="AGU1298" s="173"/>
      <c r="AGV1298" s="173"/>
      <c r="AGW1298" s="173"/>
      <c r="AGX1298" s="173"/>
      <c r="AGY1298" s="173"/>
      <c r="AGZ1298" s="173"/>
      <c r="AHA1298" s="173"/>
      <c r="AHB1298" s="173"/>
      <c r="AHC1298" s="173"/>
      <c r="AHD1298" s="173"/>
      <c r="AHE1298" s="173"/>
      <c r="AHF1298" s="173"/>
      <c r="AHG1298" s="173"/>
      <c r="AHH1298" s="173"/>
      <c r="AHI1298" s="173"/>
      <c r="AHJ1298" s="173"/>
      <c r="AHK1298" s="173"/>
      <c r="AHL1298" s="173"/>
      <c r="AHM1298" s="173"/>
      <c r="AHN1298" s="173"/>
      <c r="AHO1298" s="173"/>
      <c r="AHP1298" s="173"/>
      <c r="AHQ1298" s="173"/>
      <c r="AHR1298" s="173"/>
      <c r="AHS1298" s="173"/>
      <c r="AHT1298" s="173"/>
      <c r="AHU1298" s="173"/>
      <c r="AHV1298" s="173"/>
      <c r="AHW1298" s="173"/>
      <c r="AHX1298" s="173"/>
      <c r="AHY1298" s="173"/>
      <c r="AHZ1298" s="173"/>
      <c r="AIA1298" s="173"/>
      <c r="AIB1298" s="173"/>
      <c r="AIC1298" s="173"/>
      <c r="AID1298" s="173"/>
      <c r="AIE1298" s="173"/>
      <c r="AIF1298" s="173"/>
      <c r="AIG1298" s="173"/>
      <c r="AIH1298" s="173"/>
      <c r="AII1298" s="173"/>
      <c r="AIJ1298" s="173"/>
      <c r="AIK1298" s="173"/>
      <c r="AIL1298" s="173"/>
      <c r="AIM1298" s="173"/>
      <c r="AIN1298" s="173"/>
      <c r="AIO1298" s="173"/>
      <c r="AIP1298" s="173"/>
      <c r="AIQ1298" s="173"/>
      <c r="AIR1298" s="173"/>
      <c r="AIS1298" s="173"/>
      <c r="AIT1298" s="173"/>
      <c r="AIU1298" s="173"/>
      <c r="AIV1298" s="173"/>
      <c r="AIW1298" s="173"/>
      <c r="AIX1298" s="173"/>
      <c r="AIY1298" s="173"/>
      <c r="AIZ1298" s="173"/>
      <c r="AJA1298" s="173"/>
      <c r="AJB1298" s="173"/>
      <c r="AJC1298" s="173"/>
      <c r="AJD1298" s="173"/>
      <c r="AJE1298" s="173"/>
      <c r="AJF1298" s="173"/>
      <c r="AJG1298" s="173"/>
      <c r="AJH1298" s="173"/>
      <c r="AJI1298" s="173"/>
      <c r="AJJ1298" s="173"/>
      <c r="AJK1298" s="173"/>
      <c r="AJL1298" s="173"/>
      <c r="AJM1298" s="173"/>
      <c r="AJN1298" s="173"/>
      <c r="AJO1298" s="173"/>
      <c r="AJP1298" s="173"/>
      <c r="AJQ1298" s="173"/>
      <c r="AJR1298" s="173"/>
      <c r="AJS1298" s="173"/>
      <c r="AJT1298" s="173"/>
      <c r="AJU1298" s="173"/>
      <c r="AJV1298" s="173"/>
      <c r="AJW1298" s="173"/>
      <c r="AJX1298" s="173"/>
      <c r="AJY1298" s="173"/>
      <c r="AJZ1298" s="173"/>
      <c r="AKA1298" s="173"/>
      <c r="AKB1298" s="173"/>
      <c r="AKC1298" s="173"/>
      <c r="AKD1298" s="173"/>
      <c r="AKE1298" s="173"/>
      <c r="AKF1298" s="173"/>
      <c r="AKG1298" s="173"/>
      <c r="AKH1298" s="173"/>
      <c r="AKI1298" s="173"/>
      <c r="AKJ1298" s="173"/>
      <c r="AKK1298" s="173"/>
      <c r="AKL1298" s="173"/>
      <c r="AKM1298" s="173"/>
      <c r="AKN1298" s="173"/>
      <c r="AKO1298" s="173"/>
      <c r="AKP1298" s="173"/>
      <c r="AKQ1298" s="173"/>
      <c r="AKR1298" s="173"/>
      <c r="AKS1298" s="173"/>
      <c r="AKT1298" s="173"/>
      <c r="AKU1298" s="173"/>
      <c r="AKV1298" s="173"/>
      <c r="AKW1298" s="173"/>
      <c r="AKX1298" s="173"/>
      <c r="AKY1298" s="173"/>
      <c r="AKZ1298" s="173"/>
      <c r="ALA1298" s="173"/>
      <c r="ALB1298" s="173"/>
      <c r="ALC1298" s="173"/>
      <c r="ALD1298" s="173"/>
      <c r="ALE1298" s="173"/>
      <c r="ALF1298" s="173"/>
      <c r="ALG1298" s="173"/>
      <c r="ALH1298" s="173"/>
      <c r="ALI1298" s="173"/>
      <c r="ALJ1298" s="173"/>
      <c r="ALK1298" s="173"/>
      <c r="ALL1298" s="173"/>
      <c r="ALM1298" s="173"/>
      <c r="ALN1298" s="173"/>
      <c r="ALO1298" s="173"/>
      <c r="ALP1298" s="173"/>
      <c r="ALQ1298" s="173"/>
      <c r="ALR1298" s="173"/>
      <c r="ALS1298" s="173"/>
      <c r="ALT1298" s="173"/>
      <c r="ALU1298" s="173"/>
      <c r="ALV1298" s="173"/>
      <c r="ALW1298" s="173"/>
      <c r="ALX1298" s="173"/>
      <c r="ALY1298" s="173"/>
      <c r="ALZ1298" s="173"/>
      <c r="AMA1298" s="173"/>
      <c r="AMB1298" s="173"/>
      <c r="AMC1298" s="173"/>
      <c r="AMD1298" s="173"/>
      <c r="AME1298" s="173"/>
      <c r="AMF1298" s="173"/>
      <c r="AMG1298" s="173"/>
      <c r="AMH1298" s="173"/>
      <c r="AMI1298" s="173"/>
      <c r="AMJ1298" s="173"/>
    </row>
    <row r="1299" spans="1:1025" hidden="1">
      <c r="B12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47" t="s">
        <v>13</v>
      </c>
      <c r="D1299" s="221">
        <v>91677</v>
      </c>
      <c r="E1299" s="42">
        <v>30</v>
      </c>
      <c r="F12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299" s="42">
        <f ca="1">ROUND(E1299*G1299,2)</f>
        <v>2713.5</v>
      </c>
      <c r="I1299" s="100"/>
      <c r="J1299" s="100"/>
      <c r="K1299" s="17" t="str">
        <f t="shared" si="138"/>
        <v>SEDUC E 78</v>
      </c>
    </row>
    <row r="1300" spans="1:1025" hidden="1">
      <c r="B13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47" t="s">
        <v>13</v>
      </c>
      <c r="D1300" s="221">
        <v>88266</v>
      </c>
      <c r="E1300" s="42">
        <v>40</v>
      </c>
      <c r="F13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0" s="42">
        <f ca="1">ROUND(E1300*G1300,2)</f>
        <v>1368.8</v>
      </c>
      <c r="I1300" s="100"/>
      <c r="J1300" s="100"/>
      <c r="K1300" s="17" t="str">
        <f t="shared" si="138"/>
        <v>SEDUC E 78</v>
      </c>
    </row>
    <row r="1301" spans="1:1025" hidden="1">
      <c r="B13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47" t="s">
        <v>13</v>
      </c>
      <c r="D1301" s="221">
        <v>90775</v>
      </c>
      <c r="E1301" s="42">
        <v>30</v>
      </c>
      <c r="F13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1" s="42">
        <f ca="1">ROUND(E1301*G1301,2)</f>
        <v>941.1</v>
      </c>
      <c r="I1301" s="100"/>
      <c r="J1301" s="100"/>
      <c r="K1301" s="17" t="str">
        <f t="shared" si="138"/>
        <v>SEDUC E 78</v>
      </c>
    </row>
    <row r="1302" spans="1:1025" hidden="1">
      <c r="A1302" s="45">
        <f ca="1">H1302</f>
        <v>5023.4000000000005</v>
      </c>
      <c r="B1302" s="124" t="s">
        <v>14</v>
      </c>
      <c r="C1302" s="200"/>
      <c r="D1302" s="42"/>
      <c r="E1302" s="42"/>
      <c r="F1302" s="42"/>
      <c r="G1302" s="42"/>
      <c r="H1302" s="76">
        <f ca="1">SUM(H1299:H1301)</f>
        <v>5023.4000000000005</v>
      </c>
      <c r="I1302" s="29" t="str">
        <f>A1297</f>
        <v>SEDUC E 78</v>
      </c>
      <c r="J1302" s="114">
        <f ca="1">H1302</f>
        <v>5023.4000000000005</v>
      </c>
      <c r="K1302" s="17" t="str">
        <f t="shared" si="138"/>
        <v>SEDUC E 78</v>
      </c>
    </row>
    <row r="1303" spans="1:1025" hidden="1">
      <c r="B1303" s="17"/>
      <c r="C1303" s="17"/>
      <c r="D1303" s="17"/>
      <c r="E1303" s="17"/>
      <c r="F1303" s="17"/>
      <c r="G1303" s="17"/>
      <c r="H1303" s="17"/>
      <c r="K1303" s="17" t="str">
        <f t="shared" si="138"/>
        <v>SEDUC E 78</v>
      </c>
    </row>
    <row r="1304" spans="1:1025" ht="20.25">
      <c r="B1304" s="376" t="str">
        <f>A1305</f>
        <v>SEDUC E 78.1</v>
      </c>
      <c r="C1304" s="377"/>
      <c r="D1304" s="377"/>
      <c r="E1304" s="377"/>
      <c r="F1304" s="377"/>
      <c r="G1304" s="377"/>
      <c r="H1304" s="378"/>
      <c r="I1304" s="94"/>
      <c r="J1304" s="100"/>
      <c r="K1304" s="92" t="str">
        <f>B1304</f>
        <v>SEDUC E 78.1</v>
      </c>
      <c r="AMK1304" s="17"/>
    </row>
    <row r="1305" spans="1:1025">
      <c r="A1305" s="31" t="s">
        <v>211</v>
      </c>
      <c r="B1305" s="373" t="s">
        <v>212</v>
      </c>
      <c r="C1305" s="374"/>
      <c r="D1305" s="374"/>
      <c r="E1305" s="374"/>
      <c r="F1305" s="375"/>
      <c r="G1305" s="343" t="s">
        <v>4</v>
      </c>
      <c r="H1305" s="323" t="s">
        <v>5</v>
      </c>
      <c r="I1305" s="100"/>
      <c r="J1305" s="100"/>
      <c r="K1305" s="17" t="str">
        <f t="shared" ref="K1305:K1311" si="139">K1304</f>
        <v>SEDUC E 78.1</v>
      </c>
    </row>
    <row r="1306" spans="1:1025" s="20" customFormat="1">
      <c r="A1306" s="16"/>
      <c r="B1306" s="362" t="s">
        <v>6</v>
      </c>
      <c r="C1306" s="345" t="s">
        <v>7</v>
      </c>
      <c r="D1306" s="197" t="s">
        <v>8</v>
      </c>
      <c r="E1306" s="198" t="s">
        <v>9</v>
      </c>
      <c r="F1306" s="197" t="s">
        <v>17</v>
      </c>
      <c r="G1306" s="199" t="s">
        <v>18</v>
      </c>
      <c r="H1306" s="197" t="s">
        <v>12</v>
      </c>
      <c r="I1306" s="175"/>
      <c r="J1306" s="175"/>
      <c r="K1306" s="17" t="str">
        <f t="shared" si="139"/>
        <v>SEDUC E 78.1</v>
      </c>
      <c r="L1306" s="173"/>
      <c r="M1306" s="173"/>
      <c r="N1306" s="173"/>
      <c r="O1306" s="173"/>
      <c r="P1306" s="173"/>
      <c r="Q1306" s="173"/>
      <c r="R1306" s="173"/>
      <c r="S1306" s="173"/>
      <c r="T1306" s="173"/>
      <c r="U1306" s="173"/>
      <c r="V1306" s="173"/>
      <c r="W1306" s="173"/>
      <c r="X1306" s="173"/>
      <c r="Y1306" s="173"/>
      <c r="Z1306" s="173"/>
      <c r="AA1306" s="173"/>
      <c r="AB1306" s="173"/>
      <c r="AC1306" s="173"/>
      <c r="AD1306" s="173"/>
      <c r="AE1306" s="173"/>
      <c r="AF1306" s="173"/>
      <c r="AG1306" s="173"/>
      <c r="AH1306" s="173"/>
      <c r="AI1306" s="173"/>
      <c r="AJ1306" s="173"/>
      <c r="AK1306" s="173"/>
      <c r="AL1306" s="173"/>
      <c r="AM1306" s="173"/>
      <c r="AN1306" s="173"/>
      <c r="AO1306" s="173"/>
      <c r="AP1306" s="173"/>
      <c r="AQ1306" s="173"/>
      <c r="AR1306" s="173"/>
      <c r="AS1306" s="173"/>
      <c r="AT1306" s="173"/>
      <c r="AU1306" s="173"/>
      <c r="AV1306" s="173"/>
      <c r="AW1306" s="173"/>
      <c r="AX1306" s="173"/>
      <c r="AY1306" s="173"/>
      <c r="AZ1306" s="173"/>
      <c r="BA1306" s="173"/>
      <c r="BB1306" s="173"/>
      <c r="BC1306" s="173"/>
      <c r="BD1306" s="173"/>
      <c r="BE1306" s="173"/>
      <c r="BF1306" s="173"/>
      <c r="BG1306" s="173"/>
      <c r="BH1306" s="173"/>
      <c r="BI1306" s="173"/>
      <c r="BJ1306" s="173"/>
      <c r="BK1306" s="173"/>
      <c r="BL1306" s="173"/>
      <c r="BM1306" s="173"/>
      <c r="BN1306" s="173"/>
      <c r="BO1306" s="173"/>
      <c r="BP1306" s="173"/>
      <c r="BQ1306" s="173"/>
      <c r="BR1306" s="173"/>
      <c r="BS1306" s="173"/>
      <c r="BT1306" s="173"/>
      <c r="BU1306" s="173"/>
      <c r="BV1306" s="173"/>
      <c r="BW1306" s="173"/>
      <c r="BX1306" s="173"/>
      <c r="BY1306" s="173"/>
      <c r="BZ1306" s="173"/>
      <c r="CA1306" s="173"/>
      <c r="CB1306" s="173"/>
      <c r="CC1306" s="173"/>
      <c r="CD1306" s="173"/>
      <c r="CE1306" s="173"/>
      <c r="CF1306" s="173"/>
      <c r="CG1306" s="173"/>
      <c r="CH1306" s="173"/>
      <c r="CI1306" s="173"/>
      <c r="CJ1306" s="173"/>
      <c r="CK1306" s="173"/>
      <c r="CL1306" s="173"/>
      <c r="CM1306" s="173"/>
      <c r="CN1306" s="173"/>
      <c r="CO1306" s="173"/>
      <c r="CP1306" s="173"/>
      <c r="CQ1306" s="173"/>
      <c r="CR1306" s="173"/>
      <c r="CS1306" s="173"/>
      <c r="CT1306" s="173"/>
      <c r="CU1306" s="173"/>
      <c r="CV1306" s="173"/>
      <c r="CW1306" s="173"/>
      <c r="CX1306" s="173"/>
      <c r="CY1306" s="173"/>
      <c r="CZ1306" s="173"/>
      <c r="DA1306" s="173"/>
      <c r="DB1306" s="173"/>
      <c r="DC1306" s="173"/>
      <c r="DD1306" s="173"/>
      <c r="DE1306" s="173"/>
      <c r="DF1306" s="173"/>
      <c r="DG1306" s="173"/>
      <c r="DH1306" s="173"/>
      <c r="DI1306" s="173"/>
      <c r="DJ1306" s="173"/>
      <c r="DK1306" s="173"/>
      <c r="DL1306" s="173"/>
      <c r="DM1306" s="173"/>
      <c r="DN1306" s="173"/>
      <c r="DO1306" s="173"/>
      <c r="DP1306" s="173"/>
      <c r="DQ1306" s="173"/>
      <c r="DR1306" s="173"/>
      <c r="DS1306" s="173"/>
      <c r="DT1306" s="173"/>
      <c r="DU1306" s="173"/>
      <c r="DV1306" s="173"/>
      <c r="DW1306" s="173"/>
      <c r="DX1306" s="173"/>
      <c r="DY1306" s="173"/>
      <c r="DZ1306" s="173"/>
      <c r="EA1306" s="173"/>
      <c r="EB1306" s="173"/>
      <c r="EC1306" s="173"/>
      <c r="ED1306" s="173"/>
      <c r="EE1306" s="173"/>
      <c r="EF1306" s="173"/>
      <c r="EG1306" s="173"/>
      <c r="EH1306" s="173"/>
      <c r="EI1306" s="173"/>
      <c r="EJ1306" s="173"/>
      <c r="EK1306" s="173"/>
      <c r="EL1306" s="173"/>
      <c r="EM1306" s="173"/>
      <c r="EN1306" s="173"/>
      <c r="EO1306" s="173"/>
      <c r="EP1306" s="173"/>
      <c r="EQ1306" s="173"/>
      <c r="ER1306" s="173"/>
      <c r="ES1306" s="173"/>
      <c r="ET1306" s="173"/>
      <c r="EU1306" s="173"/>
      <c r="EV1306" s="173"/>
      <c r="EW1306" s="173"/>
      <c r="EX1306" s="173"/>
      <c r="EY1306" s="173"/>
      <c r="EZ1306" s="173"/>
      <c r="FA1306" s="173"/>
      <c r="FB1306" s="173"/>
      <c r="FC1306" s="173"/>
      <c r="FD1306" s="173"/>
      <c r="FE1306" s="173"/>
      <c r="FF1306" s="173"/>
      <c r="FG1306" s="173"/>
      <c r="FH1306" s="173"/>
      <c r="FI1306" s="173"/>
      <c r="FJ1306" s="173"/>
      <c r="FK1306" s="173"/>
      <c r="FL1306" s="173"/>
      <c r="FM1306" s="173"/>
      <c r="FN1306" s="173"/>
      <c r="FO1306" s="173"/>
      <c r="FP1306" s="173"/>
      <c r="FQ1306" s="173"/>
      <c r="FR1306" s="173"/>
      <c r="FS1306" s="173"/>
      <c r="FT1306" s="173"/>
      <c r="FU1306" s="173"/>
      <c r="FV1306" s="173"/>
      <c r="FW1306" s="173"/>
      <c r="FX1306" s="173"/>
      <c r="FY1306" s="173"/>
      <c r="FZ1306" s="173"/>
      <c r="GA1306" s="173"/>
      <c r="GB1306" s="173"/>
      <c r="GC1306" s="173"/>
      <c r="GD1306" s="173"/>
      <c r="GE1306" s="173"/>
      <c r="GF1306" s="173"/>
      <c r="GG1306" s="173"/>
      <c r="GH1306" s="173"/>
      <c r="GI1306" s="173"/>
      <c r="GJ1306" s="173"/>
      <c r="GK1306" s="173"/>
      <c r="GL1306" s="173"/>
      <c r="GM1306" s="173"/>
      <c r="GN1306" s="173"/>
      <c r="GO1306" s="173"/>
      <c r="GP1306" s="173"/>
      <c r="GQ1306" s="173"/>
      <c r="GR1306" s="173"/>
      <c r="GS1306" s="173"/>
      <c r="GT1306" s="173"/>
      <c r="GU1306" s="173"/>
      <c r="GV1306" s="173"/>
      <c r="GW1306" s="173"/>
      <c r="GX1306" s="173"/>
      <c r="GY1306" s="173"/>
      <c r="GZ1306" s="173"/>
      <c r="HA1306" s="173"/>
      <c r="HB1306" s="173"/>
      <c r="HC1306" s="173"/>
      <c r="HD1306" s="173"/>
      <c r="HE1306" s="173"/>
      <c r="HF1306" s="173"/>
      <c r="HG1306" s="173"/>
      <c r="HH1306" s="173"/>
      <c r="HI1306" s="173"/>
      <c r="HJ1306" s="173"/>
      <c r="HK1306" s="173"/>
      <c r="HL1306" s="173"/>
      <c r="HM1306" s="173"/>
      <c r="HN1306" s="173"/>
      <c r="HO1306" s="173"/>
      <c r="HP1306" s="173"/>
      <c r="HQ1306" s="173"/>
      <c r="HR1306" s="173"/>
      <c r="HS1306" s="173"/>
      <c r="HT1306" s="173"/>
      <c r="HU1306" s="173"/>
      <c r="HV1306" s="173"/>
      <c r="HW1306" s="173"/>
      <c r="HX1306" s="173"/>
      <c r="HY1306" s="173"/>
      <c r="HZ1306" s="173"/>
      <c r="IA1306" s="173"/>
      <c r="IB1306" s="173"/>
      <c r="IC1306" s="173"/>
      <c r="ID1306" s="173"/>
      <c r="IE1306" s="173"/>
      <c r="IF1306" s="173"/>
      <c r="IG1306" s="173"/>
      <c r="IH1306" s="173"/>
      <c r="II1306" s="173"/>
      <c r="IJ1306" s="173"/>
      <c r="IK1306" s="173"/>
      <c r="IL1306" s="173"/>
      <c r="IM1306" s="173"/>
      <c r="IN1306" s="173"/>
      <c r="IO1306" s="173"/>
      <c r="IP1306" s="173"/>
      <c r="IQ1306" s="173"/>
      <c r="IR1306" s="173"/>
      <c r="IS1306" s="173"/>
      <c r="IT1306" s="173"/>
      <c r="IU1306" s="173"/>
      <c r="IV1306" s="173"/>
      <c r="IW1306" s="173"/>
      <c r="IX1306" s="173"/>
      <c r="IY1306" s="173"/>
      <c r="IZ1306" s="173"/>
      <c r="JA1306" s="173"/>
      <c r="JB1306" s="173"/>
      <c r="JC1306" s="173"/>
      <c r="JD1306" s="173"/>
      <c r="JE1306" s="173"/>
      <c r="JF1306" s="173"/>
      <c r="JG1306" s="173"/>
      <c r="JH1306" s="173"/>
      <c r="JI1306" s="173"/>
      <c r="JJ1306" s="173"/>
      <c r="JK1306" s="173"/>
      <c r="JL1306" s="173"/>
      <c r="JM1306" s="173"/>
      <c r="JN1306" s="173"/>
      <c r="JO1306" s="173"/>
      <c r="JP1306" s="173"/>
      <c r="JQ1306" s="173"/>
      <c r="JR1306" s="173"/>
      <c r="JS1306" s="173"/>
      <c r="JT1306" s="173"/>
      <c r="JU1306" s="173"/>
      <c r="JV1306" s="173"/>
      <c r="JW1306" s="173"/>
      <c r="JX1306" s="173"/>
      <c r="JY1306" s="173"/>
      <c r="JZ1306" s="173"/>
      <c r="KA1306" s="173"/>
      <c r="KB1306" s="173"/>
      <c r="KC1306" s="173"/>
      <c r="KD1306" s="173"/>
      <c r="KE1306" s="173"/>
      <c r="KF1306" s="173"/>
      <c r="KG1306" s="173"/>
      <c r="KH1306" s="173"/>
      <c r="KI1306" s="173"/>
      <c r="KJ1306" s="173"/>
      <c r="KK1306" s="173"/>
      <c r="KL1306" s="173"/>
      <c r="KM1306" s="173"/>
      <c r="KN1306" s="173"/>
      <c r="KO1306" s="173"/>
      <c r="KP1306" s="173"/>
      <c r="KQ1306" s="173"/>
      <c r="KR1306" s="173"/>
      <c r="KS1306" s="173"/>
      <c r="KT1306" s="173"/>
      <c r="KU1306" s="173"/>
      <c r="KV1306" s="173"/>
      <c r="KW1306" s="173"/>
      <c r="KX1306" s="173"/>
      <c r="KY1306" s="173"/>
      <c r="KZ1306" s="173"/>
      <c r="LA1306" s="173"/>
      <c r="LB1306" s="173"/>
      <c r="LC1306" s="173"/>
      <c r="LD1306" s="173"/>
      <c r="LE1306" s="173"/>
      <c r="LF1306" s="173"/>
      <c r="LG1306" s="173"/>
      <c r="LH1306" s="173"/>
      <c r="LI1306" s="173"/>
      <c r="LJ1306" s="173"/>
      <c r="LK1306" s="173"/>
      <c r="LL1306" s="173"/>
      <c r="LM1306" s="173"/>
      <c r="LN1306" s="173"/>
      <c r="LO1306" s="173"/>
      <c r="LP1306" s="173"/>
      <c r="LQ1306" s="173"/>
      <c r="LR1306" s="173"/>
      <c r="LS1306" s="173"/>
      <c r="LT1306" s="173"/>
      <c r="LU1306" s="173"/>
      <c r="LV1306" s="173"/>
      <c r="LW1306" s="173"/>
      <c r="LX1306" s="173"/>
      <c r="LY1306" s="173"/>
      <c r="LZ1306" s="173"/>
      <c r="MA1306" s="173"/>
      <c r="MB1306" s="173"/>
      <c r="MC1306" s="173"/>
      <c r="MD1306" s="173"/>
      <c r="ME1306" s="173"/>
      <c r="MF1306" s="173"/>
      <c r="MG1306" s="173"/>
      <c r="MH1306" s="173"/>
      <c r="MI1306" s="173"/>
      <c r="MJ1306" s="173"/>
      <c r="MK1306" s="173"/>
      <c r="ML1306" s="173"/>
      <c r="MM1306" s="173"/>
      <c r="MN1306" s="173"/>
      <c r="MO1306" s="173"/>
      <c r="MP1306" s="173"/>
      <c r="MQ1306" s="173"/>
      <c r="MR1306" s="173"/>
      <c r="MS1306" s="173"/>
      <c r="MT1306" s="173"/>
      <c r="MU1306" s="173"/>
      <c r="MV1306" s="173"/>
      <c r="MW1306" s="173"/>
      <c r="MX1306" s="173"/>
      <c r="MY1306" s="173"/>
      <c r="MZ1306" s="173"/>
      <c r="NA1306" s="173"/>
      <c r="NB1306" s="173"/>
      <c r="NC1306" s="173"/>
      <c r="ND1306" s="173"/>
      <c r="NE1306" s="173"/>
      <c r="NF1306" s="173"/>
      <c r="NG1306" s="173"/>
      <c r="NH1306" s="173"/>
      <c r="NI1306" s="173"/>
      <c r="NJ1306" s="173"/>
      <c r="NK1306" s="173"/>
      <c r="NL1306" s="173"/>
      <c r="NM1306" s="173"/>
      <c r="NN1306" s="173"/>
      <c r="NO1306" s="173"/>
      <c r="NP1306" s="173"/>
      <c r="NQ1306" s="173"/>
      <c r="NR1306" s="173"/>
      <c r="NS1306" s="173"/>
      <c r="NT1306" s="173"/>
      <c r="NU1306" s="173"/>
      <c r="NV1306" s="173"/>
      <c r="NW1306" s="173"/>
      <c r="NX1306" s="173"/>
      <c r="NY1306" s="173"/>
      <c r="NZ1306" s="173"/>
      <c r="OA1306" s="173"/>
      <c r="OB1306" s="173"/>
      <c r="OC1306" s="173"/>
      <c r="OD1306" s="173"/>
      <c r="OE1306" s="173"/>
      <c r="OF1306" s="173"/>
      <c r="OG1306" s="173"/>
      <c r="OH1306" s="173"/>
      <c r="OI1306" s="173"/>
      <c r="OJ1306" s="173"/>
      <c r="OK1306" s="173"/>
      <c r="OL1306" s="173"/>
      <c r="OM1306" s="173"/>
      <c r="ON1306" s="173"/>
      <c r="OO1306" s="173"/>
      <c r="OP1306" s="173"/>
      <c r="OQ1306" s="173"/>
      <c r="OR1306" s="173"/>
      <c r="OS1306" s="173"/>
      <c r="OT1306" s="173"/>
      <c r="OU1306" s="173"/>
      <c r="OV1306" s="173"/>
      <c r="OW1306" s="173"/>
      <c r="OX1306" s="173"/>
      <c r="OY1306" s="173"/>
      <c r="OZ1306" s="173"/>
      <c r="PA1306" s="173"/>
      <c r="PB1306" s="173"/>
      <c r="PC1306" s="173"/>
      <c r="PD1306" s="173"/>
      <c r="PE1306" s="173"/>
      <c r="PF1306" s="173"/>
      <c r="PG1306" s="173"/>
      <c r="PH1306" s="173"/>
      <c r="PI1306" s="173"/>
      <c r="PJ1306" s="173"/>
      <c r="PK1306" s="173"/>
      <c r="PL1306" s="173"/>
      <c r="PM1306" s="173"/>
      <c r="PN1306" s="173"/>
      <c r="PO1306" s="173"/>
      <c r="PP1306" s="173"/>
      <c r="PQ1306" s="173"/>
      <c r="PR1306" s="173"/>
      <c r="PS1306" s="173"/>
      <c r="PT1306" s="173"/>
      <c r="PU1306" s="173"/>
      <c r="PV1306" s="173"/>
      <c r="PW1306" s="173"/>
      <c r="PX1306" s="173"/>
      <c r="PY1306" s="173"/>
      <c r="PZ1306" s="173"/>
      <c r="QA1306" s="173"/>
      <c r="QB1306" s="173"/>
      <c r="QC1306" s="173"/>
      <c r="QD1306" s="173"/>
      <c r="QE1306" s="173"/>
      <c r="QF1306" s="173"/>
      <c r="QG1306" s="173"/>
      <c r="QH1306" s="173"/>
      <c r="QI1306" s="173"/>
      <c r="QJ1306" s="173"/>
      <c r="QK1306" s="173"/>
      <c r="QL1306" s="173"/>
      <c r="QM1306" s="173"/>
      <c r="QN1306" s="173"/>
      <c r="QO1306" s="173"/>
      <c r="QP1306" s="173"/>
      <c r="QQ1306" s="173"/>
      <c r="QR1306" s="173"/>
      <c r="QS1306" s="173"/>
      <c r="QT1306" s="173"/>
      <c r="QU1306" s="173"/>
      <c r="QV1306" s="173"/>
      <c r="QW1306" s="173"/>
      <c r="QX1306" s="173"/>
      <c r="QY1306" s="173"/>
      <c r="QZ1306" s="173"/>
      <c r="RA1306" s="173"/>
      <c r="RB1306" s="173"/>
      <c r="RC1306" s="173"/>
      <c r="RD1306" s="173"/>
      <c r="RE1306" s="173"/>
      <c r="RF1306" s="173"/>
      <c r="RG1306" s="173"/>
      <c r="RH1306" s="173"/>
      <c r="RI1306" s="173"/>
      <c r="RJ1306" s="173"/>
      <c r="RK1306" s="173"/>
      <c r="RL1306" s="173"/>
      <c r="RM1306" s="173"/>
      <c r="RN1306" s="173"/>
      <c r="RO1306" s="173"/>
      <c r="RP1306" s="173"/>
      <c r="RQ1306" s="173"/>
      <c r="RR1306" s="173"/>
      <c r="RS1306" s="173"/>
      <c r="RT1306" s="173"/>
      <c r="RU1306" s="173"/>
      <c r="RV1306" s="173"/>
      <c r="RW1306" s="173"/>
      <c r="RX1306" s="173"/>
      <c r="RY1306" s="173"/>
      <c r="RZ1306" s="173"/>
      <c r="SA1306" s="173"/>
      <c r="SB1306" s="173"/>
      <c r="SC1306" s="173"/>
      <c r="SD1306" s="173"/>
      <c r="SE1306" s="173"/>
      <c r="SF1306" s="173"/>
      <c r="SG1306" s="173"/>
      <c r="SH1306" s="173"/>
      <c r="SI1306" s="173"/>
      <c r="SJ1306" s="173"/>
      <c r="SK1306" s="173"/>
      <c r="SL1306" s="173"/>
      <c r="SM1306" s="173"/>
      <c r="SN1306" s="173"/>
      <c r="SO1306" s="173"/>
      <c r="SP1306" s="173"/>
      <c r="SQ1306" s="173"/>
      <c r="SR1306" s="173"/>
      <c r="SS1306" s="173"/>
      <c r="ST1306" s="173"/>
      <c r="SU1306" s="173"/>
      <c r="SV1306" s="173"/>
      <c r="SW1306" s="173"/>
      <c r="SX1306" s="173"/>
      <c r="SY1306" s="173"/>
      <c r="SZ1306" s="173"/>
      <c r="TA1306" s="173"/>
      <c r="TB1306" s="173"/>
      <c r="TC1306" s="173"/>
      <c r="TD1306" s="173"/>
      <c r="TE1306" s="173"/>
      <c r="TF1306" s="173"/>
      <c r="TG1306" s="173"/>
      <c r="TH1306" s="173"/>
      <c r="TI1306" s="173"/>
      <c r="TJ1306" s="173"/>
      <c r="TK1306" s="173"/>
      <c r="TL1306" s="173"/>
      <c r="TM1306" s="173"/>
      <c r="TN1306" s="173"/>
      <c r="TO1306" s="173"/>
      <c r="TP1306" s="173"/>
      <c r="TQ1306" s="173"/>
      <c r="TR1306" s="173"/>
      <c r="TS1306" s="173"/>
      <c r="TT1306" s="173"/>
      <c r="TU1306" s="173"/>
      <c r="TV1306" s="173"/>
      <c r="TW1306" s="173"/>
      <c r="TX1306" s="173"/>
      <c r="TY1306" s="173"/>
      <c r="TZ1306" s="173"/>
      <c r="UA1306" s="173"/>
      <c r="UB1306" s="173"/>
      <c r="UC1306" s="173"/>
      <c r="UD1306" s="173"/>
      <c r="UE1306" s="173"/>
      <c r="UF1306" s="173"/>
      <c r="UG1306" s="173"/>
      <c r="UH1306" s="173"/>
      <c r="UI1306" s="173"/>
      <c r="UJ1306" s="173"/>
      <c r="UK1306" s="173"/>
      <c r="UL1306" s="173"/>
      <c r="UM1306" s="173"/>
      <c r="UN1306" s="173"/>
      <c r="UO1306" s="173"/>
      <c r="UP1306" s="173"/>
      <c r="UQ1306" s="173"/>
      <c r="UR1306" s="173"/>
      <c r="US1306" s="173"/>
      <c r="UT1306" s="173"/>
      <c r="UU1306" s="173"/>
      <c r="UV1306" s="173"/>
      <c r="UW1306" s="173"/>
      <c r="UX1306" s="173"/>
      <c r="UY1306" s="173"/>
      <c r="UZ1306" s="173"/>
      <c r="VA1306" s="173"/>
      <c r="VB1306" s="173"/>
      <c r="VC1306" s="173"/>
      <c r="VD1306" s="173"/>
      <c r="VE1306" s="173"/>
      <c r="VF1306" s="173"/>
      <c r="VG1306" s="173"/>
      <c r="VH1306" s="173"/>
      <c r="VI1306" s="173"/>
      <c r="VJ1306" s="173"/>
      <c r="VK1306" s="173"/>
      <c r="VL1306" s="173"/>
      <c r="VM1306" s="173"/>
      <c r="VN1306" s="173"/>
      <c r="VO1306" s="173"/>
      <c r="VP1306" s="173"/>
      <c r="VQ1306" s="173"/>
      <c r="VR1306" s="173"/>
      <c r="VS1306" s="173"/>
      <c r="VT1306" s="173"/>
      <c r="VU1306" s="173"/>
      <c r="VV1306" s="173"/>
      <c r="VW1306" s="173"/>
      <c r="VX1306" s="173"/>
      <c r="VY1306" s="173"/>
      <c r="VZ1306" s="173"/>
      <c r="WA1306" s="173"/>
      <c r="WB1306" s="173"/>
      <c r="WC1306" s="173"/>
      <c r="WD1306" s="173"/>
      <c r="WE1306" s="173"/>
      <c r="WF1306" s="173"/>
      <c r="WG1306" s="173"/>
      <c r="WH1306" s="173"/>
      <c r="WI1306" s="173"/>
      <c r="WJ1306" s="173"/>
      <c r="WK1306" s="173"/>
      <c r="WL1306" s="173"/>
      <c r="WM1306" s="173"/>
      <c r="WN1306" s="173"/>
      <c r="WO1306" s="173"/>
      <c r="WP1306" s="173"/>
      <c r="WQ1306" s="173"/>
      <c r="WR1306" s="173"/>
      <c r="WS1306" s="173"/>
      <c r="WT1306" s="173"/>
      <c r="WU1306" s="173"/>
      <c r="WV1306" s="173"/>
      <c r="WW1306" s="173"/>
      <c r="WX1306" s="173"/>
      <c r="WY1306" s="173"/>
      <c r="WZ1306" s="173"/>
      <c r="XA1306" s="173"/>
      <c r="XB1306" s="173"/>
      <c r="XC1306" s="173"/>
      <c r="XD1306" s="173"/>
      <c r="XE1306" s="173"/>
      <c r="XF1306" s="173"/>
      <c r="XG1306" s="173"/>
      <c r="XH1306" s="173"/>
      <c r="XI1306" s="173"/>
      <c r="XJ1306" s="173"/>
      <c r="XK1306" s="173"/>
      <c r="XL1306" s="173"/>
      <c r="XM1306" s="173"/>
      <c r="XN1306" s="173"/>
      <c r="XO1306" s="173"/>
      <c r="XP1306" s="173"/>
      <c r="XQ1306" s="173"/>
      <c r="XR1306" s="173"/>
      <c r="XS1306" s="173"/>
      <c r="XT1306" s="173"/>
      <c r="XU1306" s="173"/>
      <c r="XV1306" s="173"/>
      <c r="XW1306" s="173"/>
      <c r="XX1306" s="173"/>
      <c r="XY1306" s="173"/>
      <c r="XZ1306" s="173"/>
      <c r="YA1306" s="173"/>
      <c r="YB1306" s="173"/>
      <c r="YC1306" s="173"/>
      <c r="YD1306" s="173"/>
      <c r="YE1306" s="173"/>
      <c r="YF1306" s="173"/>
      <c r="YG1306" s="173"/>
      <c r="YH1306" s="173"/>
      <c r="YI1306" s="173"/>
      <c r="YJ1306" s="173"/>
      <c r="YK1306" s="173"/>
      <c r="YL1306" s="173"/>
      <c r="YM1306" s="173"/>
      <c r="YN1306" s="173"/>
      <c r="YO1306" s="173"/>
      <c r="YP1306" s="173"/>
      <c r="YQ1306" s="173"/>
      <c r="YR1306" s="173"/>
      <c r="YS1306" s="173"/>
      <c r="YT1306" s="173"/>
      <c r="YU1306" s="173"/>
      <c r="YV1306" s="173"/>
      <c r="YW1306" s="173"/>
      <c r="YX1306" s="173"/>
      <c r="YY1306" s="173"/>
      <c r="YZ1306" s="173"/>
      <c r="ZA1306" s="173"/>
      <c r="ZB1306" s="173"/>
      <c r="ZC1306" s="173"/>
      <c r="ZD1306" s="173"/>
      <c r="ZE1306" s="173"/>
      <c r="ZF1306" s="173"/>
      <c r="ZG1306" s="173"/>
      <c r="ZH1306" s="173"/>
      <c r="ZI1306" s="173"/>
      <c r="ZJ1306" s="173"/>
      <c r="ZK1306" s="173"/>
      <c r="ZL1306" s="173"/>
      <c r="ZM1306" s="173"/>
      <c r="ZN1306" s="173"/>
      <c r="ZO1306" s="173"/>
      <c r="ZP1306" s="173"/>
      <c r="ZQ1306" s="173"/>
      <c r="ZR1306" s="173"/>
      <c r="ZS1306" s="173"/>
      <c r="ZT1306" s="173"/>
      <c r="ZU1306" s="173"/>
      <c r="ZV1306" s="173"/>
      <c r="ZW1306" s="173"/>
      <c r="ZX1306" s="173"/>
      <c r="ZY1306" s="173"/>
      <c r="ZZ1306" s="173"/>
      <c r="AAA1306" s="173"/>
      <c r="AAB1306" s="173"/>
      <c r="AAC1306" s="173"/>
      <c r="AAD1306" s="173"/>
      <c r="AAE1306" s="173"/>
      <c r="AAF1306" s="173"/>
      <c r="AAG1306" s="173"/>
      <c r="AAH1306" s="173"/>
      <c r="AAI1306" s="173"/>
      <c r="AAJ1306" s="173"/>
      <c r="AAK1306" s="173"/>
      <c r="AAL1306" s="173"/>
      <c r="AAM1306" s="173"/>
      <c r="AAN1306" s="173"/>
      <c r="AAO1306" s="173"/>
      <c r="AAP1306" s="173"/>
      <c r="AAQ1306" s="173"/>
      <c r="AAR1306" s="173"/>
      <c r="AAS1306" s="173"/>
      <c r="AAT1306" s="173"/>
      <c r="AAU1306" s="173"/>
      <c r="AAV1306" s="173"/>
      <c r="AAW1306" s="173"/>
      <c r="AAX1306" s="173"/>
      <c r="AAY1306" s="173"/>
      <c r="AAZ1306" s="173"/>
      <c r="ABA1306" s="173"/>
      <c r="ABB1306" s="173"/>
      <c r="ABC1306" s="173"/>
      <c r="ABD1306" s="173"/>
      <c r="ABE1306" s="173"/>
      <c r="ABF1306" s="173"/>
      <c r="ABG1306" s="173"/>
      <c r="ABH1306" s="173"/>
      <c r="ABI1306" s="173"/>
      <c r="ABJ1306" s="173"/>
      <c r="ABK1306" s="173"/>
      <c r="ABL1306" s="173"/>
      <c r="ABM1306" s="173"/>
      <c r="ABN1306" s="173"/>
      <c r="ABO1306" s="173"/>
      <c r="ABP1306" s="173"/>
      <c r="ABQ1306" s="173"/>
      <c r="ABR1306" s="173"/>
      <c r="ABS1306" s="173"/>
      <c r="ABT1306" s="173"/>
      <c r="ABU1306" s="173"/>
      <c r="ABV1306" s="173"/>
      <c r="ABW1306" s="173"/>
      <c r="ABX1306" s="173"/>
      <c r="ABY1306" s="173"/>
      <c r="ABZ1306" s="173"/>
      <c r="ACA1306" s="173"/>
      <c r="ACB1306" s="173"/>
      <c r="ACC1306" s="173"/>
      <c r="ACD1306" s="173"/>
      <c r="ACE1306" s="173"/>
      <c r="ACF1306" s="173"/>
      <c r="ACG1306" s="173"/>
      <c r="ACH1306" s="173"/>
      <c r="ACI1306" s="173"/>
      <c r="ACJ1306" s="173"/>
      <c r="ACK1306" s="173"/>
      <c r="ACL1306" s="173"/>
      <c r="ACM1306" s="173"/>
      <c r="ACN1306" s="173"/>
      <c r="ACO1306" s="173"/>
      <c r="ACP1306" s="173"/>
      <c r="ACQ1306" s="173"/>
      <c r="ACR1306" s="173"/>
      <c r="ACS1306" s="173"/>
      <c r="ACT1306" s="173"/>
      <c r="ACU1306" s="173"/>
      <c r="ACV1306" s="173"/>
      <c r="ACW1306" s="173"/>
      <c r="ACX1306" s="173"/>
      <c r="ACY1306" s="173"/>
      <c r="ACZ1306" s="173"/>
      <c r="ADA1306" s="173"/>
      <c r="ADB1306" s="173"/>
      <c r="ADC1306" s="173"/>
      <c r="ADD1306" s="173"/>
      <c r="ADE1306" s="173"/>
      <c r="ADF1306" s="173"/>
      <c r="ADG1306" s="173"/>
      <c r="ADH1306" s="173"/>
      <c r="ADI1306" s="173"/>
      <c r="ADJ1306" s="173"/>
      <c r="ADK1306" s="173"/>
      <c r="ADL1306" s="173"/>
      <c r="ADM1306" s="173"/>
      <c r="ADN1306" s="173"/>
      <c r="ADO1306" s="173"/>
      <c r="ADP1306" s="173"/>
      <c r="ADQ1306" s="173"/>
      <c r="ADR1306" s="173"/>
      <c r="ADS1306" s="173"/>
      <c r="ADT1306" s="173"/>
      <c r="ADU1306" s="173"/>
      <c r="ADV1306" s="173"/>
      <c r="ADW1306" s="173"/>
      <c r="ADX1306" s="173"/>
      <c r="ADY1306" s="173"/>
      <c r="ADZ1306" s="173"/>
      <c r="AEA1306" s="173"/>
      <c r="AEB1306" s="173"/>
      <c r="AEC1306" s="173"/>
      <c r="AED1306" s="173"/>
      <c r="AEE1306" s="173"/>
      <c r="AEF1306" s="173"/>
      <c r="AEG1306" s="173"/>
      <c r="AEH1306" s="173"/>
      <c r="AEI1306" s="173"/>
      <c r="AEJ1306" s="173"/>
      <c r="AEK1306" s="173"/>
      <c r="AEL1306" s="173"/>
      <c r="AEM1306" s="173"/>
      <c r="AEN1306" s="173"/>
      <c r="AEO1306" s="173"/>
      <c r="AEP1306" s="173"/>
      <c r="AEQ1306" s="173"/>
      <c r="AER1306" s="173"/>
      <c r="AES1306" s="173"/>
      <c r="AET1306" s="173"/>
      <c r="AEU1306" s="173"/>
      <c r="AEV1306" s="173"/>
      <c r="AEW1306" s="173"/>
      <c r="AEX1306" s="173"/>
      <c r="AEY1306" s="173"/>
      <c r="AEZ1306" s="173"/>
      <c r="AFA1306" s="173"/>
      <c r="AFB1306" s="173"/>
      <c r="AFC1306" s="173"/>
      <c r="AFD1306" s="173"/>
      <c r="AFE1306" s="173"/>
      <c r="AFF1306" s="173"/>
      <c r="AFG1306" s="173"/>
      <c r="AFH1306" s="173"/>
      <c r="AFI1306" s="173"/>
      <c r="AFJ1306" s="173"/>
      <c r="AFK1306" s="173"/>
      <c r="AFL1306" s="173"/>
      <c r="AFM1306" s="173"/>
      <c r="AFN1306" s="173"/>
      <c r="AFO1306" s="173"/>
      <c r="AFP1306" s="173"/>
      <c r="AFQ1306" s="173"/>
      <c r="AFR1306" s="173"/>
      <c r="AFS1306" s="173"/>
      <c r="AFT1306" s="173"/>
      <c r="AFU1306" s="173"/>
      <c r="AFV1306" s="173"/>
      <c r="AFW1306" s="173"/>
      <c r="AFX1306" s="173"/>
      <c r="AFY1306" s="173"/>
      <c r="AFZ1306" s="173"/>
      <c r="AGA1306" s="173"/>
      <c r="AGB1306" s="173"/>
      <c r="AGC1306" s="173"/>
      <c r="AGD1306" s="173"/>
      <c r="AGE1306" s="173"/>
      <c r="AGF1306" s="173"/>
      <c r="AGG1306" s="173"/>
      <c r="AGH1306" s="173"/>
      <c r="AGI1306" s="173"/>
      <c r="AGJ1306" s="173"/>
      <c r="AGK1306" s="173"/>
      <c r="AGL1306" s="173"/>
      <c r="AGM1306" s="173"/>
      <c r="AGN1306" s="173"/>
      <c r="AGO1306" s="173"/>
      <c r="AGP1306" s="173"/>
      <c r="AGQ1306" s="173"/>
      <c r="AGR1306" s="173"/>
      <c r="AGS1306" s="173"/>
      <c r="AGT1306" s="173"/>
      <c r="AGU1306" s="173"/>
      <c r="AGV1306" s="173"/>
      <c r="AGW1306" s="173"/>
      <c r="AGX1306" s="173"/>
      <c r="AGY1306" s="173"/>
      <c r="AGZ1306" s="173"/>
      <c r="AHA1306" s="173"/>
      <c r="AHB1306" s="173"/>
      <c r="AHC1306" s="173"/>
      <c r="AHD1306" s="173"/>
      <c r="AHE1306" s="173"/>
      <c r="AHF1306" s="173"/>
      <c r="AHG1306" s="173"/>
      <c r="AHH1306" s="173"/>
      <c r="AHI1306" s="173"/>
      <c r="AHJ1306" s="173"/>
      <c r="AHK1306" s="173"/>
      <c r="AHL1306" s="173"/>
      <c r="AHM1306" s="173"/>
      <c r="AHN1306" s="173"/>
      <c r="AHO1306" s="173"/>
      <c r="AHP1306" s="173"/>
      <c r="AHQ1306" s="173"/>
      <c r="AHR1306" s="173"/>
      <c r="AHS1306" s="173"/>
      <c r="AHT1306" s="173"/>
      <c r="AHU1306" s="173"/>
      <c r="AHV1306" s="173"/>
      <c r="AHW1306" s="173"/>
      <c r="AHX1306" s="173"/>
      <c r="AHY1306" s="173"/>
      <c r="AHZ1306" s="173"/>
      <c r="AIA1306" s="173"/>
      <c r="AIB1306" s="173"/>
      <c r="AIC1306" s="173"/>
      <c r="AID1306" s="173"/>
      <c r="AIE1306" s="173"/>
      <c r="AIF1306" s="173"/>
      <c r="AIG1306" s="173"/>
      <c r="AIH1306" s="173"/>
      <c r="AII1306" s="173"/>
      <c r="AIJ1306" s="173"/>
      <c r="AIK1306" s="173"/>
      <c r="AIL1306" s="173"/>
      <c r="AIM1306" s="173"/>
      <c r="AIN1306" s="173"/>
      <c r="AIO1306" s="173"/>
      <c r="AIP1306" s="173"/>
      <c r="AIQ1306" s="173"/>
      <c r="AIR1306" s="173"/>
      <c r="AIS1306" s="173"/>
      <c r="AIT1306" s="173"/>
      <c r="AIU1306" s="173"/>
      <c r="AIV1306" s="173"/>
      <c r="AIW1306" s="173"/>
      <c r="AIX1306" s="173"/>
      <c r="AIY1306" s="173"/>
      <c r="AIZ1306" s="173"/>
      <c r="AJA1306" s="173"/>
      <c r="AJB1306" s="173"/>
      <c r="AJC1306" s="173"/>
      <c r="AJD1306" s="173"/>
      <c r="AJE1306" s="173"/>
      <c r="AJF1306" s="173"/>
      <c r="AJG1306" s="173"/>
      <c r="AJH1306" s="173"/>
      <c r="AJI1306" s="173"/>
      <c r="AJJ1306" s="173"/>
      <c r="AJK1306" s="173"/>
      <c r="AJL1306" s="173"/>
      <c r="AJM1306" s="173"/>
      <c r="AJN1306" s="173"/>
      <c r="AJO1306" s="173"/>
      <c r="AJP1306" s="173"/>
      <c r="AJQ1306" s="173"/>
      <c r="AJR1306" s="173"/>
      <c r="AJS1306" s="173"/>
      <c r="AJT1306" s="173"/>
      <c r="AJU1306" s="173"/>
      <c r="AJV1306" s="173"/>
      <c r="AJW1306" s="173"/>
      <c r="AJX1306" s="173"/>
      <c r="AJY1306" s="173"/>
      <c r="AJZ1306" s="173"/>
      <c r="AKA1306" s="173"/>
      <c r="AKB1306" s="173"/>
      <c r="AKC1306" s="173"/>
      <c r="AKD1306" s="173"/>
      <c r="AKE1306" s="173"/>
      <c r="AKF1306" s="173"/>
      <c r="AKG1306" s="173"/>
      <c r="AKH1306" s="173"/>
      <c r="AKI1306" s="173"/>
      <c r="AKJ1306" s="173"/>
      <c r="AKK1306" s="173"/>
      <c r="AKL1306" s="173"/>
      <c r="AKM1306" s="173"/>
      <c r="AKN1306" s="173"/>
      <c r="AKO1306" s="173"/>
      <c r="AKP1306" s="173"/>
      <c r="AKQ1306" s="173"/>
      <c r="AKR1306" s="173"/>
      <c r="AKS1306" s="173"/>
      <c r="AKT1306" s="173"/>
      <c r="AKU1306" s="173"/>
      <c r="AKV1306" s="173"/>
      <c r="AKW1306" s="173"/>
      <c r="AKX1306" s="173"/>
      <c r="AKY1306" s="173"/>
      <c r="AKZ1306" s="173"/>
      <c r="ALA1306" s="173"/>
      <c r="ALB1306" s="173"/>
      <c r="ALC1306" s="173"/>
      <c r="ALD1306" s="173"/>
      <c r="ALE1306" s="173"/>
      <c r="ALF1306" s="173"/>
      <c r="ALG1306" s="173"/>
      <c r="ALH1306" s="173"/>
      <c r="ALI1306" s="173"/>
      <c r="ALJ1306" s="173"/>
      <c r="ALK1306" s="173"/>
      <c r="ALL1306" s="173"/>
      <c r="ALM1306" s="173"/>
      <c r="ALN1306" s="173"/>
      <c r="ALO1306" s="173"/>
      <c r="ALP1306" s="173"/>
      <c r="ALQ1306" s="173"/>
      <c r="ALR1306" s="173"/>
      <c r="ALS1306" s="173"/>
      <c r="ALT1306" s="173"/>
      <c r="ALU1306" s="173"/>
      <c r="ALV1306" s="173"/>
      <c r="ALW1306" s="173"/>
      <c r="ALX1306" s="173"/>
      <c r="ALY1306" s="173"/>
      <c r="ALZ1306" s="173"/>
      <c r="AMA1306" s="173"/>
      <c r="AMB1306" s="173"/>
      <c r="AMC1306" s="173"/>
      <c r="AMD1306" s="173"/>
      <c r="AME1306" s="173"/>
      <c r="AMF1306" s="173"/>
      <c r="AMG1306" s="173"/>
      <c r="AMH1306" s="173"/>
      <c r="AMI1306" s="173"/>
      <c r="AMJ1306" s="173"/>
    </row>
    <row r="1307" spans="1:1025">
      <c r="B13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160" t="s">
        <v>13</v>
      </c>
      <c r="D1307" s="223">
        <v>91677</v>
      </c>
      <c r="E1307" s="349">
        <v>16</v>
      </c>
      <c r="F13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7" s="349">
        <f ca="1">ROUND(E1307*G1307,2)</f>
        <v>1447.2</v>
      </c>
      <c r="I1307" s="100"/>
      <c r="J1307" s="100"/>
      <c r="K1307" s="17" t="str">
        <f t="shared" si="139"/>
        <v>SEDUC E 78.1</v>
      </c>
    </row>
    <row r="1308" spans="1:1025">
      <c r="B13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160" t="s">
        <v>13</v>
      </c>
      <c r="D1308" s="223">
        <v>88266</v>
      </c>
      <c r="E1308" s="349">
        <v>16</v>
      </c>
      <c r="F13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8" s="349">
        <f ca="1">ROUND(E1308*G1308,2)</f>
        <v>547.52</v>
      </c>
      <c r="I1308" s="100"/>
      <c r="J1308" s="100"/>
      <c r="K1308" s="17" t="str">
        <f t="shared" si="139"/>
        <v>SEDUC E 78.1</v>
      </c>
    </row>
    <row r="1309" spans="1:1025">
      <c r="B13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160" t="s">
        <v>13</v>
      </c>
      <c r="D1309" s="223">
        <v>90775</v>
      </c>
      <c r="E1309" s="349">
        <v>20</v>
      </c>
      <c r="F13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9" s="349">
        <f ca="1">ROUND(E1309*G1309,2)</f>
        <v>627.4</v>
      </c>
      <c r="I1309" s="100"/>
      <c r="J1309" s="100"/>
      <c r="K1309" s="17" t="str">
        <f t="shared" si="139"/>
        <v>SEDUC E 78.1</v>
      </c>
    </row>
    <row r="1310" spans="1:1025">
      <c r="A1310" s="45">
        <f ca="1">H1310</f>
        <v>2622.12</v>
      </c>
      <c r="B1310" s="124" t="s">
        <v>14</v>
      </c>
      <c r="C1310" s="200"/>
      <c r="D1310" s="349"/>
      <c r="E1310" s="349"/>
      <c r="F1310" s="349"/>
      <c r="G1310" s="349"/>
      <c r="H1310" s="352">
        <f ca="1">SUM(H1307:H1309)</f>
        <v>2622.12</v>
      </c>
      <c r="I1310" s="29" t="str">
        <f>A1305</f>
        <v>SEDUC E 78.1</v>
      </c>
      <c r="J1310" s="114">
        <f ca="1">H1310</f>
        <v>2622.12</v>
      </c>
      <c r="K1310" s="17" t="str">
        <f t="shared" si="139"/>
        <v>SEDUC E 78.1</v>
      </c>
    </row>
    <row r="1311" spans="1:1025">
      <c r="K1311" s="17" t="str">
        <f t="shared" si="139"/>
        <v>SEDUC E 78.1</v>
      </c>
    </row>
    <row r="1312" spans="1:1025" ht="20.25" hidden="1">
      <c r="B1312" s="370" t="str">
        <f>A1313</f>
        <v>SEDUC E 79</v>
      </c>
      <c r="C1312" s="371"/>
      <c r="D1312" s="371"/>
      <c r="E1312" s="371"/>
      <c r="F1312" s="371"/>
      <c r="G1312" s="371"/>
      <c r="H1312" s="372"/>
      <c r="I1312" s="94"/>
      <c r="J1312" s="100"/>
      <c r="K1312" s="92" t="str">
        <f>B1312</f>
        <v>SEDUC E 79</v>
      </c>
      <c r="AMK1312" s="17"/>
    </row>
    <row r="1313" spans="1:1024" hidden="1">
      <c r="A1313" s="17" t="s">
        <v>213</v>
      </c>
      <c r="B1313" s="385" t="s">
        <v>214</v>
      </c>
      <c r="C1313" s="386"/>
      <c r="D1313" s="386"/>
      <c r="E1313" s="386"/>
      <c r="F1313" s="387"/>
      <c r="G1313" s="33" t="s">
        <v>4</v>
      </c>
      <c r="H1313" s="32" t="s">
        <v>5</v>
      </c>
      <c r="I1313" s="235" t="s">
        <v>215</v>
      </c>
      <c r="K1313" s="17" t="str">
        <f t="shared" ref="K1313:K1332" si="140">K1312</f>
        <v>SEDUC E 79</v>
      </c>
    </row>
    <row r="1314" spans="1:1024" s="20" customFormat="1" hidden="1">
      <c r="A1314" s="173"/>
      <c r="B1314" s="217" t="s">
        <v>6</v>
      </c>
      <c r="C1314" s="50" t="s">
        <v>7</v>
      </c>
      <c r="D1314" s="35" t="s">
        <v>8</v>
      </c>
      <c r="E1314" s="35" t="s">
        <v>9</v>
      </c>
      <c r="F1314" s="35" t="s">
        <v>10</v>
      </c>
      <c r="G1314" s="79" t="s">
        <v>11</v>
      </c>
      <c r="H1314" s="35" t="s">
        <v>12</v>
      </c>
      <c r="I1314" s="236"/>
      <c r="J1314" s="236"/>
      <c r="K1314" s="17" t="str">
        <f t="shared" si="140"/>
        <v>SEDUC E 79</v>
      </c>
      <c r="L1314" s="173"/>
      <c r="M1314" s="173"/>
      <c r="N1314" s="173"/>
      <c r="O1314" s="173"/>
      <c r="P1314" s="173"/>
      <c r="Q1314" s="173"/>
      <c r="R1314" s="173"/>
      <c r="S1314" s="173"/>
      <c r="T1314" s="173"/>
      <c r="U1314" s="173"/>
      <c r="V1314" s="173"/>
      <c r="W1314" s="173"/>
      <c r="X1314" s="173"/>
      <c r="Y1314" s="173"/>
      <c r="Z1314" s="173"/>
      <c r="AA1314" s="173"/>
      <c r="AB1314" s="173"/>
      <c r="AC1314" s="173"/>
      <c r="AD1314" s="173"/>
      <c r="AE1314" s="173"/>
      <c r="AF1314" s="173"/>
      <c r="AG1314" s="173"/>
      <c r="AH1314" s="173"/>
      <c r="AI1314" s="173"/>
      <c r="AJ1314" s="173"/>
      <c r="AK1314" s="173"/>
      <c r="AL1314" s="173"/>
      <c r="AM1314" s="173"/>
      <c r="AN1314" s="173"/>
      <c r="AO1314" s="173"/>
      <c r="AP1314" s="173"/>
      <c r="AQ1314" s="173"/>
      <c r="AR1314" s="173"/>
      <c r="AS1314" s="173"/>
      <c r="AT1314" s="173"/>
      <c r="AU1314" s="173"/>
      <c r="AV1314" s="173"/>
      <c r="AW1314" s="173"/>
      <c r="AX1314" s="173"/>
      <c r="AY1314" s="173"/>
      <c r="AZ1314" s="173"/>
      <c r="BA1314" s="173"/>
      <c r="BB1314" s="173"/>
      <c r="BC1314" s="173"/>
      <c r="BD1314" s="173"/>
      <c r="BE1314" s="173"/>
      <c r="BF1314" s="173"/>
      <c r="BG1314" s="173"/>
      <c r="BH1314" s="173"/>
      <c r="BI1314" s="173"/>
      <c r="BJ1314" s="173"/>
      <c r="BK1314" s="173"/>
      <c r="BL1314" s="173"/>
      <c r="BM1314" s="173"/>
      <c r="BN1314" s="173"/>
      <c r="BO1314" s="173"/>
      <c r="BP1314" s="173"/>
      <c r="BQ1314" s="173"/>
      <c r="BR1314" s="173"/>
      <c r="BS1314" s="173"/>
      <c r="BT1314" s="173"/>
      <c r="BU1314" s="173"/>
      <c r="BV1314" s="173"/>
      <c r="BW1314" s="173"/>
      <c r="BX1314" s="173"/>
      <c r="BY1314" s="173"/>
      <c r="BZ1314" s="173"/>
      <c r="CA1314" s="173"/>
      <c r="CB1314" s="173"/>
      <c r="CC1314" s="173"/>
      <c r="CD1314" s="173"/>
      <c r="CE1314" s="173"/>
      <c r="CF1314" s="173"/>
      <c r="CG1314" s="173"/>
      <c r="CH1314" s="173"/>
      <c r="CI1314" s="173"/>
      <c r="CJ1314" s="173"/>
      <c r="CK1314" s="173"/>
      <c r="CL1314" s="173"/>
      <c r="CM1314" s="173"/>
      <c r="CN1314" s="173"/>
      <c r="CO1314" s="173"/>
      <c r="CP1314" s="173"/>
      <c r="CQ1314" s="173"/>
      <c r="CR1314" s="173"/>
      <c r="CS1314" s="173"/>
      <c r="CT1314" s="173"/>
      <c r="CU1314" s="173"/>
      <c r="CV1314" s="173"/>
      <c r="CW1314" s="173"/>
      <c r="CX1314" s="173"/>
      <c r="CY1314" s="173"/>
      <c r="CZ1314" s="173"/>
      <c r="DA1314" s="173"/>
      <c r="DB1314" s="173"/>
      <c r="DC1314" s="173"/>
      <c r="DD1314" s="173"/>
      <c r="DE1314" s="173"/>
      <c r="DF1314" s="173"/>
      <c r="DG1314" s="173"/>
      <c r="DH1314" s="173"/>
      <c r="DI1314" s="173"/>
      <c r="DJ1314" s="173"/>
      <c r="DK1314" s="173"/>
      <c r="DL1314" s="173"/>
      <c r="DM1314" s="173"/>
      <c r="DN1314" s="173"/>
      <c r="DO1314" s="173"/>
      <c r="DP1314" s="173"/>
      <c r="DQ1314" s="173"/>
      <c r="DR1314" s="173"/>
      <c r="DS1314" s="173"/>
      <c r="DT1314" s="173"/>
      <c r="DU1314" s="173"/>
      <c r="DV1314" s="173"/>
      <c r="DW1314" s="173"/>
      <c r="DX1314" s="173"/>
      <c r="DY1314" s="173"/>
      <c r="DZ1314" s="173"/>
      <c r="EA1314" s="173"/>
      <c r="EB1314" s="173"/>
      <c r="EC1314" s="173"/>
      <c r="ED1314" s="173"/>
      <c r="EE1314" s="173"/>
      <c r="EF1314" s="173"/>
      <c r="EG1314" s="173"/>
      <c r="EH1314" s="173"/>
      <c r="EI1314" s="173"/>
      <c r="EJ1314" s="173"/>
      <c r="EK1314" s="173"/>
      <c r="EL1314" s="173"/>
      <c r="EM1314" s="173"/>
      <c r="EN1314" s="173"/>
      <c r="EO1314" s="173"/>
      <c r="EP1314" s="173"/>
      <c r="EQ1314" s="173"/>
      <c r="ER1314" s="173"/>
      <c r="ES1314" s="173"/>
      <c r="ET1314" s="173"/>
      <c r="EU1314" s="173"/>
      <c r="EV1314" s="173"/>
      <c r="EW1314" s="173"/>
      <c r="EX1314" s="173"/>
      <c r="EY1314" s="173"/>
      <c r="EZ1314" s="173"/>
      <c r="FA1314" s="173"/>
      <c r="FB1314" s="173"/>
      <c r="FC1314" s="173"/>
      <c r="FD1314" s="173"/>
      <c r="FE1314" s="173"/>
      <c r="FF1314" s="173"/>
      <c r="FG1314" s="173"/>
      <c r="FH1314" s="173"/>
      <c r="FI1314" s="173"/>
      <c r="FJ1314" s="173"/>
      <c r="FK1314" s="173"/>
      <c r="FL1314" s="173"/>
      <c r="FM1314" s="173"/>
      <c r="FN1314" s="173"/>
      <c r="FO1314" s="173"/>
      <c r="FP1314" s="173"/>
      <c r="FQ1314" s="173"/>
      <c r="FR1314" s="173"/>
      <c r="FS1314" s="173"/>
      <c r="FT1314" s="173"/>
      <c r="FU1314" s="173"/>
      <c r="FV1314" s="173"/>
      <c r="FW1314" s="173"/>
      <c r="FX1314" s="173"/>
      <c r="FY1314" s="173"/>
      <c r="FZ1314" s="173"/>
      <c r="GA1314" s="173"/>
      <c r="GB1314" s="173"/>
      <c r="GC1314" s="173"/>
      <c r="GD1314" s="173"/>
      <c r="GE1314" s="173"/>
      <c r="GF1314" s="173"/>
      <c r="GG1314" s="173"/>
      <c r="GH1314" s="173"/>
      <c r="GI1314" s="173"/>
      <c r="GJ1314" s="173"/>
      <c r="GK1314" s="173"/>
      <c r="GL1314" s="173"/>
      <c r="GM1314" s="173"/>
      <c r="GN1314" s="173"/>
      <c r="GO1314" s="173"/>
      <c r="GP1314" s="173"/>
      <c r="GQ1314" s="173"/>
      <c r="GR1314" s="173"/>
      <c r="GS1314" s="173"/>
      <c r="GT1314" s="173"/>
      <c r="GU1314" s="173"/>
      <c r="GV1314" s="173"/>
      <c r="GW1314" s="173"/>
      <c r="GX1314" s="173"/>
      <c r="GY1314" s="173"/>
      <c r="GZ1314" s="173"/>
      <c r="HA1314" s="173"/>
      <c r="HB1314" s="173"/>
      <c r="HC1314" s="173"/>
      <c r="HD1314" s="173"/>
      <c r="HE1314" s="173"/>
      <c r="HF1314" s="173"/>
      <c r="HG1314" s="173"/>
      <c r="HH1314" s="173"/>
      <c r="HI1314" s="173"/>
      <c r="HJ1314" s="173"/>
      <c r="HK1314" s="173"/>
      <c r="HL1314" s="173"/>
      <c r="HM1314" s="173"/>
      <c r="HN1314" s="173"/>
      <c r="HO1314" s="173"/>
      <c r="HP1314" s="173"/>
      <c r="HQ1314" s="173"/>
      <c r="HR1314" s="173"/>
      <c r="HS1314" s="173"/>
      <c r="HT1314" s="173"/>
      <c r="HU1314" s="173"/>
      <c r="HV1314" s="173"/>
      <c r="HW1314" s="173"/>
      <c r="HX1314" s="173"/>
      <c r="HY1314" s="173"/>
      <c r="HZ1314" s="173"/>
      <c r="IA1314" s="173"/>
      <c r="IB1314" s="173"/>
      <c r="IC1314" s="173"/>
      <c r="ID1314" s="173"/>
      <c r="IE1314" s="173"/>
      <c r="IF1314" s="173"/>
      <c r="IG1314" s="173"/>
      <c r="IH1314" s="173"/>
      <c r="II1314" s="173"/>
      <c r="IJ1314" s="173"/>
      <c r="IK1314" s="173"/>
      <c r="IL1314" s="173"/>
      <c r="IM1314" s="173"/>
      <c r="IN1314" s="173"/>
      <c r="IO1314" s="173"/>
      <c r="IP1314" s="173"/>
      <c r="IQ1314" s="173"/>
      <c r="IR1314" s="173"/>
      <c r="IS1314" s="173"/>
      <c r="IT1314" s="173"/>
      <c r="IU1314" s="173"/>
      <c r="IV1314" s="173"/>
      <c r="IW1314" s="173"/>
      <c r="IX1314" s="173"/>
      <c r="IY1314" s="173"/>
      <c r="IZ1314" s="173"/>
      <c r="JA1314" s="173"/>
      <c r="JB1314" s="173"/>
      <c r="JC1314" s="173"/>
      <c r="JD1314" s="173"/>
      <c r="JE1314" s="173"/>
      <c r="JF1314" s="173"/>
      <c r="JG1314" s="173"/>
      <c r="JH1314" s="173"/>
      <c r="JI1314" s="173"/>
      <c r="JJ1314" s="173"/>
      <c r="JK1314" s="173"/>
      <c r="JL1314" s="173"/>
      <c r="JM1314" s="173"/>
      <c r="JN1314" s="173"/>
      <c r="JO1314" s="173"/>
      <c r="JP1314" s="173"/>
      <c r="JQ1314" s="173"/>
      <c r="JR1314" s="173"/>
      <c r="JS1314" s="173"/>
      <c r="JT1314" s="173"/>
      <c r="JU1314" s="173"/>
      <c r="JV1314" s="173"/>
      <c r="JW1314" s="173"/>
      <c r="JX1314" s="173"/>
      <c r="JY1314" s="173"/>
      <c r="JZ1314" s="173"/>
      <c r="KA1314" s="173"/>
      <c r="KB1314" s="173"/>
      <c r="KC1314" s="173"/>
      <c r="KD1314" s="173"/>
      <c r="KE1314" s="173"/>
      <c r="KF1314" s="173"/>
      <c r="KG1314" s="173"/>
      <c r="KH1314" s="173"/>
      <c r="KI1314" s="173"/>
      <c r="KJ1314" s="173"/>
      <c r="KK1314" s="173"/>
      <c r="KL1314" s="173"/>
      <c r="KM1314" s="173"/>
      <c r="KN1314" s="173"/>
      <c r="KO1314" s="173"/>
      <c r="KP1314" s="173"/>
      <c r="KQ1314" s="173"/>
      <c r="KR1314" s="173"/>
      <c r="KS1314" s="173"/>
      <c r="KT1314" s="173"/>
      <c r="KU1314" s="173"/>
      <c r="KV1314" s="173"/>
      <c r="KW1314" s="173"/>
      <c r="KX1314" s="173"/>
      <c r="KY1314" s="173"/>
      <c r="KZ1314" s="173"/>
      <c r="LA1314" s="173"/>
      <c r="LB1314" s="173"/>
      <c r="LC1314" s="173"/>
      <c r="LD1314" s="173"/>
      <c r="LE1314" s="173"/>
      <c r="LF1314" s="173"/>
      <c r="LG1314" s="173"/>
      <c r="LH1314" s="173"/>
      <c r="LI1314" s="173"/>
      <c r="LJ1314" s="173"/>
      <c r="LK1314" s="173"/>
      <c r="LL1314" s="173"/>
      <c r="LM1314" s="173"/>
      <c r="LN1314" s="173"/>
      <c r="LO1314" s="173"/>
      <c r="LP1314" s="173"/>
      <c r="LQ1314" s="173"/>
      <c r="LR1314" s="173"/>
      <c r="LS1314" s="173"/>
      <c r="LT1314" s="173"/>
      <c r="LU1314" s="173"/>
      <c r="LV1314" s="173"/>
      <c r="LW1314" s="173"/>
      <c r="LX1314" s="173"/>
      <c r="LY1314" s="173"/>
      <c r="LZ1314" s="173"/>
      <c r="MA1314" s="173"/>
      <c r="MB1314" s="173"/>
      <c r="MC1314" s="173"/>
      <c r="MD1314" s="173"/>
      <c r="ME1314" s="173"/>
      <c r="MF1314" s="173"/>
      <c r="MG1314" s="173"/>
      <c r="MH1314" s="173"/>
      <c r="MI1314" s="173"/>
      <c r="MJ1314" s="173"/>
      <c r="MK1314" s="173"/>
      <c r="ML1314" s="173"/>
      <c r="MM1314" s="173"/>
      <c r="MN1314" s="173"/>
      <c r="MO1314" s="173"/>
      <c r="MP1314" s="173"/>
      <c r="MQ1314" s="173"/>
      <c r="MR1314" s="173"/>
      <c r="MS1314" s="173"/>
      <c r="MT1314" s="173"/>
      <c r="MU1314" s="173"/>
      <c r="MV1314" s="173"/>
      <c r="MW1314" s="173"/>
      <c r="MX1314" s="173"/>
      <c r="MY1314" s="173"/>
      <c r="MZ1314" s="173"/>
      <c r="NA1314" s="173"/>
      <c r="NB1314" s="173"/>
      <c r="NC1314" s="173"/>
      <c r="ND1314" s="173"/>
      <c r="NE1314" s="173"/>
      <c r="NF1314" s="173"/>
      <c r="NG1314" s="173"/>
      <c r="NH1314" s="173"/>
      <c r="NI1314" s="173"/>
      <c r="NJ1314" s="173"/>
      <c r="NK1314" s="173"/>
      <c r="NL1314" s="173"/>
      <c r="NM1314" s="173"/>
      <c r="NN1314" s="173"/>
      <c r="NO1314" s="173"/>
      <c r="NP1314" s="173"/>
      <c r="NQ1314" s="173"/>
      <c r="NR1314" s="173"/>
      <c r="NS1314" s="173"/>
      <c r="NT1314" s="173"/>
      <c r="NU1314" s="173"/>
      <c r="NV1314" s="173"/>
      <c r="NW1314" s="173"/>
      <c r="NX1314" s="173"/>
      <c r="NY1314" s="173"/>
      <c r="NZ1314" s="173"/>
      <c r="OA1314" s="173"/>
      <c r="OB1314" s="173"/>
      <c r="OC1314" s="173"/>
      <c r="OD1314" s="173"/>
      <c r="OE1314" s="173"/>
      <c r="OF1314" s="173"/>
      <c r="OG1314" s="173"/>
      <c r="OH1314" s="173"/>
      <c r="OI1314" s="173"/>
      <c r="OJ1314" s="173"/>
      <c r="OK1314" s="173"/>
      <c r="OL1314" s="173"/>
      <c r="OM1314" s="173"/>
      <c r="ON1314" s="173"/>
      <c r="OO1314" s="173"/>
      <c r="OP1314" s="173"/>
      <c r="OQ1314" s="173"/>
      <c r="OR1314" s="173"/>
      <c r="OS1314" s="173"/>
      <c r="OT1314" s="173"/>
      <c r="OU1314" s="173"/>
      <c r="OV1314" s="173"/>
      <c r="OW1314" s="173"/>
      <c r="OX1314" s="173"/>
      <c r="OY1314" s="173"/>
      <c r="OZ1314" s="173"/>
      <c r="PA1314" s="173"/>
      <c r="PB1314" s="173"/>
      <c r="PC1314" s="173"/>
      <c r="PD1314" s="173"/>
      <c r="PE1314" s="173"/>
      <c r="PF1314" s="173"/>
      <c r="PG1314" s="173"/>
      <c r="PH1314" s="173"/>
      <c r="PI1314" s="173"/>
      <c r="PJ1314" s="173"/>
      <c r="PK1314" s="173"/>
      <c r="PL1314" s="173"/>
      <c r="PM1314" s="173"/>
      <c r="PN1314" s="173"/>
      <c r="PO1314" s="173"/>
      <c r="PP1314" s="173"/>
      <c r="PQ1314" s="173"/>
      <c r="PR1314" s="173"/>
      <c r="PS1314" s="173"/>
      <c r="PT1314" s="173"/>
      <c r="PU1314" s="173"/>
      <c r="PV1314" s="173"/>
      <c r="PW1314" s="173"/>
      <c r="PX1314" s="173"/>
      <c r="PY1314" s="173"/>
      <c r="PZ1314" s="173"/>
      <c r="QA1314" s="173"/>
      <c r="QB1314" s="173"/>
      <c r="QC1314" s="173"/>
      <c r="QD1314" s="173"/>
      <c r="QE1314" s="173"/>
      <c r="QF1314" s="173"/>
      <c r="QG1314" s="173"/>
      <c r="QH1314" s="173"/>
      <c r="QI1314" s="173"/>
      <c r="QJ1314" s="173"/>
      <c r="QK1314" s="173"/>
      <c r="QL1314" s="173"/>
      <c r="QM1314" s="173"/>
      <c r="QN1314" s="173"/>
      <c r="QO1314" s="173"/>
      <c r="QP1314" s="173"/>
      <c r="QQ1314" s="173"/>
      <c r="QR1314" s="173"/>
      <c r="QS1314" s="173"/>
      <c r="QT1314" s="173"/>
      <c r="QU1314" s="173"/>
      <c r="QV1314" s="173"/>
      <c r="QW1314" s="173"/>
      <c r="QX1314" s="173"/>
      <c r="QY1314" s="173"/>
      <c r="QZ1314" s="173"/>
      <c r="RA1314" s="173"/>
      <c r="RB1314" s="173"/>
      <c r="RC1314" s="173"/>
      <c r="RD1314" s="173"/>
      <c r="RE1314" s="173"/>
      <c r="RF1314" s="173"/>
      <c r="RG1314" s="173"/>
      <c r="RH1314" s="173"/>
      <c r="RI1314" s="173"/>
      <c r="RJ1314" s="173"/>
      <c r="RK1314" s="173"/>
      <c r="RL1314" s="173"/>
      <c r="RM1314" s="173"/>
      <c r="RN1314" s="173"/>
      <c r="RO1314" s="173"/>
      <c r="RP1314" s="173"/>
      <c r="RQ1314" s="173"/>
      <c r="RR1314" s="173"/>
      <c r="RS1314" s="173"/>
      <c r="RT1314" s="173"/>
      <c r="RU1314" s="173"/>
      <c r="RV1314" s="173"/>
      <c r="RW1314" s="173"/>
      <c r="RX1314" s="173"/>
      <c r="RY1314" s="173"/>
      <c r="RZ1314" s="173"/>
      <c r="SA1314" s="173"/>
      <c r="SB1314" s="173"/>
      <c r="SC1314" s="173"/>
      <c r="SD1314" s="173"/>
      <c r="SE1314" s="173"/>
      <c r="SF1314" s="173"/>
      <c r="SG1314" s="173"/>
      <c r="SH1314" s="173"/>
      <c r="SI1314" s="173"/>
      <c r="SJ1314" s="173"/>
      <c r="SK1314" s="173"/>
      <c r="SL1314" s="173"/>
      <c r="SM1314" s="173"/>
      <c r="SN1314" s="173"/>
      <c r="SO1314" s="173"/>
      <c r="SP1314" s="173"/>
      <c r="SQ1314" s="173"/>
      <c r="SR1314" s="173"/>
      <c r="SS1314" s="173"/>
      <c r="ST1314" s="173"/>
      <c r="SU1314" s="173"/>
      <c r="SV1314" s="173"/>
      <c r="SW1314" s="173"/>
      <c r="SX1314" s="173"/>
      <c r="SY1314" s="173"/>
      <c r="SZ1314" s="173"/>
      <c r="TA1314" s="173"/>
      <c r="TB1314" s="173"/>
      <c r="TC1314" s="173"/>
      <c r="TD1314" s="173"/>
      <c r="TE1314" s="173"/>
      <c r="TF1314" s="173"/>
      <c r="TG1314" s="173"/>
      <c r="TH1314" s="173"/>
      <c r="TI1314" s="173"/>
      <c r="TJ1314" s="173"/>
      <c r="TK1314" s="173"/>
      <c r="TL1314" s="173"/>
      <c r="TM1314" s="173"/>
      <c r="TN1314" s="173"/>
      <c r="TO1314" s="173"/>
      <c r="TP1314" s="173"/>
      <c r="TQ1314" s="173"/>
      <c r="TR1314" s="173"/>
      <c r="TS1314" s="173"/>
      <c r="TT1314" s="173"/>
      <c r="TU1314" s="173"/>
      <c r="TV1314" s="173"/>
      <c r="TW1314" s="173"/>
      <c r="TX1314" s="173"/>
      <c r="TY1314" s="173"/>
      <c r="TZ1314" s="173"/>
      <c r="UA1314" s="173"/>
      <c r="UB1314" s="173"/>
      <c r="UC1314" s="173"/>
      <c r="UD1314" s="173"/>
      <c r="UE1314" s="173"/>
      <c r="UF1314" s="173"/>
      <c r="UG1314" s="173"/>
      <c r="UH1314" s="173"/>
      <c r="UI1314" s="173"/>
      <c r="UJ1314" s="173"/>
      <c r="UK1314" s="173"/>
      <c r="UL1314" s="173"/>
      <c r="UM1314" s="173"/>
      <c r="UN1314" s="173"/>
      <c r="UO1314" s="173"/>
      <c r="UP1314" s="173"/>
      <c r="UQ1314" s="173"/>
      <c r="UR1314" s="173"/>
      <c r="US1314" s="173"/>
      <c r="UT1314" s="173"/>
      <c r="UU1314" s="173"/>
      <c r="UV1314" s="173"/>
      <c r="UW1314" s="173"/>
      <c r="UX1314" s="173"/>
      <c r="UY1314" s="173"/>
      <c r="UZ1314" s="173"/>
      <c r="VA1314" s="173"/>
      <c r="VB1314" s="173"/>
      <c r="VC1314" s="173"/>
      <c r="VD1314" s="173"/>
      <c r="VE1314" s="173"/>
      <c r="VF1314" s="173"/>
      <c r="VG1314" s="173"/>
      <c r="VH1314" s="173"/>
      <c r="VI1314" s="173"/>
      <c r="VJ1314" s="173"/>
      <c r="VK1314" s="173"/>
      <c r="VL1314" s="173"/>
      <c r="VM1314" s="173"/>
      <c r="VN1314" s="173"/>
      <c r="VO1314" s="173"/>
      <c r="VP1314" s="173"/>
      <c r="VQ1314" s="173"/>
      <c r="VR1314" s="173"/>
      <c r="VS1314" s="173"/>
      <c r="VT1314" s="173"/>
      <c r="VU1314" s="173"/>
      <c r="VV1314" s="173"/>
      <c r="VW1314" s="173"/>
      <c r="VX1314" s="173"/>
      <c r="VY1314" s="173"/>
      <c r="VZ1314" s="173"/>
      <c r="WA1314" s="173"/>
      <c r="WB1314" s="173"/>
      <c r="WC1314" s="173"/>
      <c r="WD1314" s="173"/>
      <c r="WE1314" s="173"/>
      <c r="WF1314" s="173"/>
      <c r="WG1314" s="173"/>
      <c r="WH1314" s="173"/>
      <c r="WI1314" s="173"/>
      <c r="WJ1314" s="173"/>
      <c r="WK1314" s="173"/>
      <c r="WL1314" s="173"/>
      <c r="WM1314" s="173"/>
      <c r="WN1314" s="173"/>
      <c r="WO1314" s="173"/>
      <c r="WP1314" s="173"/>
      <c r="WQ1314" s="173"/>
      <c r="WR1314" s="173"/>
      <c r="WS1314" s="173"/>
      <c r="WT1314" s="173"/>
      <c r="WU1314" s="173"/>
      <c r="WV1314" s="173"/>
      <c r="WW1314" s="173"/>
      <c r="WX1314" s="173"/>
      <c r="WY1314" s="173"/>
      <c r="WZ1314" s="173"/>
      <c r="XA1314" s="173"/>
      <c r="XB1314" s="173"/>
      <c r="XC1314" s="173"/>
      <c r="XD1314" s="173"/>
      <c r="XE1314" s="173"/>
      <c r="XF1314" s="173"/>
      <c r="XG1314" s="173"/>
      <c r="XH1314" s="173"/>
      <c r="XI1314" s="173"/>
      <c r="XJ1314" s="173"/>
      <c r="XK1314" s="173"/>
      <c r="XL1314" s="173"/>
      <c r="XM1314" s="173"/>
      <c r="XN1314" s="173"/>
      <c r="XO1314" s="173"/>
      <c r="XP1314" s="173"/>
      <c r="XQ1314" s="173"/>
      <c r="XR1314" s="173"/>
      <c r="XS1314" s="173"/>
      <c r="XT1314" s="173"/>
      <c r="XU1314" s="173"/>
      <c r="XV1314" s="173"/>
      <c r="XW1314" s="173"/>
      <c r="XX1314" s="173"/>
      <c r="XY1314" s="173"/>
      <c r="XZ1314" s="173"/>
      <c r="YA1314" s="173"/>
      <c r="YB1314" s="173"/>
      <c r="YC1314" s="173"/>
      <c r="YD1314" s="173"/>
      <c r="YE1314" s="173"/>
      <c r="YF1314" s="173"/>
      <c r="YG1314" s="173"/>
      <c r="YH1314" s="173"/>
      <c r="YI1314" s="173"/>
      <c r="YJ1314" s="173"/>
      <c r="YK1314" s="173"/>
      <c r="YL1314" s="173"/>
      <c r="YM1314" s="173"/>
      <c r="YN1314" s="173"/>
      <c r="YO1314" s="173"/>
      <c r="YP1314" s="173"/>
      <c r="YQ1314" s="173"/>
      <c r="YR1314" s="173"/>
      <c r="YS1314" s="173"/>
      <c r="YT1314" s="173"/>
      <c r="YU1314" s="173"/>
      <c r="YV1314" s="173"/>
      <c r="YW1314" s="173"/>
      <c r="YX1314" s="173"/>
      <c r="YY1314" s="173"/>
      <c r="YZ1314" s="173"/>
      <c r="ZA1314" s="173"/>
      <c r="ZB1314" s="173"/>
      <c r="ZC1314" s="173"/>
      <c r="ZD1314" s="173"/>
      <c r="ZE1314" s="173"/>
      <c r="ZF1314" s="173"/>
      <c r="ZG1314" s="173"/>
      <c r="ZH1314" s="173"/>
      <c r="ZI1314" s="173"/>
      <c r="ZJ1314" s="173"/>
      <c r="ZK1314" s="173"/>
      <c r="ZL1314" s="173"/>
      <c r="ZM1314" s="173"/>
      <c r="ZN1314" s="173"/>
      <c r="ZO1314" s="173"/>
      <c r="ZP1314" s="173"/>
      <c r="ZQ1314" s="173"/>
      <c r="ZR1314" s="173"/>
      <c r="ZS1314" s="173"/>
      <c r="ZT1314" s="173"/>
      <c r="ZU1314" s="173"/>
      <c r="ZV1314" s="173"/>
      <c r="ZW1314" s="173"/>
      <c r="ZX1314" s="173"/>
      <c r="ZY1314" s="173"/>
      <c r="ZZ1314" s="173"/>
      <c r="AAA1314" s="173"/>
      <c r="AAB1314" s="173"/>
      <c r="AAC1314" s="173"/>
      <c r="AAD1314" s="173"/>
      <c r="AAE1314" s="173"/>
      <c r="AAF1314" s="173"/>
      <c r="AAG1314" s="173"/>
      <c r="AAH1314" s="173"/>
      <c r="AAI1314" s="173"/>
      <c r="AAJ1314" s="173"/>
      <c r="AAK1314" s="173"/>
      <c r="AAL1314" s="173"/>
      <c r="AAM1314" s="173"/>
      <c r="AAN1314" s="173"/>
      <c r="AAO1314" s="173"/>
      <c r="AAP1314" s="173"/>
      <c r="AAQ1314" s="173"/>
      <c r="AAR1314" s="173"/>
      <c r="AAS1314" s="173"/>
      <c r="AAT1314" s="173"/>
      <c r="AAU1314" s="173"/>
      <c r="AAV1314" s="173"/>
      <c r="AAW1314" s="173"/>
      <c r="AAX1314" s="173"/>
      <c r="AAY1314" s="173"/>
      <c r="AAZ1314" s="173"/>
      <c r="ABA1314" s="173"/>
      <c r="ABB1314" s="173"/>
      <c r="ABC1314" s="173"/>
      <c r="ABD1314" s="173"/>
      <c r="ABE1314" s="173"/>
      <c r="ABF1314" s="173"/>
      <c r="ABG1314" s="173"/>
      <c r="ABH1314" s="173"/>
      <c r="ABI1314" s="173"/>
      <c r="ABJ1314" s="173"/>
      <c r="ABK1314" s="173"/>
      <c r="ABL1314" s="173"/>
      <c r="ABM1314" s="173"/>
      <c r="ABN1314" s="173"/>
      <c r="ABO1314" s="173"/>
      <c r="ABP1314" s="173"/>
      <c r="ABQ1314" s="173"/>
      <c r="ABR1314" s="173"/>
      <c r="ABS1314" s="173"/>
      <c r="ABT1314" s="173"/>
      <c r="ABU1314" s="173"/>
      <c r="ABV1314" s="173"/>
      <c r="ABW1314" s="173"/>
      <c r="ABX1314" s="173"/>
      <c r="ABY1314" s="173"/>
      <c r="ABZ1314" s="173"/>
      <c r="ACA1314" s="173"/>
      <c r="ACB1314" s="173"/>
      <c r="ACC1314" s="173"/>
      <c r="ACD1314" s="173"/>
      <c r="ACE1314" s="173"/>
      <c r="ACF1314" s="173"/>
      <c r="ACG1314" s="173"/>
      <c r="ACH1314" s="173"/>
      <c r="ACI1314" s="173"/>
      <c r="ACJ1314" s="173"/>
      <c r="ACK1314" s="173"/>
      <c r="ACL1314" s="173"/>
      <c r="ACM1314" s="173"/>
      <c r="ACN1314" s="173"/>
      <c r="ACO1314" s="173"/>
      <c r="ACP1314" s="173"/>
      <c r="ACQ1314" s="173"/>
      <c r="ACR1314" s="173"/>
      <c r="ACS1314" s="173"/>
      <c r="ACT1314" s="173"/>
      <c r="ACU1314" s="173"/>
      <c r="ACV1314" s="173"/>
      <c r="ACW1314" s="173"/>
      <c r="ACX1314" s="173"/>
      <c r="ACY1314" s="173"/>
      <c r="ACZ1314" s="173"/>
      <c r="ADA1314" s="173"/>
      <c r="ADB1314" s="173"/>
      <c r="ADC1314" s="173"/>
      <c r="ADD1314" s="173"/>
      <c r="ADE1314" s="173"/>
      <c r="ADF1314" s="173"/>
      <c r="ADG1314" s="173"/>
      <c r="ADH1314" s="173"/>
      <c r="ADI1314" s="173"/>
      <c r="ADJ1314" s="173"/>
      <c r="ADK1314" s="173"/>
      <c r="ADL1314" s="173"/>
      <c r="ADM1314" s="173"/>
      <c r="ADN1314" s="173"/>
      <c r="ADO1314" s="173"/>
      <c r="ADP1314" s="173"/>
      <c r="ADQ1314" s="173"/>
      <c r="ADR1314" s="173"/>
      <c r="ADS1314" s="173"/>
      <c r="ADT1314" s="173"/>
      <c r="ADU1314" s="173"/>
      <c r="ADV1314" s="173"/>
      <c r="ADW1314" s="173"/>
      <c r="ADX1314" s="173"/>
      <c r="ADY1314" s="173"/>
      <c r="ADZ1314" s="173"/>
      <c r="AEA1314" s="173"/>
      <c r="AEB1314" s="173"/>
      <c r="AEC1314" s="173"/>
      <c r="AED1314" s="173"/>
      <c r="AEE1314" s="173"/>
      <c r="AEF1314" s="173"/>
      <c r="AEG1314" s="173"/>
      <c r="AEH1314" s="173"/>
      <c r="AEI1314" s="173"/>
      <c r="AEJ1314" s="173"/>
      <c r="AEK1314" s="173"/>
      <c r="AEL1314" s="173"/>
      <c r="AEM1314" s="173"/>
      <c r="AEN1314" s="173"/>
      <c r="AEO1314" s="173"/>
      <c r="AEP1314" s="173"/>
      <c r="AEQ1314" s="173"/>
      <c r="AER1314" s="173"/>
      <c r="AES1314" s="173"/>
      <c r="AET1314" s="173"/>
      <c r="AEU1314" s="173"/>
      <c r="AEV1314" s="173"/>
      <c r="AEW1314" s="173"/>
      <c r="AEX1314" s="173"/>
      <c r="AEY1314" s="173"/>
      <c r="AEZ1314" s="173"/>
      <c r="AFA1314" s="173"/>
      <c r="AFB1314" s="173"/>
      <c r="AFC1314" s="173"/>
      <c r="AFD1314" s="173"/>
      <c r="AFE1314" s="173"/>
      <c r="AFF1314" s="173"/>
      <c r="AFG1314" s="173"/>
      <c r="AFH1314" s="173"/>
      <c r="AFI1314" s="173"/>
      <c r="AFJ1314" s="173"/>
      <c r="AFK1314" s="173"/>
      <c r="AFL1314" s="173"/>
      <c r="AFM1314" s="173"/>
      <c r="AFN1314" s="173"/>
      <c r="AFO1314" s="173"/>
      <c r="AFP1314" s="173"/>
      <c r="AFQ1314" s="173"/>
      <c r="AFR1314" s="173"/>
      <c r="AFS1314" s="173"/>
      <c r="AFT1314" s="173"/>
      <c r="AFU1314" s="173"/>
      <c r="AFV1314" s="173"/>
      <c r="AFW1314" s="173"/>
      <c r="AFX1314" s="173"/>
      <c r="AFY1314" s="173"/>
      <c r="AFZ1314" s="173"/>
      <c r="AGA1314" s="173"/>
      <c r="AGB1314" s="173"/>
      <c r="AGC1314" s="173"/>
      <c r="AGD1314" s="173"/>
      <c r="AGE1314" s="173"/>
      <c r="AGF1314" s="173"/>
      <c r="AGG1314" s="173"/>
      <c r="AGH1314" s="173"/>
      <c r="AGI1314" s="173"/>
      <c r="AGJ1314" s="173"/>
      <c r="AGK1314" s="173"/>
      <c r="AGL1314" s="173"/>
      <c r="AGM1314" s="173"/>
      <c r="AGN1314" s="173"/>
      <c r="AGO1314" s="173"/>
      <c r="AGP1314" s="173"/>
      <c r="AGQ1314" s="173"/>
      <c r="AGR1314" s="173"/>
      <c r="AGS1314" s="173"/>
      <c r="AGT1314" s="173"/>
      <c r="AGU1314" s="173"/>
      <c r="AGV1314" s="173"/>
      <c r="AGW1314" s="173"/>
      <c r="AGX1314" s="173"/>
      <c r="AGY1314" s="173"/>
      <c r="AGZ1314" s="173"/>
      <c r="AHA1314" s="173"/>
      <c r="AHB1314" s="173"/>
      <c r="AHC1314" s="173"/>
      <c r="AHD1314" s="173"/>
      <c r="AHE1314" s="173"/>
      <c r="AHF1314" s="173"/>
      <c r="AHG1314" s="173"/>
      <c r="AHH1314" s="173"/>
      <c r="AHI1314" s="173"/>
      <c r="AHJ1314" s="173"/>
      <c r="AHK1314" s="173"/>
      <c r="AHL1314" s="173"/>
      <c r="AHM1314" s="173"/>
      <c r="AHN1314" s="173"/>
      <c r="AHO1314" s="173"/>
      <c r="AHP1314" s="173"/>
      <c r="AHQ1314" s="173"/>
      <c r="AHR1314" s="173"/>
      <c r="AHS1314" s="173"/>
      <c r="AHT1314" s="173"/>
      <c r="AHU1314" s="173"/>
      <c r="AHV1314" s="173"/>
      <c r="AHW1314" s="173"/>
      <c r="AHX1314" s="173"/>
      <c r="AHY1314" s="173"/>
      <c r="AHZ1314" s="173"/>
      <c r="AIA1314" s="173"/>
      <c r="AIB1314" s="173"/>
      <c r="AIC1314" s="173"/>
      <c r="AID1314" s="173"/>
      <c r="AIE1314" s="173"/>
      <c r="AIF1314" s="173"/>
      <c r="AIG1314" s="173"/>
      <c r="AIH1314" s="173"/>
      <c r="AII1314" s="173"/>
      <c r="AIJ1314" s="173"/>
      <c r="AIK1314" s="173"/>
      <c r="AIL1314" s="173"/>
      <c r="AIM1314" s="173"/>
      <c r="AIN1314" s="173"/>
      <c r="AIO1314" s="173"/>
      <c r="AIP1314" s="173"/>
      <c r="AIQ1314" s="173"/>
      <c r="AIR1314" s="173"/>
      <c r="AIS1314" s="173"/>
      <c r="AIT1314" s="173"/>
      <c r="AIU1314" s="173"/>
      <c r="AIV1314" s="173"/>
      <c r="AIW1314" s="173"/>
      <c r="AIX1314" s="173"/>
      <c r="AIY1314" s="173"/>
      <c r="AIZ1314" s="173"/>
      <c r="AJA1314" s="173"/>
      <c r="AJB1314" s="173"/>
      <c r="AJC1314" s="173"/>
      <c r="AJD1314" s="173"/>
      <c r="AJE1314" s="173"/>
      <c r="AJF1314" s="173"/>
      <c r="AJG1314" s="173"/>
      <c r="AJH1314" s="173"/>
      <c r="AJI1314" s="173"/>
      <c r="AJJ1314" s="173"/>
      <c r="AJK1314" s="173"/>
      <c r="AJL1314" s="173"/>
      <c r="AJM1314" s="173"/>
      <c r="AJN1314" s="173"/>
      <c r="AJO1314" s="173"/>
      <c r="AJP1314" s="173"/>
      <c r="AJQ1314" s="173"/>
      <c r="AJR1314" s="173"/>
      <c r="AJS1314" s="173"/>
      <c r="AJT1314" s="173"/>
      <c r="AJU1314" s="173"/>
      <c r="AJV1314" s="173"/>
      <c r="AJW1314" s="173"/>
      <c r="AJX1314" s="173"/>
      <c r="AJY1314" s="173"/>
      <c r="AJZ1314" s="173"/>
      <c r="AKA1314" s="173"/>
      <c r="AKB1314" s="173"/>
      <c r="AKC1314" s="173"/>
      <c r="AKD1314" s="173"/>
      <c r="AKE1314" s="173"/>
      <c r="AKF1314" s="173"/>
      <c r="AKG1314" s="173"/>
      <c r="AKH1314" s="173"/>
      <c r="AKI1314" s="173"/>
      <c r="AKJ1314" s="173"/>
      <c r="AKK1314" s="173"/>
      <c r="AKL1314" s="173"/>
      <c r="AKM1314" s="173"/>
      <c r="AKN1314" s="173"/>
      <c r="AKO1314" s="173"/>
      <c r="AKP1314" s="173"/>
      <c r="AKQ1314" s="173"/>
      <c r="AKR1314" s="173"/>
      <c r="AKS1314" s="173"/>
      <c r="AKT1314" s="173"/>
      <c r="AKU1314" s="173"/>
      <c r="AKV1314" s="173"/>
      <c r="AKW1314" s="173"/>
      <c r="AKX1314" s="173"/>
      <c r="AKY1314" s="173"/>
      <c r="AKZ1314" s="173"/>
      <c r="ALA1314" s="173"/>
      <c r="ALB1314" s="173"/>
      <c r="ALC1314" s="173"/>
      <c r="ALD1314" s="173"/>
      <c r="ALE1314" s="173"/>
      <c r="ALF1314" s="173"/>
      <c r="ALG1314" s="173"/>
      <c r="ALH1314" s="173"/>
      <c r="ALI1314" s="173"/>
      <c r="ALJ1314" s="173"/>
      <c r="ALK1314" s="173"/>
      <c r="ALL1314" s="173"/>
      <c r="ALM1314" s="173"/>
      <c r="ALN1314" s="173"/>
      <c r="ALO1314" s="173"/>
      <c r="ALP1314" s="173"/>
      <c r="ALQ1314" s="173"/>
      <c r="ALR1314" s="173"/>
      <c r="ALS1314" s="173"/>
      <c r="ALT1314" s="173"/>
      <c r="ALU1314" s="173"/>
      <c r="ALV1314" s="173"/>
      <c r="ALW1314" s="173"/>
      <c r="ALX1314" s="173"/>
      <c r="ALY1314" s="173"/>
      <c r="ALZ1314" s="173"/>
      <c r="AMA1314" s="173"/>
      <c r="AMB1314" s="173"/>
      <c r="AMC1314" s="173"/>
      <c r="AMD1314" s="173"/>
      <c r="AME1314" s="173"/>
      <c r="AMF1314" s="173"/>
      <c r="AMG1314" s="173"/>
      <c r="AMH1314" s="173"/>
      <c r="AMI1314" s="173"/>
      <c r="AMJ1314" s="173"/>
    </row>
    <row r="1315" spans="1:1024" ht="24" hidden="1">
      <c r="A1315" s="17"/>
      <c r="B131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5" s="47" t="s">
        <v>37</v>
      </c>
      <c r="D1315" s="44">
        <v>11272</v>
      </c>
      <c r="E1315" s="42">
        <v>3</v>
      </c>
      <c r="F131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5" s="42">
        <f t="shared" ref="H1315:H1330" ca="1" si="141">ROUND(E1315*G1315,2)</f>
        <v>15.09</v>
      </c>
      <c r="K1315" s="17" t="str">
        <f t="shared" si="140"/>
        <v>SEDUC E 79</v>
      </c>
    </row>
    <row r="1316" spans="1:1024" hidden="1">
      <c r="A1316" s="17"/>
      <c r="B131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47" t="s">
        <v>19</v>
      </c>
      <c r="D1316" s="44">
        <v>223</v>
      </c>
      <c r="E1316" s="42">
        <v>12</v>
      </c>
      <c r="F131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6" s="42">
        <f t="shared" ca="1" si="141"/>
        <v>12.48</v>
      </c>
      <c r="K1316" s="17" t="str">
        <f t="shared" si="140"/>
        <v>SEDUC E 79</v>
      </c>
    </row>
    <row r="1317" spans="1:1024" hidden="1">
      <c r="A1317" s="17"/>
      <c r="B13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47" t="s">
        <v>33</v>
      </c>
      <c r="D1317" s="44" t="s">
        <v>52</v>
      </c>
      <c r="E1317" s="42">
        <v>2</v>
      </c>
      <c r="F13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42">
        <f t="shared" ca="1" si="141"/>
        <v>85</v>
      </c>
      <c r="K1317" s="17" t="str">
        <f t="shared" si="140"/>
        <v>SEDUC E 79</v>
      </c>
    </row>
    <row r="1318" spans="1:1024" hidden="1">
      <c r="A1318" s="17"/>
      <c r="B13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47" t="s">
        <v>19</v>
      </c>
      <c r="D1318" s="44">
        <v>2524</v>
      </c>
      <c r="E1318" s="42">
        <v>3</v>
      </c>
      <c r="F13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18" s="42">
        <f t="shared" ca="1" si="141"/>
        <v>249.3</v>
      </c>
      <c r="K1318" s="17" t="str">
        <f t="shared" si="140"/>
        <v>SEDUC E 79</v>
      </c>
    </row>
    <row r="1319" spans="1:1024" hidden="1">
      <c r="A1319" s="17"/>
      <c r="B13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47" t="s">
        <v>19</v>
      </c>
      <c r="D1319" s="44">
        <v>1683</v>
      </c>
      <c r="E1319" s="42">
        <v>1</v>
      </c>
      <c r="F13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19" s="42">
        <f t="shared" ca="1" si="141"/>
        <v>16.55</v>
      </c>
      <c r="K1319" s="17" t="str">
        <f t="shared" si="140"/>
        <v>SEDUC E 79</v>
      </c>
    </row>
    <row r="1320" spans="1:1024" hidden="1">
      <c r="A1320" s="17"/>
      <c r="B13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47" t="s">
        <v>19</v>
      </c>
      <c r="D1320" s="44">
        <v>1683</v>
      </c>
      <c r="E1320" s="42">
        <v>3</v>
      </c>
      <c r="F13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0" s="42">
        <f t="shared" ca="1" si="141"/>
        <v>49.65</v>
      </c>
      <c r="K1320" s="17" t="str">
        <f t="shared" si="140"/>
        <v>SEDUC E 79</v>
      </c>
    </row>
    <row r="1321" spans="1:1024" ht="24" hidden="1">
      <c r="A1321" s="17"/>
      <c r="B13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1" s="47" t="s">
        <v>37</v>
      </c>
      <c r="D1321" s="44">
        <v>4276</v>
      </c>
      <c r="E1321" s="42">
        <v>3</v>
      </c>
      <c r="F13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1" s="42">
        <f t="shared" ca="1" si="141"/>
        <v>837.54</v>
      </c>
      <c r="K1321" s="17" t="str">
        <f t="shared" si="140"/>
        <v>SEDUC E 79</v>
      </c>
    </row>
    <row r="1322" spans="1:1024" hidden="1">
      <c r="A1322" s="17"/>
      <c r="B13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47" t="s">
        <v>41</v>
      </c>
      <c r="D1322" s="44">
        <v>8</v>
      </c>
      <c r="E1322" s="42">
        <v>3</v>
      </c>
      <c r="F13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42">
        <f t="shared" ca="1" si="141"/>
        <v>52.59</v>
      </c>
      <c r="K1322" s="17" t="str">
        <f t="shared" si="140"/>
        <v>SEDUC E 79</v>
      </c>
    </row>
    <row r="1323" spans="1:1024" hidden="1">
      <c r="A1323" s="17"/>
      <c r="B13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47" t="s">
        <v>41</v>
      </c>
      <c r="D1323" s="44">
        <v>9</v>
      </c>
      <c r="E1323" s="42">
        <v>3</v>
      </c>
      <c r="F13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42">
        <f t="shared" ca="1" si="141"/>
        <v>61.86</v>
      </c>
      <c r="K1323" s="17" t="str">
        <f t="shared" si="140"/>
        <v>SEDUC E 79</v>
      </c>
    </row>
    <row r="1324" spans="1:1024" hidden="1">
      <c r="A1324" s="17"/>
      <c r="B13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4" s="47" t="s">
        <v>37</v>
      </c>
      <c r="D1324" s="44">
        <v>7581</v>
      </c>
      <c r="E1324" s="42">
        <v>1</v>
      </c>
      <c r="F13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4" s="42">
        <f t="shared" ca="1" si="141"/>
        <v>2.99</v>
      </c>
      <c r="K1324" s="17" t="str">
        <f t="shared" si="140"/>
        <v>SEDUC E 79</v>
      </c>
    </row>
    <row r="1325" spans="1:1024" hidden="1">
      <c r="A1325" s="17"/>
      <c r="B13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47" t="s">
        <v>19</v>
      </c>
      <c r="D1325" s="44">
        <v>2055</v>
      </c>
      <c r="E1325" s="42">
        <v>1</v>
      </c>
      <c r="F13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5" s="42">
        <f t="shared" ca="1" si="141"/>
        <v>123.07</v>
      </c>
      <c r="K1325" s="17" t="str">
        <f t="shared" si="140"/>
        <v>SEDUC E 79</v>
      </c>
    </row>
    <row r="1326" spans="1:1024" hidden="1">
      <c r="A1326" s="17"/>
      <c r="B13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47" t="s">
        <v>13</v>
      </c>
      <c r="D1326" s="44">
        <v>90776</v>
      </c>
      <c r="E1326" s="42">
        <v>7</v>
      </c>
      <c r="F13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6" s="42">
        <f t="shared" ca="1" si="141"/>
        <v>177.45</v>
      </c>
      <c r="K1326" s="17" t="str">
        <f t="shared" si="140"/>
        <v>SEDUC E 79</v>
      </c>
    </row>
    <row r="1327" spans="1:1024" hidden="1">
      <c r="A1327" s="17"/>
      <c r="B13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47" t="s">
        <v>13</v>
      </c>
      <c r="D1327" s="44">
        <v>88279</v>
      </c>
      <c r="E1327" s="42">
        <v>7</v>
      </c>
      <c r="F13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7" s="42">
        <f t="shared" ca="1" si="141"/>
        <v>203.28</v>
      </c>
      <c r="K1327" s="17" t="str">
        <f t="shared" si="140"/>
        <v>SEDUC E 79</v>
      </c>
    </row>
    <row r="1328" spans="1:1024" hidden="1">
      <c r="A1328" s="17"/>
      <c r="B13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47" t="s">
        <v>13</v>
      </c>
      <c r="D1328" s="44">
        <v>88316</v>
      </c>
      <c r="E1328" s="42">
        <v>7</v>
      </c>
      <c r="F13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28" s="42">
        <f t="shared" ca="1" si="141"/>
        <v>107.45</v>
      </c>
      <c r="K1328" s="17" t="str">
        <f t="shared" si="140"/>
        <v>SEDUC E 79</v>
      </c>
    </row>
    <row r="1329" spans="1:11 1025:1025" hidden="1">
      <c r="B13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47" t="s">
        <v>41</v>
      </c>
      <c r="D1329" s="44">
        <v>1</v>
      </c>
      <c r="E1329" s="42">
        <v>2.2000000000000002</v>
      </c>
      <c r="F13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42">
        <f t="shared" ca="1" si="141"/>
        <v>1.41</v>
      </c>
      <c r="K1329" s="17" t="str">
        <f t="shared" si="140"/>
        <v>SEDUC E 79</v>
      </c>
    </row>
    <row r="1330" spans="1:11 1025:1025" hidden="1">
      <c r="B13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47" t="s">
        <v>41</v>
      </c>
      <c r="D1330" s="44">
        <v>3</v>
      </c>
      <c r="E1330" s="42">
        <v>1.5</v>
      </c>
      <c r="F13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42">
        <f t="shared" ca="1" si="141"/>
        <v>2.42</v>
      </c>
      <c r="K1330" s="17" t="str">
        <f t="shared" si="140"/>
        <v>SEDUC E 79</v>
      </c>
    </row>
    <row r="1331" spans="1:11 1025:1025" hidden="1">
      <c r="A1331" s="122">
        <f ca="1">H1331</f>
        <v>1998.1299999999999</v>
      </c>
      <c r="B1331" s="46" t="s">
        <v>14</v>
      </c>
      <c r="C1331" s="47"/>
      <c r="D1331" s="44"/>
      <c r="E1331" s="42"/>
      <c r="F1331" s="42"/>
      <c r="G1331" s="42"/>
      <c r="H1331" s="76">
        <f ca="1">SUM(H1315:H1330)</f>
        <v>1998.1299999999999</v>
      </c>
      <c r="I1331" s="29" t="str">
        <f>A1313</f>
        <v>SEDUC E 79</v>
      </c>
      <c r="J1331" s="196">
        <f ca="1">H1331</f>
        <v>1998.1299999999999</v>
      </c>
      <c r="K1331" s="17" t="str">
        <f t="shared" si="140"/>
        <v>SEDUC E 79</v>
      </c>
    </row>
    <row r="1332" spans="1:11 1025:1025" hidden="1">
      <c r="B1332" s="17"/>
      <c r="C1332" s="17"/>
      <c r="D1332" s="17"/>
      <c r="E1332" s="17"/>
      <c r="F1332" s="17"/>
      <c r="G1332" s="17"/>
      <c r="H1332" s="17"/>
      <c r="K1332" s="17" t="str">
        <f t="shared" si="140"/>
        <v>SEDUC E 79</v>
      </c>
    </row>
    <row r="1333" spans="1:11 1025:1025" ht="20.25" hidden="1">
      <c r="B1333" s="370" t="str">
        <f>A1334</f>
        <v>SEDUC E 79.1</v>
      </c>
      <c r="C1333" s="371"/>
      <c r="D1333" s="371"/>
      <c r="E1333" s="371"/>
      <c r="F1333" s="371"/>
      <c r="G1333" s="371"/>
      <c r="H1333" s="372"/>
      <c r="K1333" s="92" t="str">
        <f>B1333</f>
        <v>SEDUC E 79.1</v>
      </c>
      <c r="AMK1333" s="17"/>
    </row>
    <row r="1334" spans="1:11 1025:1025" hidden="1">
      <c r="A1334" s="17" t="s">
        <v>216</v>
      </c>
      <c r="B1334" s="385" t="s">
        <v>217</v>
      </c>
      <c r="C1334" s="386"/>
      <c r="D1334" s="386"/>
      <c r="E1334" s="386"/>
      <c r="F1334" s="387"/>
      <c r="G1334" s="33" t="s">
        <v>4</v>
      </c>
      <c r="H1334" s="32" t="s">
        <v>5</v>
      </c>
      <c r="K1334" s="17" t="str">
        <f t="shared" ref="K1334:K1353" si="142">K1333</f>
        <v>SEDUC E 79.1</v>
      </c>
      <c r="AMK1334" s="17"/>
    </row>
    <row r="1335" spans="1:11 1025:1025" hidden="1">
      <c r="A1335" s="17"/>
      <c r="B1335" s="231" t="s">
        <v>6</v>
      </c>
      <c r="C1335" s="58" t="s">
        <v>7</v>
      </c>
      <c r="D1335" s="35" t="s">
        <v>8</v>
      </c>
      <c r="E1335" s="34" t="s">
        <v>9</v>
      </c>
      <c r="F1335" s="34" t="s">
        <v>10</v>
      </c>
      <c r="G1335" s="36" t="s">
        <v>11</v>
      </c>
      <c r="H1335" s="34" t="s">
        <v>12</v>
      </c>
      <c r="K1335" s="17" t="str">
        <f t="shared" si="142"/>
        <v>SEDUC E 79.1</v>
      </c>
      <c r="AMK1335" s="17"/>
    </row>
    <row r="1336" spans="1:11 1025:1025" ht="24" hidden="1">
      <c r="A1336" s="17"/>
      <c r="B13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6" s="47" t="s">
        <v>37</v>
      </c>
      <c r="D1336" s="44">
        <v>11272</v>
      </c>
      <c r="E1336" s="42">
        <v>3</v>
      </c>
      <c r="F13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6" s="42">
        <f t="shared" ref="H1336:H1351" ca="1" si="143">ROUND(E1336*G1336,2)</f>
        <v>15.09</v>
      </c>
      <c r="K1336" s="17" t="str">
        <f t="shared" si="142"/>
        <v>SEDUC E 79.1</v>
      </c>
      <c r="AMK1336" s="17"/>
    </row>
    <row r="1337" spans="1:11 1025:1025" hidden="1">
      <c r="A1337" s="17"/>
      <c r="B13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47" t="s">
        <v>19</v>
      </c>
      <c r="D1337" s="44">
        <v>223</v>
      </c>
      <c r="E1337" s="42">
        <v>12</v>
      </c>
      <c r="F13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7" s="42">
        <f t="shared" ca="1" si="143"/>
        <v>12.48</v>
      </c>
      <c r="K1337" s="17" t="str">
        <f t="shared" si="142"/>
        <v>SEDUC E 79.1</v>
      </c>
      <c r="AMK1337" s="17"/>
    </row>
    <row r="1338" spans="1:11 1025:1025" hidden="1">
      <c r="A1338" s="17"/>
      <c r="B13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47" t="s">
        <v>33</v>
      </c>
      <c r="D1338" s="44" t="s">
        <v>52</v>
      </c>
      <c r="E1338" s="42">
        <v>2</v>
      </c>
      <c r="F13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42">
        <f t="shared" ca="1" si="143"/>
        <v>85</v>
      </c>
      <c r="K1338" s="17" t="str">
        <f t="shared" si="142"/>
        <v>SEDUC E 79.1</v>
      </c>
      <c r="AMK1338" s="17"/>
    </row>
    <row r="1339" spans="1:11 1025:1025" hidden="1">
      <c r="A1339" s="17"/>
      <c r="B13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39" s="47" t="s">
        <v>37</v>
      </c>
      <c r="D1339" s="44">
        <v>3393</v>
      </c>
      <c r="E1339" s="42">
        <v>3</v>
      </c>
      <c r="F13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39" s="42">
        <f t="shared" ca="1" si="143"/>
        <v>1838.37</v>
      </c>
      <c r="K1339" s="17" t="str">
        <f t="shared" si="142"/>
        <v>SEDUC E 79.1</v>
      </c>
      <c r="AMK1339" s="17"/>
    </row>
    <row r="1340" spans="1:11 1025:1025" hidden="1">
      <c r="A1340" s="17"/>
      <c r="B13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47" t="s">
        <v>19</v>
      </c>
      <c r="D1340" s="44">
        <v>1683</v>
      </c>
      <c r="E1340" s="42">
        <v>1</v>
      </c>
      <c r="F13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0" s="42">
        <f t="shared" ca="1" si="143"/>
        <v>16.55</v>
      </c>
      <c r="K1340" s="17" t="str">
        <f t="shared" si="142"/>
        <v>SEDUC E 79.1</v>
      </c>
      <c r="AMK1340" s="17"/>
    </row>
    <row r="1341" spans="1:11 1025:1025" hidden="1">
      <c r="A1341" s="17"/>
      <c r="B13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47" t="s">
        <v>19</v>
      </c>
      <c r="D1341" s="44">
        <v>1683</v>
      </c>
      <c r="E1341" s="42">
        <v>3</v>
      </c>
      <c r="F13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1" s="42">
        <f t="shared" ca="1" si="143"/>
        <v>49.65</v>
      </c>
      <c r="K1341" s="17" t="str">
        <f t="shared" si="142"/>
        <v>SEDUC E 79.1</v>
      </c>
      <c r="AMK1341" s="17"/>
    </row>
    <row r="1342" spans="1:11 1025:1025" ht="24" hidden="1">
      <c r="A1342" s="17"/>
      <c r="B13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2" s="47" t="s">
        <v>37</v>
      </c>
      <c r="D1342" s="44">
        <v>4276</v>
      </c>
      <c r="E1342" s="42">
        <v>3</v>
      </c>
      <c r="F13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2" s="42">
        <f t="shared" ca="1" si="143"/>
        <v>837.54</v>
      </c>
      <c r="K1342" s="17" t="str">
        <f t="shared" si="142"/>
        <v>SEDUC E 79.1</v>
      </c>
      <c r="AMK1342" s="17"/>
    </row>
    <row r="1343" spans="1:11 1025:1025" hidden="1">
      <c r="A1343" s="17"/>
      <c r="B13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47" t="s">
        <v>41</v>
      </c>
      <c r="D1343" s="44">
        <v>8</v>
      </c>
      <c r="E1343" s="42">
        <v>3</v>
      </c>
      <c r="F13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42">
        <f t="shared" ca="1" si="143"/>
        <v>52.59</v>
      </c>
      <c r="K1343" s="17" t="str">
        <f t="shared" si="142"/>
        <v>SEDUC E 79.1</v>
      </c>
      <c r="AMK1343" s="17"/>
    </row>
    <row r="1344" spans="1:11 1025:1025" hidden="1">
      <c r="A1344" s="17"/>
      <c r="B13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47" t="s">
        <v>41</v>
      </c>
      <c r="D1344" s="44">
        <v>9</v>
      </c>
      <c r="E1344" s="42">
        <v>3</v>
      </c>
      <c r="F13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42">
        <f t="shared" ca="1" si="143"/>
        <v>61.86</v>
      </c>
      <c r="K1344" s="17" t="str">
        <f t="shared" si="142"/>
        <v>SEDUC E 79.1</v>
      </c>
      <c r="AMK1344" s="17"/>
    </row>
    <row r="1345" spans="1:11 1025:1025" hidden="1">
      <c r="A1345" s="17"/>
      <c r="B13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5" s="47" t="s">
        <v>37</v>
      </c>
      <c r="D1345" s="44">
        <v>7581</v>
      </c>
      <c r="E1345" s="42">
        <v>1</v>
      </c>
      <c r="F13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5" s="42">
        <f t="shared" ca="1" si="143"/>
        <v>2.99</v>
      </c>
      <c r="K1345" s="17" t="str">
        <f t="shared" si="142"/>
        <v>SEDUC E 79.1</v>
      </c>
      <c r="AMK1345" s="17"/>
    </row>
    <row r="1346" spans="1:11 1025:1025" hidden="1">
      <c r="A1346" s="17"/>
      <c r="B13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47" t="s">
        <v>19</v>
      </c>
      <c r="D1346" s="44">
        <v>2055</v>
      </c>
      <c r="E1346" s="42">
        <v>1</v>
      </c>
      <c r="F13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6" s="42">
        <f t="shared" ca="1" si="143"/>
        <v>123.07</v>
      </c>
      <c r="K1346" s="17" t="str">
        <f t="shared" si="142"/>
        <v>SEDUC E 79.1</v>
      </c>
      <c r="AMK1346" s="17"/>
    </row>
    <row r="1347" spans="1:11 1025:1025" hidden="1">
      <c r="A1347" s="17"/>
      <c r="B13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47" t="s">
        <v>13</v>
      </c>
      <c r="D1347" s="44">
        <v>90776</v>
      </c>
      <c r="E1347" s="42">
        <v>7</v>
      </c>
      <c r="F13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7" s="42">
        <f t="shared" ca="1" si="143"/>
        <v>177.45</v>
      </c>
      <c r="K1347" s="17" t="str">
        <f t="shared" si="142"/>
        <v>SEDUC E 79.1</v>
      </c>
      <c r="AMK1347" s="17"/>
    </row>
    <row r="1348" spans="1:11 1025:1025" hidden="1">
      <c r="A1348" s="17"/>
      <c r="B13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47" t="s">
        <v>13</v>
      </c>
      <c r="D1348" s="44">
        <v>88279</v>
      </c>
      <c r="E1348" s="42">
        <v>7</v>
      </c>
      <c r="F13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8" s="42">
        <f t="shared" ca="1" si="143"/>
        <v>203.28</v>
      </c>
      <c r="K1348" s="17" t="str">
        <f t="shared" si="142"/>
        <v>SEDUC E 79.1</v>
      </c>
      <c r="AMK1348" s="17"/>
    </row>
    <row r="1349" spans="1:11 1025:1025" hidden="1">
      <c r="A1349" s="17"/>
      <c r="B13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47" t="s">
        <v>13</v>
      </c>
      <c r="D1349" s="44">
        <v>88316</v>
      </c>
      <c r="E1349" s="42">
        <v>7</v>
      </c>
      <c r="F13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49" s="42">
        <f t="shared" ca="1" si="143"/>
        <v>107.45</v>
      </c>
      <c r="K1349" s="17" t="str">
        <f t="shared" si="142"/>
        <v>SEDUC E 79.1</v>
      </c>
      <c r="AMK1349" s="17"/>
    </row>
    <row r="1350" spans="1:11 1025:1025" hidden="1">
      <c r="B13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47" t="s">
        <v>41</v>
      </c>
      <c r="D1350" s="44">
        <v>1</v>
      </c>
      <c r="E1350" s="42">
        <v>2.2000000000000002</v>
      </c>
      <c r="F13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42">
        <f t="shared" ca="1" si="143"/>
        <v>1.41</v>
      </c>
      <c r="K1350" s="17" t="str">
        <f t="shared" si="142"/>
        <v>SEDUC E 79.1</v>
      </c>
      <c r="AMK1350" s="17"/>
    </row>
    <row r="1351" spans="1:11 1025:1025" hidden="1">
      <c r="B13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47" t="s">
        <v>41</v>
      </c>
      <c r="D1351" s="44">
        <v>3</v>
      </c>
      <c r="E1351" s="42">
        <v>1.5</v>
      </c>
      <c r="F13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42">
        <f t="shared" ca="1" si="143"/>
        <v>2.42</v>
      </c>
      <c r="K1351" s="17" t="str">
        <f t="shared" si="142"/>
        <v>SEDUC E 79.1</v>
      </c>
      <c r="AMK1351" s="17"/>
    </row>
    <row r="1352" spans="1:11 1025:1025" hidden="1">
      <c r="A1352" s="122">
        <f ca="1">H1352</f>
        <v>3587.2</v>
      </c>
      <c r="B1352" s="46" t="s">
        <v>14</v>
      </c>
      <c r="C1352" s="47"/>
      <c r="D1352" s="44"/>
      <c r="E1352" s="42"/>
      <c r="F1352" s="42"/>
      <c r="G1352" s="42"/>
      <c r="H1352" s="76">
        <f ca="1">SUM(H1336:H1351)</f>
        <v>3587.2</v>
      </c>
      <c r="I1352" s="29" t="str">
        <f>A1334</f>
        <v>SEDUC E 79.1</v>
      </c>
      <c r="J1352" s="196">
        <f ca="1">H1352</f>
        <v>3587.2</v>
      </c>
      <c r="K1352" s="17" t="str">
        <f t="shared" si="142"/>
        <v>SEDUC E 79.1</v>
      </c>
      <c r="AMK1352" s="17"/>
    </row>
    <row r="1353" spans="1:11 1025:1025" hidden="1">
      <c r="B1353" s="17"/>
      <c r="C1353" s="17"/>
      <c r="D1353" s="17"/>
      <c r="E1353" s="17"/>
      <c r="F1353" s="17"/>
      <c r="G1353" s="17"/>
      <c r="H1353" s="17"/>
      <c r="K1353" s="17" t="str">
        <f t="shared" si="142"/>
        <v>SEDUC E 79.1</v>
      </c>
      <c r="AMK1353" s="17"/>
    </row>
    <row r="1354" spans="1:11 1025:1025" s="27" customFormat="1" ht="20.25" hidden="1">
      <c r="A1354" s="14"/>
      <c r="B1354" s="417" t="str">
        <f>A1355</f>
        <v>SEDUC E 80</v>
      </c>
      <c r="C1354" s="418"/>
      <c r="D1354" s="418"/>
      <c r="E1354" s="418"/>
      <c r="F1354" s="418"/>
      <c r="G1354" s="418"/>
      <c r="H1354" s="419"/>
      <c r="I1354" s="252"/>
      <c r="J1354" s="252"/>
      <c r="K1354" s="92" t="str">
        <f>B1354</f>
        <v>SEDUC E 80</v>
      </c>
    </row>
    <row r="1355" spans="1:11 1025:1025" s="27" customFormat="1" ht="24" hidden="1" customHeight="1">
      <c r="A1355" s="14" t="s">
        <v>218</v>
      </c>
      <c r="B1355" s="420" t="s">
        <v>219</v>
      </c>
      <c r="C1355" s="421"/>
      <c r="D1355" s="421"/>
      <c r="E1355" s="421"/>
      <c r="F1355" s="422"/>
      <c r="G1355" s="214" t="s">
        <v>4</v>
      </c>
      <c r="H1355" s="215" t="s">
        <v>5</v>
      </c>
      <c r="I1355" s="252"/>
      <c r="J1355" s="252"/>
      <c r="K1355" s="17" t="str">
        <f t="shared" ref="K1355:K1363" si="144">K1354</f>
        <v>SEDUC E 80</v>
      </c>
    </row>
    <row r="1356" spans="1:11 1025:1025" s="27" customFormat="1" hidden="1">
      <c r="A1356" s="14"/>
      <c r="B1356" s="231" t="s">
        <v>6</v>
      </c>
      <c r="C1356" s="218" t="s">
        <v>7</v>
      </c>
      <c r="D1356" s="218" t="s">
        <v>8</v>
      </c>
      <c r="E1356" s="237" t="s">
        <v>9</v>
      </c>
      <c r="F1356" s="231" t="s">
        <v>17</v>
      </c>
      <c r="G1356" s="238" t="s">
        <v>18</v>
      </c>
      <c r="H1356" s="217" t="s">
        <v>12</v>
      </c>
      <c r="I1356" s="252"/>
      <c r="J1356" s="252"/>
      <c r="K1356" s="17" t="str">
        <f t="shared" si="144"/>
        <v>SEDUC E 80</v>
      </c>
    </row>
    <row r="1357" spans="1:11 1025:1025" s="27" customFormat="1" ht="24" hidden="1">
      <c r="A1357" s="14"/>
      <c r="B13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7" s="221" t="s">
        <v>13</v>
      </c>
      <c r="D1357" s="221">
        <v>94969</v>
      </c>
      <c r="E1357" s="222">
        <v>0.2</v>
      </c>
      <c r="F13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357" s="222">
        <f ca="1">ROUND(G1357*E1357,2)</f>
        <v>67.319999999999993</v>
      </c>
      <c r="I1357" s="252"/>
      <c r="J1357" s="252"/>
      <c r="K1357" s="17" t="str">
        <f t="shared" si="144"/>
        <v>SEDUC E 80</v>
      </c>
    </row>
    <row r="1358" spans="1:11 1025:1025" s="27" customFormat="1" hidden="1">
      <c r="A1358" s="14"/>
      <c r="B13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21" t="s">
        <v>19</v>
      </c>
      <c r="D1358" s="221">
        <v>6883</v>
      </c>
      <c r="E1358" s="222">
        <v>1</v>
      </c>
      <c r="F13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1358" s="222">
        <f ca="1">ROUND(G1358*E1358,2)</f>
        <v>991.27</v>
      </c>
      <c r="I1358" s="252"/>
      <c r="J1358" s="252"/>
      <c r="K1358" s="17" t="str">
        <f t="shared" si="144"/>
        <v>SEDUC E 80</v>
      </c>
    </row>
    <row r="1359" spans="1:11 1025:1025" s="27" customFormat="1" hidden="1">
      <c r="A1359" s="14"/>
      <c r="B1359"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21" t="s">
        <v>13</v>
      </c>
      <c r="D1359" s="221" t="s">
        <v>24</v>
      </c>
      <c r="E1359" s="222">
        <v>0.2</v>
      </c>
      <c r="F1359"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22" t="e">
        <f t="shared" ref="H1359:H1361" ca="1" si="145">ROUND(G1359*E1359,2)</f>
        <v>#N/A</v>
      </c>
      <c r="I1359" s="252"/>
      <c r="J1359" s="252"/>
      <c r="K1359" s="17" t="str">
        <f t="shared" si="144"/>
        <v>SEDUC E 80</v>
      </c>
    </row>
    <row r="1360" spans="1:11 1025:1025" s="27" customFormat="1" hidden="1">
      <c r="A1360" s="14"/>
      <c r="B13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21" t="s">
        <v>13</v>
      </c>
      <c r="D1360" s="221">
        <v>88316</v>
      </c>
      <c r="E1360" s="222">
        <v>3.5</v>
      </c>
      <c r="F13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0" s="222">
        <f t="shared" ca="1" si="145"/>
        <v>53.73</v>
      </c>
      <c r="I1360" s="252"/>
      <c r="J1360" s="252"/>
      <c r="K1360" s="17" t="str">
        <f t="shared" si="144"/>
        <v>SEDUC E 80</v>
      </c>
    </row>
    <row r="1361" spans="1:11" s="27" customFormat="1" ht="36" hidden="1">
      <c r="A1361" s="14"/>
      <c r="B13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21" t="s">
        <v>13</v>
      </c>
      <c r="D1361" s="224">
        <v>91634</v>
      </c>
      <c r="E1361" s="222">
        <v>1.5</v>
      </c>
      <c r="F13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361" s="222">
        <f t="shared" ca="1" si="145"/>
        <v>235.38</v>
      </c>
      <c r="I1361" s="252"/>
      <c r="J1361" s="252"/>
      <c r="K1361" s="17" t="str">
        <f t="shared" si="144"/>
        <v>SEDUC E 80</v>
      </c>
    </row>
    <row r="1362" spans="1:11" s="27" customFormat="1" hidden="1">
      <c r="A1362" s="239" t="e">
        <f ca="1">H1362</f>
        <v>#N/A</v>
      </c>
      <c r="B1362" s="226" t="s">
        <v>14</v>
      </c>
      <c r="C1362" s="221"/>
      <c r="D1362" s="221"/>
      <c r="E1362" s="227"/>
      <c r="F1362" s="228"/>
      <c r="G1362" s="229"/>
      <c r="H1362" s="240" t="e">
        <f ca="1">SUM(H1357:H1361)</f>
        <v>#N/A</v>
      </c>
      <c r="I1362" s="252" t="str">
        <f>A1355</f>
        <v>SEDUC E 80</v>
      </c>
      <c r="J1362" s="253" t="e">
        <f ca="1">H1362</f>
        <v>#N/A</v>
      </c>
      <c r="K1362" s="17" t="str">
        <f t="shared" si="144"/>
        <v>SEDUC E 80</v>
      </c>
    </row>
    <row r="1363" spans="1:11" s="27" customFormat="1" hidden="1">
      <c r="A1363" s="14"/>
      <c r="B1363" s="14"/>
      <c r="C1363" s="14"/>
      <c r="D1363" s="14"/>
      <c r="E1363" s="14"/>
      <c r="F1363" s="14"/>
      <c r="G1363" s="14"/>
      <c r="H1363" s="14"/>
      <c r="I1363" s="252"/>
      <c r="J1363" s="252"/>
      <c r="K1363" s="17" t="str">
        <f t="shared" si="144"/>
        <v>SEDUC E 80</v>
      </c>
    </row>
    <row r="1364" spans="1:11" s="27" customFormat="1" ht="20.25" hidden="1">
      <c r="A1364" s="14"/>
      <c r="B1364" s="417" t="str">
        <f>A1365</f>
        <v>SEDUC E 81</v>
      </c>
      <c r="C1364" s="418"/>
      <c r="D1364" s="418"/>
      <c r="E1364" s="418"/>
      <c r="F1364" s="418"/>
      <c r="G1364" s="418"/>
      <c r="H1364" s="419"/>
      <c r="I1364" s="252"/>
      <c r="J1364" s="252"/>
      <c r="K1364" s="92" t="str">
        <f>B1364</f>
        <v>SEDUC E 81</v>
      </c>
    </row>
    <row r="1365" spans="1:11" s="27" customFormat="1" hidden="1">
      <c r="A1365" s="14" t="s">
        <v>220</v>
      </c>
      <c r="B1365" s="423" t="s">
        <v>221</v>
      </c>
      <c r="C1365" s="424"/>
      <c r="D1365" s="424"/>
      <c r="E1365" s="424"/>
      <c r="F1365" s="425"/>
      <c r="G1365" s="242" t="s">
        <v>4</v>
      </c>
      <c r="H1365" s="241" t="s">
        <v>5</v>
      </c>
      <c r="I1365" s="252"/>
      <c r="J1365" s="252"/>
      <c r="K1365" s="17" t="str">
        <f t="shared" ref="K1365:K1398" si="146">K1364</f>
        <v>SEDUC E 81</v>
      </c>
    </row>
    <row r="1366" spans="1:11" s="28" customFormat="1" hidden="1">
      <c r="A1366" s="243"/>
      <c r="B1366" s="217" t="s">
        <v>6</v>
      </c>
      <c r="C1366" s="244" t="s">
        <v>7</v>
      </c>
      <c r="D1366" s="245" t="s">
        <v>8</v>
      </c>
      <c r="E1366" s="245" t="s">
        <v>9</v>
      </c>
      <c r="F1366" s="245" t="s">
        <v>10</v>
      </c>
      <c r="G1366" s="246" t="s">
        <v>11</v>
      </c>
      <c r="H1366" s="245" t="s">
        <v>12</v>
      </c>
      <c r="I1366" s="254"/>
      <c r="J1366" s="254"/>
      <c r="K1366" s="17" t="str">
        <f t="shared" si="146"/>
        <v>SEDUC E 81</v>
      </c>
    </row>
    <row r="1367" spans="1:11" s="27" customFormat="1" hidden="1">
      <c r="A1367" s="14"/>
      <c r="B13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47" t="s">
        <v>19</v>
      </c>
      <c r="D1367" s="248">
        <v>155</v>
      </c>
      <c r="E1367" s="249">
        <v>1</v>
      </c>
      <c r="F13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7" s="222">
        <f t="shared" ref="H1367:H1392" ca="1" si="147">ROUND(G1367*E1367,2)</f>
        <v>11.88</v>
      </c>
      <c r="I1367" s="252"/>
      <c r="J1367" s="252"/>
      <c r="K1367" s="17" t="str">
        <f t="shared" si="146"/>
        <v>SEDUC E 81</v>
      </c>
    </row>
    <row r="1368" spans="1:11" s="27" customFormat="1" ht="24" hidden="1">
      <c r="A1368" s="14"/>
      <c r="B13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8" s="247" t="s">
        <v>37</v>
      </c>
      <c r="D1368" s="248">
        <v>379</v>
      </c>
      <c r="E1368" s="249">
        <v>3</v>
      </c>
      <c r="F13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68" s="222">
        <f t="shared" ca="1" si="147"/>
        <v>2.7</v>
      </c>
      <c r="I1368" s="252"/>
      <c r="J1368" s="252"/>
      <c r="K1368" s="17" t="str">
        <f t="shared" si="146"/>
        <v>SEDUC E 81</v>
      </c>
    </row>
    <row r="1369" spans="1:11" s="27" customFormat="1" hidden="1">
      <c r="A1369" s="14"/>
      <c r="B13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47" t="s">
        <v>19</v>
      </c>
      <c r="D1369" s="248">
        <v>4634</v>
      </c>
      <c r="E1369" s="249">
        <v>1</v>
      </c>
      <c r="F13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69" s="222">
        <f t="shared" ca="1" si="147"/>
        <v>123.75</v>
      </c>
      <c r="I1369" s="252"/>
      <c r="J1369" s="252"/>
      <c r="K1369" s="17" t="str">
        <f t="shared" si="146"/>
        <v>SEDUC E 81</v>
      </c>
    </row>
    <row r="1370" spans="1:11" s="27" customFormat="1" hidden="1">
      <c r="A1370" s="14"/>
      <c r="B13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47" t="s">
        <v>19</v>
      </c>
      <c r="D1370" s="248">
        <v>393</v>
      </c>
      <c r="E1370" s="249">
        <v>3.6</v>
      </c>
      <c r="F13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22">
        <f t="shared" ca="1" si="147"/>
        <v>217.8</v>
      </c>
      <c r="I1370" s="252"/>
      <c r="J1370" s="252"/>
      <c r="K1370" s="17" t="str">
        <f t="shared" si="146"/>
        <v>SEDUC E 81</v>
      </c>
    </row>
    <row r="1371" spans="1:11" s="27" customFormat="1" hidden="1">
      <c r="A1371" s="14"/>
      <c r="B13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47" t="s">
        <v>33</v>
      </c>
      <c r="D1371" s="248" t="s">
        <v>99</v>
      </c>
      <c r="E1371" s="249">
        <v>4.5</v>
      </c>
      <c r="F13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22">
        <f t="shared" ca="1" si="147"/>
        <v>31.91</v>
      </c>
      <c r="I1371" s="252"/>
      <c r="J1371" s="252"/>
      <c r="K1371" s="17" t="str">
        <f t="shared" si="146"/>
        <v>SEDUC E 81</v>
      </c>
    </row>
    <row r="1372" spans="1:11" s="27" customFormat="1" hidden="1">
      <c r="A1372" s="14"/>
      <c r="B13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47" t="s">
        <v>19</v>
      </c>
      <c r="D1372" s="248">
        <v>3249</v>
      </c>
      <c r="E1372" s="249">
        <v>3</v>
      </c>
      <c r="F13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2" s="222">
        <f t="shared" ca="1" si="147"/>
        <v>320.85000000000002</v>
      </c>
      <c r="I1372" s="252"/>
      <c r="J1372" s="252"/>
      <c r="K1372" s="17" t="str">
        <f t="shared" si="146"/>
        <v>SEDUC E 81</v>
      </c>
    </row>
    <row r="1373" spans="1:11" s="27" customFormat="1" hidden="1">
      <c r="A1373" s="14"/>
      <c r="B13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47" t="s">
        <v>19</v>
      </c>
      <c r="D1373" s="248">
        <v>10617</v>
      </c>
      <c r="E1373" s="249">
        <v>3</v>
      </c>
      <c r="F13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373" s="222">
        <f t="shared" ca="1" si="147"/>
        <v>101.85</v>
      </c>
      <c r="I1373" s="252"/>
      <c r="J1373" s="252"/>
      <c r="K1373" s="17" t="str">
        <f t="shared" si="146"/>
        <v>SEDUC E 81</v>
      </c>
    </row>
    <row r="1374" spans="1:11" s="27" customFormat="1" ht="24" hidden="1">
      <c r="A1374" s="14"/>
      <c r="B13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47" t="s">
        <v>19</v>
      </c>
      <c r="D1374" s="248">
        <v>10629</v>
      </c>
      <c r="E1374" s="249">
        <v>3</v>
      </c>
      <c r="F13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4" s="222">
        <f t="shared" ca="1" si="147"/>
        <v>39.54</v>
      </c>
      <c r="I1374" s="252"/>
      <c r="J1374" s="252"/>
      <c r="K1374" s="17" t="str">
        <f t="shared" si="146"/>
        <v>SEDUC E 81</v>
      </c>
    </row>
    <row r="1375" spans="1:11" s="27" customFormat="1" hidden="1">
      <c r="A1375" s="14"/>
      <c r="B13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47" t="s">
        <v>41</v>
      </c>
      <c r="D1375" s="248">
        <v>10</v>
      </c>
      <c r="E1375" s="249">
        <v>1</v>
      </c>
      <c r="F13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22">
        <f t="shared" ca="1" si="147"/>
        <v>4.67</v>
      </c>
      <c r="I1375" s="252"/>
      <c r="J1375" s="252"/>
      <c r="K1375" s="17" t="str">
        <f t="shared" si="146"/>
        <v>SEDUC E 81</v>
      </c>
    </row>
    <row r="1376" spans="1:11" s="27" customFormat="1" hidden="1">
      <c r="A1376" s="14"/>
      <c r="B13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47" t="s">
        <v>19</v>
      </c>
      <c r="D1376" s="248">
        <v>10623</v>
      </c>
      <c r="E1376" s="249">
        <v>2</v>
      </c>
      <c r="F13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376" s="222">
        <f t="shared" ca="1" si="147"/>
        <v>5.4</v>
      </c>
      <c r="I1376" s="252"/>
      <c r="J1376" s="252"/>
      <c r="K1376" s="17" t="str">
        <f t="shared" si="146"/>
        <v>SEDUC E 81</v>
      </c>
    </row>
    <row r="1377" spans="1:11" s="27" customFormat="1" ht="24" hidden="1">
      <c r="A1377" s="14"/>
      <c r="B13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47" t="s">
        <v>19</v>
      </c>
      <c r="D1377" s="248">
        <v>9720</v>
      </c>
      <c r="E1377" s="249">
        <v>3</v>
      </c>
      <c r="F13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7" s="222">
        <f t="shared" ca="1" si="147"/>
        <v>119.97</v>
      </c>
      <c r="I1377" s="252"/>
      <c r="J1377" s="252"/>
      <c r="K1377" s="17" t="str">
        <f t="shared" si="146"/>
        <v>SEDUC E 81</v>
      </c>
    </row>
    <row r="1378" spans="1:11" s="27" customFormat="1" hidden="1">
      <c r="A1378" s="14"/>
      <c r="B13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47" t="s">
        <v>33</v>
      </c>
      <c r="D1378" s="248" t="s">
        <v>48</v>
      </c>
      <c r="E1378" s="249">
        <v>3</v>
      </c>
      <c r="F13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22">
        <f t="shared" ca="1" si="147"/>
        <v>31.65</v>
      </c>
      <c r="I1378" s="252"/>
      <c r="J1378" s="252"/>
      <c r="K1378" s="17" t="str">
        <f t="shared" si="146"/>
        <v>SEDUC E 81</v>
      </c>
    </row>
    <row r="1379" spans="1:11" s="27" customFormat="1" ht="36" hidden="1">
      <c r="A1379" s="14"/>
      <c r="B137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79" s="247" t="s">
        <v>37</v>
      </c>
      <c r="D1379" s="248">
        <v>5047</v>
      </c>
      <c r="E1379" s="249">
        <v>3</v>
      </c>
      <c r="F137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9"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379" s="222">
        <f t="shared" ca="1" si="147"/>
        <v>908.46</v>
      </c>
      <c r="I1379" s="252"/>
      <c r="J1379" s="252"/>
      <c r="K1379" s="17" t="str">
        <f t="shared" si="146"/>
        <v>SEDUC E 81</v>
      </c>
    </row>
    <row r="1380" spans="1:11" s="27" customFormat="1" ht="24" hidden="1">
      <c r="A1380" s="14"/>
      <c r="B13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0" s="247" t="s">
        <v>37</v>
      </c>
      <c r="D1380" s="248">
        <v>3378</v>
      </c>
      <c r="E1380" s="249">
        <v>3</v>
      </c>
      <c r="F13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0" s="222">
        <f t="shared" ca="1" si="147"/>
        <v>215.76</v>
      </c>
      <c r="I1380" s="252"/>
      <c r="J1380" s="252"/>
      <c r="K1380" s="17" t="str">
        <f t="shared" si="146"/>
        <v>SEDUC E 81</v>
      </c>
    </row>
    <row r="1381" spans="1:11" s="27" customFormat="1" hidden="1">
      <c r="A1381" s="14"/>
      <c r="B13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47" t="s">
        <v>19</v>
      </c>
      <c r="D1381" s="248">
        <v>2524</v>
      </c>
      <c r="E1381" s="249">
        <v>3</v>
      </c>
      <c r="F13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1" s="222">
        <f t="shared" ca="1" si="147"/>
        <v>249.3</v>
      </c>
      <c r="I1381" s="252"/>
      <c r="J1381" s="252"/>
      <c r="K1381" s="17" t="str">
        <f t="shared" si="146"/>
        <v>SEDUC E 81</v>
      </c>
    </row>
    <row r="1382" spans="1:11" s="27" customFormat="1" hidden="1">
      <c r="A1382" s="14"/>
      <c r="B13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47" t="s">
        <v>19</v>
      </c>
      <c r="D1382" s="248">
        <v>1583</v>
      </c>
      <c r="E1382" s="249">
        <v>1</v>
      </c>
      <c r="F13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2" s="222">
        <f t="shared" ca="1" si="147"/>
        <v>11.51</v>
      </c>
      <c r="I1382" s="252"/>
      <c r="J1382" s="252"/>
      <c r="K1382" s="17" t="str">
        <f t="shared" si="146"/>
        <v>SEDUC E 81</v>
      </c>
    </row>
    <row r="1383" spans="1:11" s="27" customFormat="1" hidden="1">
      <c r="A1383" s="14"/>
      <c r="B13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47" t="s">
        <v>33</v>
      </c>
      <c r="D1383" s="248" t="s">
        <v>47</v>
      </c>
      <c r="E1383" s="249">
        <v>3</v>
      </c>
      <c r="F13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22">
        <f t="shared" ca="1" si="147"/>
        <v>24.21</v>
      </c>
      <c r="I1383" s="252"/>
      <c r="J1383" s="252"/>
      <c r="K1383" s="17" t="str">
        <f t="shared" si="146"/>
        <v>SEDUC E 81</v>
      </c>
    </row>
    <row r="1384" spans="1:11" s="27" customFormat="1" hidden="1">
      <c r="A1384" s="14"/>
      <c r="B13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47" t="s">
        <v>33</v>
      </c>
      <c r="D1384" s="248" t="s">
        <v>46</v>
      </c>
      <c r="E1384" s="249">
        <v>3</v>
      </c>
      <c r="F13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22">
        <f t="shared" ca="1" si="147"/>
        <v>27.96</v>
      </c>
      <c r="I1384" s="252"/>
      <c r="J1384" s="252"/>
      <c r="K1384" s="17" t="str">
        <f t="shared" si="146"/>
        <v>SEDUC E 81</v>
      </c>
    </row>
    <row r="1385" spans="1:11" s="27" customFormat="1" ht="24" hidden="1">
      <c r="A1385" s="14"/>
      <c r="B13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5" s="247" t="s">
        <v>37</v>
      </c>
      <c r="D1385" s="248">
        <v>442</v>
      </c>
      <c r="E1385" s="249">
        <v>2</v>
      </c>
      <c r="F13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5" s="222">
        <f t="shared" ca="1" si="147"/>
        <v>9.0399999999999991</v>
      </c>
      <c r="I1385" s="252"/>
      <c r="J1385" s="252"/>
      <c r="K1385" s="17" t="str">
        <f t="shared" si="146"/>
        <v>SEDUC E 81</v>
      </c>
    </row>
    <row r="1386" spans="1:11" s="27" customFormat="1" ht="24" hidden="1">
      <c r="A1386" s="14"/>
      <c r="B13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247" t="s">
        <v>37</v>
      </c>
      <c r="D1386" s="248">
        <v>442</v>
      </c>
      <c r="E1386" s="249">
        <v>2</v>
      </c>
      <c r="F13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6" s="222">
        <f t="shared" ca="1" si="147"/>
        <v>9.0399999999999991</v>
      </c>
      <c r="I1386" s="252"/>
      <c r="J1386" s="252"/>
      <c r="K1386" s="17" t="str">
        <f t="shared" si="146"/>
        <v>SEDUC E 81</v>
      </c>
    </row>
    <row r="1387" spans="1:11" s="27" customFormat="1" hidden="1">
      <c r="A1387" s="14"/>
      <c r="B13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47" t="s">
        <v>19</v>
      </c>
      <c r="D1387" s="248">
        <v>1672</v>
      </c>
      <c r="E1387" s="249">
        <v>1</v>
      </c>
      <c r="F13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387" s="222">
        <f t="shared" ca="1" si="147"/>
        <v>10.210000000000001</v>
      </c>
      <c r="I1387" s="252"/>
      <c r="J1387" s="252"/>
      <c r="K1387" s="17" t="str">
        <f t="shared" si="146"/>
        <v>SEDUC E 81</v>
      </c>
    </row>
    <row r="1388" spans="1:11" s="27" customFormat="1" ht="24" hidden="1">
      <c r="A1388" s="14"/>
      <c r="B13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8" s="247" t="s">
        <v>37</v>
      </c>
      <c r="D1388" s="248">
        <v>431</v>
      </c>
      <c r="E1388" s="249">
        <v>1</v>
      </c>
      <c r="F13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88" s="222">
        <f t="shared" ca="1" si="147"/>
        <v>9.1</v>
      </c>
      <c r="I1388" s="252"/>
      <c r="J1388" s="252"/>
      <c r="K1388" s="17" t="str">
        <f t="shared" si="146"/>
        <v>SEDUC E 81</v>
      </c>
    </row>
    <row r="1389" spans="1:11" s="27" customFormat="1" ht="24" hidden="1">
      <c r="A1389" s="14"/>
      <c r="B13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89" s="247" t="s">
        <v>37</v>
      </c>
      <c r="D1389" s="248">
        <v>432</v>
      </c>
      <c r="E1389" s="249">
        <v>2</v>
      </c>
      <c r="F13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89" s="222">
        <f t="shared" ca="1" si="147"/>
        <v>20.079999999999998</v>
      </c>
      <c r="I1389" s="252"/>
      <c r="J1389" s="252"/>
      <c r="K1389" s="17" t="str">
        <f t="shared" si="146"/>
        <v>SEDUC E 81</v>
      </c>
    </row>
    <row r="1390" spans="1:11" s="27" customFormat="1" ht="24" hidden="1">
      <c r="A1390" s="14"/>
      <c r="B13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0" s="247" t="s">
        <v>37</v>
      </c>
      <c r="D1390" s="248">
        <v>4276</v>
      </c>
      <c r="E1390" s="249">
        <v>3</v>
      </c>
      <c r="F13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0" s="222">
        <f t="shared" ca="1" si="147"/>
        <v>837.54</v>
      </c>
      <c r="I1390" s="252"/>
      <c r="J1390" s="252"/>
      <c r="K1390" s="17" t="str">
        <f t="shared" si="146"/>
        <v>SEDUC E 81</v>
      </c>
    </row>
    <row r="1391" spans="1:11" s="27" customFormat="1" hidden="1">
      <c r="A1391" s="14"/>
      <c r="B13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1" s="247" t="s">
        <v>37</v>
      </c>
      <c r="D1391" s="248">
        <v>7581</v>
      </c>
      <c r="E1391" s="249">
        <v>1</v>
      </c>
      <c r="F13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1" s="222">
        <f t="shared" ca="1" si="147"/>
        <v>2.99</v>
      </c>
      <c r="I1391" s="252"/>
      <c r="J1391" s="252"/>
      <c r="K1391" s="17" t="str">
        <f t="shared" si="146"/>
        <v>SEDUC E 81</v>
      </c>
    </row>
    <row r="1392" spans="1:11" s="27" customFormat="1" hidden="1">
      <c r="A1392" s="14"/>
      <c r="B13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47" t="s">
        <v>41</v>
      </c>
      <c r="D1392" s="248">
        <v>6</v>
      </c>
      <c r="E1392" s="249">
        <v>1</v>
      </c>
      <c r="F13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22">
        <f t="shared" ca="1" si="147"/>
        <v>174.2</v>
      </c>
      <c r="I1392" s="252"/>
      <c r="J1392" s="252"/>
      <c r="K1392" s="17" t="str">
        <f t="shared" si="146"/>
        <v>SEDUC E 81</v>
      </c>
    </row>
    <row r="1393" spans="1:11" s="27" customFormat="1" hidden="1">
      <c r="A1393" s="14"/>
      <c r="B13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47" t="s">
        <v>13</v>
      </c>
      <c r="D1393" s="248">
        <v>88279</v>
      </c>
      <c r="E1393" s="249">
        <v>5</v>
      </c>
      <c r="F13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3" s="222">
        <f t="shared" ref="H1393:H1394" ca="1" si="148">ROUND(G1393*E1393,2)</f>
        <v>145.19999999999999</v>
      </c>
      <c r="I1393" s="252"/>
      <c r="J1393" s="252"/>
      <c r="K1393" s="17" t="str">
        <f t="shared" si="146"/>
        <v>SEDUC E 81</v>
      </c>
    </row>
    <row r="1394" spans="1:11" s="27" customFormat="1" hidden="1">
      <c r="A1394" s="14"/>
      <c r="B13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47" t="s">
        <v>13</v>
      </c>
      <c r="D1394" s="248">
        <v>88316</v>
      </c>
      <c r="E1394" s="249">
        <v>5</v>
      </c>
      <c r="F13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4" s="222">
        <f t="shared" ca="1" si="148"/>
        <v>76.75</v>
      </c>
      <c r="I1394" s="252"/>
      <c r="J1394" s="252"/>
      <c r="K1394" s="17" t="str">
        <f t="shared" si="146"/>
        <v>SEDUC E 81</v>
      </c>
    </row>
    <row r="1395" spans="1:11" s="27" customFormat="1" hidden="1">
      <c r="A1395" s="14"/>
      <c r="B13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47" t="s">
        <v>41</v>
      </c>
      <c r="D1395" s="248">
        <v>1</v>
      </c>
      <c r="E1395" s="249">
        <v>2</v>
      </c>
      <c r="F13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22">
        <f t="shared" ref="H1395:H1396" ca="1" si="149">ROUND(G1395*E1395,2)</f>
        <v>1.28</v>
      </c>
      <c r="I1395" s="252"/>
      <c r="J1395" s="252"/>
      <c r="K1395" s="17" t="str">
        <f t="shared" si="146"/>
        <v>SEDUC E 81</v>
      </c>
    </row>
    <row r="1396" spans="1:11" s="27" customFormat="1" hidden="1">
      <c r="A1396" s="14"/>
      <c r="B13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47" t="s">
        <v>41</v>
      </c>
      <c r="D1396" s="248">
        <v>3</v>
      </c>
      <c r="E1396" s="249">
        <v>1.1000000000000001</v>
      </c>
      <c r="F13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22">
        <f t="shared" ca="1" si="149"/>
        <v>1.77</v>
      </c>
      <c r="I1396" s="252"/>
      <c r="J1396" s="252"/>
      <c r="K1396" s="17" t="str">
        <f t="shared" si="146"/>
        <v>SEDUC E 81</v>
      </c>
    </row>
    <row r="1397" spans="1:11" s="27" customFormat="1" hidden="1">
      <c r="A1397" s="239">
        <f ca="1">H1397</f>
        <v>3746.37</v>
      </c>
      <c r="B1397" s="250" t="s">
        <v>14</v>
      </c>
      <c r="C1397" s="247"/>
      <c r="D1397" s="248"/>
      <c r="E1397" s="249"/>
      <c r="F1397" s="249"/>
      <c r="G1397" s="249"/>
      <c r="H1397" s="240">
        <f ca="1">SUM(H1367:H1396)</f>
        <v>3746.37</v>
      </c>
      <c r="I1397" s="252" t="str">
        <f>A1365</f>
        <v>SEDUC E 81</v>
      </c>
      <c r="J1397" s="253">
        <f ca="1">H1397</f>
        <v>3746.37</v>
      </c>
      <c r="K1397" s="17" t="str">
        <f t="shared" si="146"/>
        <v>SEDUC E 81</v>
      </c>
    </row>
    <row r="1398" spans="1:11" s="27" customFormat="1" hidden="1">
      <c r="A1398" s="251"/>
      <c r="B1398" s="14"/>
      <c r="C1398" s="14"/>
      <c r="D1398" s="14"/>
      <c r="E1398" s="14"/>
      <c r="F1398" s="14"/>
      <c r="G1398" s="14"/>
      <c r="H1398" s="14"/>
      <c r="I1398" s="252"/>
      <c r="J1398" s="252"/>
      <c r="K1398" s="17" t="str">
        <f t="shared" si="146"/>
        <v>SEDUC E 81</v>
      </c>
    </row>
    <row r="1399" spans="1:11" ht="20.25" hidden="1">
      <c r="A1399" s="17"/>
      <c r="B1399" s="370" t="str">
        <f>A1400</f>
        <v>SEDUC E 82</v>
      </c>
      <c r="C1399" s="371"/>
      <c r="D1399" s="371"/>
      <c r="E1399" s="371"/>
      <c r="F1399" s="371"/>
      <c r="G1399" s="371"/>
      <c r="H1399" s="372"/>
      <c r="K1399" s="92" t="str">
        <f>B1399</f>
        <v>SEDUC E 82</v>
      </c>
    </row>
    <row r="1400" spans="1:11" hidden="1">
      <c r="A1400" s="17" t="s">
        <v>222</v>
      </c>
      <c r="B1400" s="385" t="s">
        <v>223</v>
      </c>
      <c r="C1400" s="386"/>
      <c r="D1400" s="386"/>
      <c r="E1400" s="386"/>
      <c r="F1400" s="387"/>
      <c r="G1400" s="104" t="s">
        <v>4</v>
      </c>
      <c r="H1400" s="32" t="s">
        <v>5</v>
      </c>
      <c r="K1400" s="17" t="str">
        <f t="shared" ref="K1400:K1416" si="150">K1399</f>
        <v>SEDUC E 82</v>
      </c>
    </row>
    <row r="1401" spans="1:11" hidden="1">
      <c r="A1401" s="17"/>
      <c r="B1401" s="34" t="s">
        <v>6</v>
      </c>
      <c r="C1401" s="58" t="s">
        <v>7</v>
      </c>
      <c r="D1401" s="35" t="s">
        <v>8</v>
      </c>
      <c r="E1401" s="34" t="s">
        <v>9</v>
      </c>
      <c r="F1401" s="34" t="s">
        <v>10</v>
      </c>
      <c r="G1401" s="36" t="s">
        <v>11</v>
      </c>
      <c r="H1401" s="35" t="s">
        <v>12</v>
      </c>
      <c r="K1401" s="17" t="str">
        <f t="shared" si="150"/>
        <v>SEDUC E 82</v>
      </c>
    </row>
    <row r="1402" spans="1:11" hidden="1">
      <c r="A1402" s="17"/>
      <c r="B14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47" t="s">
        <v>19</v>
      </c>
      <c r="D1402" s="44">
        <v>155</v>
      </c>
      <c r="E1402" s="42">
        <v>2</v>
      </c>
      <c r="F14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2" s="222">
        <f t="shared" ref="H1402:H1414" ca="1" si="151">ROUND(G1402*E1402,2)</f>
        <v>23.76</v>
      </c>
      <c r="K1402" s="17" t="str">
        <f t="shared" si="150"/>
        <v>SEDUC E 82</v>
      </c>
    </row>
    <row r="1403" spans="1:11" hidden="1">
      <c r="A1403" s="17"/>
      <c r="B14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47" t="s">
        <v>19</v>
      </c>
      <c r="D1403" s="44">
        <v>10508</v>
      </c>
      <c r="E1403" s="42">
        <v>3</v>
      </c>
      <c r="F14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3" s="222">
        <f t="shared" ca="1" si="151"/>
        <v>51.15</v>
      </c>
      <c r="K1403" s="17" t="str">
        <f t="shared" si="150"/>
        <v>SEDUC E 82</v>
      </c>
    </row>
    <row r="1404" spans="1:11" ht="24" hidden="1">
      <c r="A1404" s="17"/>
      <c r="B14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4" s="47" t="s">
        <v>37</v>
      </c>
      <c r="D1404" s="44">
        <v>379</v>
      </c>
      <c r="E1404" s="42">
        <v>3</v>
      </c>
      <c r="F14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4" s="222">
        <f t="shared" ca="1" si="151"/>
        <v>2.7</v>
      </c>
      <c r="K1404" s="17" t="str">
        <f t="shared" si="150"/>
        <v>SEDUC E 82</v>
      </c>
    </row>
    <row r="1405" spans="1:11" hidden="1">
      <c r="A1405" s="17"/>
      <c r="B14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47" t="s">
        <v>41</v>
      </c>
      <c r="D1405" s="44">
        <v>13</v>
      </c>
      <c r="E1405" s="42">
        <v>1</v>
      </c>
      <c r="F14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22">
        <f t="shared" ca="1" si="151"/>
        <v>479</v>
      </c>
      <c r="K1405" s="17" t="str">
        <f t="shared" si="150"/>
        <v>SEDUC E 82</v>
      </c>
    </row>
    <row r="1406" spans="1:11" hidden="1">
      <c r="A1406" s="17"/>
      <c r="B14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47" t="s">
        <v>19</v>
      </c>
      <c r="D1406" s="44">
        <v>9351</v>
      </c>
      <c r="E1406" s="42">
        <v>3</v>
      </c>
      <c r="F14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2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6" s="222">
        <f t="shared" ca="1" si="151"/>
        <v>60.39</v>
      </c>
      <c r="K1406" s="17" t="str">
        <f t="shared" si="150"/>
        <v>SEDUC E 82</v>
      </c>
    </row>
    <row r="1407" spans="1:11" hidden="1">
      <c r="A1407" s="17"/>
      <c r="B14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47" t="s">
        <v>33</v>
      </c>
      <c r="D1407" s="44" t="s">
        <v>46</v>
      </c>
      <c r="E1407" s="42">
        <v>1</v>
      </c>
      <c r="F14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22">
        <f t="shared" ca="1" si="151"/>
        <v>9.32</v>
      </c>
      <c r="K1407" s="17" t="str">
        <f t="shared" si="150"/>
        <v>SEDUC E 82</v>
      </c>
    </row>
    <row r="1408" spans="1:11" ht="24" hidden="1">
      <c r="A1408" s="17"/>
      <c r="B14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8" s="47" t="s">
        <v>37</v>
      </c>
      <c r="D1408" s="44">
        <v>431</v>
      </c>
      <c r="E1408" s="42">
        <v>1</v>
      </c>
      <c r="F14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08" s="222">
        <f t="shared" ca="1" si="151"/>
        <v>9.1</v>
      </c>
      <c r="K1408" s="17" t="str">
        <f t="shared" si="150"/>
        <v>SEDUC E 82</v>
      </c>
    </row>
    <row r="1409" spans="1:1024" ht="24" hidden="1">
      <c r="A1409" s="17"/>
      <c r="B14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09" s="47" t="s">
        <v>37</v>
      </c>
      <c r="D1409" s="44">
        <v>432</v>
      </c>
      <c r="E1409" s="42">
        <v>2</v>
      </c>
      <c r="F14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09" s="222">
        <f t="shared" ca="1" si="151"/>
        <v>20.079999999999998</v>
      </c>
      <c r="K1409" s="17" t="str">
        <f t="shared" si="150"/>
        <v>SEDUC E 82</v>
      </c>
    </row>
    <row r="1410" spans="1:1024" hidden="1">
      <c r="A1410" s="17"/>
      <c r="B1410"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47" t="s">
        <v>33</v>
      </c>
      <c r="D1410" s="44" t="s">
        <v>49</v>
      </c>
      <c r="E1410" s="42">
        <v>3</v>
      </c>
      <c r="F1410"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2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22" t="e">
        <f t="shared" ca="1" si="151"/>
        <v>#N/A</v>
      </c>
      <c r="K1410" s="17" t="str">
        <f t="shared" si="150"/>
        <v>SEDUC E 82</v>
      </c>
    </row>
    <row r="1411" spans="1:1024" hidden="1">
      <c r="A1411" s="17"/>
      <c r="B14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1" s="47" t="s">
        <v>37</v>
      </c>
      <c r="D1411" s="44">
        <v>7581</v>
      </c>
      <c r="E1411" s="42">
        <v>2</v>
      </c>
      <c r="F14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1" s="222">
        <f t="shared" ca="1" si="151"/>
        <v>5.98</v>
      </c>
      <c r="K1411" s="17" t="str">
        <f t="shared" si="150"/>
        <v>SEDUC E 82</v>
      </c>
    </row>
    <row r="1412" spans="1:1024" hidden="1">
      <c r="A1412" s="17"/>
      <c r="B14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47" t="s">
        <v>13</v>
      </c>
      <c r="D1412" s="44">
        <v>88279</v>
      </c>
      <c r="E1412" s="42">
        <v>1.1000000000000001</v>
      </c>
      <c r="F14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2" s="222">
        <f t="shared" ca="1" si="151"/>
        <v>31.94</v>
      </c>
      <c r="K1412" s="17" t="str">
        <f t="shared" si="150"/>
        <v>SEDUC E 82</v>
      </c>
    </row>
    <row r="1413" spans="1:1024" hidden="1">
      <c r="A1413" s="17"/>
      <c r="B14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7" t="s">
        <v>13</v>
      </c>
      <c r="D1413" s="44">
        <v>88316</v>
      </c>
      <c r="E1413" s="42">
        <v>1.1000000000000001</v>
      </c>
      <c r="F14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3" s="222">
        <f t="shared" ca="1" si="151"/>
        <v>16.89</v>
      </c>
      <c r="K1413" s="17" t="str">
        <f t="shared" si="150"/>
        <v>SEDUC E 82</v>
      </c>
    </row>
    <row r="1414" spans="1:1024" hidden="1">
      <c r="A1414" s="17"/>
      <c r="B14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47" t="s">
        <v>41</v>
      </c>
      <c r="D1414" s="44">
        <v>1</v>
      </c>
      <c r="E1414" s="42">
        <v>0.8</v>
      </c>
      <c r="F14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22">
        <f t="shared" ca="1" si="151"/>
        <v>0.51</v>
      </c>
      <c r="K1414" s="17" t="str">
        <f t="shared" si="150"/>
        <v>SEDUC E 82</v>
      </c>
    </row>
    <row r="1415" spans="1:1024" hidden="1">
      <c r="A1415" s="194" t="e">
        <f ca="1">H1415</f>
        <v>#N/A</v>
      </c>
      <c r="B1415" s="46" t="s">
        <v>14</v>
      </c>
      <c r="C1415" s="47"/>
      <c r="D1415" s="44"/>
      <c r="E1415" s="42"/>
      <c r="F1415" s="42"/>
      <c r="G1415" s="42"/>
      <c r="H1415" s="76" t="e">
        <f ca="1">SUM(H1402:H1414)</f>
        <v>#N/A</v>
      </c>
      <c r="I1415" s="29" t="str">
        <f>A1400</f>
        <v>SEDUC E 82</v>
      </c>
      <c r="J1415" s="95" t="e">
        <f ca="1">H1415</f>
        <v>#N/A</v>
      </c>
      <c r="K1415" s="17" t="str">
        <f t="shared" si="150"/>
        <v>SEDUC E 82</v>
      </c>
    </row>
    <row r="1416" spans="1:1024" hidden="1">
      <c r="B1416" s="17"/>
      <c r="C1416" s="17"/>
      <c r="D1416" s="17"/>
      <c r="E1416" s="17"/>
      <c r="F1416" s="17"/>
      <c r="G1416" s="17"/>
      <c r="H1416" s="17"/>
      <c r="K1416" s="17" t="str">
        <f t="shared" si="150"/>
        <v>SEDUC E 82</v>
      </c>
    </row>
    <row r="1417" spans="1:1024" ht="20.25" hidden="1">
      <c r="A1417" s="17"/>
      <c r="B1417" s="370" t="str">
        <f>A1418</f>
        <v>SEDUC E 83</v>
      </c>
      <c r="C1417" s="371"/>
      <c r="D1417" s="371"/>
      <c r="E1417" s="371"/>
      <c r="F1417" s="371"/>
      <c r="G1417" s="371"/>
      <c r="H1417" s="372"/>
      <c r="K1417" s="92" t="str">
        <f>B1417</f>
        <v>SEDUC E 83</v>
      </c>
    </row>
    <row r="1418" spans="1:1024" hidden="1">
      <c r="A1418" s="17" t="s">
        <v>224</v>
      </c>
      <c r="B1418" s="255" t="s">
        <v>225</v>
      </c>
      <c r="C1418" s="164"/>
      <c r="D1418" s="164"/>
      <c r="E1418" s="192"/>
      <c r="F1418" s="192"/>
      <c r="G1418" s="33" t="s">
        <v>4</v>
      </c>
      <c r="H1418" s="32" t="s">
        <v>5</v>
      </c>
      <c r="K1418" s="17" t="str">
        <f t="shared" ref="K1418:K1438" si="152">K1417</f>
        <v>SEDUC E 83</v>
      </c>
    </row>
    <row r="1419" spans="1:1024" s="20" customFormat="1" hidden="1">
      <c r="A1419" s="16"/>
      <c r="B1419" s="35" t="s">
        <v>6</v>
      </c>
      <c r="C1419" s="50" t="s">
        <v>7</v>
      </c>
      <c r="D1419" s="35" t="s">
        <v>8</v>
      </c>
      <c r="E1419" s="35" t="s">
        <v>9</v>
      </c>
      <c r="F1419" s="35" t="s">
        <v>10</v>
      </c>
      <c r="G1419" s="79" t="s">
        <v>11</v>
      </c>
      <c r="H1419" s="35" t="s">
        <v>12</v>
      </c>
      <c r="I1419" s="236"/>
      <c r="J1419" s="236"/>
      <c r="K1419" s="17" t="str">
        <f t="shared" si="152"/>
        <v>SEDUC E 83</v>
      </c>
      <c r="L1419" s="173"/>
      <c r="M1419" s="173"/>
      <c r="N1419" s="173"/>
      <c r="O1419" s="173"/>
      <c r="P1419" s="173"/>
      <c r="Q1419" s="173"/>
      <c r="R1419" s="173"/>
      <c r="S1419" s="173"/>
      <c r="T1419" s="173"/>
      <c r="U1419" s="173"/>
      <c r="V1419" s="173"/>
      <c r="W1419" s="173"/>
      <c r="X1419" s="173"/>
      <c r="Y1419" s="173"/>
      <c r="Z1419" s="173"/>
      <c r="AA1419" s="173"/>
      <c r="AB1419" s="173"/>
      <c r="AC1419" s="173"/>
      <c r="AD1419" s="173"/>
      <c r="AE1419" s="173"/>
      <c r="AF1419" s="173"/>
      <c r="AG1419" s="173"/>
      <c r="AH1419" s="173"/>
      <c r="AI1419" s="173"/>
      <c r="AJ1419" s="173"/>
      <c r="AK1419" s="173"/>
      <c r="AL1419" s="173"/>
      <c r="AM1419" s="173"/>
      <c r="AN1419" s="173"/>
      <c r="AO1419" s="173"/>
      <c r="AP1419" s="173"/>
      <c r="AQ1419" s="173"/>
      <c r="AR1419" s="173"/>
      <c r="AS1419" s="173"/>
      <c r="AT1419" s="173"/>
      <c r="AU1419" s="173"/>
      <c r="AV1419" s="173"/>
      <c r="AW1419" s="173"/>
      <c r="AX1419" s="173"/>
      <c r="AY1419" s="173"/>
      <c r="AZ1419" s="173"/>
      <c r="BA1419" s="173"/>
      <c r="BB1419" s="173"/>
      <c r="BC1419" s="173"/>
      <c r="BD1419" s="173"/>
      <c r="BE1419" s="173"/>
      <c r="BF1419" s="173"/>
      <c r="BG1419" s="173"/>
      <c r="BH1419" s="173"/>
      <c r="BI1419" s="173"/>
      <c r="BJ1419" s="173"/>
      <c r="BK1419" s="173"/>
      <c r="BL1419" s="173"/>
      <c r="BM1419" s="173"/>
      <c r="BN1419" s="173"/>
      <c r="BO1419" s="173"/>
      <c r="BP1419" s="173"/>
      <c r="BQ1419" s="173"/>
      <c r="BR1419" s="173"/>
      <c r="BS1419" s="173"/>
      <c r="BT1419" s="173"/>
      <c r="BU1419" s="173"/>
      <c r="BV1419" s="173"/>
      <c r="BW1419" s="173"/>
      <c r="BX1419" s="173"/>
      <c r="BY1419" s="173"/>
      <c r="BZ1419" s="173"/>
      <c r="CA1419" s="173"/>
      <c r="CB1419" s="173"/>
      <c r="CC1419" s="173"/>
      <c r="CD1419" s="173"/>
      <c r="CE1419" s="173"/>
      <c r="CF1419" s="173"/>
      <c r="CG1419" s="173"/>
      <c r="CH1419" s="173"/>
      <c r="CI1419" s="173"/>
      <c r="CJ1419" s="173"/>
      <c r="CK1419" s="173"/>
      <c r="CL1419" s="173"/>
      <c r="CM1419" s="173"/>
      <c r="CN1419" s="173"/>
      <c r="CO1419" s="173"/>
      <c r="CP1419" s="173"/>
      <c r="CQ1419" s="173"/>
      <c r="CR1419" s="173"/>
      <c r="CS1419" s="173"/>
      <c r="CT1419" s="173"/>
      <c r="CU1419" s="173"/>
      <c r="CV1419" s="173"/>
      <c r="CW1419" s="173"/>
      <c r="CX1419" s="173"/>
      <c r="CY1419" s="173"/>
      <c r="CZ1419" s="173"/>
      <c r="DA1419" s="173"/>
      <c r="DB1419" s="173"/>
      <c r="DC1419" s="173"/>
      <c r="DD1419" s="173"/>
      <c r="DE1419" s="173"/>
      <c r="DF1419" s="173"/>
      <c r="DG1419" s="173"/>
      <c r="DH1419" s="173"/>
      <c r="DI1419" s="173"/>
      <c r="DJ1419" s="173"/>
      <c r="DK1419" s="173"/>
      <c r="DL1419" s="173"/>
      <c r="DM1419" s="173"/>
      <c r="DN1419" s="173"/>
      <c r="DO1419" s="173"/>
      <c r="DP1419" s="173"/>
      <c r="DQ1419" s="173"/>
      <c r="DR1419" s="173"/>
      <c r="DS1419" s="173"/>
      <c r="DT1419" s="173"/>
      <c r="DU1419" s="173"/>
      <c r="DV1419" s="173"/>
      <c r="DW1419" s="173"/>
      <c r="DX1419" s="173"/>
      <c r="DY1419" s="173"/>
      <c r="DZ1419" s="173"/>
      <c r="EA1419" s="173"/>
      <c r="EB1419" s="173"/>
      <c r="EC1419" s="173"/>
      <c r="ED1419" s="173"/>
      <c r="EE1419" s="173"/>
      <c r="EF1419" s="173"/>
      <c r="EG1419" s="173"/>
      <c r="EH1419" s="173"/>
      <c r="EI1419" s="173"/>
      <c r="EJ1419" s="173"/>
      <c r="EK1419" s="173"/>
      <c r="EL1419" s="173"/>
      <c r="EM1419" s="173"/>
      <c r="EN1419" s="173"/>
      <c r="EO1419" s="173"/>
      <c r="EP1419" s="173"/>
      <c r="EQ1419" s="173"/>
      <c r="ER1419" s="173"/>
      <c r="ES1419" s="173"/>
      <c r="ET1419" s="173"/>
      <c r="EU1419" s="173"/>
      <c r="EV1419" s="173"/>
      <c r="EW1419" s="173"/>
      <c r="EX1419" s="173"/>
      <c r="EY1419" s="173"/>
      <c r="EZ1419" s="173"/>
      <c r="FA1419" s="173"/>
      <c r="FB1419" s="173"/>
      <c r="FC1419" s="173"/>
      <c r="FD1419" s="173"/>
      <c r="FE1419" s="173"/>
      <c r="FF1419" s="173"/>
      <c r="FG1419" s="173"/>
      <c r="FH1419" s="173"/>
      <c r="FI1419" s="173"/>
      <c r="FJ1419" s="173"/>
      <c r="FK1419" s="173"/>
      <c r="FL1419" s="173"/>
      <c r="FM1419" s="173"/>
      <c r="FN1419" s="173"/>
      <c r="FO1419" s="173"/>
      <c r="FP1419" s="173"/>
      <c r="FQ1419" s="173"/>
      <c r="FR1419" s="173"/>
      <c r="FS1419" s="173"/>
      <c r="FT1419" s="173"/>
      <c r="FU1419" s="173"/>
      <c r="FV1419" s="173"/>
      <c r="FW1419" s="173"/>
      <c r="FX1419" s="173"/>
      <c r="FY1419" s="173"/>
      <c r="FZ1419" s="173"/>
      <c r="GA1419" s="173"/>
      <c r="GB1419" s="173"/>
      <c r="GC1419" s="173"/>
      <c r="GD1419" s="173"/>
      <c r="GE1419" s="173"/>
      <c r="GF1419" s="173"/>
      <c r="GG1419" s="173"/>
      <c r="GH1419" s="173"/>
      <c r="GI1419" s="173"/>
      <c r="GJ1419" s="173"/>
      <c r="GK1419" s="173"/>
      <c r="GL1419" s="173"/>
      <c r="GM1419" s="173"/>
      <c r="GN1419" s="173"/>
      <c r="GO1419" s="173"/>
      <c r="GP1419" s="173"/>
      <c r="GQ1419" s="173"/>
      <c r="GR1419" s="173"/>
      <c r="GS1419" s="173"/>
      <c r="GT1419" s="173"/>
      <c r="GU1419" s="173"/>
      <c r="GV1419" s="173"/>
      <c r="GW1419" s="173"/>
      <c r="GX1419" s="173"/>
      <c r="GY1419" s="173"/>
      <c r="GZ1419" s="173"/>
      <c r="HA1419" s="173"/>
      <c r="HB1419" s="173"/>
      <c r="HC1419" s="173"/>
      <c r="HD1419" s="173"/>
      <c r="HE1419" s="173"/>
      <c r="HF1419" s="173"/>
      <c r="HG1419" s="173"/>
      <c r="HH1419" s="173"/>
      <c r="HI1419" s="173"/>
      <c r="HJ1419" s="173"/>
      <c r="HK1419" s="173"/>
      <c r="HL1419" s="173"/>
      <c r="HM1419" s="173"/>
      <c r="HN1419" s="173"/>
      <c r="HO1419" s="173"/>
      <c r="HP1419" s="173"/>
      <c r="HQ1419" s="173"/>
      <c r="HR1419" s="173"/>
      <c r="HS1419" s="173"/>
      <c r="HT1419" s="173"/>
      <c r="HU1419" s="173"/>
      <c r="HV1419" s="173"/>
      <c r="HW1419" s="173"/>
      <c r="HX1419" s="173"/>
      <c r="HY1419" s="173"/>
      <c r="HZ1419" s="173"/>
      <c r="IA1419" s="173"/>
      <c r="IB1419" s="173"/>
      <c r="IC1419" s="173"/>
      <c r="ID1419" s="173"/>
      <c r="IE1419" s="173"/>
      <c r="IF1419" s="173"/>
      <c r="IG1419" s="173"/>
      <c r="IH1419" s="173"/>
      <c r="II1419" s="173"/>
      <c r="IJ1419" s="173"/>
      <c r="IK1419" s="173"/>
      <c r="IL1419" s="173"/>
      <c r="IM1419" s="173"/>
      <c r="IN1419" s="173"/>
      <c r="IO1419" s="173"/>
      <c r="IP1419" s="173"/>
      <c r="IQ1419" s="173"/>
      <c r="IR1419" s="173"/>
      <c r="IS1419" s="173"/>
      <c r="IT1419" s="173"/>
      <c r="IU1419" s="173"/>
      <c r="IV1419" s="173"/>
      <c r="IW1419" s="173"/>
      <c r="IX1419" s="173"/>
      <c r="IY1419" s="173"/>
      <c r="IZ1419" s="173"/>
      <c r="JA1419" s="173"/>
      <c r="JB1419" s="173"/>
      <c r="JC1419" s="173"/>
      <c r="JD1419" s="173"/>
      <c r="JE1419" s="173"/>
      <c r="JF1419" s="173"/>
      <c r="JG1419" s="173"/>
      <c r="JH1419" s="173"/>
      <c r="JI1419" s="173"/>
      <c r="JJ1419" s="173"/>
      <c r="JK1419" s="173"/>
      <c r="JL1419" s="173"/>
      <c r="JM1419" s="173"/>
      <c r="JN1419" s="173"/>
      <c r="JO1419" s="173"/>
      <c r="JP1419" s="173"/>
      <c r="JQ1419" s="173"/>
      <c r="JR1419" s="173"/>
      <c r="JS1419" s="173"/>
      <c r="JT1419" s="173"/>
      <c r="JU1419" s="173"/>
      <c r="JV1419" s="173"/>
      <c r="JW1419" s="173"/>
      <c r="JX1419" s="173"/>
      <c r="JY1419" s="173"/>
      <c r="JZ1419" s="173"/>
      <c r="KA1419" s="173"/>
      <c r="KB1419" s="173"/>
      <c r="KC1419" s="173"/>
      <c r="KD1419" s="173"/>
      <c r="KE1419" s="173"/>
      <c r="KF1419" s="173"/>
      <c r="KG1419" s="173"/>
      <c r="KH1419" s="173"/>
      <c r="KI1419" s="173"/>
      <c r="KJ1419" s="173"/>
      <c r="KK1419" s="173"/>
      <c r="KL1419" s="173"/>
      <c r="KM1419" s="173"/>
      <c r="KN1419" s="173"/>
      <c r="KO1419" s="173"/>
      <c r="KP1419" s="173"/>
      <c r="KQ1419" s="173"/>
      <c r="KR1419" s="173"/>
      <c r="KS1419" s="173"/>
      <c r="KT1419" s="173"/>
      <c r="KU1419" s="173"/>
      <c r="KV1419" s="173"/>
      <c r="KW1419" s="173"/>
      <c r="KX1419" s="173"/>
      <c r="KY1419" s="173"/>
      <c r="KZ1419" s="173"/>
      <c r="LA1419" s="173"/>
      <c r="LB1419" s="173"/>
      <c r="LC1419" s="173"/>
      <c r="LD1419" s="173"/>
      <c r="LE1419" s="173"/>
      <c r="LF1419" s="173"/>
      <c r="LG1419" s="173"/>
      <c r="LH1419" s="173"/>
      <c r="LI1419" s="173"/>
      <c r="LJ1419" s="173"/>
      <c r="LK1419" s="173"/>
      <c r="LL1419" s="173"/>
      <c r="LM1419" s="173"/>
      <c r="LN1419" s="173"/>
      <c r="LO1419" s="173"/>
      <c r="LP1419" s="173"/>
      <c r="LQ1419" s="173"/>
      <c r="LR1419" s="173"/>
      <c r="LS1419" s="173"/>
      <c r="LT1419" s="173"/>
      <c r="LU1419" s="173"/>
      <c r="LV1419" s="173"/>
      <c r="LW1419" s="173"/>
      <c r="LX1419" s="173"/>
      <c r="LY1419" s="173"/>
      <c r="LZ1419" s="173"/>
      <c r="MA1419" s="173"/>
      <c r="MB1419" s="173"/>
      <c r="MC1419" s="173"/>
      <c r="MD1419" s="173"/>
      <c r="ME1419" s="173"/>
      <c r="MF1419" s="173"/>
      <c r="MG1419" s="173"/>
      <c r="MH1419" s="173"/>
      <c r="MI1419" s="173"/>
      <c r="MJ1419" s="173"/>
      <c r="MK1419" s="173"/>
      <c r="ML1419" s="173"/>
      <c r="MM1419" s="173"/>
      <c r="MN1419" s="173"/>
      <c r="MO1419" s="173"/>
      <c r="MP1419" s="173"/>
      <c r="MQ1419" s="173"/>
      <c r="MR1419" s="173"/>
      <c r="MS1419" s="173"/>
      <c r="MT1419" s="173"/>
      <c r="MU1419" s="173"/>
      <c r="MV1419" s="173"/>
      <c r="MW1419" s="173"/>
      <c r="MX1419" s="173"/>
      <c r="MY1419" s="173"/>
      <c r="MZ1419" s="173"/>
      <c r="NA1419" s="173"/>
      <c r="NB1419" s="173"/>
      <c r="NC1419" s="173"/>
      <c r="ND1419" s="173"/>
      <c r="NE1419" s="173"/>
      <c r="NF1419" s="173"/>
      <c r="NG1419" s="173"/>
      <c r="NH1419" s="173"/>
      <c r="NI1419" s="173"/>
      <c r="NJ1419" s="173"/>
      <c r="NK1419" s="173"/>
      <c r="NL1419" s="173"/>
      <c r="NM1419" s="173"/>
      <c r="NN1419" s="173"/>
      <c r="NO1419" s="173"/>
      <c r="NP1419" s="173"/>
      <c r="NQ1419" s="173"/>
      <c r="NR1419" s="173"/>
      <c r="NS1419" s="173"/>
      <c r="NT1419" s="173"/>
      <c r="NU1419" s="173"/>
      <c r="NV1419" s="173"/>
      <c r="NW1419" s="173"/>
      <c r="NX1419" s="173"/>
      <c r="NY1419" s="173"/>
      <c r="NZ1419" s="173"/>
      <c r="OA1419" s="173"/>
      <c r="OB1419" s="173"/>
      <c r="OC1419" s="173"/>
      <c r="OD1419" s="173"/>
      <c r="OE1419" s="173"/>
      <c r="OF1419" s="173"/>
      <c r="OG1419" s="173"/>
      <c r="OH1419" s="173"/>
      <c r="OI1419" s="173"/>
      <c r="OJ1419" s="173"/>
      <c r="OK1419" s="173"/>
      <c r="OL1419" s="173"/>
      <c r="OM1419" s="173"/>
      <c r="ON1419" s="173"/>
      <c r="OO1419" s="173"/>
      <c r="OP1419" s="173"/>
      <c r="OQ1419" s="173"/>
      <c r="OR1419" s="173"/>
      <c r="OS1419" s="173"/>
      <c r="OT1419" s="173"/>
      <c r="OU1419" s="173"/>
      <c r="OV1419" s="173"/>
      <c r="OW1419" s="173"/>
      <c r="OX1419" s="173"/>
      <c r="OY1419" s="173"/>
      <c r="OZ1419" s="173"/>
      <c r="PA1419" s="173"/>
      <c r="PB1419" s="173"/>
      <c r="PC1419" s="173"/>
      <c r="PD1419" s="173"/>
      <c r="PE1419" s="173"/>
      <c r="PF1419" s="173"/>
      <c r="PG1419" s="173"/>
      <c r="PH1419" s="173"/>
      <c r="PI1419" s="173"/>
      <c r="PJ1419" s="173"/>
      <c r="PK1419" s="173"/>
      <c r="PL1419" s="173"/>
      <c r="PM1419" s="173"/>
      <c r="PN1419" s="173"/>
      <c r="PO1419" s="173"/>
      <c r="PP1419" s="173"/>
      <c r="PQ1419" s="173"/>
      <c r="PR1419" s="173"/>
      <c r="PS1419" s="173"/>
      <c r="PT1419" s="173"/>
      <c r="PU1419" s="173"/>
      <c r="PV1419" s="173"/>
      <c r="PW1419" s="173"/>
      <c r="PX1419" s="173"/>
      <c r="PY1419" s="173"/>
      <c r="PZ1419" s="173"/>
      <c r="QA1419" s="173"/>
      <c r="QB1419" s="173"/>
      <c r="QC1419" s="173"/>
      <c r="QD1419" s="173"/>
      <c r="QE1419" s="173"/>
      <c r="QF1419" s="173"/>
      <c r="QG1419" s="173"/>
      <c r="QH1419" s="173"/>
      <c r="QI1419" s="173"/>
      <c r="QJ1419" s="173"/>
      <c r="QK1419" s="173"/>
      <c r="QL1419" s="173"/>
      <c r="QM1419" s="173"/>
      <c r="QN1419" s="173"/>
      <c r="QO1419" s="173"/>
      <c r="QP1419" s="173"/>
      <c r="QQ1419" s="173"/>
      <c r="QR1419" s="173"/>
      <c r="QS1419" s="173"/>
      <c r="QT1419" s="173"/>
      <c r="QU1419" s="173"/>
      <c r="QV1419" s="173"/>
      <c r="QW1419" s="173"/>
      <c r="QX1419" s="173"/>
      <c r="QY1419" s="173"/>
      <c r="QZ1419" s="173"/>
      <c r="RA1419" s="173"/>
      <c r="RB1419" s="173"/>
      <c r="RC1419" s="173"/>
      <c r="RD1419" s="173"/>
      <c r="RE1419" s="173"/>
      <c r="RF1419" s="173"/>
      <c r="RG1419" s="173"/>
      <c r="RH1419" s="173"/>
      <c r="RI1419" s="173"/>
      <c r="RJ1419" s="173"/>
      <c r="RK1419" s="173"/>
      <c r="RL1419" s="173"/>
      <c r="RM1419" s="173"/>
      <c r="RN1419" s="173"/>
      <c r="RO1419" s="173"/>
      <c r="RP1419" s="173"/>
      <c r="RQ1419" s="173"/>
      <c r="RR1419" s="173"/>
      <c r="RS1419" s="173"/>
      <c r="RT1419" s="173"/>
      <c r="RU1419" s="173"/>
      <c r="RV1419" s="173"/>
      <c r="RW1419" s="173"/>
      <c r="RX1419" s="173"/>
      <c r="RY1419" s="173"/>
      <c r="RZ1419" s="173"/>
      <c r="SA1419" s="173"/>
      <c r="SB1419" s="173"/>
      <c r="SC1419" s="173"/>
      <c r="SD1419" s="173"/>
      <c r="SE1419" s="173"/>
      <c r="SF1419" s="173"/>
      <c r="SG1419" s="173"/>
      <c r="SH1419" s="173"/>
      <c r="SI1419" s="173"/>
      <c r="SJ1419" s="173"/>
      <c r="SK1419" s="173"/>
      <c r="SL1419" s="173"/>
      <c r="SM1419" s="173"/>
      <c r="SN1419" s="173"/>
      <c r="SO1419" s="173"/>
      <c r="SP1419" s="173"/>
      <c r="SQ1419" s="173"/>
      <c r="SR1419" s="173"/>
      <c r="SS1419" s="173"/>
      <c r="ST1419" s="173"/>
      <c r="SU1419" s="173"/>
      <c r="SV1419" s="173"/>
      <c r="SW1419" s="173"/>
      <c r="SX1419" s="173"/>
      <c r="SY1419" s="173"/>
      <c r="SZ1419" s="173"/>
      <c r="TA1419" s="173"/>
      <c r="TB1419" s="173"/>
      <c r="TC1419" s="173"/>
      <c r="TD1419" s="173"/>
      <c r="TE1419" s="173"/>
      <c r="TF1419" s="173"/>
      <c r="TG1419" s="173"/>
      <c r="TH1419" s="173"/>
      <c r="TI1419" s="173"/>
      <c r="TJ1419" s="173"/>
      <c r="TK1419" s="173"/>
      <c r="TL1419" s="173"/>
      <c r="TM1419" s="173"/>
      <c r="TN1419" s="173"/>
      <c r="TO1419" s="173"/>
      <c r="TP1419" s="173"/>
      <c r="TQ1419" s="173"/>
      <c r="TR1419" s="173"/>
      <c r="TS1419" s="173"/>
      <c r="TT1419" s="173"/>
      <c r="TU1419" s="173"/>
      <c r="TV1419" s="173"/>
      <c r="TW1419" s="173"/>
      <c r="TX1419" s="173"/>
      <c r="TY1419" s="173"/>
      <c r="TZ1419" s="173"/>
      <c r="UA1419" s="173"/>
      <c r="UB1419" s="173"/>
      <c r="UC1419" s="173"/>
      <c r="UD1419" s="173"/>
      <c r="UE1419" s="173"/>
      <c r="UF1419" s="173"/>
      <c r="UG1419" s="173"/>
      <c r="UH1419" s="173"/>
      <c r="UI1419" s="173"/>
      <c r="UJ1419" s="173"/>
      <c r="UK1419" s="173"/>
      <c r="UL1419" s="173"/>
      <c r="UM1419" s="173"/>
      <c r="UN1419" s="173"/>
      <c r="UO1419" s="173"/>
      <c r="UP1419" s="173"/>
      <c r="UQ1419" s="173"/>
      <c r="UR1419" s="173"/>
      <c r="US1419" s="173"/>
      <c r="UT1419" s="173"/>
      <c r="UU1419" s="173"/>
      <c r="UV1419" s="173"/>
      <c r="UW1419" s="173"/>
      <c r="UX1419" s="173"/>
      <c r="UY1419" s="173"/>
      <c r="UZ1419" s="173"/>
      <c r="VA1419" s="173"/>
      <c r="VB1419" s="173"/>
      <c r="VC1419" s="173"/>
      <c r="VD1419" s="173"/>
      <c r="VE1419" s="173"/>
      <c r="VF1419" s="173"/>
      <c r="VG1419" s="173"/>
      <c r="VH1419" s="173"/>
      <c r="VI1419" s="173"/>
      <c r="VJ1419" s="173"/>
      <c r="VK1419" s="173"/>
      <c r="VL1419" s="173"/>
      <c r="VM1419" s="173"/>
      <c r="VN1419" s="173"/>
      <c r="VO1419" s="173"/>
      <c r="VP1419" s="173"/>
      <c r="VQ1419" s="173"/>
      <c r="VR1419" s="173"/>
      <c r="VS1419" s="173"/>
      <c r="VT1419" s="173"/>
      <c r="VU1419" s="173"/>
      <c r="VV1419" s="173"/>
      <c r="VW1419" s="173"/>
      <c r="VX1419" s="173"/>
      <c r="VY1419" s="173"/>
      <c r="VZ1419" s="173"/>
      <c r="WA1419" s="173"/>
      <c r="WB1419" s="173"/>
      <c r="WC1419" s="173"/>
      <c r="WD1419" s="173"/>
      <c r="WE1419" s="173"/>
      <c r="WF1419" s="173"/>
      <c r="WG1419" s="173"/>
      <c r="WH1419" s="173"/>
      <c r="WI1419" s="173"/>
      <c r="WJ1419" s="173"/>
      <c r="WK1419" s="173"/>
      <c r="WL1419" s="173"/>
      <c r="WM1419" s="173"/>
      <c r="WN1419" s="173"/>
      <c r="WO1419" s="173"/>
      <c r="WP1419" s="173"/>
      <c r="WQ1419" s="173"/>
      <c r="WR1419" s="173"/>
      <c r="WS1419" s="173"/>
      <c r="WT1419" s="173"/>
      <c r="WU1419" s="173"/>
      <c r="WV1419" s="173"/>
      <c r="WW1419" s="173"/>
      <c r="WX1419" s="173"/>
      <c r="WY1419" s="173"/>
      <c r="WZ1419" s="173"/>
      <c r="XA1419" s="173"/>
      <c r="XB1419" s="173"/>
      <c r="XC1419" s="173"/>
      <c r="XD1419" s="173"/>
      <c r="XE1419" s="173"/>
      <c r="XF1419" s="173"/>
      <c r="XG1419" s="173"/>
      <c r="XH1419" s="173"/>
      <c r="XI1419" s="173"/>
      <c r="XJ1419" s="173"/>
      <c r="XK1419" s="173"/>
      <c r="XL1419" s="173"/>
      <c r="XM1419" s="173"/>
      <c r="XN1419" s="173"/>
      <c r="XO1419" s="173"/>
      <c r="XP1419" s="173"/>
      <c r="XQ1419" s="173"/>
      <c r="XR1419" s="173"/>
      <c r="XS1419" s="173"/>
      <c r="XT1419" s="173"/>
      <c r="XU1419" s="173"/>
      <c r="XV1419" s="173"/>
      <c r="XW1419" s="173"/>
      <c r="XX1419" s="173"/>
      <c r="XY1419" s="173"/>
      <c r="XZ1419" s="173"/>
      <c r="YA1419" s="173"/>
      <c r="YB1419" s="173"/>
      <c r="YC1419" s="173"/>
      <c r="YD1419" s="173"/>
      <c r="YE1419" s="173"/>
      <c r="YF1419" s="173"/>
      <c r="YG1419" s="173"/>
      <c r="YH1419" s="173"/>
      <c r="YI1419" s="173"/>
      <c r="YJ1419" s="173"/>
      <c r="YK1419" s="173"/>
      <c r="YL1419" s="173"/>
      <c r="YM1419" s="173"/>
      <c r="YN1419" s="173"/>
      <c r="YO1419" s="173"/>
      <c r="YP1419" s="173"/>
      <c r="YQ1419" s="173"/>
      <c r="YR1419" s="173"/>
      <c r="YS1419" s="173"/>
      <c r="YT1419" s="173"/>
      <c r="YU1419" s="173"/>
      <c r="YV1419" s="173"/>
      <c r="YW1419" s="173"/>
      <c r="YX1419" s="173"/>
      <c r="YY1419" s="173"/>
      <c r="YZ1419" s="173"/>
      <c r="ZA1419" s="173"/>
      <c r="ZB1419" s="173"/>
      <c r="ZC1419" s="173"/>
      <c r="ZD1419" s="173"/>
      <c r="ZE1419" s="173"/>
      <c r="ZF1419" s="173"/>
      <c r="ZG1419" s="173"/>
      <c r="ZH1419" s="173"/>
      <c r="ZI1419" s="173"/>
      <c r="ZJ1419" s="173"/>
      <c r="ZK1419" s="173"/>
      <c r="ZL1419" s="173"/>
      <c r="ZM1419" s="173"/>
      <c r="ZN1419" s="173"/>
      <c r="ZO1419" s="173"/>
      <c r="ZP1419" s="173"/>
      <c r="ZQ1419" s="173"/>
      <c r="ZR1419" s="173"/>
      <c r="ZS1419" s="173"/>
      <c r="ZT1419" s="173"/>
      <c r="ZU1419" s="173"/>
      <c r="ZV1419" s="173"/>
      <c r="ZW1419" s="173"/>
      <c r="ZX1419" s="173"/>
      <c r="ZY1419" s="173"/>
      <c r="ZZ1419" s="173"/>
      <c r="AAA1419" s="173"/>
      <c r="AAB1419" s="173"/>
      <c r="AAC1419" s="173"/>
      <c r="AAD1419" s="173"/>
      <c r="AAE1419" s="173"/>
      <c r="AAF1419" s="173"/>
      <c r="AAG1419" s="173"/>
      <c r="AAH1419" s="173"/>
      <c r="AAI1419" s="173"/>
      <c r="AAJ1419" s="173"/>
      <c r="AAK1419" s="173"/>
      <c r="AAL1419" s="173"/>
      <c r="AAM1419" s="173"/>
      <c r="AAN1419" s="173"/>
      <c r="AAO1419" s="173"/>
      <c r="AAP1419" s="173"/>
      <c r="AAQ1419" s="173"/>
      <c r="AAR1419" s="173"/>
      <c r="AAS1419" s="173"/>
      <c r="AAT1419" s="173"/>
      <c r="AAU1419" s="173"/>
      <c r="AAV1419" s="173"/>
      <c r="AAW1419" s="173"/>
      <c r="AAX1419" s="173"/>
      <c r="AAY1419" s="173"/>
      <c r="AAZ1419" s="173"/>
      <c r="ABA1419" s="173"/>
      <c r="ABB1419" s="173"/>
      <c r="ABC1419" s="173"/>
      <c r="ABD1419" s="173"/>
      <c r="ABE1419" s="173"/>
      <c r="ABF1419" s="173"/>
      <c r="ABG1419" s="173"/>
      <c r="ABH1419" s="173"/>
      <c r="ABI1419" s="173"/>
      <c r="ABJ1419" s="173"/>
      <c r="ABK1419" s="173"/>
      <c r="ABL1419" s="173"/>
      <c r="ABM1419" s="173"/>
      <c r="ABN1419" s="173"/>
      <c r="ABO1419" s="173"/>
      <c r="ABP1419" s="173"/>
      <c r="ABQ1419" s="173"/>
      <c r="ABR1419" s="173"/>
      <c r="ABS1419" s="173"/>
      <c r="ABT1419" s="173"/>
      <c r="ABU1419" s="173"/>
      <c r="ABV1419" s="173"/>
      <c r="ABW1419" s="173"/>
      <c r="ABX1419" s="173"/>
      <c r="ABY1419" s="173"/>
      <c r="ABZ1419" s="173"/>
      <c r="ACA1419" s="173"/>
      <c r="ACB1419" s="173"/>
      <c r="ACC1419" s="173"/>
      <c r="ACD1419" s="173"/>
      <c r="ACE1419" s="173"/>
      <c r="ACF1419" s="173"/>
      <c r="ACG1419" s="173"/>
      <c r="ACH1419" s="173"/>
      <c r="ACI1419" s="173"/>
      <c r="ACJ1419" s="173"/>
      <c r="ACK1419" s="173"/>
      <c r="ACL1419" s="173"/>
      <c r="ACM1419" s="173"/>
      <c r="ACN1419" s="173"/>
      <c r="ACO1419" s="173"/>
      <c r="ACP1419" s="173"/>
      <c r="ACQ1419" s="173"/>
      <c r="ACR1419" s="173"/>
      <c r="ACS1419" s="173"/>
      <c r="ACT1419" s="173"/>
      <c r="ACU1419" s="173"/>
      <c r="ACV1419" s="173"/>
      <c r="ACW1419" s="173"/>
      <c r="ACX1419" s="173"/>
      <c r="ACY1419" s="173"/>
      <c r="ACZ1419" s="173"/>
      <c r="ADA1419" s="173"/>
      <c r="ADB1419" s="173"/>
      <c r="ADC1419" s="173"/>
      <c r="ADD1419" s="173"/>
      <c r="ADE1419" s="173"/>
      <c r="ADF1419" s="173"/>
      <c r="ADG1419" s="173"/>
      <c r="ADH1419" s="173"/>
      <c r="ADI1419" s="173"/>
      <c r="ADJ1419" s="173"/>
      <c r="ADK1419" s="173"/>
      <c r="ADL1419" s="173"/>
      <c r="ADM1419" s="173"/>
      <c r="ADN1419" s="173"/>
      <c r="ADO1419" s="173"/>
      <c r="ADP1419" s="173"/>
      <c r="ADQ1419" s="173"/>
      <c r="ADR1419" s="173"/>
      <c r="ADS1419" s="173"/>
      <c r="ADT1419" s="173"/>
      <c r="ADU1419" s="173"/>
      <c r="ADV1419" s="173"/>
      <c r="ADW1419" s="173"/>
      <c r="ADX1419" s="173"/>
      <c r="ADY1419" s="173"/>
      <c r="ADZ1419" s="173"/>
      <c r="AEA1419" s="173"/>
      <c r="AEB1419" s="173"/>
      <c r="AEC1419" s="173"/>
      <c r="AED1419" s="173"/>
      <c r="AEE1419" s="173"/>
      <c r="AEF1419" s="173"/>
      <c r="AEG1419" s="173"/>
      <c r="AEH1419" s="173"/>
      <c r="AEI1419" s="173"/>
      <c r="AEJ1419" s="173"/>
      <c r="AEK1419" s="173"/>
      <c r="AEL1419" s="173"/>
      <c r="AEM1419" s="173"/>
      <c r="AEN1419" s="173"/>
      <c r="AEO1419" s="173"/>
      <c r="AEP1419" s="173"/>
      <c r="AEQ1419" s="173"/>
      <c r="AER1419" s="173"/>
      <c r="AES1419" s="173"/>
      <c r="AET1419" s="173"/>
      <c r="AEU1419" s="173"/>
      <c r="AEV1419" s="173"/>
      <c r="AEW1419" s="173"/>
      <c r="AEX1419" s="173"/>
      <c r="AEY1419" s="173"/>
      <c r="AEZ1419" s="173"/>
      <c r="AFA1419" s="173"/>
      <c r="AFB1419" s="173"/>
      <c r="AFC1419" s="173"/>
      <c r="AFD1419" s="173"/>
      <c r="AFE1419" s="173"/>
      <c r="AFF1419" s="173"/>
      <c r="AFG1419" s="173"/>
      <c r="AFH1419" s="173"/>
      <c r="AFI1419" s="173"/>
      <c r="AFJ1419" s="173"/>
      <c r="AFK1419" s="173"/>
      <c r="AFL1419" s="173"/>
      <c r="AFM1419" s="173"/>
      <c r="AFN1419" s="173"/>
      <c r="AFO1419" s="173"/>
      <c r="AFP1419" s="173"/>
      <c r="AFQ1419" s="173"/>
      <c r="AFR1419" s="173"/>
      <c r="AFS1419" s="173"/>
      <c r="AFT1419" s="173"/>
      <c r="AFU1419" s="173"/>
      <c r="AFV1419" s="173"/>
      <c r="AFW1419" s="173"/>
      <c r="AFX1419" s="173"/>
      <c r="AFY1419" s="173"/>
      <c r="AFZ1419" s="173"/>
      <c r="AGA1419" s="173"/>
      <c r="AGB1419" s="173"/>
      <c r="AGC1419" s="173"/>
      <c r="AGD1419" s="173"/>
      <c r="AGE1419" s="173"/>
      <c r="AGF1419" s="173"/>
      <c r="AGG1419" s="173"/>
      <c r="AGH1419" s="173"/>
      <c r="AGI1419" s="173"/>
      <c r="AGJ1419" s="173"/>
      <c r="AGK1419" s="173"/>
      <c r="AGL1419" s="173"/>
      <c r="AGM1419" s="173"/>
      <c r="AGN1419" s="173"/>
      <c r="AGO1419" s="173"/>
      <c r="AGP1419" s="173"/>
      <c r="AGQ1419" s="173"/>
      <c r="AGR1419" s="173"/>
      <c r="AGS1419" s="173"/>
      <c r="AGT1419" s="173"/>
      <c r="AGU1419" s="173"/>
      <c r="AGV1419" s="173"/>
      <c r="AGW1419" s="173"/>
      <c r="AGX1419" s="173"/>
      <c r="AGY1419" s="173"/>
      <c r="AGZ1419" s="173"/>
      <c r="AHA1419" s="173"/>
      <c r="AHB1419" s="173"/>
      <c r="AHC1419" s="173"/>
      <c r="AHD1419" s="173"/>
      <c r="AHE1419" s="173"/>
      <c r="AHF1419" s="173"/>
      <c r="AHG1419" s="173"/>
      <c r="AHH1419" s="173"/>
      <c r="AHI1419" s="173"/>
      <c r="AHJ1419" s="173"/>
      <c r="AHK1419" s="173"/>
      <c r="AHL1419" s="173"/>
      <c r="AHM1419" s="173"/>
      <c r="AHN1419" s="173"/>
      <c r="AHO1419" s="173"/>
      <c r="AHP1419" s="173"/>
      <c r="AHQ1419" s="173"/>
      <c r="AHR1419" s="173"/>
      <c r="AHS1419" s="173"/>
      <c r="AHT1419" s="173"/>
      <c r="AHU1419" s="173"/>
      <c r="AHV1419" s="173"/>
      <c r="AHW1419" s="173"/>
      <c r="AHX1419" s="173"/>
      <c r="AHY1419" s="173"/>
      <c r="AHZ1419" s="173"/>
      <c r="AIA1419" s="173"/>
      <c r="AIB1419" s="173"/>
      <c r="AIC1419" s="173"/>
      <c r="AID1419" s="173"/>
      <c r="AIE1419" s="173"/>
      <c r="AIF1419" s="173"/>
      <c r="AIG1419" s="173"/>
      <c r="AIH1419" s="173"/>
      <c r="AII1419" s="173"/>
      <c r="AIJ1419" s="173"/>
      <c r="AIK1419" s="173"/>
      <c r="AIL1419" s="173"/>
      <c r="AIM1419" s="173"/>
      <c r="AIN1419" s="173"/>
      <c r="AIO1419" s="173"/>
      <c r="AIP1419" s="173"/>
      <c r="AIQ1419" s="173"/>
      <c r="AIR1419" s="173"/>
      <c r="AIS1419" s="173"/>
      <c r="AIT1419" s="173"/>
      <c r="AIU1419" s="173"/>
      <c r="AIV1419" s="173"/>
      <c r="AIW1419" s="173"/>
      <c r="AIX1419" s="173"/>
      <c r="AIY1419" s="173"/>
      <c r="AIZ1419" s="173"/>
      <c r="AJA1419" s="173"/>
      <c r="AJB1419" s="173"/>
      <c r="AJC1419" s="173"/>
      <c r="AJD1419" s="173"/>
      <c r="AJE1419" s="173"/>
      <c r="AJF1419" s="173"/>
      <c r="AJG1419" s="173"/>
      <c r="AJH1419" s="173"/>
      <c r="AJI1419" s="173"/>
      <c r="AJJ1419" s="173"/>
      <c r="AJK1419" s="173"/>
      <c r="AJL1419" s="173"/>
      <c r="AJM1419" s="173"/>
      <c r="AJN1419" s="173"/>
      <c r="AJO1419" s="173"/>
      <c r="AJP1419" s="173"/>
      <c r="AJQ1419" s="173"/>
      <c r="AJR1419" s="173"/>
      <c r="AJS1419" s="173"/>
      <c r="AJT1419" s="173"/>
      <c r="AJU1419" s="173"/>
      <c r="AJV1419" s="173"/>
      <c r="AJW1419" s="173"/>
      <c r="AJX1419" s="173"/>
      <c r="AJY1419" s="173"/>
      <c r="AJZ1419" s="173"/>
      <c r="AKA1419" s="173"/>
      <c r="AKB1419" s="173"/>
      <c r="AKC1419" s="173"/>
      <c r="AKD1419" s="173"/>
      <c r="AKE1419" s="173"/>
      <c r="AKF1419" s="173"/>
      <c r="AKG1419" s="173"/>
      <c r="AKH1419" s="173"/>
      <c r="AKI1419" s="173"/>
      <c r="AKJ1419" s="173"/>
      <c r="AKK1419" s="173"/>
      <c r="AKL1419" s="173"/>
      <c r="AKM1419" s="173"/>
      <c r="AKN1419" s="173"/>
      <c r="AKO1419" s="173"/>
      <c r="AKP1419" s="173"/>
      <c r="AKQ1419" s="173"/>
      <c r="AKR1419" s="173"/>
      <c r="AKS1419" s="173"/>
      <c r="AKT1419" s="173"/>
      <c r="AKU1419" s="173"/>
      <c r="AKV1419" s="173"/>
      <c r="AKW1419" s="173"/>
      <c r="AKX1419" s="173"/>
      <c r="AKY1419" s="173"/>
      <c r="AKZ1419" s="173"/>
      <c r="ALA1419" s="173"/>
      <c r="ALB1419" s="173"/>
      <c r="ALC1419" s="173"/>
      <c r="ALD1419" s="173"/>
      <c r="ALE1419" s="173"/>
      <c r="ALF1419" s="173"/>
      <c r="ALG1419" s="173"/>
      <c r="ALH1419" s="173"/>
      <c r="ALI1419" s="173"/>
      <c r="ALJ1419" s="173"/>
      <c r="ALK1419" s="173"/>
      <c r="ALL1419" s="173"/>
      <c r="ALM1419" s="173"/>
      <c r="ALN1419" s="173"/>
      <c r="ALO1419" s="173"/>
      <c r="ALP1419" s="173"/>
      <c r="ALQ1419" s="173"/>
      <c r="ALR1419" s="173"/>
      <c r="ALS1419" s="173"/>
      <c r="ALT1419" s="173"/>
      <c r="ALU1419" s="173"/>
      <c r="ALV1419" s="173"/>
      <c r="ALW1419" s="173"/>
      <c r="ALX1419" s="173"/>
      <c r="ALY1419" s="173"/>
      <c r="ALZ1419" s="173"/>
      <c r="AMA1419" s="173"/>
      <c r="AMB1419" s="173"/>
      <c r="AMC1419" s="173"/>
      <c r="AMD1419" s="173"/>
      <c r="AME1419" s="173"/>
      <c r="AMF1419" s="173"/>
      <c r="AMG1419" s="173"/>
      <c r="AMH1419" s="173"/>
      <c r="AMI1419" s="173"/>
      <c r="AMJ1419" s="173"/>
    </row>
    <row r="1420" spans="1:1024" ht="24" hidden="1">
      <c r="B14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0" s="47" t="s">
        <v>37</v>
      </c>
      <c r="D1420" s="44">
        <v>11272</v>
      </c>
      <c r="E1420" s="42">
        <v>3</v>
      </c>
      <c r="F14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0" s="42">
        <f t="shared" ref="H1420:H1436" ca="1" si="153">ROUND(E1420*G1420,2)</f>
        <v>15.09</v>
      </c>
      <c r="K1420" s="17" t="str">
        <f t="shared" si="152"/>
        <v>SEDUC E 83</v>
      </c>
    </row>
    <row r="1421" spans="1:1024" hidden="1">
      <c r="B14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47" t="s">
        <v>19</v>
      </c>
      <c r="D1421" s="44">
        <v>223</v>
      </c>
      <c r="E1421" s="42">
        <v>12</v>
      </c>
      <c r="F14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1" s="42">
        <f t="shared" ca="1" si="153"/>
        <v>12.48</v>
      </c>
      <c r="K1421" s="17" t="str">
        <f t="shared" si="152"/>
        <v>SEDUC E 83</v>
      </c>
    </row>
    <row r="1422" spans="1:1024" hidden="1">
      <c r="B14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47" t="s">
        <v>33</v>
      </c>
      <c r="D1422" s="44" t="s">
        <v>52</v>
      </c>
      <c r="E1422" s="42">
        <v>2</v>
      </c>
      <c r="F14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42">
        <f t="shared" ca="1" si="153"/>
        <v>85</v>
      </c>
      <c r="K1422" s="17" t="str">
        <f t="shared" si="152"/>
        <v>SEDUC E 83</v>
      </c>
    </row>
    <row r="1423" spans="1:1024" hidden="1">
      <c r="B14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47" t="s">
        <v>19</v>
      </c>
      <c r="D1423" s="44">
        <v>2524</v>
      </c>
      <c r="E1423" s="42">
        <v>3</v>
      </c>
      <c r="F14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3" s="42">
        <f t="shared" ca="1" si="153"/>
        <v>249.3</v>
      </c>
      <c r="K1423" s="17" t="str">
        <f t="shared" si="152"/>
        <v>SEDUC E 83</v>
      </c>
    </row>
    <row r="1424" spans="1:1024" hidden="1">
      <c r="B14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47" t="s">
        <v>19</v>
      </c>
      <c r="D1424" s="44">
        <v>1683</v>
      </c>
      <c r="E1424" s="42">
        <v>1</v>
      </c>
      <c r="F14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4" s="42">
        <f t="shared" ca="1" si="153"/>
        <v>16.55</v>
      </c>
      <c r="K1424" s="17" t="str">
        <f t="shared" si="152"/>
        <v>SEDUC E 83</v>
      </c>
    </row>
    <row r="1425" spans="1:11" hidden="1">
      <c r="B14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47" t="s">
        <v>19</v>
      </c>
      <c r="D1425" s="44">
        <v>1683</v>
      </c>
      <c r="E1425" s="42">
        <v>3</v>
      </c>
      <c r="F14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5" s="42">
        <f t="shared" ca="1" si="153"/>
        <v>49.65</v>
      </c>
      <c r="K1425" s="17" t="str">
        <f t="shared" si="152"/>
        <v>SEDUC E 83</v>
      </c>
    </row>
    <row r="1426" spans="1:11" ht="24" hidden="1">
      <c r="B14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6" s="47" t="s">
        <v>37</v>
      </c>
      <c r="D1426" s="44">
        <v>4276</v>
      </c>
      <c r="E1426" s="42">
        <v>3</v>
      </c>
      <c r="F14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6" s="42">
        <f t="shared" ca="1" si="153"/>
        <v>837.54</v>
      </c>
      <c r="K1426" s="17" t="str">
        <f t="shared" si="152"/>
        <v>SEDUC E 83</v>
      </c>
    </row>
    <row r="1427" spans="1:11" hidden="1">
      <c r="B14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47" t="s">
        <v>41</v>
      </c>
      <c r="D1427" s="44">
        <v>8</v>
      </c>
      <c r="E1427" s="42">
        <v>3</v>
      </c>
      <c r="F14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42">
        <f t="shared" ca="1" si="153"/>
        <v>52.59</v>
      </c>
      <c r="K1427" s="17" t="str">
        <f t="shared" si="152"/>
        <v>SEDUC E 83</v>
      </c>
    </row>
    <row r="1428" spans="1:11" hidden="1">
      <c r="B14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47" t="s">
        <v>41</v>
      </c>
      <c r="D1428" s="44">
        <v>9</v>
      </c>
      <c r="E1428" s="42">
        <v>3</v>
      </c>
      <c r="F14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42">
        <f t="shared" ca="1" si="153"/>
        <v>61.86</v>
      </c>
      <c r="K1428" s="17" t="str">
        <f t="shared" si="152"/>
        <v>SEDUC E 83</v>
      </c>
    </row>
    <row r="1429" spans="1:11" hidden="1">
      <c r="B14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9" s="47" t="s">
        <v>37</v>
      </c>
      <c r="D1429" s="44">
        <v>7581</v>
      </c>
      <c r="E1429" s="42">
        <v>1</v>
      </c>
      <c r="F14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29" s="42">
        <f t="shared" ca="1" si="153"/>
        <v>2.99</v>
      </c>
      <c r="K1429" s="17" t="str">
        <f t="shared" si="152"/>
        <v>SEDUC E 83</v>
      </c>
    </row>
    <row r="1430" spans="1:11" ht="36" hidden="1">
      <c r="B14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0" s="47" t="s">
        <v>37</v>
      </c>
      <c r="D1430" s="44">
        <v>5047</v>
      </c>
      <c r="E1430" s="42">
        <v>3</v>
      </c>
      <c r="F14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30" s="42">
        <f t="shared" ca="1" si="153"/>
        <v>908.46</v>
      </c>
      <c r="K1430" s="17" t="str">
        <f t="shared" si="152"/>
        <v>SEDUC E 83</v>
      </c>
    </row>
    <row r="1431" spans="1:11" hidden="1">
      <c r="B14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47" t="s">
        <v>19</v>
      </c>
      <c r="D1431" s="44">
        <v>2055</v>
      </c>
      <c r="E1431" s="42">
        <v>1</v>
      </c>
      <c r="F14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1" s="42">
        <f t="shared" ca="1" si="153"/>
        <v>123.07</v>
      </c>
      <c r="K1431" s="17" t="str">
        <f t="shared" si="152"/>
        <v>SEDUC E 83</v>
      </c>
    </row>
    <row r="1432" spans="1:11" hidden="1">
      <c r="B14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47" t="s">
        <v>13</v>
      </c>
      <c r="D1432" s="44">
        <v>90776</v>
      </c>
      <c r="E1432" s="42">
        <v>7</v>
      </c>
      <c r="F14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2" s="42">
        <f t="shared" ca="1" si="153"/>
        <v>177.45</v>
      </c>
      <c r="K1432" s="17" t="str">
        <f t="shared" si="152"/>
        <v>SEDUC E 83</v>
      </c>
    </row>
    <row r="1433" spans="1:11" hidden="1">
      <c r="B14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47" t="s">
        <v>13</v>
      </c>
      <c r="D1433" s="44">
        <v>88279</v>
      </c>
      <c r="E1433" s="42">
        <v>7</v>
      </c>
      <c r="F14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3" s="42">
        <f t="shared" ca="1" si="153"/>
        <v>203.28</v>
      </c>
      <c r="K1433" s="17" t="str">
        <f t="shared" si="152"/>
        <v>SEDUC E 83</v>
      </c>
    </row>
    <row r="1434" spans="1:11" hidden="1">
      <c r="B14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47" t="s">
        <v>13</v>
      </c>
      <c r="D1434" s="44">
        <v>88316</v>
      </c>
      <c r="E1434" s="42">
        <v>7</v>
      </c>
      <c r="F14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4" s="42">
        <f t="shared" ca="1" si="153"/>
        <v>107.45</v>
      </c>
      <c r="K1434" s="17" t="str">
        <f t="shared" si="152"/>
        <v>SEDUC E 83</v>
      </c>
    </row>
    <row r="1435" spans="1:11" hidden="1">
      <c r="B14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47" t="s">
        <v>41</v>
      </c>
      <c r="D1435" s="44">
        <v>1</v>
      </c>
      <c r="E1435" s="42">
        <v>2.2000000000000002</v>
      </c>
      <c r="F14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42">
        <f t="shared" ca="1" si="153"/>
        <v>1.41</v>
      </c>
      <c r="K1435" s="17" t="str">
        <f t="shared" si="152"/>
        <v>SEDUC E 83</v>
      </c>
    </row>
    <row r="1436" spans="1:11" hidden="1">
      <c r="B14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47" t="s">
        <v>41</v>
      </c>
      <c r="D1436" s="44">
        <v>3</v>
      </c>
      <c r="E1436" s="42">
        <v>1.5</v>
      </c>
      <c r="F14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42">
        <f t="shared" ca="1" si="153"/>
        <v>2.42</v>
      </c>
      <c r="K1436" s="17" t="str">
        <f t="shared" si="152"/>
        <v>SEDUC E 83</v>
      </c>
    </row>
    <row r="1437" spans="1:11" hidden="1">
      <c r="B1437" s="46" t="s">
        <v>14</v>
      </c>
      <c r="C1437" s="47"/>
      <c r="D1437" s="44"/>
      <c r="E1437" s="42"/>
      <c r="F1437" s="42"/>
      <c r="G1437" s="42"/>
      <c r="H1437" s="76">
        <f ca="1">SUM(H1420:H1436)</f>
        <v>2906.5899999999997</v>
      </c>
      <c r="I1437" s="29" t="str">
        <f>A1418</f>
        <v>SEDUC E 83</v>
      </c>
      <c r="J1437" s="196">
        <f ca="1">H1437</f>
        <v>2906.5899999999997</v>
      </c>
      <c r="K1437" s="17" t="str">
        <f t="shared" si="152"/>
        <v>SEDUC E 83</v>
      </c>
    </row>
    <row r="1438" spans="1:11" hidden="1">
      <c r="B1438" s="17"/>
      <c r="C1438" s="17"/>
      <c r="D1438" s="17"/>
      <c r="E1438" s="17"/>
      <c r="F1438" s="17"/>
      <c r="G1438" s="17"/>
      <c r="H1438" s="17"/>
      <c r="K1438" s="17" t="str">
        <f t="shared" si="152"/>
        <v>SEDUC E 83</v>
      </c>
    </row>
    <row r="1439" spans="1:11" ht="20.25" hidden="1">
      <c r="B1439" s="370" t="str">
        <f>A1440</f>
        <v>SEDUC E 84</v>
      </c>
      <c r="C1439" s="371"/>
      <c r="D1439" s="371"/>
      <c r="E1439" s="371"/>
      <c r="F1439" s="371"/>
      <c r="G1439" s="371"/>
      <c r="H1439" s="372"/>
      <c r="K1439" s="92" t="str">
        <f>B1439</f>
        <v>SEDUC E 84</v>
      </c>
    </row>
    <row r="1440" spans="1:11" hidden="1">
      <c r="A1440" s="17" t="s">
        <v>226</v>
      </c>
      <c r="B1440" s="385" t="s">
        <v>227</v>
      </c>
      <c r="C1440" s="386"/>
      <c r="D1440" s="386"/>
      <c r="E1440" s="386"/>
      <c r="F1440" s="387"/>
      <c r="G1440" s="104" t="s">
        <v>4</v>
      </c>
      <c r="H1440" s="32" t="s">
        <v>228</v>
      </c>
      <c r="K1440" s="17" t="str">
        <f t="shared" ref="K1440:K1445" si="154">K1439</f>
        <v>SEDUC E 84</v>
      </c>
    </row>
    <row r="1441" spans="1:1024" s="20" customFormat="1" hidden="1">
      <c r="A1441" s="16"/>
      <c r="B1441" s="35" t="s">
        <v>6</v>
      </c>
      <c r="C1441" s="50" t="s">
        <v>7</v>
      </c>
      <c r="D1441" s="35" t="s">
        <v>8</v>
      </c>
      <c r="E1441" s="35" t="s">
        <v>9</v>
      </c>
      <c r="F1441" s="35" t="s">
        <v>10</v>
      </c>
      <c r="G1441" s="79" t="s">
        <v>11</v>
      </c>
      <c r="H1441" s="35" t="s">
        <v>12</v>
      </c>
      <c r="I1441" s="236"/>
      <c r="J1441" s="236"/>
      <c r="K1441" s="17" t="str">
        <f t="shared" si="154"/>
        <v>SEDUC E 84</v>
      </c>
      <c r="L1441" s="173"/>
      <c r="M1441" s="173"/>
      <c r="N1441" s="173"/>
      <c r="O1441" s="173"/>
      <c r="P1441" s="173"/>
      <c r="Q1441" s="173"/>
      <c r="R1441" s="173"/>
      <c r="S1441" s="173"/>
      <c r="T1441" s="173"/>
      <c r="U1441" s="173"/>
      <c r="V1441" s="173"/>
      <c r="W1441" s="173"/>
      <c r="X1441" s="173"/>
      <c r="Y1441" s="173"/>
      <c r="Z1441" s="173"/>
      <c r="AA1441" s="173"/>
      <c r="AB1441" s="173"/>
      <c r="AC1441" s="173"/>
      <c r="AD1441" s="173"/>
      <c r="AE1441" s="173"/>
      <c r="AF1441" s="173"/>
      <c r="AG1441" s="173"/>
      <c r="AH1441" s="173"/>
      <c r="AI1441" s="173"/>
      <c r="AJ1441" s="173"/>
      <c r="AK1441" s="173"/>
      <c r="AL1441" s="173"/>
      <c r="AM1441" s="173"/>
      <c r="AN1441" s="173"/>
      <c r="AO1441" s="173"/>
      <c r="AP1441" s="173"/>
      <c r="AQ1441" s="173"/>
      <c r="AR1441" s="173"/>
      <c r="AS1441" s="173"/>
      <c r="AT1441" s="173"/>
      <c r="AU1441" s="173"/>
      <c r="AV1441" s="173"/>
      <c r="AW1441" s="173"/>
      <c r="AX1441" s="173"/>
      <c r="AY1441" s="173"/>
      <c r="AZ1441" s="173"/>
      <c r="BA1441" s="173"/>
      <c r="BB1441" s="173"/>
      <c r="BC1441" s="173"/>
      <c r="BD1441" s="173"/>
      <c r="BE1441" s="173"/>
      <c r="BF1441" s="173"/>
      <c r="BG1441" s="173"/>
      <c r="BH1441" s="173"/>
      <c r="BI1441" s="173"/>
      <c r="BJ1441" s="173"/>
      <c r="BK1441" s="173"/>
      <c r="BL1441" s="173"/>
      <c r="BM1441" s="173"/>
      <c r="BN1441" s="173"/>
      <c r="BO1441" s="173"/>
      <c r="BP1441" s="173"/>
      <c r="BQ1441" s="173"/>
      <c r="BR1441" s="173"/>
      <c r="BS1441" s="173"/>
      <c r="BT1441" s="173"/>
      <c r="BU1441" s="173"/>
      <c r="BV1441" s="173"/>
      <c r="BW1441" s="173"/>
      <c r="BX1441" s="173"/>
      <c r="BY1441" s="173"/>
      <c r="BZ1441" s="173"/>
      <c r="CA1441" s="173"/>
      <c r="CB1441" s="173"/>
      <c r="CC1441" s="173"/>
      <c r="CD1441" s="173"/>
      <c r="CE1441" s="173"/>
      <c r="CF1441" s="173"/>
      <c r="CG1441" s="173"/>
      <c r="CH1441" s="173"/>
      <c r="CI1441" s="173"/>
      <c r="CJ1441" s="173"/>
      <c r="CK1441" s="173"/>
      <c r="CL1441" s="173"/>
      <c r="CM1441" s="173"/>
      <c r="CN1441" s="173"/>
      <c r="CO1441" s="173"/>
      <c r="CP1441" s="173"/>
      <c r="CQ1441" s="173"/>
      <c r="CR1441" s="173"/>
      <c r="CS1441" s="173"/>
      <c r="CT1441" s="173"/>
      <c r="CU1441" s="173"/>
      <c r="CV1441" s="173"/>
      <c r="CW1441" s="173"/>
      <c r="CX1441" s="173"/>
      <c r="CY1441" s="173"/>
      <c r="CZ1441" s="173"/>
      <c r="DA1441" s="173"/>
      <c r="DB1441" s="173"/>
      <c r="DC1441" s="173"/>
      <c r="DD1441" s="173"/>
      <c r="DE1441" s="173"/>
      <c r="DF1441" s="173"/>
      <c r="DG1441" s="173"/>
      <c r="DH1441" s="173"/>
      <c r="DI1441" s="173"/>
      <c r="DJ1441" s="173"/>
      <c r="DK1441" s="173"/>
      <c r="DL1441" s="173"/>
      <c r="DM1441" s="173"/>
      <c r="DN1441" s="173"/>
      <c r="DO1441" s="173"/>
      <c r="DP1441" s="173"/>
      <c r="DQ1441" s="173"/>
      <c r="DR1441" s="173"/>
      <c r="DS1441" s="173"/>
      <c r="DT1441" s="173"/>
      <c r="DU1441" s="173"/>
      <c r="DV1441" s="173"/>
      <c r="DW1441" s="173"/>
      <c r="DX1441" s="173"/>
      <c r="DY1441" s="173"/>
      <c r="DZ1441" s="173"/>
      <c r="EA1441" s="173"/>
      <c r="EB1441" s="173"/>
      <c r="EC1441" s="173"/>
      <c r="ED1441" s="173"/>
      <c r="EE1441" s="173"/>
      <c r="EF1441" s="173"/>
      <c r="EG1441" s="173"/>
      <c r="EH1441" s="173"/>
      <c r="EI1441" s="173"/>
      <c r="EJ1441" s="173"/>
      <c r="EK1441" s="173"/>
      <c r="EL1441" s="173"/>
      <c r="EM1441" s="173"/>
      <c r="EN1441" s="173"/>
      <c r="EO1441" s="173"/>
      <c r="EP1441" s="173"/>
      <c r="EQ1441" s="173"/>
      <c r="ER1441" s="173"/>
      <c r="ES1441" s="173"/>
      <c r="ET1441" s="173"/>
      <c r="EU1441" s="173"/>
      <c r="EV1441" s="173"/>
      <c r="EW1441" s="173"/>
      <c r="EX1441" s="173"/>
      <c r="EY1441" s="173"/>
      <c r="EZ1441" s="173"/>
      <c r="FA1441" s="173"/>
      <c r="FB1441" s="173"/>
      <c r="FC1441" s="173"/>
      <c r="FD1441" s="173"/>
      <c r="FE1441" s="173"/>
      <c r="FF1441" s="173"/>
      <c r="FG1441" s="173"/>
      <c r="FH1441" s="173"/>
      <c r="FI1441" s="173"/>
      <c r="FJ1441" s="173"/>
      <c r="FK1441" s="173"/>
      <c r="FL1441" s="173"/>
      <c r="FM1441" s="173"/>
      <c r="FN1441" s="173"/>
      <c r="FO1441" s="173"/>
      <c r="FP1441" s="173"/>
      <c r="FQ1441" s="173"/>
      <c r="FR1441" s="173"/>
      <c r="FS1441" s="173"/>
      <c r="FT1441" s="173"/>
      <c r="FU1441" s="173"/>
      <c r="FV1441" s="173"/>
      <c r="FW1441" s="173"/>
      <c r="FX1441" s="173"/>
      <c r="FY1441" s="173"/>
      <c r="FZ1441" s="173"/>
      <c r="GA1441" s="173"/>
      <c r="GB1441" s="173"/>
      <c r="GC1441" s="173"/>
      <c r="GD1441" s="173"/>
      <c r="GE1441" s="173"/>
      <c r="GF1441" s="173"/>
      <c r="GG1441" s="173"/>
      <c r="GH1441" s="173"/>
      <c r="GI1441" s="173"/>
      <c r="GJ1441" s="173"/>
      <c r="GK1441" s="173"/>
      <c r="GL1441" s="173"/>
      <c r="GM1441" s="173"/>
      <c r="GN1441" s="173"/>
      <c r="GO1441" s="173"/>
      <c r="GP1441" s="173"/>
      <c r="GQ1441" s="173"/>
      <c r="GR1441" s="173"/>
      <c r="GS1441" s="173"/>
      <c r="GT1441" s="173"/>
      <c r="GU1441" s="173"/>
      <c r="GV1441" s="173"/>
      <c r="GW1441" s="173"/>
      <c r="GX1441" s="173"/>
      <c r="GY1441" s="173"/>
      <c r="GZ1441" s="173"/>
      <c r="HA1441" s="173"/>
      <c r="HB1441" s="173"/>
      <c r="HC1441" s="173"/>
      <c r="HD1441" s="173"/>
      <c r="HE1441" s="173"/>
      <c r="HF1441" s="173"/>
      <c r="HG1441" s="173"/>
      <c r="HH1441" s="173"/>
      <c r="HI1441" s="173"/>
      <c r="HJ1441" s="173"/>
      <c r="HK1441" s="173"/>
      <c r="HL1441" s="173"/>
      <c r="HM1441" s="173"/>
      <c r="HN1441" s="173"/>
      <c r="HO1441" s="173"/>
      <c r="HP1441" s="173"/>
      <c r="HQ1441" s="173"/>
      <c r="HR1441" s="173"/>
      <c r="HS1441" s="173"/>
      <c r="HT1441" s="173"/>
      <c r="HU1441" s="173"/>
      <c r="HV1441" s="173"/>
      <c r="HW1441" s="173"/>
      <c r="HX1441" s="173"/>
      <c r="HY1441" s="173"/>
      <c r="HZ1441" s="173"/>
      <c r="IA1441" s="173"/>
      <c r="IB1441" s="173"/>
      <c r="IC1441" s="173"/>
      <c r="ID1441" s="173"/>
      <c r="IE1441" s="173"/>
      <c r="IF1441" s="173"/>
      <c r="IG1441" s="173"/>
      <c r="IH1441" s="173"/>
      <c r="II1441" s="173"/>
      <c r="IJ1441" s="173"/>
      <c r="IK1441" s="173"/>
      <c r="IL1441" s="173"/>
      <c r="IM1441" s="173"/>
      <c r="IN1441" s="173"/>
      <c r="IO1441" s="173"/>
      <c r="IP1441" s="173"/>
      <c r="IQ1441" s="173"/>
      <c r="IR1441" s="173"/>
      <c r="IS1441" s="173"/>
      <c r="IT1441" s="173"/>
      <c r="IU1441" s="173"/>
      <c r="IV1441" s="173"/>
      <c r="IW1441" s="173"/>
      <c r="IX1441" s="173"/>
      <c r="IY1441" s="173"/>
      <c r="IZ1441" s="173"/>
      <c r="JA1441" s="173"/>
      <c r="JB1441" s="173"/>
      <c r="JC1441" s="173"/>
      <c r="JD1441" s="173"/>
      <c r="JE1441" s="173"/>
      <c r="JF1441" s="173"/>
      <c r="JG1441" s="173"/>
      <c r="JH1441" s="173"/>
      <c r="JI1441" s="173"/>
      <c r="JJ1441" s="173"/>
      <c r="JK1441" s="173"/>
      <c r="JL1441" s="173"/>
      <c r="JM1441" s="173"/>
      <c r="JN1441" s="173"/>
      <c r="JO1441" s="173"/>
      <c r="JP1441" s="173"/>
      <c r="JQ1441" s="173"/>
      <c r="JR1441" s="173"/>
      <c r="JS1441" s="173"/>
      <c r="JT1441" s="173"/>
      <c r="JU1441" s="173"/>
      <c r="JV1441" s="173"/>
      <c r="JW1441" s="173"/>
      <c r="JX1441" s="173"/>
      <c r="JY1441" s="173"/>
      <c r="JZ1441" s="173"/>
      <c r="KA1441" s="173"/>
      <c r="KB1441" s="173"/>
      <c r="KC1441" s="173"/>
      <c r="KD1441" s="173"/>
      <c r="KE1441" s="173"/>
      <c r="KF1441" s="173"/>
      <c r="KG1441" s="173"/>
      <c r="KH1441" s="173"/>
      <c r="KI1441" s="173"/>
      <c r="KJ1441" s="173"/>
      <c r="KK1441" s="173"/>
      <c r="KL1441" s="173"/>
      <c r="KM1441" s="173"/>
      <c r="KN1441" s="173"/>
      <c r="KO1441" s="173"/>
      <c r="KP1441" s="173"/>
      <c r="KQ1441" s="173"/>
      <c r="KR1441" s="173"/>
      <c r="KS1441" s="173"/>
      <c r="KT1441" s="173"/>
      <c r="KU1441" s="173"/>
      <c r="KV1441" s="173"/>
      <c r="KW1441" s="173"/>
      <c r="KX1441" s="173"/>
      <c r="KY1441" s="173"/>
      <c r="KZ1441" s="173"/>
      <c r="LA1441" s="173"/>
      <c r="LB1441" s="173"/>
      <c r="LC1441" s="173"/>
      <c r="LD1441" s="173"/>
      <c r="LE1441" s="173"/>
      <c r="LF1441" s="173"/>
      <c r="LG1441" s="173"/>
      <c r="LH1441" s="173"/>
      <c r="LI1441" s="173"/>
      <c r="LJ1441" s="173"/>
      <c r="LK1441" s="173"/>
      <c r="LL1441" s="173"/>
      <c r="LM1441" s="173"/>
      <c r="LN1441" s="173"/>
      <c r="LO1441" s="173"/>
      <c r="LP1441" s="173"/>
      <c r="LQ1441" s="173"/>
      <c r="LR1441" s="173"/>
      <c r="LS1441" s="173"/>
      <c r="LT1441" s="173"/>
      <c r="LU1441" s="173"/>
      <c r="LV1441" s="173"/>
      <c r="LW1441" s="173"/>
      <c r="LX1441" s="173"/>
      <c r="LY1441" s="173"/>
      <c r="LZ1441" s="173"/>
      <c r="MA1441" s="173"/>
      <c r="MB1441" s="173"/>
      <c r="MC1441" s="173"/>
      <c r="MD1441" s="173"/>
      <c r="ME1441" s="173"/>
      <c r="MF1441" s="173"/>
      <c r="MG1441" s="173"/>
      <c r="MH1441" s="173"/>
      <c r="MI1441" s="173"/>
      <c r="MJ1441" s="173"/>
      <c r="MK1441" s="173"/>
      <c r="ML1441" s="173"/>
      <c r="MM1441" s="173"/>
      <c r="MN1441" s="173"/>
      <c r="MO1441" s="173"/>
      <c r="MP1441" s="173"/>
      <c r="MQ1441" s="173"/>
      <c r="MR1441" s="173"/>
      <c r="MS1441" s="173"/>
      <c r="MT1441" s="173"/>
      <c r="MU1441" s="173"/>
      <c r="MV1441" s="173"/>
      <c r="MW1441" s="173"/>
      <c r="MX1441" s="173"/>
      <c r="MY1441" s="173"/>
      <c r="MZ1441" s="173"/>
      <c r="NA1441" s="173"/>
      <c r="NB1441" s="173"/>
      <c r="NC1441" s="173"/>
      <c r="ND1441" s="173"/>
      <c r="NE1441" s="173"/>
      <c r="NF1441" s="173"/>
      <c r="NG1441" s="173"/>
      <c r="NH1441" s="173"/>
      <c r="NI1441" s="173"/>
      <c r="NJ1441" s="173"/>
      <c r="NK1441" s="173"/>
      <c r="NL1441" s="173"/>
      <c r="NM1441" s="173"/>
      <c r="NN1441" s="173"/>
      <c r="NO1441" s="173"/>
      <c r="NP1441" s="173"/>
      <c r="NQ1441" s="173"/>
      <c r="NR1441" s="173"/>
      <c r="NS1441" s="173"/>
      <c r="NT1441" s="173"/>
      <c r="NU1441" s="173"/>
      <c r="NV1441" s="173"/>
      <c r="NW1441" s="173"/>
      <c r="NX1441" s="173"/>
      <c r="NY1441" s="173"/>
      <c r="NZ1441" s="173"/>
      <c r="OA1441" s="173"/>
      <c r="OB1441" s="173"/>
      <c r="OC1441" s="173"/>
      <c r="OD1441" s="173"/>
      <c r="OE1441" s="173"/>
      <c r="OF1441" s="173"/>
      <c r="OG1441" s="173"/>
      <c r="OH1441" s="173"/>
      <c r="OI1441" s="173"/>
      <c r="OJ1441" s="173"/>
      <c r="OK1441" s="173"/>
      <c r="OL1441" s="173"/>
      <c r="OM1441" s="173"/>
      <c r="ON1441" s="173"/>
      <c r="OO1441" s="173"/>
      <c r="OP1441" s="173"/>
      <c r="OQ1441" s="173"/>
      <c r="OR1441" s="173"/>
      <c r="OS1441" s="173"/>
      <c r="OT1441" s="173"/>
      <c r="OU1441" s="173"/>
      <c r="OV1441" s="173"/>
      <c r="OW1441" s="173"/>
      <c r="OX1441" s="173"/>
      <c r="OY1441" s="173"/>
      <c r="OZ1441" s="173"/>
      <c r="PA1441" s="173"/>
      <c r="PB1441" s="173"/>
      <c r="PC1441" s="173"/>
      <c r="PD1441" s="173"/>
      <c r="PE1441" s="173"/>
      <c r="PF1441" s="173"/>
      <c r="PG1441" s="173"/>
      <c r="PH1441" s="173"/>
      <c r="PI1441" s="173"/>
      <c r="PJ1441" s="173"/>
      <c r="PK1441" s="173"/>
      <c r="PL1441" s="173"/>
      <c r="PM1441" s="173"/>
      <c r="PN1441" s="173"/>
      <c r="PO1441" s="173"/>
      <c r="PP1441" s="173"/>
      <c r="PQ1441" s="173"/>
      <c r="PR1441" s="173"/>
      <c r="PS1441" s="173"/>
      <c r="PT1441" s="173"/>
      <c r="PU1441" s="173"/>
      <c r="PV1441" s="173"/>
      <c r="PW1441" s="173"/>
      <c r="PX1441" s="173"/>
      <c r="PY1441" s="173"/>
      <c r="PZ1441" s="173"/>
      <c r="QA1441" s="173"/>
      <c r="QB1441" s="173"/>
      <c r="QC1441" s="173"/>
      <c r="QD1441" s="173"/>
      <c r="QE1441" s="173"/>
      <c r="QF1441" s="173"/>
      <c r="QG1441" s="173"/>
      <c r="QH1441" s="173"/>
      <c r="QI1441" s="173"/>
      <c r="QJ1441" s="173"/>
      <c r="QK1441" s="173"/>
      <c r="QL1441" s="173"/>
      <c r="QM1441" s="173"/>
      <c r="QN1441" s="173"/>
      <c r="QO1441" s="173"/>
      <c r="QP1441" s="173"/>
      <c r="QQ1441" s="173"/>
      <c r="QR1441" s="173"/>
      <c r="QS1441" s="173"/>
      <c r="QT1441" s="173"/>
      <c r="QU1441" s="173"/>
      <c r="QV1441" s="173"/>
      <c r="QW1441" s="173"/>
      <c r="QX1441" s="173"/>
      <c r="QY1441" s="173"/>
      <c r="QZ1441" s="173"/>
      <c r="RA1441" s="173"/>
      <c r="RB1441" s="173"/>
      <c r="RC1441" s="173"/>
      <c r="RD1441" s="173"/>
      <c r="RE1441" s="173"/>
      <c r="RF1441" s="173"/>
      <c r="RG1441" s="173"/>
      <c r="RH1441" s="173"/>
      <c r="RI1441" s="173"/>
      <c r="RJ1441" s="173"/>
      <c r="RK1441" s="173"/>
      <c r="RL1441" s="173"/>
      <c r="RM1441" s="173"/>
      <c r="RN1441" s="173"/>
      <c r="RO1441" s="173"/>
      <c r="RP1441" s="173"/>
      <c r="RQ1441" s="173"/>
      <c r="RR1441" s="173"/>
      <c r="RS1441" s="173"/>
      <c r="RT1441" s="173"/>
      <c r="RU1441" s="173"/>
      <c r="RV1441" s="173"/>
      <c r="RW1441" s="173"/>
      <c r="RX1441" s="173"/>
      <c r="RY1441" s="173"/>
      <c r="RZ1441" s="173"/>
      <c r="SA1441" s="173"/>
      <c r="SB1441" s="173"/>
      <c r="SC1441" s="173"/>
      <c r="SD1441" s="173"/>
      <c r="SE1441" s="173"/>
      <c r="SF1441" s="173"/>
      <c r="SG1441" s="173"/>
      <c r="SH1441" s="173"/>
      <c r="SI1441" s="173"/>
      <c r="SJ1441" s="173"/>
      <c r="SK1441" s="173"/>
      <c r="SL1441" s="173"/>
      <c r="SM1441" s="173"/>
      <c r="SN1441" s="173"/>
      <c r="SO1441" s="173"/>
      <c r="SP1441" s="173"/>
      <c r="SQ1441" s="173"/>
      <c r="SR1441" s="173"/>
      <c r="SS1441" s="173"/>
      <c r="ST1441" s="173"/>
      <c r="SU1441" s="173"/>
      <c r="SV1441" s="173"/>
      <c r="SW1441" s="173"/>
      <c r="SX1441" s="173"/>
      <c r="SY1441" s="173"/>
      <c r="SZ1441" s="173"/>
      <c r="TA1441" s="173"/>
      <c r="TB1441" s="173"/>
      <c r="TC1441" s="173"/>
      <c r="TD1441" s="173"/>
      <c r="TE1441" s="173"/>
      <c r="TF1441" s="173"/>
      <c r="TG1441" s="173"/>
      <c r="TH1441" s="173"/>
      <c r="TI1441" s="173"/>
      <c r="TJ1441" s="173"/>
      <c r="TK1441" s="173"/>
      <c r="TL1441" s="173"/>
      <c r="TM1441" s="173"/>
      <c r="TN1441" s="173"/>
      <c r="TO1441" s="173"/>
      <c r="TP1441" s="173"/>
      <c r="TQ1441" s="173"/>
      <c r="TR1441" s="173"/>
      <c r="TS1441" s="173"/>
      <c r="TT1441" s="173"/>
      <c r="TU1441" s="173"/>
      <c r="TV1441" s="173"/>
      <c r="TW1441" s="173"/>
      <c r="TX1441" s="173"/>
      <c r="TY1441" s="173"/>
      <c r="TZ1441" s="173"/>
      <c r="UA1441" s="173"/>
      <c r="UB1441" s="173"/>
      <c r="UC1441" s="173"/>
      <c r="UD1441" s="173"/>
      <c r="UE1441" s="173"/>
      <c r="UF1441" s="173"/>
      <c r="UG1441" s="173"/>
      <c r="UH1441" s="173"/>
      <c r="UI1441" s="173"/>
      <c r="UJ1441" s="173"/>
      <c r="UK1441" s="173"/>
      <c r="UL1441" s="173"/>
      <c r="UM1441" s="173"/>
      <c r="UN1441" s="173"/>
      <c r="UO1441" s="173"/>
      <c r="UP1441" s="173"/>
      <c r="UQ1441" s="173"/>
      <c r="UR1441" s="173"/>
      <c r="US1441" s="173"/>
      <c r="UT1441" s="173"/>
      <c r="UU1441" s="173"/>
      <c r="UV1441" s="173"/>
      <c r="UW1441" s="173"/>
      <c r="UX1441" s="173"/>
      <c r="UY1441" s="173"/>
      <c r="UZ1441" s="173"/>
      <c r="VA1441" s="173"/>
      <c r="VB1441" s="173"/>
      <c r="VC1441" s="173"/>
      <c r="VD1441" s="173"/>
      <c r="VE1441" s="173"/>
      <c r="VF1441" s="173"/>
      <c r="VG1441" s="173"/>
      <c r="VH1441" s="173"/>
      <c r="VI1441" s="173"/>
      <c r="VJ1441" s="173"/>
      <c r="VK1441" s="173"/>
      <c r="VL1441" s="173"/>
      <c r="VM1441" s="173"/>
      <c r="VN1441" s="173"/>
      <c r="VO1441" s="173"/>
      <c r="VP1441" s="173"/>
      <c r="VQ1441" s="173"/>
      <c r="VR1441" s="173"/>
      <c r="VS1441" s="173"/>
      <c r="VT1441" s="173"/>
      <c r="VU1441" s="173"/>
      <c r="VV1441" s="173"/>
      <c r="VW1441" s="173"/>
      <c r="VX1441" s="173"/>
      <c r="VY1441" s="173"/>
      <c r="VZ1441" s="173"/>
      <c r="WA1441" s="173"/>
      <c r="WB1441" s="173"/>
      <c r="WC1441" s="173"/>
      <c r="WD1441" s="173"/>
      <c r="WE1441" s="173"/>
      <c r="WF1441" s="173"/>
      <c r="WG1441" s="173"/>
      <c r="WH1441" s="173"/>
      <c r="WI1441" s="173"/>
      <c r="WJ1441" s="173"/>
      <c r="WK1441" s="173"/>
      <c r="WL1441" s="173"/>
      <c r="WM1441" s="173"/>
      <c r="WN1441" s="173"/>
      <c r="WO1441" s="173"/>
      <c r="WP1441" s="173"/>
      <c r="WQ1441" s="173"/>
      <c r="WR1441" s="173"/>
      <c r="WS1441" s="173"/>
      <c r="WT1441" s="173"/>
      <c r="WU1441" s="173"/>
      <c r="WV1441" s="173"/>
      <c r="WW1441" s="173"/>
      <c r="WX1441" s="173"/>
      <c r="WY1441" s="173"/>
      <c r="WZ1441" s="173"/>
      <c r="XA1441" s="173"/>
      <c r="XB1441" s="173"/>
      <c r="XC1441" s="173"/>
      <c r="XD1441" s="173"/>
      <c r="XE1441" s="173"/>
      <c r="XF1441" s="173"/>
      <c r="XG1441" s="173"/>
      <c r="XH1441" s="173"/>
      <c r="XI1441" s="173"/>
      <c r="XJ1441" s="173"/>
      <c r="XK1441" s="173"/>
      <c r="XL1441" s="173"/>
      <c r="XM1441" s="173"/>
      <c r="XN1441" s="173"/>
      <c r="XO1441" s="173"/>
      <c r="XP1441" s="173"/>
      <c r="XQ1441" s="173"/>
      <c r="XR1441" s="173"/>
      <c r="XS1441" s="173"/>
      <c r="XT1441" s="173"/>
      <c r="XU1441" s="173"/>
      <c r="XV1441" s="173"/>
      <c r="XW1441" s="173"/>
      <c r="XX1441" s="173"/>
      <c r="XY1441" s="173"/>
      <c r="XZ1441" s="173"/>
      <c r="YA1441" s="173"/>
      <c r="YB1441" s="173"/>
      <c r="YC1441" s="173"/>
      <c r="YD1441" s="173"/>
      <c r="YE1441" s="173"/>
      <c r="YF1441" s="173"/>
      <c r="YG1441" s="173"/>
      <c r="YH1441" s="173"/>
      <c r="YI1441" s="173"/>
      <c r="YJ1441" s="173"/>
      <c r="YK1441" s="173"/>
      <c r="YL1441" s="173"/>
      <c r="YM1441" s="173"/>
      <c r="YN1441" s="173"/>
      <c r="YO1441" s="173"/>
      <c r="YP1441" s="173"/>
      <c r="YQ1441" s="173"/>
      <c r="YR1441" s="173"/>
      <c r="YS1441" s="173"/>
      <c r="YT1441" s="173"/>
      <c r="YU1441" s="173"/>
      <c r="YV1441" s="173"/>
      <c r="YW1441" s="173"/>
      <c r="YX1441" s="173"/>
      <c r="YY1441" s="173"/>
      <c r="YZ1441" s="173"/>
      <c r="ZA1441" s="173"/>
      <c r="ZB1441" s="173"/>
      <c r="ZC1441" s="173"/>
      <c r="ZD1441" s="173"/>
      <c r="ZE1441" s="173"/>
      <c r="ZF1441" s="173"/>
      <c r="ZG1441" s="173"/>
      <c r="ZH1441" s="173"/>
      <c r="ZI1441" s="173"/>
      <c r="ZJ1441" s="173"/>
      <c r="ZK1441" s="173"/>
      <c r="ZL1441" s="173"/>
      <c r="ZM1441" s="173"/>
      <c r="ZN1441" s="173"/>
      <c r="ZO1441" s="173"/>
      <c r="ZP1441" s="173"/>
      <c r="ZQ1441" s="173"/>
      <c r="ZR1441" s="173"/>
      <c r="ZS1441" s="173"/>
      <c r="ZT1441" s="173"/>
      <c r="ZU1441" s="173"/>
      <c r="ZV1441" s="173"/>
      <c r="ZW1441" s="173"/>
      <c r="ZX1441" s="173"/>
      <c r="ZY1441" s="173"/>
      <c r="ZZ1441" s="173"/>
      <c r="AAA1441" s="173"/>
      <c r="AAB1441" s="173"/>
      <c r="AAC1441" s="173"/>
      <c r="AAD1441" s="173"/>
      <c r="AAE1441" s="173"/>
      <c r="AAF1441" s="173"/>
      <c r="AAG1441" s="173"/>
      <c r="AAH1441" s="173"/>
      <c r="AAI1441" s="173"/>
      <c r="AAJ1441" s="173"/>
      <c r="AAK1441" s="173"/>
      <c r="AAL1441" s="173"/>
      <c r="AAM1441" s="173"/>
      <c r="AAN1441" s="173"/>
      <c r="AAO1441" s="173"/>
      <c r="AAP1441" s="173"/>
      <c r="AAQ1441" s="173"/>
      <c r="AAR1441" s="173"/>
      <c r="AAS1441" s="173"/>
      <c r="AAT1441" s="173"/>
      <c r="AAU1441" s="173"/>
      <c r="AAV1441" s="173"/>
      <c r="AAW1441" s="173"/>
      <c r="AAX1441" s="173"/>
      <c r="AAY1441" s="173"/>
      <c r="AAZ1441" s="173"/>
      <c r="ABA1441" s="173"/>
      <c r="ABB1441" s="173"/>
      <c r="ABC1441" s="173"/>
      <c r="ABD1441" s="173"/>
      <c r="ABE1441" s="173"/>
      <c r="ABF1441" s="173"/>
      <c r="ABG1441" s="173"/>
      <c r="ABH1441" s="173"/>
      <c r="ABI1441" s="173"/>
      <c r="ABJ1441" s="173"/>
      <c r="ABK1441" s="173"/>
      <c r="ABL1441" s="173"/>
      <c r="ABM1441" s="173"/>
      <c r="ABN1441" s="173"/>
      <c r="ABO1441" s="173"/>
      <c r="ABP1441" s="173"/>
      <c r="ABQ1441" s="173"/>
      <c r="ABR1441" s="173"/>
      <c r="ABS1441" s="173"/>
      <c r="ABT1441" s="173"/>
      <c r="ABU1441" s="173"/>
      <c r="ABV1441" s="173"/>
      <c r="ABW1441" s="173"/>
      <c r="ABX1441" s="173"/>
      <c r="ABY1441" s="173"/>
      <c r="ABZ1441" s="173"/>
      <c r="ACA1441" s="173"/>
      <c r="ACB1441" s="173"/>
      <c r="ACC1441" s="173"/>
      <c r="ACD1441" s="173"/>
      <c r="ACE1441" s="173"/>
      <c r="ACF1441" s="173"/>
      <c r="ACG1441" s="173"/>
      <c r="ACH1441" s="173"/>
      <c r="ACI1441" s="173"/>
      <c r="ACJ1441" s="173"/>
      <c r="ACK1441" s="173"/>
      <c r="ACL1441" s="173"/>
      <c r="ACM1441" s="173"/>
      <c r="ACN1441" s="173"/>
      <c r="ACO1441" s="173"/>
      <c r="ACP1441" s="173"/>
      <c r="ACQ1441" s="173"/>
      <c r="ACR1441" s="173"/>
      <c r="ACS1441" s="173"/>
      <c r="ACT1441" s="173"/>
      <c r="ACU1441" s="173"/>
      <c r="ACV1441" s="173"/>
      <c r="ACW1441" s="173"/>
      <c r="ACX1441" s="173"/>
      <c r="ACY1441" s="173"/>
      <c r="ACZ1441" s="173"/>
      <c r="ADA1441" s="173"/>
      <c r="ADB1441" s="173"/>
      <c r="ADC1441" s="173"/>
      <c r="ADD1441" s="173"/>
      <c r="ADE1441" s="173"/>
      <c r="ADF1441" s="173"/>
      <c r="ADG1441" s="173"/>
      <c r="ADH1441" s="173"/>
      <c r="ADI1441" s="173"/>
      <c r="ADJ1441" s="173"/>
      <c r="ADK1441" s="173"/>
      <c r="ADL1441" s="173"/>
      <c r="ADM1441" s="173"/>
      <c r="ADN1441" s="173"/>
      <c r="ADO1441" s="173"/>
      <c r="ADP1441" s="173"/>
      <c r="ADQ1441" s="173"/>
      <c r="ADR1441" s="173"/>
      <c r="ADS1441" s="173"/>
      <c r="ADT1441" s="173"/>
      <c r="ADU1441" s="173"/>
      <c r="ADV1441" s="173"/>
      <c r="ADW1441" s="173"/>
      <c r="ADX1441" s="173"/>
      <c r="ADY1441" s="173"/>
      <c r="ADZ1441" s="173"/>
      <c r="AEA1441" s="173"/>
      <c r="AEB1441" s="173"/>
      <c r="AEC1441" s="173"/>
      <c r="AED1441" s="173"/>
      <c r="AEE1441" s="173"/>
      <c r="AEF1441" s="173"/>
      <c r="AEG1441" s="173"/>
      <c r="AEH1441" s="173"/>
      <c r="AEI1441" s="173"/>
      <c r="AEJ1441" s="173"/>
      <c r="AEK1441" s="173"/>
      <c r="AEL1441" s="173"/>
      <c r="AEM1441" s="173"/>
      <c r="AEN1441" s="173"/>
      <c r="AEO1441" s="173"/>
      <c r="AEP1441" s="173"/>
      <c r="AEQ1441" s="173"/>
      <c r="AER1441" s="173"/>
      <c r="AES1441" s="173"/>
      <c r="AET1441" s="173"/>
      <c r="AEU1441" s="173"/>
      <c r="AEV1441" s="173"/>
      <c r="AEW1441" s="173"/>
      <c r="AEX1441" s="173"/>
      <c r="AEY1441" s="173"/>
      <c r="AEZ1441" s="173"/>
      <c r="AFA1441" s="173"/>
      <c r="AFB1441" s="173"/>
      <c r="AFC1441" s="173"/>
      <c r="AFD1441" s="173"/>
      <c r="AFE1441" s="173"/>
      <c r="AFF1441" s="173"/>
      <c r="AFG1441" s="173"/>
      <c r="AFH1441" s="173"/>
      <c r="AFI1441" s="173"/>
      <c r="AFJ1441" s="173"/>
      <c r="AFK1441" s="173"/>
      <c r="AFL1441" s="173"/>
      <c r="AFM1441" s="173"/>
      <c r="AFN1441" s="173"/>
      <c r="AFO1441" s="173"/>
      <c r="AFP1441" s="173"/>
      <c r="AFQ1441" s="173"/>
      <c r="AFR1441" s="173"/>
      <c r="AFS1441" s="173"/>
      <c r="AFT1441" s="173"/>
      <c r="AFU1441" s="173"/>
      <c r="AFV1441" s="173"/>
      <c r="AFW1441" s="173"/>
      <c r="AFX1441" s="173"/>
      <c r="AFY1441" s="173"/>
      <c r="AFZ1441" s="173"/>
      <c r="AGA1441" s="173"/>
      <c r="AGB1441" s="173"/>
      <c r="AGC1441" s="173"/>
      <c r="AGD1441" s="173"/>
      <c r="AGE1441" s="173"/>
      <c r="AGF1441" s="173"/>
      <c r="AGG1441" s="173"/>
      <c r="AGH1441" s="173"/>
      <c r="AGI1441" s="173"/>
      <c r="AGJ1441" s="173"/>
      <c r="AGK1441" s="173"/>
      <c r="AGL1441" s="173"/>
      <c r="AGM1441" s="173"/>
      <c r="AGN1441" s="173"/>
      <c r="AGO1441" s="173"/>
      <c r="AGP1441" s="173"/>
      <c r="AGQ1441" s="173"/>
      <c r="AGR1441" s="173"/>
      <c r="AGS1441" s="173"/>
      <c r="AGT1441" s="173"/>
      <c r="AGU1441" s="173"/>
      <c r="AGV1441" s="173"/>
      <c r="AGW1441" s="173"/>
      <c r="AGX1441" s="173"/>
      <c r="AGY1441" s="173"/>
      <c r="AGZ1441" s="173"/>
      <c r="AHA1441" s="173"/>
      <c r="AHB1441" s="173"/>
      <c r="AHC1441" s="173"/>
      <c r="AHD1441" s="173"/>
      <c r="AHE1441" s="173"/>
      <c r="AHF1441" s="173"/>
      <c r="AHG1441" s="173"/>
      <c r="AHH1441" s="173"/>
      <c r="AHI1441" s="173"/>
      <c r="AHJ1441" s="173"/>
      <c r="AHK1441" s="173"/>
      <c r="AHL1441" s="173"/>
      <c r="AHM1441" s="173"/>
      <c r="AHN1441" s="173"/>
      <c r="AHO1441" s="173"/>
      <c r="AHP1441" s="173"/>
      <c r="AHQ1441" s="173"/>
      <c r="AHR1441" s="173"/>
      <c r="AHS1441" s="173"/>
      <c r="AHT1441" s="173"/>
      <c r="AHU1441" s="173"/>
      <c r="AHV1441" s="173"/>
      <c r="AHW1441" s="173"/>
      <c r="AHX1441" s="173"/>
      <c r="AHY1441" s="173"/>
      <c r="AHZ1441" s="173"/>
      <c r="AIA1441" s="173"/>
      <c r="AIB1441" s="173"/>
      <c r="AIC1441" s="173"/>
      <c r="AID1441" s="173"/>
      <c r="AIE1441" s="173"/>
      <c r="AIF1441" s="173"/>
      <c r="AIG1441" s="173"/>
      <c r="AIH1441" s="173"/>
      <c r="AII1441" s="173"/>
      <c r="AIJ1441" s="173"/>
      <c r="AIK1441" s="173"/>
      <c r="AIL1441" s="173"/>
      <c r="AIM1441" s="173"/>
      <c r="AIN1441" s="173"/>
      <c r="AIO1441" s="173"/>
      <c r="AIP1441" s="173"/>
      <c r="AIQ1441" s="173"/>
      <c r="AIR1441" s="173"/>
      <c r="AIS1441" s="173"/>
      <c r="AIT1441" s="173"/>
      <c r="AIU1441" s="173"/>
      <c r="AIV1441" s="173"/>
      <c r="AIW1441" s="173"/>
      <c r="AIX1441" s="173"/>
      <c r="AIY1441" s="173"/>
      <c r="AIZ1441" s="173"/>
      <c r="AJA1441" s="173"/>
      <c r="AJB1441" s="173"/>
      <c r="AJC1441" s="173"/>
      <c r="AJD1441" s="173"/>
      <c r="AJE1441" s="173"/>
      <c r="AJF1441" s="173"/>
      <c r="AJG1441" s="173"/>
      <c r="AJH1441" s="173"/>
      <c r="AJI1441" s="173"/>
      <c r="AJJ1441" s="173"/>
      <c r="AJK1441" s="173"/>
      <c r="AJL1441" s="173"/>
      <c r="AJM1441" s="173"/>
      <c r="AJN1441" s="173"/>
      <c r="AJO1441" s="173"/>
      <c r="AJP1441" s="173"/>
      <c r="AJQ1441" s="173"/>
      <c r="AJR1441" s="173"/>
      <c r="AJS1441" s="173"/>
      <c r="AJT1441" s="173"/>
      <c r="AJU1441" s="173"/>
      <c r="AJV1441" s="173"/>
      <c r="AJW1441" s="173"/>
      <c r="AJX1441" s="173"/>
      <c r="AJY1441" s="173"/>
      <c r="AJZ1441" s="173"/>
      <c r="AKA1441" s="173"/>
      <c r="AKB1441" s="173"/>
      <c r="AKC1441" s="173"/>
      <c r="AKD1441" s="173"/>
      <c r="AKE1441" s="173"/>
      <c r="AKF1441" s="173"/>
      <c r="AKG1441" s="173"/>
      <c r="AKH1441" s="173"/>
      <c r="AKI1441" s="173"/>
      <c r="AKJ1441" s="173"/>
      <c r="AKK1441" s="173"/>
      <c r="AKL1441" s="173"/>
      <c r="AKM1441" s="173"/>
      <c r="AKN1441" s="173"/>
      <c r="AKO1441" s="173"/>
      <c r="AKP1441" s="173"/>
      <c r="AKQ1441" s="173"/>
      <c r="AKR1441" s="173"/>
      <c r="AKS1441" s="173"/>
      <c r="AKT1441" s="173"/>
      <c r="AKU1441" s="173"/>
      <c r="AKV1441" s="173"/>
      <c r="AKW1441" s="173"/>
      <c r="AKX1441" s="173"/>
      <c r="AKY1441" s="173"/>
      <c r="AKZ1441" s="173"/>
      <c r="ALA1441" s="173"/>
      <c r="ALB1441" s="173"/>
      <c r="ALC1441" s="173"/>
      <c r="ALD1441" s="173"/>
      <c r="ALE1441" s="173"/>
      <c r="ALF1441" s="173"/>
      <c r="ALG1441" s="173"/>
      <c r="ALH1441" s="173"/>
      <c r="ALI1441" s="173"/>
      <c r="ALJ1441" s="173"/>
      <c r="ALK1441" s="173"/>
      <c r="ALL1441" s="173"/>
      <c r="ALM1441" s="173"/>
      <c r="ALN1441" s="173"/>
      <c r="ALO1441" s="173"/>
      <c r="ALP1441" s="173"/>
      <c r="ALQ1441" s="173"/>
      <c r="ALR1441" s="173"/>
      <c r="ALS1441" s="173"/>
      <c r="ALT1441" s="173"/>
      <c r="ALU1441" s="173"/>
      <c r="ALV1441" s="173"/>
      <c r="ALW1441" s="173"/>
      <c r="ALX1441" s="173"/>
      <c r="ALY1441" s="173"/>
      <c r="ALZ1441" s="173"/>
      <c r="AMA1441" s="173"/>
      <c r="AMB1441" s="173"/>
      <c r="AMC1441" s="173"/>
      <c r="AMD1441" s="173"/>
      <c r="AME1441" s="173"/>
      <c r="AMF1441" s="173"/>
      <c r="AMG1441" s="173"/>
      <c r="AMH1441" s="173"/>
      <c r="AMI1441" s="173"/>
      <c r="AMJ1441" s="173"/>
    </row>
    <row r="1442" spans="1:1024" hidden="1">
      <c r="B14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47" t="s">
        <v>13</v>
      </c>
      <c r="D1442" s="44">
        <v>88266</v>
      </c>
      <c r="E1442" s="42">
        <v>1</v>
      </c>
      <c r="F14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2" s="222">
        <f ca="1">ROUND(G1442*E1442,2)</f>
        <v>34.22</v>
      </c>
      <c r="K1442" s="17" t="str">
        <f t="shared" si="154"/>
        <v>SEDUC E 84</v>
      </c>
    </row>
    <row r="1443" spans="1:1024" hidden="1">
      <c r="B14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47" t="s">
        <v>13</v>
      </c>
      <c r="D1443" s="44">
        <v>91677</v>
      </c>
      <c r="E1443" s="42">
        <v>0.5</v>
      </c>
      <c r="F1443" s="256" t="str">
        <f>VLOOKUP($D1443,SINAPI!$A$1:$C$12747,3,0)</f>
        <v>H</v>
      </c>
      <c r="G14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3" s="222">
        <f ca="1">ROUND(G1443*E1443,2)</f>
        <v>45.23</v>
      </c>
      <c r="K1443" s="17" t="str">
        <f t="shared" si="154"/>
        <v>SEDUC E 84</v>
      </c>
    </row>
    <row r="1444" spans="1:1024" hidden="1">
      <c r="B1444" s="46" t="s">
        <v>14</v>
      </c>
      <c r="C1444" s="47"/>
      <c r="D1444" s="44"/>
      <c r="E1444" s="42"/>
      <c r="F1444" s="42"/>
      <c r="G1444" s="42"/>
      <c r="H1444" s="76">
        <f ca="1">SUM(H1442:H1443)</f>
        <v>79.449999999999989</v>
      </c>
      <c r="I1444" s="29" t="str">
        <f>A1440</f>
        <v>SEDUC E 84</v>
      </c>
      <c r="J1444" s="196">
        <f ca="1">H1444</f>
        <v>79.449999999999989</v>
      </c>
      <c r="K1444" s="17" t="str">
        <f t="shared" si="154"/>
        <v>SEDUC E 84</v>
      </c>
    </row>
    <row r="1445" spans="1:1024" hidden="1">
      <c r="B1445" s="17"/>
      <c r="C1445" s="17"/>
      <c r="D1445" s="17"/>
      <c r="E1445" s="17"/>
      <c r="F1445" s="17"/>
      <c r="G1445" s="17"/>
      <c r="H1445" s="17"/>
      <c r="K1445" s="17" t="str">
        <f t="shared" si="154"/>
        <v>SEDUC E 84</v>
      </c>
    </row>
    <row r="1446" spans="1:1024" ht="20.25" hidden="1">
      <c r="B1446" s="370" t="str">
        <f>A1447</f>
        <v>SEDUC E 85</v>
      </c>
      <c r="C1446" s="371"/>
      <c r="D1446" s="371"/>
      <c r="E1446" s="371"/>
      <c r="F1446" s="371"/>
      <c r="G1446" s="371"/>
      <c r="H1446" s="372"/>
      <c r="K1446" s="92" t="str">
        <f>B1446</f>
        <v>SEDUC E 85</v>
      </c>
    </row>
    <row r="1447" spans="1:1024" hidden="1">
      <c r="A1447" s="17" t="s">
        <v>229</v>
      </c>
      <c r="B1447" s="385" t="s">
        <v>230</v>
      </c>
      <c r="C1447" s="386"/>
      <c r="D1447" s="386"/>
      <c r="E1447" s="386"/>
      <c r="F1447" s="387"/>
      <c r="G1447" s="104" t="s">
        <v>4</v>
      </c>
      <c r="H1447" s="32" t="s">
        <v>5</v>
      </c>
      <c r="K1447" s="17" t="str">
        <f>K1446</f>
        <v>SEDUC E 85</v>
      </c>
    </row>
    <row r="1448" spans="1:1024" s="20" customFormat="1" hidden="1">
      <c r="A1448" s="16"/>
      <c r="B1448" s="35" t="s">
        <v>6</v>
      </c>
      <c r="C1448" s="50" t="s">
        <v>7</v>
      </c>
      <c r="D1448" s="35" t="s">
        <v>8</v>
      </c>
      <c r="E1448" s="35" t="s">
        <v>9</v>
      </c>
      <c r="F1448" s="35" t="s">
        <v>10</v>
      </c>
      <c r="G1448" s="79" t="s">
        <v>11</v>
      </c>
      <c r="H1448" s="35" t="s">
        <v>12</v>
      </c>
      <c r="I1448" s="236"/>
      <c r="J1448" s="236"/>
      <c r="K1448" s="17" t="str">
        <f>K1447</f>
        <v>SEDUC E 85</v>
      </c>
      <c r="L1448" s="173"/>
      <c r="M1448" s="173"/>
      <c r="N1448" s="173"/>
      <c r="O1448" s="173"/>
      <c r="P1448" s="173"/>
      <c r="Q1448" s="173"/>
      <c r="R1448" s="173"/>
      <c r="S1448" s="173"/>
      <c r="T1448" s="173"/>
      <c r="U1448" s="173"/>
      <c r="V1448" s="173"/>
      <c r="W1448" s="173"/>
      <c r="X1448" s="173"/>
      <c r="Y1448" s="173"/>
      <c r="Z1448" s="173"/>
      <c r="AA1448" s="173"/>
      <c r="AB1448" s="173"/>
      <c r="AC1448" s="173"/>
      <c r="AD1448" s="173"/>
      <c r="AE1448" s="173"/>
      <c r="AF1448" s="173"/>
      <c r="AG1448" s="173"/>
      <c r="AH1448" s="173"/>
      <c r="AI1448" s="173"/>
      <c r="AJ1448" s="173"/>
      <c r="AK1448" s="173"/>
      <c r="AL1448" s="173"/>
      <c r="AM1448" s="173"/>
      <c r="AN1448" s="173"/>
      <c r="AO1448" s="173"/>
      <c r="AP1448" s="173"/>
      <c r="AQ1448" s="173"/>
      <c r="AR1448" s="173"/>
      <c r="AS1448" s="173"/>
      <c r="AT1448" s="173"/>
      <c r="AU1448" s="173"/>
      <c r="AV1448" s="173"/>
      <c r="AW1448" s="173"/>
      <c r="AX1448" s="173"/>
      <c r="AY1448" s="173"/>
      <c r="AZ1448" s="173"/>
      <c r="BA1448" s="173"/>
      <c r="BB1448" s="173"/>
      <c r="BC1448" s="173"/>
      <c r="BD1448" s="173"/>
      <c r="BE1448" s="173"/>
      <c r="BF1448" s="173"/>
      <c r="BG1448" s="173"/>
      <c r="BH1448" s="173"/>
      <c r="BI1448" s="173"/>
      <c r="BJ1448" s="173"/>
      <c r="BK1448" s="173"/>
      <c r="BL1448" s="173"/>
      <c r="BM1448" s="173"/>
      <c r="BN1448" s="173"/>
      <c r="BO1448" s="173"/>
      <c r="BP1448" s="173"/>
      <c r="BQ1448" s="173"/>
      <c r="BR1448" s="173"/>
      <c r="BS1448" s="173"/>
      <c r="BT1448" s="173"/>
      <c r="BU1448" s="173"/>
      <c r="BV1448" s="173"/>
      <c r="BW1448" s="173"/>
      <c r="BX1448" s="173"/>
      <c r="BY1448" s="173"/>
      <c r="BZ1448" s="173"/>
      <c r="CA1448" s="173"/>
      <c r="CB1448" s="173"/>
      <c r="CC1448" s="173"/>
      <c r="CD1448" s="173"/>
      <c r="CE1448" s="173"/>
      <c r="CF1448" s="173"/>
      <c r="CG1448" s="173"/>
      <c r="CH1448" s="173"/>
      <c r="CI1448" s="173"/>
      <c r="CJ1448" s="173"/>
      <c r="CK1448" s="173"/>
      <c r="CL1448" s="173"/>
      <c r="CM1448" s="173"/>
      <c r="CN1448" s="173"/>
      <c r="CO1448" s="173"/>
      <c r="CP1448" s="173"/>
      <c r="CQ1448" s="173"/>
      <c r="CR1448" s="173"/>
      <c r="CS1448" s="173"/>
      <c r="CT1448" s="173"/>
      <c r="CU1448" s="173"/>
      <c r="CV1448" s="173"/>
      <c r="CW1448" s="173"/>
      <c r="CX1448" s="173"/>
      <c r="CY1448" s="173"/>
      <c r="CZ1448" s="173"/>
      <c r="DA1448" s="173"/>
      <c r="DB1448" s="173"/>
      <c r="DC1448" s="173"/>
      <c r="DD1448" s="173"/>
      <c r="DE1448" s="173"/>
      <c r="DF1448" s="173"/>
      <c r="DG1448" s="173"/>
      <c r="DH1448" s="173"/>
      <c r="DI1448" s="173"/>
      <c r="DJ1448" s="173"/>
      <c r="DK1448" s="173"/>
      <c r="DL1448" s="173"/>
      <c r="DM1448" s="173"/>
      <c r="DN1448" s="173"/>
      <c r="DO1448" s="173"/>
      <c r="DP1448" s="173"/>
      <c r="DQ1448" s="173"/>
      <c r="DR1448" s="173"/>
      <c r="DS1448" s="173"/>
      <c r="DT1448" s="173"/>
      <c r="DU1448" s="173"/>
      <c r="DV1448" s="173"/>
      <c r="DW1448" s="173"/>
      <c r="DX1448" s="173"/>
      <c r="DY1448" s="173"/>
      <c r="DZ1448" s="173"/>
      <c r="EA1448" s="173"/>
      <c r="EB1448" s="173"/>
      <c r="EC1448" s="173"/>
      <c r="ED1448" s="173"/>
      <c r="EE1448" s="173"/>
      <c r="EF1448" s="173"/>
      <c r="EG1448" s="173"/>
      <c r="EH1448" s="173"/>
      <c r="EI1448" s="173"/>
      <c r="EJ1448" s="173"/>
      <c r="EK1448" s="173"/>
      <c r="EL1448" s="173"/>
      <c r="EM1448" s="173"/>
      <c r="EN1448" s="173"/>
      <c r="EO1448" s="173"/>
      <c r="EP1448" s="173"/>
      <c r="EQ1448" s="173"/>
      <c r="ER1448" s="173"/>
      <c r="ES1448" s="173"/>
      <c r="ET1448" s="173"/>
      <c r="EU1448" s="173"/>
      <c r="EV1448" s="173"/>
      <c r="EW1448" s="173"/>
      <c r="EX1448" s="173"/>
      <c r="EY1448" s="173"/>
      <c r="EZ1448" s="173"/>
      <c r="FA1448" s="173"/>
      <c r="FB1448" s="173"/>
      <c r="FC1448" s="173"/>
      <c r="FD1448" s="173"/>
      <c r="FE1448" s="173"/>
      <c r="FF1448" s="173"/>
      <c r="FG1448" s="173"/>
      <c r="FH1448" s="173"/>
      <c r="FI1448" s="173"/>
      <c r="FJ1448" s="173"/>
      <c r="FK1448" s="173"/>
      <c r="FL1448" s="173"/>
      <c r="FM1448" s="173"/>
      <c r="FN1448" s="173"/>
      <c r="FO1448" s="173"/>
      <c r="FP1448" s="173"/>
      <c r="FQ1448" s="173"/>
      <c r="FR1448" s="173"/>
      <c r="FS1448" s="173"/>
      <c r="FT1448" s="173"/>
      <c r="FU1448" s="173"/>
      <c r="FV1448" s="173"/>
      <c r="FW1448" s="173"/>
      <c r="FX1448" s="173"/>
      <c r="FY1448" s="173"/>
      <c r="FZ1448" s="173"/>
      <c r="GA1448" s="173"/>
      <c r="GB1448" s="173"/>
      <c r="GC1448" s="173"/>
      <c r="GD1448" s="173"/>
      <c r="GE1448" s="173"/>
      <c r="GF1448" s="173"/>
      <c r="GG1448" s="173"/>
      <c r="GH1448" s="173"/>
      <c r="GI1448" s="173"/>
      <c r="GJ1448" s="173"/>
      <c r="GK1448" s="173"/>
      <c r="GL1448" s="173"/>
      <c r="GM1448" s="173"/>
      <c r="GN1448" s="173"/>
      <c r="GO1448" s="173"/>
      <c r="GP1448" s="173"/>
      <c r="GQ1448" s="173"/>
      <c r="GR1448" s="173"/>
      <c r="GS1448" s="173"/>
      <c r="GT1448" s="173"/>
      <c r="GU1448" s="173"/>
      <c r="GV1448" s="173"/>
      <c r="GW1448" s="173"/>
      <c r="GX1448" s="173"/>
      <c r="GY1448" s="173"/>
      <c r="GZ1448" s="173"/>
      <c r="HA1448" s="173"/>
      <c r="HB1448" s="173"/>
      <c r="HC1448" s="173"/>
      <c r="HD1448" s="173"/>
      <c r="HE1448" s="173"/>
      <c r="HF1448" s="173"/>
      <c r="HG1448" s="173"/>
      <c r="HH1448" s="173"/>
      <c r="HI1448" s="173"/>
      <c r="HJ1448" s="173"/>
      <c r="HK1448" s="173"/>
      <c r="HL1448" s="173"/>
      <c r="HM1448" s="173"/>
      <c r="HN1448" s="173"/>
      <c r="HO1448" s="173"/>
      <c r="HP1448" s="173"/>
      <c r="HQ1448" s="173"/>
      <c r="HR1448" s="173"/>
      <c r="HS1448" s="173"/>
      <c r="HT1448" s="173"/>
      <c r="HU1448" s="173"/>
      <c r="HV1448" s="173"/>
      <c r="HW1448" s="173"/>
      <c r="HX1448" s="173"/>
      <c r="HY1448" s="173"/>
      <c r="HZ1448" s="173"/>
      <c r="IA1448" s="173"/>
      <c r="IB1448" s="173"/>
      <c r="IC1448" s="173"/>
      <c r="ID1448" s="173"/>
      <c r="IE1448" s="173"/>
      <c r="IF1448" s="173"/>
      <c r="IG1448" s="173"/>
      <c r="IH1448" s="173"/>
      <c r="II1448" s="173"/>
      <c r="IJ1448" s="173"/>
      <c r="IK1448" s="173"/>
      <c r="IL1448" s="173"/>
      <c r="IM1448" s="173"/>
      <c r="IN1448" s="173"/>
      <c r="IO1448" s="173"/>
      <c r="IP1448" s="173"/>
      <c r="IQ1448" s="173"/>
      <c r="IR1448" s="173"/>
      <c r="IS1448" s="173"/>
      <c r="IT1448" s="173"/>
      <c r="IU1448" s="173"/>
      <c r="IV1448" s="173"/>
      <c r="IW1448" s="173"/>
      <c r="IX1448" s="173"/>
      <c r="IY1448" s="173"/>
      <c r="IZ1448" s="173"/>
      <c r="JA1448" s="173"/>
      <c r="JB1448" s="173"/>
      <c r="JC1448" s="173"/>
      <c r="JD1448" s="173"/>
      <c r="JE1448" s="173"/>
      <c r="JF1448" s="173"/>
      <c r="JG1448" s="173"/>
      <c r="JH1448" s="173"/>
      <c r="JI1448" s="173"/>
      <c r="JJ1448" s="173"/>
      <c r="JK1448" s="173"/>
      <c r="JL1448" s="173"/>
      <c r="JM1448" s="173"/>
      <c r="JN1448" s="173"/>
      <c r="JO1448" s="173"/>
      <c r="JP1448" s="173"/>
      <c r="JQ1448" s="173"/>
      <c r="JR1448" s="173"/>
      <c r="JS1448" s="173"/>
      <c r="JT1448" s="173"/>
      <c r="JU1448" s="173"/>
      <c r="JV1448" s="173"/>
      <c r="JW1448" s="173"/>
      <c r="JX1448" s="173"/>
      <c r="JY1448" s="173"/>
      <c r="JZ1448" s="173"/>
      <c r="KA1448" s="173"/>
      <c r="KB1448" s="173"/>
      <c r="KC1448" s="173"/>
      <c r="KD1448" s="173"/>
      <c r="KE1448" s="173"/>
      <c r="KF1448" s="173"/>
      <c r="KG1448" s="173"/>
      <c r="KH1448" s="173"/>
      <c r="KI1448" s="173"/>
      <c r="KJ1448" s="173"/>
      <c r="KK1448" s="173"/>
      <c r="KL1448" s="173"/>
      <c r="KM1448" s="173"/>
      <c r="KN1448" s="173"/>
      <c r="KO1448" s="173"/>
      <c r="KP1448" s="173"/>
      <c r="KQ1448" s="173"/>
      <c r="KR1448" s="173"/>
      <c r="KS1448" s="173"/>
      <c r="KT1448" s="173"/>
      <c r="KU1448" s="173"/>
      <c r="KV1448" s="173"/>
      <c r="KW1448" s="173"/>
      <c r="KX1448" s="173"/>
      <c r="KY1448" s="173"/>
      <c r="KZ1448" s="173"/>
      <c r="LA1448" s="173"/>
      <c r="LB1448" s="173"/>
      <c r="LC1448" s="173"/>
      <c r="LD1448" s="173"/>
      <c r="LE1448" s="173"/>
      <c r="LF1448" s="173"/>
      <c r="LG1448" s="173"/>
      <c r="LH1448" s="173"/>
      <c r="LI1448" s="173"/>
      <c r="LJ1448" s="173"/>
      <c r="LK1448" s="173"/>
      <c r="LL1448" s="173"/>
      <c r="LM1448" s="173"/>
      <c r="LN1448" s="173"/>
      <c r="LO1448" s="173"/>
      <c r="LP1448" s="173"/>
      <c r="LQ1448" s="173"/>
      <c r="LR1448" s="173"/>
      <c r="LS1448" s="173"/>
      <c r="LT1448" s="173"/>
      <c r="LU1448" s="173"/>
      <c r="LV1448" s="173"/>
      <c r="LW1448" s="173"/>
      <c r="LX1448" s="173"/>
      <c r="LY1448" s="173"/>
      <c r="LZ1448" s="173"/>
      <c r="MA1448" s="173"/>
      <c r="MB1448" s="173"/>
      <c r="MC1448" s="173"/>
      <c r="MD1448" s="173"/>
      <c r="ME1448" s="173"/>
      <c r="MF1448" s="173"/>
      <c r="MG1448" s="173"/>
      <c r="MH1448" s="173"/>
      <c r="MI1448" s="173"/>
      <c r="MJ1448" s="173"/>
      <c r="MK1448" s="173"/>
      <c r="ML1448" s="173"/>
      <c r="MM1448" s="173"/>
      <c r="MN1448" s="173"/>
      <c r="MO1448" s="173"/>
      <c r="MP1448" s="173"/>
      <c r="MQ1448" s="173"/>
      <c r="MR1448" s="173"/>
      <c r="MS1448" s="173"/>
      <c r="MT1448" s="173"/>
      <c r="MU1448" s="173"/>
      <c r="MV1448" s="173"/>
      <c r="MW1448" s="173"/>
      <c r="MX1448" s="173"/>
      <c r="MY1448" s="173"/>
      <c r="MZ1448" s="173"/>
      <c r="NA1448" s="173"/>
      <c r="NB1448" s="173"/>
      <c r="NC1448" s="173"/>
      <c r="ND1448" s="173"/>
      <c r="NE1448" s="173"/>
      <c r="NF1448" s="173"/>
      <c r="NG1448" s="173"/>
      <c r="NH1448" s="173"/>
      <c r="NI1448" s="173"/>
      <c r="NJ1448" s="173"/>
      <c r="NK1448" s="173"/>
      <c r="NL1448" s="173"/>
      <c r="NM1448" s="173"/>
      <c r="NN1448" s="173"/>
      <c r="NO1448" s="173"/>
      <c r="NP1448" s="173"/>
      <c r="NQ1448" s="173"/>
      <c r="NR1448" s="173"/>
      <c r="NS1448" s="173"/>
      <c r="NT1448" s="173"/>
      <c r="NU1448" s="173"/>
      <c r="NV1448" s="173"/>
      <c r="NW1448" s="173"/>
      <c r="NX1448" s="173"/>
      <c r="NY1448" s="173"/>
      <c r="NZ1448" s="173"/>
      <c r="OA1448" s="173"/>
      <c r="OB1448" s="173"/>
      <c r="OC1448" s="173"/>
      <c r="OD1448" s="173"/>
      <c r="OE1448" s="173"/>
      <c r="OF1448" s="173"/>
      <c r="OG1448" s="173"/>
      <c r="OH1448" s="173"/>
      <c r="OI1448" s="173"/>
      <c r="OJ1448" s="173"/>
      <c r="OK1448" s="173"/>
      <c r="OL1448" s="173"/>
      <c r="OM1448" s="173"/>
      <c r="ON1448" s="173"/>
      <c r="OO1448" s="173"/>
      <c r="OP1448" s="173"/>
      <c r="OQ1448" s="173"/>
      <c r="OR1448" s="173"/>
      <c r="OS1448" s="173"/>
      <c r="OT1448" s="173"/>
      <c r="OU1448" s="173"/>
      <c r="OV1448" s="173"/>
      <c r="OW1448" s="173"/>
      <c r="OX1448" s="173"/>
      <c r="OY1448" s="173"/>
      <c r="OZ1448" s="173"/>
      <c r="PA1448" s="173"/>
      <c r="PB1448" s="173"/>
      <c r="PC1448" s="173"/>
      <c r="PD1448" s="173"/>
      <c r="PE1448" s="173"/>
      <c r="PF1448" s="173"/>
      <c r="PG1448" s="173"/>
      <c r="PH1448" s="173"/>
      <c r="PI1448" s="173"/>
      <c r="PJ1448" s="173"/>
      <c r="PK1448" s="173"/>
      <c r="PL1448" s="173"/>
      <c r="PM1448" s="173"/>
      <c r="PN1448" s="173"/>
      <c r="PO1448" s="173"/>
      <c r="PP1448" s="173"/>
      <c r="PQ1448" s="173"/>
      <c r="PR1448" s="173"/>
      <c r="PS1448" s="173"/>
      <c r="PT1448" s="173"/>
      <c r="PU1448" s="173"/>
      <c r="PV1448" s="173"/>
      <c r="PW1448" s="173"/>
      <c r="PX1448" s="173"/>
      <c r="PY1448" s="173"/>
      <c r="PZ1448" s="173"/>
      <c r="QA1448" s="173"/>
      <c r="QB1448" s="173"/>
      <c r="QC1448" s="173"/>
      <c r="QD1448" s="173"/>
      <c r="QE1448" s="173"/>
      <c r="QF1448" s="173"/>
      <c r="QG1448" s="173"/>
      <c r="QH1448" s="173"/>
      <c r="QI1448" s="173"/>
      <c r="QJ1448" s="173"/>
      <c r="QK1448" s="173"/>
      <c r="QL1448" s="173"/>
      <c r="QM1448" s="173"/>
      <c r="QN1448" s="173"/>
      <c r="QO1448" s="173"/>
      <c r="QP1448" s="173"/>
      <c r="QQ1448" s="173"/>
      <c r="QR1448" s="173"/>
      <c r="QS1448" s="173"/>
      <c r="QT1448" s="173"/>
      <c r="QU1448" s="173"/>
      <c r="QV1448" s="173"/>
      <c r="QW1448" s="173"/>
      <c r="QX1448" s="173"/>
      <c r="QY1448" s="173"/>
      <c r="QZ1448" s="173"/>
      <c r="RA1448" s="173"/>
      <c r="RB1448" s="173"/>
      <c r="RC1448" s="173"/>
      <c r="RD1448" s="173"/>
      <c r="RE1448" s="173"/>
      <c r="RF1448" s="173"/>
      <c r="RG1448" s="173"/>
      <c r="RH1448" s="173"/>
      <c r="RI1448" s="173"/>
      <c r="RJ1448" s="173"/>
      <c r="RK1448" s="173"/>
      <c r="RL1448" s="173"/>
      <c r="RM1448" s="173"/>
      <c r="RN1448" s="173"/>
      <c r="RO1448" s="173"/>
      <c r="RP1448" s="173"/>
      <c r="RQ1448" s="173"/>
      <c r="RR1448" s="173"/>
      <c r="RS1448" s="173"/>
      <c r="RT1448" s="173"/>
      <c r="RU1448" s="173"/>
      <c r="RV1448" s="173"/>
      <c r="RW1448" s="173"/>
      <c r="RX1448" s="173"/>
      <c r="RY1448" s="173"/>
      <c r="RZ1448" s="173"/>
      <c r="SA1448" s="173"/>
      <c r="SB1448" s="173"/>
      <c r="SC1448" s="173"/>
      <c r="SD1448" s="173"/>
      <c r="SE1448" s="173"/>
      <c r="SF1448" s="173"/>
      <c r="SG1448" s="173"/>
      <c r="SH1448" s="173"/>
      <c r="SI1448" s="173"/>
      <c r="SJ1448" s="173"/>
      <c r="SK1448" s="173"/>
      <c r="SL1448" s="173"/>
      <c r="SM1448" s="173"/>
      <c r="SN1448" s="173"/>
      <c r="SO1448" s="173"/>
      <c r="SP1448" s="173"/>
      <c r="SQ1448" s="173"/>
      <c r="SR1448" s="173"/>
      <c r="SS1448" s="173"/>
      <c r="ST1448" s="173"/>
      <c r="SU1448" s="173"/>
      <c r="SV1448" s="173"/>
      <c r="SW1448" s="173"/>
      <c r="SX1448" s="173"/>
      <c r="SY1448" s="173"/>
      <c r="SZ1448" s="173"/>
      <c r="TA1448" s="173"/>
      <c r="TB1448" s="173"/>
      <c r="TC1448" s="173"/>
      <c r="TD1448" s="173"/>
      <c r="TE1448" s="173"/>
      <c r="TF1448" s="173"/>
      <c r="TG1448" s="173"/>
      <c r="TH1448" s="173"/>
      <c r="TI1448" s="173"/>
      <c r="TJ1448" s="173"/>
      <c r="TK1448" s="173"/>
      <c r="TL1448" s="173"/>
      <c r="TM1448" s="173"/>
      <c r="TN1448" s="173"/>
      <c r="TO1448" s="173"/>
      <c r="TP1448" s="173"/>
      <c r="TQ1448" s="173"/>
      <c r="TR1448" s="173"/>
      <c r="TS1448" s="173"/>
      <c r="TT1448" s="173"/>
      <c r="TU1448" s="173"/>
      <c r="TV1448" s="173"/>
      <c r="TW1448" s="173"/>
      <c r="TX1448" s="173"/>
      <c r="TY1448" s="173"/>
      <c r="TZ1448" s="173"/>
      <c r="UA1448" s="173"/>
      <c r="UB1448" s="173"/>
      <c r="UC1448" s="173"/>
      <c r="UD1448" s="173"/>
      <c r="UE1448" s="173"/>
      <c r="UF1448" s="173"/>
      <c r="UG1448" s="173"/>
      <c r="UH1448" s="173"/>
      <c r="UI1448" s="173"/>
      <c r="UJ1448" s="173"/>
      <c r="UK1448" s="173"/>
      <c r="UL1448" s="173"/>
      <c r="UM1448" s="173"/>
      <c r="UN1448" s="173"/>
      <c r="UO1448" s="173"/>
      <c r="UP1448" s="173"/>
      <c r="UQ1448" s="173"/>
      <c r="UR1448" s="173"/>
      <c r="US1448" s="173"/>
      <c r="UT1448" s="173"/>
      <c r="UU1448" s="173"/>
      <c r="UV1448" s="173"/>
      <c r="UW1448" s="173"/>
      <c r="UX1448" s="173"/>
      <c r="UY1448" s="173"/>
      <c r="UZ1448" s="173"/>
      <c r="VA1448" s="173"/>
      <c r="VB1448" s="173"/>
      <c r="VC1448" s="173"/>
      <c r="VD1448" s="173"/>
      <c r="VE1448" s="173"/>
      <c r="VF1448" s="173"/>
      <c r="VG1448" s="173"/>
      <c r="VH1448" s="173"/>
      <c r="VI1448" s="173"/>
      <c r="VJ1448" s="173"/>
      <c r="VK1448" s="173"/>
      <c r="VL1448" s="173"/>
      <c r="VM1448" s="173"/>
      <c r="VN1448" s="173"/>
      <c r="VO1448" s="173"/>
      <c r="VP1448" s="173"/>
      <c r="VQ1448" s="173"/>
      <c r="VR1448" s="173"/>
      <c r="VS1448" s="173"/>
      <c r="VT1448" s="173"/>
      <c r="VU1448" s="173"/>
      <c r="VV1448" s="173"/>
      <c r="VW1448" s="173"/>
      <c r="VX1448" s="173"/>
      <c r="VY1448" s="173"/>
      <c r="VZ1448" s="173"/>
      <c r="WA1448" s="173"/>
      <c r="WB1448" s="173"/>
      <c r="WC1448" s="173"/>
      <c r="WD1448" s="173"/>
      <c r="WE1448" s="173"/>
      <c r="WF1448" s="173"/>
      <c r="WG1448" s="173"/>
      <c r="WH1448" s="173"/>
      <c r="WI1448" s="173"/>
      <c r="WJ1448" s="173"/>
      <c r="WK1448" s="173"/>
      <c r="WL1448" s="173"/>
      <c r="WM1448" s="173"/>
      <c r="WN1448" s="173"/>
      <c r="WO1448" s="173"/>
      <c r="WP1448" s="173"/>
      <c r="WQ1448" s="173"/>
      <c r="WR1448" s="173"/>
      <c r="WS1448" s="173"/>
      <c r="WT1448" s="173"/>
      <c r="WU1448" s="173"/>
      <c r="WV1448" s="173"/>
      <c r="WW1448" s="173"/>
      <c r="WX1448" s="173"/>
      <c r="WY1448" s="173"/>
      <c r="WZ1448" s="173"/>
      <c r="XA1448" s="173"/>
      <c r="XB1448" s="173"/>
      <c r="XC1448" s="173"/>
      <c r="XD1448" s="173"/>
      <c r="XE1448" s="173"/>
      <c r="XF1448" s="173"/>
      <c r="XG1448" s="173"/>
      <c r="XH1448" s="173"/>
      <c r="XI1448" s="173"/>
      <c r="XJ1448" s="173"/>
      <c r="XK1448" s="173"/>
      <c r="XL1448" s="173"/>
      <c r="XM1448" s="173"/>
      <c r="XN1448" s="173"/>
      <c r="XO1448" s="173"/>
      <c r="XP1448" s="173"/>
      <c r="XQ1448" s="173"/>
      <c r="XR1448" s="173"/>
      <c r="XS1448" s="173"/>
      <c r="XT1448" s="173"/>
      <c r="XU1448" s="173"/>
      <c r="XV1448" s="173"/>
      <c r="XW1448" s="173"/>
      <c r="XX1448" s="173"/>
      <c r="XY1448" s="173"/>
      <c r="XZ1448" s="173"/>
      <c r="YA1448" s="173"/>
      <c r="YB1448" s="173"/>
      <c r="YC1448" s="173"/>
      <c r="YD1448" s="173"/>
      <c r="YE1448" s="173"/>
      <c r="YF1448" s="173"/>
      <c r="YG1448" s="173"/>
      <c r="YH1448" s="173"/>
      <c r="YI1448" s="173"/>
      <c r="YJ1448" s="173"/>
      <c r="YK1448" s="173"/>
      <c r="YL1448" s="173"/>
      <c r="YM1448" s="173"/>
      <c r="YN1448" s="173"/>
      <c r="YO1448" s="173"/>
      <c r="YP1448" s="173"/>
      <c r="YQ1448" s="173"/>
      <c r="YR1448" s="173"/>
      <c r="YS1448" s="173"/>
      <c r="YT1448" s="173"/>
      <c r="YU1448" s="173"/>
      <c r="YV1448" s="173"/>
      <c r="YW1448" s="173"/>
      <c r="YX1448" s="173"/>
      <c r="YY1448" s="173"/>
      <c r="YZ1448" s="173"/>
      <c r="ZA1448" s="173"/>
      <c r="ZB1448" s="173"/>
      <c r="ZC1448" s="173"/>
      <c r="ZD1448" s="173"/>
      <c r="ZE1448" s="173"/>
      <c r="ZF1448" s="173"/>
      <c r="ZG1448" s="173"/>
      <c r="ZH1448" s="173"/>
      <c r="ZI1448" s="173"/>
      <c r="ZJ1448" s="173"/>
      <c r="ZK1448" s="173"/>
      <c r="ZL1448" s="173"/>
      <c r="ZM1448" s="173"/>
      <c r="ZN1448" s="173"/>
      <c r="ZO1448" s="173"/>
      <c r="ZP1448" s="173"/>
      <c r="ZQ1448" s="173"/>
      <c r="ZR1448" s="173"/>
      <c r="ZS1448" s="173"/>
      <c r="ZT1448" s="173"/>
      <c r="ZU1448" s="173"/>
      <c r="ZV1448" s="173"/>
      <c r="ZW1448" s="173"/>
      <c r="ZX1448" s="173"/>
      <c r="ZY1448" s="173"/>
      <c r="ZZ1448" s="173"/>
      <c r="AAA1448" s="173"/>
      <c r="AAB1448" s="173"/>
      <c r="AAC1448" s="173"/>
      <c r="AAD1448" s="173"/>
      <c r="AAE1448" s="173"/>
      <c r="AAF1448" s="173"/>
      <c r="AAG1448" s="173"/>
      <c r="AAH1448" s="173"/>
      <c r="AAI1448" s="173"/>
      <c r="AAJ1448" s="173"/>
      <c r="AAK1448" s="173"/>
      <c r="AAL1448" s="173"/>
      <c r="AAM1448" s="173"/>
      <c r="AAN1448" s="173"/>
      <c r="AAO1448" s="173"/>
      <c r="AAP1448" s="173"/>
      <c r="AAQ1448" s="173"/>
      <c r="AAR1448" s="173"/>
      <c r="AAS1448" s="173"/>
      <c r="AAT1448" s="173"/>
      <c r="AAU1448" s="173"/>
      <c r="AAV1448" s="173"/>
      <c r="AAW1448" s="173"/>
      <c r="AAX1448" s="173"/>
      <c r="AAY1448" s="173"/>
      <c r="AAZ1448" s="173"/>
      <c r="ABA1448" s="173"/>
      <c r="ABB1448" s="173"/>
      <c r="ABC1448" s="173"/>
      <c r="ABD1448" s="173"/>
      <c r="ABE1448" s="173"/>
      <c r="ABF1448" s="173"/>
      <c r="ABG1448" s="173"/>
      <c r="ABH1448" s="173"/>
      <c r="ABI1448" s="173"/>
      <c r="ABJ1448" s="173"/>
      <c r="ABK1448" s="173"/>
      <c r="ABL1448" s="173"/>
      <c r="ABM1448" s="173"/>
      <c r="ABN1448" s="173"/>
      <c r="ABO1448" s="173"/>
      <c r="ABP1448" s="173"/>
      <c r="ABQ1448" s="173"/>
      <c r="ABR1448" s="173"/>
      <c r="ABS1448" s="173"/>
      <c r="ABT1448" s="173"/>
      <c r="ABU1448" s="173"/>
      <c r="ABV1448" s="173"/>
      <c r="ABW1448" s="173"/>
      <c r="ABX1448" s="173"/>
      <c r="ABY1448" s="173"/>
      <c r="ABZ1448" s="173"/>
      <c r="ACA1448" s="173"/>
      <c r="ACB1448" s="173"/>
      <c r="ACC1448" s="173"/>
      <c r="ACD1448" s="173"/>
      <c r="ACE1448" s="173"/>
      <c r="ACF1448" s="173"/>
      <c r="ACG1448" s="173"/>
      <c r="ACH1448" s="173"/>
      <c r="ACI1448" s="173"/>
      <c r="ACJ1448" s="173"/>
      <c r="ACK1448" s="173"/>
      <c r="ACL1448" s="173"/>
      <c r="ACM1448" s="173"/>
      <c r="ACN1448" s="173"/>
      <c r="ACO1448" s="173"/>
      <c r="ACP1448" s="173"/>
      <c r="ACQ1448" s="173"/>
      <c r="ACR1448" s="173"/>
      <c r="ACS1448" s="173"/>
      <c r="ACT1448" s="173"/>
      <c r="ACU1448" s="173"/>
      <c r="ACV1448" s="173"/>
      <c r="ACW1448" s="173"/>
      <c r="ACX1448" s="173"/>
      <c r="ACY1448" s="173"/>
      <c r="ACZ1448" s="173"/>
      <c r="ADA1448" s="173"/>
      <c r="ADB1448" s="173"/>
      <c r="ADC1448" s="173"/>
      <c r="ADD1448" s="173"/>
      <c r="ADE1448" s="173"/>
      <c r="ADF1448" s="173"/>
      <c r="ADG1448" s="173"/>
      <c r="ADH1448" s="173"/>
      <c r="ADI1448" s="173"/>
      <c r="ADJ1448" s="173"/>
      <c r="ADK1448" s="173"/>
      <c r="ADL1448" s="173"/>
      <c r="ADM1448" s="173"/>
      <c r="ADN1448" s="173"/>
      <c r="ADO1448" s="173"/>
      <c r="ADP1448" s="173"/>
      <c r="ADQ1448" s="173"/>
      <c r="ADR1448" s="173"/>
      <c r="ADS1448" s="173"/>
      <c r="ADT1448" s="173"/>
      <c r="ADU1448" s="173"/>
      <c r="ADV1448" s="173"/>
      <c r="ADW1448" s="173"/>
      <c r="ADX1448" s="173"/>
      <c r="ADY1448" s="173"/>
      <c r="ADZ1448" s="173"/>
      <c r="AEA1448" s="173"/>
      <c r="AEB1448" s="173"/>
      <c r="AEC1448" s="173"/>
      <c r="AED1448" s="173"/>
      <c r="AEE1448" s="173"/>
      <c r="AEF1448" s="173"/>
      <c r="AEG1448" s="173"/>
      <c r="AEH1448" s="173"/>
      <c r="AEI1448" s="173"/>
      <c r="AEJ1448" s="173"/>
      <c r="AEK1448" s="173"/>
      <c r="AEL1448" s="173"/>
      <c r="AEM1448" s="173"/>
      <c r="AEN1448" s="173"/>
      <c r="AEO1448" s="173"/>
      <c r="AEP1448" s="173"/>
      <c r="AEQ1448" s="173"/>
      <c r="AER1448" s="173"/>
      <c r="AES1448" s="173"/>
      <c r="AET1448" s="173"/>
      <c r="AEU1448" s="173"/>
      <c r="AEV1448" s="173"/>
      <c r="AEW1448" s="173"/>
      <c r="AEX1448" s="173"/>
      <c r="AEY1448" s="173"/>
      <c r="AEZ1448" s="173"/>
      <c r="AFA1448" s="173"/>
      <c r="AFB1448" s="173"/>
      <c r="AFC1448" s="173"/>
      <c r="AFD1448" s="173"/>
      <c r="AFE1448" s="173"/>
      <c r="AFF1448" s="173"/>
      <c r="AFG1448" s="173"/>
      <c r="AFH1448" s="173"/>
      <c r="AFI1448" s="173"/>
      <c r="AFJ1448" s="173"/>
      <c r="AFK1448" s="173"/>
      <c r="AFL1448" s="173"/>
      <c r="AFM1448" s="173"/>
      <c r="AFN1448" s="173"/>
      <c r="AFO1448" s="173"/>
      <c r="AFP1448" s="173"/>
      <c r="AFQ1448" s="173"/>
      <c r="AFR1448" s="173"/>
      <c r="AFS1448" s="173"/>
      <c r="AFT1448" s="173"/>
      <c r="AFU1448" s="173"/>
      <c r="AFV1448" s="173"/>
      <c r="AFW1448" s="173"/>
      <c r="AFX1448" s="173"/>
      <c r="AFY1448" s="173"/>
      <c r="AFZ1448" s="173"/>
      <c r="AGA1448" s="173"/>
      <c r="AGB1448" s="173"/>
      <c r="AGC1448" s="173"/>
      <c r="AGD1448" s="173"/>
      <c r="AGE1448" s="173"/>
      <c r="AGF1448" s="173"/>
      <c r="AGG1448" s="173"/>
      <c r="AGH1448" s="173"/>
      <c r="AGI1448" s="173"/>
      <c r="AGJ1448" s="173"/>
      <c r="AGK1448" s="173"/>
      <c r="AGL1448" s="173"/>
      <c r="AGM1448" s="173"/>
      <c r="AGN1448" s="173"/>
      <c r="AGO1448" s="173"/>
      <c r="AGP1448" s="173"/>
      <c r="AGQ1448" s="173"/>
      <c r="AGR1448" s="173"/>
      <c r="AGS1448" s="173"/>
      <c r="AGT1448" s="173"/>
      <c r="AGU1448" s="173"/>
      <c r="AGV1448" s="173"/>
      <c r="AGW1448" s="173"/>
      <c r="AGX1448" s="173"/>
      <c r="AGY1448" s="173"/>
      <c r="AGZ1448" s="173"/>
      <c r="AHA1448" s="173"/>
      <c r="AHB1448" s="173"/>
      <c r="AHC1448" s="173"/>
      <c r="AHD1448" s="173"/>
      <c r="AHE1448" s="173"/>
      <c r="AHF1448" s="173"/>
      <c r="AHG1448" s="173"/>
      <c r="AHH1448" s="173"/>
      <c r="AHI1448" s="173"/>
      <c r="AHJ1448" s="173"/>
      <c r="AHK1448" s="173"/>
      <c r="AHL1448" s="173"/>
      <c r="AHM1448" s="173"/>
      <c r="AHN1448" s="173"/>
      <c r="AHO1448" s="173"/>
      <c r="AHP1448" s="173"/>
      <c r="AHQ1448" s="173"/>
      <c r="AHR1448" s="173"/>
      <c r="AHS1448" s="173"/>
      <c r="AHT1448" s="173"/>
      <c r="AHU1448" s="173"/>
      <c r="AHV1448" s="173"/>
      <c r="AHW1448" s="173"/>
      <c r="AHX1448" s="173"/>
      <c r="AHY1448" s="173"/>
      <c r="AHZ1448" s="173"/>
      <c r="AIA1448" s="173"/>
      <c r="AIB1448" s="173"/>
      <c r="AIC1448" s="173"/>
      <c r="AID1448" s="173"/>
      <c r="AIE1448" s="173"/>
      <c r="AIF1448" s="173"/>
      <c r="AIG1448" s="173"/>
      <c r="AIH1448" s="173"/>
      <c r="AII1448" s="173"/>
      <c r="AIJ1448" s="173"/>
      <c r="AIK1448" s="173"/>
      <c r="AIL1448" s="173"/>
      <c r="AIM1448" s="173"/>
      <c r="AIN1448" s="173"/>
      <c r="AIO1448" s="173"/>
      <c r="AIP1448" s="173"/>
      <c r="AIQ1448" s="173"/>
      <c r="AIR1448" s="173"/>
      <c r="AIS1448" s="173"/>
      <c r="AIT1448" s="173"/>
      <c r="AIU1448" s="173"/>
      <c r="AIV1448" s="173"/>
      <c r="AIW1448" s="173"/>
      <c r="AIX1448" s="173"/>
      <c r="AIY1448" s="173"/>
      <c r="AIZ1448" s="173"/>
      <c r="AJA1448" s="173"/>
      <c r="AJB1448" s="173"/>
      <c r="AJC1448" s="173"/>
      <c r="AJD1448" s="173"/>
      <c r="AJE1448" s="173"/>
      <c r="AJF1448" s="173"/>
      <c r="AJG1448" s="173"/>
      <c r="AJH1448" s="173"/>
      <c r="AJI1448" s="173"/>
      <c r="AJJ1448" s="173"/>
      <c r="AJK1448" s="173"/>
      <c r="AJL1448" s="173"/>
      <c r="AJM1448" s="173"/>
      <c r="AJN1448" s="173"/>
      <c r="AJO1448" s="173"/>
      <c r="AJP1448" s="173"/>
      <c r="AJQ1448" s="173"/>
      <c r="AJR1448" s="173"/>
      <c r="AJS1448" s="173"/>
      <c r="AJT1448" s="173"/>
      <c r="AJU1448" s="173"/>
      <c r="AJV1448" s="173"/>
      <c r="AJW1448" s="173"/>
      <c r="AJX1448" s="173"/>
      <c r="AJY1448" s="173"/>
      <c r="AJZ1448" s="173"/>
      <c r="AKA1448" s="173"/>
      <c r="AKB1448" s="173"/>
      <c r="AKC1448" s="173"/>
      <c r="AKD1448" s="173"/>
      <c r="AKE1448" s="173"/>
      <c r="AKF1448" s="173"/>
      <c r="AKG1448" s="173"/>
      <c r="AKH1448" s="173"/>
      <c r="AKI1448" s="173"/>
      <c r="AKJ1448" s="173"/>
      <c r="AKK1448" s="173"/>
      <c r="AKL1448" s="173"/>
      <c r="AKM1448" s="173"/>
      <c r="AKN1448" s="173"/>
      <c r="AKO1448" s="173"/>
      <c r="AKP1448" s="173"/>
      <c r="AKQ1448" s="173"/>
      <c r="AKR1448" s="173"/>
      <c r="AKS1448" s="173"/>
      <c r="AKT1448" s="173"/>
      <c r="AKU1448" s="173"/>
      <c r="AKV1448" s="173"/>
      <c r="AKW1448" s="173"/>
      <c r="AKX1448" s="173"/>
      <c r="AKY1448" s="173"/>
      <c r="AKZ1448" s="173"/>
      <c r="ALA1448" s="173"/>
      <c r="ALB1448" s="173"/>
      <c r="ALC1448" s="173"/>
      <c r="ALD1448" s="173"/>
      <c r="ALE1448" s="173"/>
      <c r="ALF1448" s="173"/>
      <c r="ALG1448" s="173"/>
      <c r="ALH1448" s="173"/>
      <c r="ALI1448" s="173"/>
      <c r="ALJ1448" s="173"/>
      <c r="ALK1448" s="173"/>
      <c r="ALL1448" s="173"/>
      <c r="ALM1448" s="173"/>
      <c r="ALN1448" s="173"/>
      <c r="ALO1448" s="173"/>
      <c r="ALP1448" s="173"/>
      <c r="ALQ1448" s="173"/>
      <c r="ALR1448" s="173"/>
      <c r="ALS1448" s="173"/>
      <c r="ALT1448" s="173"/>
      <c r="ALU1448" s="173"/>
      <c r="ALV1448" s="173"/>
      <c r="ALW1448" s="173"/>
      <c r="ALX1448" s="173"/>
      <c r="ALY1448" s="173"/>
      <c r="ALZ1448" s="173"/>
      <c r="AMA1448" s="173"/>
      <c r="AMB1448" s="173"/>
      <c r="AMC1448" s="173"/>
      <c r="AMD1448" s="173"/>
      <c r="AME1448" s="173"/>
      <c r="AMF1448" s="173"/>
      <c r="AMG1448" s="173"/>
      <c r="AMH1448" s="173"/>
      <c r="AMI1448" s="173"/>
      <c r="AMJ1448" s="173"/>
    </row>
    <row r="1449" spans="1:1024" hidden="1">
      <c r="B14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47" t="s">
        <v>13</v>
      </c>
      <c r="D1449" s="44">
        <v>93358</v>
      </c>
      <c r="E1449" s="42">
        <v>0.5</v>
      </c>
      <c r="F14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49" s="222">
        <f ca="1">ROUND(G1449*E1449,2)</f>
        <v>30.36</v>
      </c>
      <c r="K1449" s="17" t="str">
        <f>K1448</f>
        <v>SEDUC E 85</v>
      </c>
    </row>
    <row r="1450" spans="1:1024" hidden="1">
      <c r="B14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44" t="s">
        <v>13</v>
      </c>
      <c r="D1450" s="257">
        <v>88316</v>
      </c>
      <c r="E1450" s="61">
        <f>6*1.44</f>
        <v>8.64</v>
      </c>
      <c r="F14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0" s="61">
        <f ca="1">ROUND(E1450*G1450,2)</f>
        <v>132.62</v>
      </c>
      <c r="I1450" s="94"/>
    </row>
    <row r="1451" spans="1:1024" hidden="1">
      <c r="B14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44" t="s">
        <v>13</v>
      </c>
      <c r="D1451" s="257">
        <v>88309</v>
      </c>
      <c r="E1451" s="61">
        <f>E1450</f>
        <v>8.64</v>
      </c>
      <c r="F14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1" s="61">
        <f ca="1">ROUND(E1451*G1451,2)</f>
        <v>171.5</v>
      </c>
      <c r="I1451" s="94"/>
    </row>
    <row r="1452" spans="1:1024" ht="24" hidden="1">
      <c r="B14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2" s="44" t="s">
        <v>37</v>
      </c>
      <c r="D1452" s="257">
        <v>4730</v>
      </c>
      <c r="E1452" s="61">
        <f>0.4*0.4*9*1.1</f>
        <v>1.5840000000000005</v>
      </c>
      <c r="F14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52" s="61">
        <f ca="1">ROUND(E1452*G1452,2)</f>
        <v>113.64</v>
      </c>
      <c r="I1452" s="94"/>
    </row>
    <row r="1453" spans="1:1024" ht="24" hidden="1">
      <c r="B14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44" t="s">
        <v>13</v>
      </c>
      <c r="D1453" s="257">
        <v>87316</v>
      </c>
      <c r="E1453" s="61">
        <f>0.4*0.4*9*0.3</f>
        <v>0.43200000000000011</v>
      </c>
      <c r="F14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53" s="61">
        <f ca="1">ROUND(E1453*G1453,2)</f>
        <v>169.31</v>
      </c>
      <c r="I1453" s="94"/>
    </row>
    <row r="1454" spans="1:1024" ht="36" hidden="1">
      <c r="B14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4" s="47" t="s">
        <v>13</v>
      </c>
      <c r="D1454" s="44">
        <v>87473</v>
      </c>
      <c r="E1454" s="42">
        <v>7.2</v>
      </c>
      <c r="F14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4"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54" s="222">
        <f ca="1">ROUND(G1454*E1454,2)</f>
        <v>495.14</v>
      </c>
      <c r="K1454" s="17" t="e">
        <f>#REF!</f>
        <v>#REF!</v>
      </c>
    </row>
    <row r="1455" spans="1:1024" hidden="1">
      <c r="B14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47" t="s">
        <v>33</v>
      </c>
      <c r="D1455" s="161" t="s">
        <v>18366</v>
      </c>
      <c r="E1455" s="42">
        <v>3</v>
      </c>
      <c r="F14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42">
        <f t="shared" ref="H1455" ca="1" si="155">ROUND(E1455*G1455,2)</f>
        <v>100.59</v>
      </c>
      <c r="K1455" s="17" t="e">
        <f>K1454</f>
        <v>#REF!</v>
      </c>
    </row>
    <row r="1456" spans="1:1024" ht="24" hidden="1">
      <c r="B14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6" s="258" t="s">
        <v>13</v>
      </c>
      <c r="D1456" s="259">
        <v>94975</v>
      </c>
      <c r="E1456" s="260">
        <v>0.6</v>
      </c>
      <c r="F14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56" s="42">
        <f ca="1">ROUND(E1456*G1456,2)</f>
        <v>260.45999999999998</v>
      </c>
      <c r="K1456" s="17" t="e">
        <f>#REF!</f>
        <v>#REF!</v>
      </c>
    </row>
    <row r="1457" spans="1:1024" hidden="1">
      <c r="B14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7" s="47" t="s">
        <v>37</v>
      </c>
      <c r="D1457" s="259">
        <v>33</v>
      </c>
      <c r="E1457" s="260">
        <v>24</v>
      </c>
      <c r="F14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57" s="42">
        <f ca="1">ROUND(E1457*G1457,2)</f>
        <v>281.27999999999997</v>
      </c>
      <c r="K1457" s="17" t="e">
        <f>K1456</f>
        <v>#REF!</v>
      </c>
    </row>
    <row r="1458" spans="1:1024" hidden="1">
      <c r="B14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58" t="s">
        <v>13</v>
      </c>
      <c r="D1458" s="259">
        <v>88309</v>
      </c>
      <c r="E1458" s="260">
        <v>3.6</v>
      </c>
      <c r="F14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8" s="42">
        <f ca="1">ROUND(E1458*G1458,2)</f>
        <v>71.459999999999994</v>
      </c>
      <c r="K1458" s="17" t="e">
        <f>K1457</f>
        <v>#REF!</v>
      </c>
    </row>
    <row r="1459" spans="1:1024" hidden="1">
      <c r="B14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47" t="s">
        <v>13</v>
      </c>
      <c r="D1459" s="44">
        <v>88316</v>
      </c>
      <c r="E1459" s="260">
        <v>4.8</v>
      </c>
      <c r="F14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9" s="42">
        <f ca="1">ROUND(E1459*G1459,2)</f>
        <v>73.680000000000007</v>
      </c>
      <c r="K1459" s="17" t="e">
        <f>K1458</f>
        <v>#REF!</v>
      </c>
    </row>
    <row r="1460" spans="1:1024" hidden="1">
      <c r="B1460" s="46" t="s">
        <v>14</v>
      </c>
      <c r="C1460" s="47"/>
      <c r="D1460" s="44"/>
      <c r="E1460" s="42"/>
      <c r="F1460" s="42"/>
      <c r="G1460" s="42"/>
      <c r="H1460" s="76">
        <f ca="1">SUM(H1449:H1459)</f>
        <v>1900.0400000000002</v>
      </c>
      <c r="I1460" s="29" t="str">
        <f>A1447</f>
        <v>SEDUC E 85</v>
      </c>
      <c r="J1460" s="196">
        <f ca="1">H1460</f>
        <v>1900.0400000000002</v>
      </c>
      <c r="K1460" s="17" t="e">
        <f>K1459</f>
        <v>#REF!</v>
      </c>
    </row>
    <row r="1461" spans="1:1024" hidden="1">
      <c r="B1461" s="17"/>
      <c r="C1461" s="17"/>
      <c r="D1461" s="17"/>
      <c r="E1461" s="17"/>
      <c r="F1461" s="17"/>
      <c r="G1461" s="17"/>
      <c r="H1461" s="17"/>
      <c r="K1461" s="17" t="e">
        <f>K1460</f>
        <v>#REF!</v>
      </c>
    </row>
    <row r="1462" spans="1:1024" ht="20.25">
      <c r="B1462" s="376" t="str">
        <f>A1463</f>
        <v>SEDUC E 85.1</v>
      </c>
      <c r="C1462" s="377"/>
      <c r="D1462" s="377"/>
      <c r="E1462" s="377"/>
      <c r="F1462" s="377"/>
      <c r="G1462" s="377"/>
      <c r="H1462" s="378"/>
      <c r="K1462" s="92" t="str">
        <f>B1462</f>
        <v>SEDUC E 85.1</v>
      </c>
    </row>
    <row r="1463" spans="1:1024">
      <c r="A1463" s="17" t="s">
        <v>231</v>
      </c>
      <c r="B1463" s="382" t="s">
        <v>232</v>
      </c>
      <c r="C1463" s="383"/>
      <c r="D1463" s="383"/>
      <c r="E1463" s="383"/>
      <c r="F1463" s="384"/>
      <c r="G1463" s="356" t="s">
        <v>4</v>
      </c>
      <c r="H1463" s="322" t="s">
        <v>5</v>
      </c>
      <c r="K1463" s="17" t="str">
        <f t="shared" ref="K1463:K1464" si="156">K1462</f>
        <v>SEDUC E 85.1</v>
      </c>
    </row>
    <row r="1464" spans="1:1024" s="20" customFormat="1">
      <c r="A1464" s="16"/>
      <c r="B1464" s="345" t="s">
        <v>6</v>
      </c>
      <c r="C1464" s="198" t="s">
        <v>7</v>
      </c>
      <c r="D1464" s="345" t="s">
        <v>8</v>
      </c>
      <c r="E1464" s="345" t="s">
        <v>9</v>
      </c>
      <c r="F1464" s="345" t="s">
        <v>10</v>
      </c>
      <c r="G1464" s="364" t="s">
        <v>11</v>
      </c>
      <c r="H1464" s="345" t="s">
        <v>12</v>
      </c>
      <c r="I1464" s="236"/>
      <c r="J1464" s="236"/>
      <c r="K1464" s="17" t="str">
        <f t="shared" si="156"/>
        <v>SEDUC E 85.1</v>
      </c>
      <c r="L1464" s="173"/>
      <c r="M1464" s="173"/>
      <c r="N1464" s="173"/>
      <c r="O1464" s="173"/>
      <c r="P1464" s="173"/>
      <c r="Q1464" s="173"/>
      <c r="R1464" s="173"/>
      <c r="S1464" s="173"/>
      <c r="T1464" s="173"/>
      <c r="U1464" s="173"/>
      <c r="V1464" s="173"/>
      <c r="W1464" s="173"/>
      <c r="X1464" s="173"/>
      <c r="Y1464" s="173"/>
      <c r="Z1464" s="173"/>
      <c r="AA1464" s="173"/>
      <c r="AB1464" s="173"/>
      <c r="AC1464" s="173"/>
      <c r="AD1464" s="173"/>
      <c r="AE1464" s="173"/>
      <c r="AF1464" s="173"/>
      <c r="AG1464" s="173"/>
      <c r="AH1464" s="173"/>
      <c r="AI1464" s="173"/>
      <c r="AJ1464" s="173"/>
      <c r="AK1464" s="173"/>
      <c r="AL1464" s="173"/>
      <c r="AM1464" s="173"/>
      <c r="AN1464" s="173"/>
      <c r="AO1464" s="173"/>
      <c r="AP1464" s="173"/>
      <c r="AQ1464" s="173"/>
      <c r="AR1464" s="173"/>
      <c r="AS1464" s="173"/>
      <c r="AT1464" s="173"/>
      <c r="AU1464" s="173"/>
      <c r="AV1464" s="173"/>
      <c r="AW1464" s="173"/>
      <c r="AX1464" s="173"/>
      <c r="AY1464" s="173"/>
      <c r="AZ1464" s="173"/>
      <c r="BA1464" s="173"/>
      <c r="BB1464" s="173"/>
      <c r="BC1464" s="173"/>
      <c r="BD1464" s="173"/>
      <c r="BE1464" s="173"/>
      <c r="BF1464" s="173"/>
      <c r="BG1464" s="173"/>
      <c r="BH1464" s="173"/>
      <c r="BI1464" s="173"/>
      <c r="BJ1464" s="173"/>
      <c r="BK1464" s="173"/>
      <c r="BL1464" s="173"/>
      <c r="BM1464" s="173"/>
      <c r="BN1464" s="173"/>
      <c r="BO1464" s="173"/>
      <c r="BP1464" s="173"/>
      <c r="BQ1464" s="173"/>
      <c r="BR1464" s="173"/>
      <c r="BS1464" s="173"/>
      <c r="BT1464" s="173"/>
      <c r="BU1464" s="173"/>
      <c r="BV1464" s="173"/>
      <c r="BW1464" s="173"/>
      <c r="BX1464" s="173"/>
      <c r="BY1464" s="173"/>
      <c r="BZ1464" s="173"/>
      <c r="CA1464" s="173"/>
      <c r="CB1464" s="173"/>
      <c r="CC1464" s="173"/>
      <c r="CD1464" s="173"/>
      <c r="CE1464" s="173"/>
      <c r="CF1464" s="173"/>
      <c r="CG1464" s="173"/>
      <c r="CH1464" s="173"/>
      <c r="CI1464" s="173"/>
      <c r="CJ1464" s="173"/>
      <c r="CK1464" s="173"/>
      <c r="CL1464" s="173"/>
      <c r="CM1464" s="173"/>
      <c r="CN1464" s="173"/>
      <c r="CO1464" s="173"/>
      <c r="CP1464" s="173"/>
      <c r="CQ1464" s="173"/>
      <c r="CR1464" s="173"/>
      <c r="CS1464" s="173"/>
      <c r="CT1464" s="173"/>
      <c r="CU1464" s="173"/>
      <c r="CV1464" s="173"/>
      <c r="CW1464" s="173"/>
      <c r="CX1464" s="173"/>
      <c r="CY1464" s="173"/>
      <c r="CZ1464" s="173"/>
      <c r="DA1464" s="173"/>
      <c r="DB1464" s="173"/>
      <c r="DC1464" s="173"/>
      <c r="DD1464" s="173"/>
      <c r="DE1464" s="173"/>
      <c r="DF1464" s="173"/>
      <c r="DG1464" s="173"/>
      <c r="DH1464" s="173"/>
      <c r="DI1464" s="173"/>
      <c r="DJ1464" s="173"/>
      <c r="DK1464" s="173"/>
      <c r="DL1464" s="173"/>
      <c r="DM1464" s="173"/>
      <c r="DN1464" s="173"/>
      <c r="DO1464" s="173"/>
      <c r="DP1464" s="173"/>
      <c r="DQ1464" s="173"/>
      <c r="DR1464" s="173"/>
      <c r="DS1464" s="173"/>
      <c r="DT1464" s="173"/>
      <c r="DU1464" s="173"/>
      <c r="DV1464" s="173"/>
      <c r="DW1464" s="173"/>
      <c r="DX1464" s="173"/>
      <c r="DY1464" s="173"/>
      <c r="DZ1464" s="173"/>
      <c r="EA1464" s="173"/>
      <c r="EB1464" s="173"/>
      <c r="EC1464" s="173"/>
      <c r="ED1464" s="173"/>
      <c r="EE1464" s="173"/>
      <c r="EF1464" s="173"/>
      <c r="EG1464" s="173"/>
      <c r="EH1464" s="173"/>
      <c r="EI1464" s="173"/>
      <c r="EJ1464" s="173"/>
      <c r="EK1464" s="173"/>
      <c r="EL1464" s="173"/>
      <c r="EM1464" s="173"/>
      <c r="EN1464" s="173"/>
      <c r="EO1464" s="173"/>
      <c r="EP1464" s="173"/>
      <c r="EQ1464" s="173"/>
      <c r="ER1464" s="173"/>
      <c r="ES1464" s="173"/>
      <c r="ET1464" s="173"/>
      <c r="EU1464" s="173"/>
      <c r="EV1464" s="173"/>
      <c r="EW1464" s="173"/>
      <c r="EX1464" s="173"/>
      <c r="EY1464" s="173"/>
      <c r="EZ1464" s="173"/>
      <c r="FA1464" s="173"/>
      <c r="FB1464" s="173"/>
      <c r="FC1464" s="173"/>
      <c r="FD1464" s="173"/>
      <c r="FE1464" s="173"/>
      <c r="FF1464" s="173"/>
      <c r="FG1464" s="173"/>
      <c r="FH1464" s="173"/>
      <c r="FI1464" s="173"/>
      <c r="FJ1464" s="173"/>
      <c r="FK1464" s="173"/>
      <c r="FL1464" s="173"/>
      <c r="FM1464" s="173"/>
      <c r="FN1464" s="173"/>
      <c r="FO1464" s="173"/>
      <c r="FP1464" s="173"/>
      <c r="FQ1464" s="173"/>
      <c r="FR1464" s="173"/>
      <c r="FS1464" s="173"/>
      <c r="FT1464" s="173"/>
      <c r="FU1464" s="173"/>
      <c r="FV1464" s="173"/>
      <c r="FW1464" s="173"/>
      <c r="FX1464" s="173"/>
      <c r="FY1464" s="173"/>
      <c r="FZ1464" s="173"/>
      <c r="GA1464" s="173"/>
      <c r="GB1464" s="173"/>
      <c r="GC1464" s="173"/>
      <c r="GD1464" s="173"/>
      <c r="GE1464" s="173"/>
      <c r="GF1464" s="173"/>
      <c r="GG1464" s="173"/>
      <c r="GH1464" s="173"/>
      <c r="GI1464" s="173"/>
      <c r="GJ1464" s="173"/>
      <c r="GK1464" s="173"/>
      <c r="GL1464" s="173"/>
      <c r="GM1464" s="173"/>
      <c r="GN1464" s="173"/>
      <c r="GO1464" s="173"/>
      <c r="GP1464" s="173"/>
      <c r="GQ1464" s="173"/>
      <c r="GR1464" s="173"/>
      <c r="GS1464" s="173"/>
      <c r="GT1464" s="173"/>
      <c r="GU1464" s="173"/>
      <c r="GV1464" s="173"/>
      <c r="GW1464" s="173"/>
      <c r="GX1464" s="173"/>
      <c r="GY1464" s="173"/>
      <c r="GZ1464" s="173"/>
      <c r="HA1464" s="173"/>
      <c r="HB1464" s="173"/>
      <c r="HC1464" s="173"/>
      <c r="HD1464" s="173"/>
      <c r="HE1464" s="173"/>
      <c r="HF1464" s="173"/>
      <c r="HG1464" s="173"/>
      <c r="HH1464" s="173"/>
      <c r="HI1464" s="173"/>
      <c r="HJ1464" s="173"/>
      <c r="HK1464" s="173"/>
      <c r="HL1464" s="173"/>
      <c r="HM1464" s="173"/>
      <c r="HN1464" s="173"/>
      <c r="HO1464" s="173"/>
      <c r="HP1464" s="173"/>
      <c r="HQ1464" s="173"/>
      <c r="HR1464" s="173"/>
      <c r="HS1464" s="173"/>
      <c r="HT1464" s="173"/>
      <c r="HU1464" s="173"/>
      <c r="HV1464" s="173"/>
      <c r="HW1464" s="173"/>
      <c r="HX1464" s="173"/>
      <c r="HY1464" s="173"/>
      <c r="HZ1464" s="173"/>
      <c r="IA1464" s="173"/>
      <c r="IB1464" s="173"/>
      <c r="IC1464" s="173"/>
      <c r="ID1464" s="173"/>
      <c r="IE1464" s="173"/>
      <c r="IF1464" s="173"/>
      <c r="IG1464" s="173"/>
      <c r="IH1464" s="173"/>
      <c r="II1464" s="173"/>
      <c r="IJ1464" s="173"/>
      <c r="IK1464" s="173"/>
      <c r="IL1464" s="173"/>
      <c r="IM1464" s="173"/>
      <c r="IN1464" s="173"/>
      <c r="IO1464" s="173"/>
      <c r="IP1464" s="173"/>
      <c r="IQ1464" s="173"/>
      <c r="IR1464" s="173"/>
      <c r="IS1464" s="173"/>
      <c r="IT1464" s="173"/>
      <c r="IU1464" s="173"/>
      <c r="IV1464" s="173"/>
      <c r="IW1464" s="173"/>
      <c r="IX1464" s="173"/>
      <c r="IY1464" s="173"/>
      <c r="IZ1464" s="173"/>
      <c r="JA1464" s="173"/>
      <c r="JB1464" s="173"/>
      <c r="JC1464" s="173"/>
      <c r="JD1464" s="173"/>
      <c r="JE1464" s="173"/>
      <c r="JF1464" s="173"/>
      <c r="JG1464" s="173"/>
      <c r="JH1464" s="173"/>
      <c r="JI1464" s="173"/>
      <c r="JJ1464" s="173"/>
      <c r="JK1464" s="173"/>
      <c r="JL1464" s="173"/>
      <c r="JM1464" s="173"/>
      <c r="JN1464" s="173"/>
      <c r="JO1464" s="173"/>
      <c r="JP1464" s="173"/>
      <c r="JQ1464" s="173"/>
      <c r="JR1464" s="173"/>
      <c r="JS1464" s="173"/>
      <c r="JT1464" s="173"/>
      <c r="JU1464" s="173"/>
      <c r="JV1464" s="173"/>
      <c r="JW1464" s="173"/>
      <c r="JX1464" s="173"/>
      <c r="JY1464" s="173"/>
      <c r="JZ1464" s="173"/>
      <c r="KA1464" s="173"/>
      <c r="KB1464" s="173"/>
      <c r="KC1464" s="173"/>
      <c r="KD1464" s="173"/>
      <c r="KE1464" s="173"/>
      <c r="KF1464" s="173"/>
      <c r="KG1464" s="173"/>
      <c r="KH1464" s="173"/>
      <c r="KI1464" s="173"/>
      <c r="KJ1464" s="173"/>
      <c r="KK1464" s="173"/>
      <c r="KL1464" s="173"/>
      <c r="KM1464" s="173"/>
      <c r="KN1464" s="173"/>
      <c r="KO1464" s="173"/>
      <c r="KP1464" s="173"/>
      <c r="KQ1464" s="173"/>
      <c r="KR1464" s="173"/>
      <c r="KS1464" s="173"/>
      <c r="KT1464" s="173"/>
      <c r="KU1464" s="173"/>
      <c r="KV1464" s="173"/>
      <c r="KW1464" s="173"/>
      <c r="KX1464" s="173"/>
      <c r="KY1464" s="173"/>
      <c r="KZ1464" s="173"/>
      <c r="LA1464" s="173"/>
      <c r="LB1464" s="173"/>
      <c r="LC1464" s="173"/>
      <c r="LD1464" s="173"/>
      <c r="LE1464" s="173"/>
      <c r="LF1464" s="173"/>
      <c r="LG1464" s="173"/>
      <c r="LH1464" s="173"/>
      <c r="LI1464" s="173"/>
      <c r="LJ1464" s="173"/>
      <c r="LK1464" s="173"/>
      <c r="LL1464" s="173"/>
      <c r="LM1464" s="173"/>
      <c r="LN1464" s="173"/>
      <c r="LO1464" s="173"/>
      <c r="LP1464" s="173"/>
      <c r="LQ1464" s="173"/>
      <c r="LR1464" s="173"/>
      <c r="LS1464" s="173"/>
      <c r="LT1464" s="173"/>
      <c r="LU1464" s="173"/>
      <c r="LV1464" s="173"/>
      <c r="LW1464" s="173"/>
      <c r="LX1464" s="173"/>
      <c r="LY1464" s="173"/>
      <c r="LZ1464" s="173"/>
      <c r="MA1464" s="173"/>
      <c r="MB1464" s="173"/>
      <c r="MC1464" s="173"/>
      <c r="MD1464" s="173"/>
      <c r="ME1464" s="173"/>
      <c r="MF1464" s="173"/>
      <c r="MG1464" s="173"/>
      <c r="MH1464" s="173"/>
      <c r="MI1464" s="173"/>
      <c r="MJ1464" s="173"/>
      <c r="MK1464" s="173"/>
      <c r="ML1464" s="173"/>
      <c r="MM1464" s="173"/>
      <c r="MN1464" s="173"/>
      <c r="MO1464" s="173"/>
      <c r="MP1464" s="173"/>
      <c r="MQ1464" s="173"/>
      <c r="MR1464" s="173"/>
      <c r="MS1464" s="173"/>
      <c r="MT1464" s="173"/>
      <c r="MU1464" s="173"/>
      <c r="MV1464" s="173"/>
      <c r="MW1464" s="173"/>
      <c r="MX1464" s="173"/>
      <c r="MY1464" s="173"/>
      <c r="MZ1464" s="173"/>
      <c r="NA1464" s="173"/>
      <c r="NB1464" s="173"/>
      <c r="NC1464" s="173"/>
      <c r="ND1464" s="173"/>
      <c r="NE1464" s="173"/>
      <c r="NF1464" s="173"/>
      <c r="NG1464" s="173"/>
      <c r="NH1464" s="173"/>
      <c r="NI1464" s="173"/>
      <c r="NJ1464" s="173"/>
      <c r="NK1464" s="173"/>
      <c r="NL1464" s="173"/>
      <c r="NM1464" s="173"/>
      <c r="NN1464" s="173"/>
      <c r="NO1464" s="173"/>
      <c r="NP1464" s="173"/>
      <c r="NQ1464" s="173"/>
      <c r="NR1464" s="173"/>
      <c r="NS1464" s="173"/>
      <c r="NT1464" s="173"/>
      <c r="NU1464" s="173"/>
      <c r="NV1464" s="173"/>
      <c r="NW1464" s="173"/>
      <c r="NX1464" s="173"/>
      <c r="NY1464" s="173"/>
      <c r="NZ1464" s="173"/>
      <c r="OA1464" s="173"/>
      <c r="OB1464" s="173"/>
      <c r="OC1464" s="173"/>
      <c r="OD1464" s="173"/>
      <c r="OE1464" s="173"/>
      <c r="OF1464" s="173"/>
      <c r="OG1464" s="173"/>
      <c r="OH1464" s="173"/>
      <c r="OI1464" s="173"/>
      <c r="OJ1464" s="173"/>
      <c r="OK1464" s="173"/>
      <c r="OL1464" s="173"/>
      <c r="OM1464" s="173"/>
      <c r="ON1464" s="173"/>
      <c r="OO1464" s="173"/>
      <c r="OP1464" s="173"/>
      <c r="OQ1464" s="173"/>
      <c r="OR1464" s="173"/>
      <c r="OS1464" s="173"/>
      <c r="OT1464" s="173"/>
      <c r="OU1464" s="173"/>
      <c r="OV1464" s="173"/>
      <c r="OW1464" s="173"/>
      <c r="OX1464" s="173"/>
      <c r="OY1464" s="173"/>
      <c r="OZ1464" s="173"/>
      <c r="PA1464" s="173"/>
      <c r="PB1464" s="173"/>
      <c r="PC1464" s="173"/>
      <c r="PD1464" s="173"/>
      <c r="PE1464" s="173"/>
      <c r="PF1464" s="173"/>
      <c r="PG1464" s="173"/>
      <c r="PH1464" s="173"/>
      <c r="PI1464" s="173"/>
      <c r="PJ1464" s="173"/>
      <c r="PK1464" s="173"/>
      <c r="PL1464" s="173"/>
      <c r="PM1464" s="173"/>
      <c r="PN1464" s="173"/>
      <c r="PO1464" s="173"/>
      <c r="PP1464" s="173"/>
      <c r="PQ1464" s="173"/>
      <c r="PR1464" s="173"/>
      <c r="PS1464" s="173"/>
      <c r="PT1464" s="173"/>
      <c r="PU1464" s="173"/>
      <c r="PV1464" s="173"/>
      <c r="PW1464" s="173"/>
      <c r="PX1464" s="173"/>
      <c r="PY1464" s="173"/>
      <c r="PZ1464" s="173"/>
      <c r="QA1464" s="173"/>
      <c r="QB1464" s="173"/>
      <c r="QC1464" s="173"/>
      <c r="QD1464" s="173"/>
      <c r="QE1464" s="173"/>
      <c r="QF1464" s="173"/>
      <c r="QG1464" s="173"/>
      <c r="QH1464" s="173"/>
      <c r="QI1464" s="173"/>
      <c r="QJ1464" s="173"/>
      <c r="QK1464" s="173"/>
      <c r="QL1464" s="173"/>
      <c r="QM1464" s="173"/>
      <c r="QN1464" s="173"/>
      <c r="QO1464" s="173"/>
      <c r="QP1464" s="173"/>
      <c r="QQ1464" s="173"/>
      <c r="QR1464" s="173"/>
      <c r="QS1464" s="173"/>
      <c r="QT1464" s="173"/>
      <c r="QU1464" s="173"/>
      <c r="QV1464" s="173"/>
      <c r="QW1464" s="173"/>
      <c r="QX1464" s="173"/>
      <c r="QY1464" s="173"/>
      <c r="QZ1464" s="173"/>
      <c r="RA1464" s="173"/>
      <c r="RB1464" s="173"/>
      <c r="RC1464" s="173"/>
      <c r="RD1464" s="173"/>
      <c r="RE1464" s="173"/>
      <c r="RF1464" s="173"/>
      <c r="RG1464" s="173"/>
      <c r="RH1464" s="173"/>
      <c r="RI1464" s="173"/>
      <c r="RJ1464" s="173"/>
      <c r="RK1464" s="173"/>
      <c r="RL1464" s="173"/>
      <c r="RM1464" s="173"/>
      <c r="RN1464" s="173"/>
      <c r="RO1464" s="173"/>
      <c r="RP1464" s="173"/>
      <c r="RQ1464" s="173"/>
      <c r="RR1464" s="173"/>
      <c r="RS1464" s="173"/>
      <c r="RT1464" s="173"/>
      <c r="RU1464" s="173"/>
      <c r="RV1464" s="173"/>
      <c r="RW1464" s="173"/>
      <c r="RX1464" s="173"/>
      <c r="RY1464" s="173"/>
      <c r="RZ1464" s="173"/>
      <c r="SA1464" s="173"/>
      <c r="SB1464" s="173"/>
      <c r="SC1464" s="173"/>
      <c r="SD1464" s="173"/>
      <c r="SE1464" s="173"/>
      <c r="SF1464" s="173"/>
      <c r="SG1464" s="173"/>
      <c r="SH1464" s="173"/>
      <c r="SI1464" s="173"/>
      <c r="SJ1464" s="173"/>
      <c r="SK1464" s="173"/>
      <c r="SL1464" s="173"/>
      <c r="SM1464" s="173"/>
      <c r="SN1464" s="173"/>
      <c r="SO1464" s="173"/>
      <c r="SP1464" s="173"/>
      <c r="SQ1464" s="173"/>
      <c r="SR1464" s="173"/>
      <c r="SS1464" s="173"/>
      <c r="ST1464" s="173"/>
      <c r="SU1464" s="173"/>
      <c r="SV1464" s="173"/>
      <c r="SW1464" s="173"/>
      <c r="SX1464" s="173"/>
      <c r="SY1464" s="173"/>
      <c r="SZ1464" s="173"/>
      <c r="TA1464" s="173"/>
      <c r="TB1464" s="173"/>
      <c r="TC1464" s="173"/>
      <c r="TD1464" s="173"/>
      <c r="TE1464" s="173"/>
      <c r="TF1464" s="173"/>
      <c r="TG1464" s="173"/>
      <c r="TH1464" s="173"/>
      <c r="TI1464" s="173"/>
      <c r="TJ1464" s="173"/>
      <c r="TK1464" s="173"/>
      <c r="TL1464" s="173"/>
      <c r="TM1464" s="173"/>
      <c r="TN1464" s="173"/>
      <c r="TO1464" s="173"/>
      <c r="TP1464" s="173"/>
      <c r="TQ1464" s="173"/>
      <c r="TR1464" s="173"/>
      <c r="TS1464" s="173"/>
      <c r="TT1464" s="173"/>
      <c r="TU1464" s="173"/>
      <c r="TV1464" s="173"/>
      <c r="TW1464" s="173"/>
      <c r="TX1464" s="173"/>
      <c r="TY1464" s="173"/>
      <c r="TZ1464" s="173"/>
      <c r="UA1464" s="173"/>
      <c r="UB1464" s="173"/>
      <c r="UC1464" s="173"/>
      <c r="UD1464" s="173"/>
      <c r="UE1464" s="173"/>
      <c r="UF1464" s="173"/>
      <c r="UG1464" s="173"/>
      <c r="UH1464" s="173"/>
      <c r="UI1464" s="173"/>
      <c r="UJ1464" s="173"/>
      <c r="UK1464" s="173"/>
      <c r="UL1464" s="173"/>
      <c r="UM1464" s="173"/>
      <c r="UN1464" s="173"/>
      <c r="UO1464" s="173"/>
      <c r="UP1464" s="173"/>
      <c r="UQ1464" s="173"/>
      <c r="UR1464" s="173"/>
      <c r="US1464" s="173"/>
      <c r="UT1464" s="173"/>
      <c r="UU1464" s="173"/>
      <c r="UV1464" s="173"/>
      <c r="UW1464" s="173"/>
      <c r="UX1464" s="173"/>
      <c r="UY1464" s="173"/>
      <c r="UZ1464" s="173"/>
      <c r="VA1464" s="173"/>
      <c r="VB1464" s="173"/>
      <c r="VC1464" s="173"/>
      <c r="VD1464" s="173"/>
      <c r="VE1464" s="173"/>
      <c r="VF1464" s="173"/>
      <c r="VG1464" s="173"/>
      <c r="VH1464" s="173"/>
      <c r="VI1464" s="173"/>
      <c r="VJ1464" s="173"/>
      <c r="VK1464" s="173"/>
      <c r="VL1464" s="173"/>
      <c r="VM1464" s="173"/>
      <c r="VN1464" s="173"/>
      <c r="VO1464" s="173"/>
      <c r="VP1464" s="173"/>
      <c r="VQ1464" s="173"/>
      <c r="VR1464" s="173"/>
      <c r="VS1464" s="173"/>
      <c r="VT1464" s="173"/>
      <c r="VU1464" s="173"/>
      <c r="VV1464" s="173"/>
      <c r="VW1464" s="173"/>
      <c r="VX1464" s="173"/>
      <c r="VY1464" s="173"/>
      <c r="VZ1464" s="173"/>
      <c r="WA1464" s="173"/>
      <c r="WB1464" s="173"/>
      <c r="WC1464" s="173"/>
      <c r="WD1464" s="173"/>
      <c r="WE1464" s="173"/>
      <c r="WF1464" s="173"/>
      <c r="WG1464" s="173"/>
      <c r="WH1464" s="173"/>
      <c r="WI1464" s="173"/>
      <c r="WJ1464" s="173"/>
      <c r="WK1464" s="173"/>
      <c r="WL1464" s="173"/>
      <c r="WM1464" s="173"/>
      <c r="WN1464" s="173"/>
      <c r="WO1464" s="173"/>
      <c r="WP1464" s="173"/>
      <c r="WQ1464" s="173"/>
      <c r="WR1464" s="173"/>
      <c r="WS1464" s="173"/>
      <c r="WT1464" s="173"/>
      <c r="WU1464" s="173"/>
      <c r="WV1464" s="173"/>
      <c r="WW1464" s="173"/>
      <c r="WX1464" s="173"/>
      <c r="WY1464" s="173"/>
      <c r="WZ1464" s="173"/>
      <c r="XA1464" s="173"/>
      <c r="XB1464" s="173"/>
      <c r="XC1464" s="173"/>
      <c r="XD1464" s="173"/>
      <c r="XE1464" s="173"/>
      <c r="XF1464" s="173"/>
      <c r="XG1464" s="173"/>
      <c r="XH1464" s="173"/>
      <c r="XI1464" s="173"/>
      <c r="XJ1464" s="173"/>
      <c r="XK1464" s="173"/>
      <c r="XL1464" s="173"/>
      <c r="XM1464" s="173"/>
      <c r="XN1464" s="173"/>
      <c r="XO1464" s="173"/>
      <c r="XP1464" s="173"/>
      <c r="XQ1464" s="173"/>
      <c r="XR1464" s="173"/>
      <c r="XS1464" s="173"/>
      <c r="XT1464" s="173"/>
      <c r="XU1464" s="173"/>
      <c r="XV1464" s="173"/>
      <c r="XW1464" s="173"/>
      <c r="XX1464" s="173"/>
      <c r="XY1464" s="173"/>
      <c r="XZ1464" s="173"/>
      <c r="YA1464" s="173"/>
      <c r="YB1464" s="173"/>
      <c r="YC1464" s="173"/>
      <c r="YD1464" s="173"/>
      <c r="YE1464" s="173"/>
      <c r="YF1464" s="173"/>
      <c r="YG1464" s="173"/>
      <c r="YH1464" s="173"/>
      <c r="YI1464" s="173"/>
      <c r="YJ1464" s="173"/>
      <c r="YK1464" s="173"/>
      <c r="YL1464" s="173"/>
      <c r="YM1464" s="173"/>
      <c r="YN1464" s="173"/>
      <c r="YO1464" s="173"/>
      <c r="YP1464" s="173"/>
      <c r="YQ1464" s="173"/>
      <c r="YR1464" s="173"/>
      <c r="YS1464" s="173"/>
      <c r="YT1464" s="173"/>
      <c r="YU1464" s="173"/>
      <c r="YV1464" s="173"/>
      <c r="YW1464" s="173"/>
      <c r="YX1464" s="173"/>
      <c r="YY1464" s="173"/>
      <c r="YZ1464" s="173"/>
      <c r="ZA1464" s="173"/>
      <c r="ZB1464" s="173"/>
      <c r="ZC1464" s="173"/>
      <c r="ZD1464" s="173"/>
      <c r="ZE1464" s="173"/>
      <c r="ZF1464" s="173"/>
      <c r="ZG1464" s="173"/>
      <c r="ZH1464" s="173"/>
      <c r="ZI1464" s="173"/>
      <c r="ZJ1464" s="173"/>
      <c r="ZK1464" s="173"/>
      <c r="ZL1464" s="173"/>
      <c r="ZM1464" s="173"/>
      <c r="ZN1464" s="173"/>
      <c r="ZO1464" s="173"/>
      <c r="ZP1464" s="173"/>
      <c r="ZQ1464" s="173"/>
      <c r="ZR1464" s="173"/>
      <c r="ZS1464" s="173"/>
      <c r="ZT1464" s="173"/>
      <c r="ZU1464" s="173"/>
      <c r="ZV1464" s="173"/>
      <c r="ZW1464" s="173"/>
      <c r="ZX1464" s="173"/>
      <c r="ZY1464" s="173"/>
      <c r="ZZ1464" s="173"/>
      <c r="AAA1464" s="173"/>
      <c r="AAB1464" s="173"/>
      <c r="AAC1464" s="173"/>
      <c r="AAD1464" s="173"/>
      <c r="AAE1464" s="173"/>
      <c r="AAF1464" s="173"/>
      <c r="AAG1464" s="173"/>
      <c r="AAH1464" s="173"/>
      <c r="AAI1464" s="173"/>
      <c r="AAJ1464" s="173"/>
      <c r="AAK1464" s="173"/>
      <c r="AAL1464" s="173"/>
      <c r="AAM1464" s="173"/>
      <c r="AAN1464" s="173"/>
      <c r="AAO1464" s="173"/>
      <c r="AAP1464" s="173"/>
      <c r="AAQ1464" s="173"/>
      <c r="AAR1464" s="173"/>
      <c r="AAS1464" s="173"/>
      <c r="AAT1464" s="173"/>
      <c r="AAU1464" s="173"/>
      <c r="AAV1464" s="173"/>
      <c r="AAW1464" s="173"/>
      <c r="AAX1464" s="173"/>
      <c r="AAY1464" s="173"/>
      <c r="AAZ1464" s="173"/>
      <c r="ABA1464" s="173"/>
      <c r="ABB1464" s="173"/>
      <c r="ABC1464" s="173"/>
      <c r="ABD1464" s="173"/>
      <c r="ABE1464" s="173"/>
      <c r="ABF1464" s="173"/>
      <c r="ABG1464" s="173"/>
      <c r="ABH1464" s="173"/>
      <c r="ABI1464" s="173"/>
      <c r="ABJ1464" s="173"/>
      <c r="ABK1464" s="173"/>
      <c r="ABL1464" s="173"/>
      <c r="ABM1464" s="173"/>
      <c r="ABN1464" s="173"/>
      <c r="ABO1464" s="173"/>
      <c r="ABP1464" s="173"/>
      <c r="ABQ1464" s="173"/>
      <c r="ABR1464" s="173"/>
      <c r="ABS1464" s="173"/>
      <c r="ABT1464" s="173"/>
      <c r="ABU1464" s="173"/>
      <c r="ABV1464" s="173"/>
      <c r="ABW1464" s="173"/>
      <c r="ABX1464" s="173"/>
      <c r="ABY1464" s="173"/>
      <c r="ABZ1464" s="173"/>
      <c r="ACA1464" s="173"/>
      <c r="ACB1464" s="173"/>
      <c r="ACC1464" s="173"/>
      <c r="ACD1464" s="173"/>
      <c r="ACE1464" s="173"/>
      <c r="ACF1464" s="173"/>
      <c r="ACG1464" s="173"/>
      <c r="ACH1464" s="173"/>
      <c r="ACI1464" s="173"/>
      <c r="ACJ1464" s="173"/>
      <c r="ACK1464" s="173"/>
      <c r="ACL1464" s="173"/>
      <c r="ACM1464" s="173"/>
      <c r="ACN1464" s="173"/>
      <c r="ACO1464" s="173"/>
      <c r="ACP1464" s="173"/>
      <c r="ACQ1464" s="173"/>
      <c r="ACR1464" s="173"/>
      <c r="ACS1464" s="173"/>
      <c r="ACT1464" s="173"/>
      <c r="ACU1464" s="173"/>
      <c r="ACV1464" s="173"/>
      <c r="ACW1464" s="173"/>
      <c r="ACX1464" s="173"/>
      <c r="ACY1464" s="173"/>
      <c r="ACZ1464" s="173"/>
      <c r="ADA1464" s="173"/>
      <c r="ADB1464" s="173"/>
      <c r="ADC1464" s="173"/>
      <c r="ADD1464" s="173"/>
      <c r="ADE1464" s="173"/>
      <c r="ADF1464" s="173"/>
      <c r="ADG1464" s="173"/>
      <c r="ADH1464" s="173"/>
      <c r="ADI1464" s="173"/>
      <c r="ADJ1464" s="173"/>
      <c r="ADK1464" s="173"/>
      <c r="ADL1464" s="173"/>
      <c r="ADM1464" s="173"/>
      <c r="ADN1464" s="173"/>
      <c r="ADO1464" s="173"/>
      <c r="ADP1464" s="173"/>
      <c r="ADQ1464" s="173"/>
      <c r="ADR1464" s="173"/>
      <c r="ADS1464" s="173"/>
      <c r="ADT1464" s="173"/>
      <c r="ADU1464" s="173"/>
      <c r="ADV1464" s="173"/>
      <c r="ADW1464" s="173"/>
      <c r="ADX1464" s="173"/>
      <c r="ADY1464" s="173"/>
      <c r="ADZ1464" s="173"/>
      <c r="AEA1464" s="173"/>
      <c r="AEB1464" s="173"/>
      <c r="AEC1464" s="173"/>
      <c r="AED1464" s="173"/>
      <c r="AEE1464" s="173"/>
      <c r="AEF1464" s="173"/>
      <c r="AEG1464" s="173"/>
      <c r="AEH1464" s="173"/>
      <c r="AEI1464" s="173"/>
      <c r="AEJ1464" s="173"/>
      <c r="AEK1464" s="173"/>
      <c r="AEL1464" s="173"/>
      <c r="AEM1464" s="173"/>
      <c r="AEN1464" s="173"/>
      <c r="AEO1464" s="173"/>
      <c r="AEP1464" s="173"/>
      <c r="AEQ1464" s="173"/>
      <c r="AER1464" s="173"/>
      <c r="AES1464" s="173"/>
      <c r="AET1464" s="173"/>
      <c r="AEU1464" s="173"/>
      <c r="AEV1464" s="173"/>
      <c r="AEW1464" s="173"/>
      <c r="AEX1464" s="173"/>
      <c r="AEY1464" s="173"/>
      <c r="AEZ1464" s="173"/>
      <c r="AFA1464" s="173"/>
      <c r="AFB1464" s="173"/>
      <c r="AFC1464" s="173"/>
      <c r="AFD1464" s="173"/>
      <c r="AFE1464" s="173"/>
      <c r="AFF1464" s="173"/>
      <c r="AFG1464" s="173"/>
      <c r="AFH1464" s="173"/>
      <c r="AFI1464" s="173"/>
      <c r="AFJ1464" s="173"/>
      <c r="AFK1464" s="173"/>
      <c r="AFL1464" s="173"/>
      <c r="AFM1464" s="173"/>
      <c r="AFN1464" s="173"/>
      <c r="AFO1464" s="173"/>
      <c r="AFP1464" s="173"/>
      <c r="AFQ1464" s="173"/>
      <c r="AFR1464" s="173"/>
      <c r="AFS1464" s="173"/>
      <c r="AFT1464" s="173"/>
      <c r="AFU1464" s="173"/>
      <c r="AFV1464" s="173"/>
      <c r="AFW1464" s="173"/>
      <c r="AFX1464" s="173"/>
      <c r="AFY1464" s="173"/>
      <c r="AFZ1464" s="173"/>
      <c r="AGA1464" s="173"/>
      <c r="AGB1464" s="173"/>
      <c r="AGC1464" s="173"/>
      <c r="AGD1464" s="173"/>
      <c r="AGE1464" s="173"/>
      <c r="AGF1464" s="173"/>
      <c r="AGG1464" s="173"/>
      <c r="AGH1464" s="173"/>
      <c r="AGI1464" s="173"/>
      <c r="AGJ1464" s="173"/>
      <c r="AGK1464" s="173"/>
      <c r="AGL1464" s="173"/>
      <c r="AGM1464" s="173"/>
      <c r="AGN1464" s="173"/>
      <c r="AGO1464" s="173"/>
      <c r="AGP1464" s="173"/>
      <c r="AGQ1464" s="173"/>
      <c r="AGR1464" s="173"/>
      <c r="AGS1464" s="173"/>
      <c r="AGT1464" s="173"/>
      <c r="AGU1464" s="173"/>
      <c r="AGV1464" s="173"/>
      <c r="AGW1464" s="173"/>
      <c r="AGX1464" s="173"/>
      <c r="AGY1464" s="173"/>
      <c r="AGZ1464" s="173"/>
      <c r="AHA1464" s="173"/>
      <c r="AHB1464" s="173"/>
      <c r="AHC1464" s="173"/>
      <c r="AHD1464" s="173"/>
      <c r="AHE1464" s="173"/>
      <c r="AHF1464" s="173"/>
      <c r="AHG1464" s="173"/>
      <c r="AHH1464" s="173"/>
      <c r="AHI1464" s="173"/>
      <c r="AHJ1464" s="173"/>
      <c r="AHK1464" s="173"/>
      <c r="AHL1464" s="173"/>
      <c r="AHM1464" s="173"/>
      <c r="AHN1464" s="173"/>
      <c r="AHO1464" s="173"/>
      <c r="AHP1464" s="173"/>
      <c r="AHQ1464" s="173"/>
      <c r="AHR1464" s="173"/>
      <c r="AHS1464" s="173"/>
      <c r="AHT1464" s="173"/>
      <c r="AHU1464" s="173"/>
      <c r="AHV1464" s="173"/>
      <c r="AHW1464" s="173"/>
      <c r="AHX1464" s="173"/>
      <c r="AHY1464" s="173"/>
      <c r="AHZ1464" s="173"/>
      <c r="AIA1464" s="173"/>
      <c r="AIB1464" s="173"/>
      <c r="AIC1464" s="173"/>
      <c r="AID1464" s="173"/>
      <c r="AIE1464" s="173"/>
      <c r="AIF1464" s="173"/>
      <c r="AIG1464" s="173"/>
      <c r="AIH1464" s="173"/>
      <c r="AII1464" s="173"/>
      <c r="AIJ1464" s="173"/>
      <c r="AIK1464" s="173"/>
      <c r="AIL1464" s="173"/>
      <c r="AIM1464" s="173"/>
      <c r="AIN1464" s="173"/>
      <c r="AIO1464" s="173"/>
      <c r="AIP1464" s="173"/>
      <c r="AIQ1464" s="173"/>
      <c r="AIR1464" s="173"/>
      <c r="AIS1464" s="173"/>
      <c r="AIT1464" s="173"/>
      <c r="AIU1464" s="173"/>
      <c r="AIV1464" s="173"/>
      <c r="AIW1464" s="173"/>
      <c r="AIX1464" s="173"/>
      <c r="AIY1464" s="173"/>
      <c r="AIZ1464" s="173"/>
      <c r="AJA1464" s="173"/>
      <c r="AJB1464" s="173"/>
      <c r="AJC1464" s="173"/>
      <c r="AJD1464" s="173"/>
      <c r="AJE1464" s="173"/>
      <c r="AJF1464" s="173"/>
      <c r="AJG1464" s="173"/>
      <c r="AJH1464" s="173"/>
      <c r="AJI1464" s="173"/>
      <c r="AJJ1464" s="173"/>
      <c r="AJK1464" s="173"/>
      <c r="AJL1464" s="173"/>
      <c r="AJM1464" s="173"/>
      <c r="AJN1464" s="173"/>
      <c r="AJO1464" s="173"/>
      <c r="AJP1464" s="173"/>
      <c r="AJQ1464" s="173"/>
      <c r="AJR1464" s="173"/>
      <c r="AJS1464" s="173"/>
      <c r="AJT1464" s="173"/>
      <c r="AJU1464" s="173"/>
      <c r="AJV1464" s="173"/>
      <c r="AJW1464" s="173"/>
      <c r="AJX1464" s="173"/>
      <c r="AJY1464" s="173"/>
      <c r="AJZ1464" s="173"/>
      <c r="AKA1464" s="173"/>
      <c r="AKB1464" s="173"/>
      <c r="AKC1464" s="173"/>
      <c r="AKD1464" s="173"/>
      <c r="AKE1464" s="173"/>
      <c r="AKF1464" s="173"/>
      <c r="AKG1464" s="173"/>
      <c r="AKH1464" s="173"/>
      <c r="AKI1464" s="173"/>
      <c r="AKJ1464" s="173"/>
      <c r="AKK1464" s="173"/>
      <c r="AKL1464" s="173"/>
      <c r="AKM1464" s="173"/>
      <c r="AKN1464" s="173"/>
      <c r="AKO1464" s="173"/>
      <c r="AKP1464" s="173"/>
      <c r="AKQ1464" s="173"/>
      <c r="AKR1464" s="173"/>
      <c r="AKS1464" s="173"/>
      <c r="AKT1464" s="173"/>
      <c r="AKU1464" s="173"/>
      <c r="AKV1464" s="173"/>
      <c r="AKW1464" s="173"/>
      <c r="AKX1464" s="173"/>
      <c r="AKY1464" s="173"/>
      <c r="AKZ1464" s="173"/>
      <c r="ALA1464" s="173"/>
      <c r="ALB1464" s="173"/>
      <c r="ALC1464" s="173"/>
      <c r="ALD1464" s="173"/>
      <c r="ALE1464" s="173"/>
      <c r="ALF1464" s="173"/>
      <c r="ALG1464" s="173"/>
      <c r="ALH1464" s="173"/>
      <c r="ALI1464" s="173"/>
      <c r="ALJ1464" s="173"/>
      <c r="ALK1464" s="173"/>
      <c r="ALL1464" s="173"/>
      <c r="ALM1464" s="173"/>
      <c r="ALN1464" s="173"/>
      <c r="ALO1464" s="173"/>
      <c r="ALP1464" s="173"/>
      <c r="ALQ1464" s="173"/>
      <c r="ALR1464" s="173"/>
      <c r="ALS1464" s="173"/>
      <c r="ALT1464" s="173"/>
      <c r="ALU1464" s="173"/>
      <c r="ALV1464" s="173"/>
      <c r="ALW1464" s="173"/>
      <c r="ALX1464" s="173"/>
      <c r="ALY1464" s="173"/>
      <c r="ALZ1464" s="173"/>
      <c r="AMA1464" s="173"/>
      <c r="AMB1464" s="173"/>
      <c r="AMC1464" s="173"/>
      <c r="AMD1464" s="173"/>
      <c r="AME1464" s="173"/>
      <c r="AMF1464" s="173"/>
      <c r="AMG1464" s="173"/>
      <c r="AMH1464" s="173"/>
      <c r="AMI1464" s="173"/>
      <c r="AMJ1464" s="173"/>
    </row>
    <row r="1465" spans="1:1024" ht="24">
      <c r="B14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160" t="s">
        <v>13</v>
      </c>
      <c r="D1465" s="84">
        <v>97622</v>
      </c>
      <c r="E1465" s="349">
        <v>0.76</v>
      </c>
      <c r="F14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36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5" s="365">
        <f ca="1">ROUND(G1465*E1465,2)</f>
        <v>30.51</v>
      </c>
      <c r="K1465" s="17" t="str">
        <f>K1463</f>
        <v>SEDUC E 85.1</v>
      </c>
    </row>
    <row r="1466" spans="1:1024">
      <c r="B14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160" t="s">
        <v>13</v>
      </c>
      <c r="D1466" s="84">
        <v>93358</v>
      </c>
      <c r="E1466" s="349">
        <v>1.2</v>
      </c>
      <c r="F14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36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6" s="365">
        <f ca="1">ROUND(G1466*E1466,2)</f>
        <v>72.86</v>
      </c>
      <c r="K1466" s="17" t="str">
        <f>K1464</f>
        <v>SEDUC E 85.1</v>
      </c>
    </row>
    <row r="1467" spans="1:1024" ht="36">
      <c r="B14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7" s="160" t="s">
        <v>13</v>
      </c>
      <c r="D1467" s="84">
        <v>87473</v>
      </c>
      <c r="E1467" s="349">
        <v>15.19</v>
      </c>
      <c r="F14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36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67" s="365">
        <f ca="1">ROUND(G1467*E1467,2)</f>
        <v>1044.6199999999999</v>
      </c>
      <c r="K1467" s="17" t="str">
        <f>K1466</f>
        <v>SEDUC E 85.1</v>
      </c>
    </row>
    <row r="1468" spans="1:1024" ht="36">
      <c r="B14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68" s="160" t="s">
        <v>13</v>
      </c>
      <c r="D1468" s="84">
        <v>87471</v>
      </c>
      <c r="E1468" s="349">
        <v>11.88</v>
      </c>
      <c r="F14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36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1468" s="365">
        <f ca="1">ROUND(G1468*E1468,2)</f>
        <v>611.70000000000005</v>
      </c>
      <c r="K1468" s="17" t="str">
        <f t="shared" ref="K1468:K1478" si="157">K1467</f>
        <v>SEDUC E 85.1</v>
      </c>
    </row>
    <row r="1469" spans="1:1024">
      <c r="B14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160" t="s">
        <v>33</v>
      </c>
      <c r="D1469" s="161" t="s">
        <v>18366</v>
      </c>
      <c r="E1469" s="349">
        <v>3</v>
      </c>
      <c r="F14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349">
        <f t="shared" ref="H1469" ca="1" si="158">ROUND(E1469*G1469,2)</f>
        <v>100.59</v>
      </c>
      <c r="K1469" s="17" t="str">
        <f t="shared" si="157"/>
        <v>SEDUC E 85.1</v>
      </c>
    </row>
    <row r="1470" spans="1:1024" ht="24">
      <c r="B14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366" t="s">
        <v>13</v>
      </c>
      <c r="D1470" s="259">
        <v>92409</v>
      </c>
      <c r="E1470" s="367">
        <v>6.19</v>
      </c>
      <c r="F14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238.58</v>
      </c>
      <c r="H1470" s="349">
        <f t="shared" ref="H1470:H1476" ca="1" si="159">ROUND(E1470*G1470,2)</f>
        <v>1476.81</v>
      </c>
      <c r="K1470" s="17" t="str">
        <f t="shared" si="157"/>
        <v>SEDUC E 85.1</v>
      </c>
    </row>
    <row r="1471" spans="1:1024" ht="24">
      <c r="B14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1" s="366" t="s">
        <v>13</v>
      </c>
      <c r="D1471" s="259">
        <v>94975</v>
      </c>
      <c r="E1471" s="367">
        <v>0.22</v>
      </c>
      <c r="F14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71" s="349">
        <f t="shared" ca="1" si="159"/>
        <v>95.5</v>
      </c>
      <c r="K1471" s="17" t="str">
        <f t="shared" si="157"/>
        <v>SEDUC E 85.1</v>
      </c>
    </row>
    <row r="1472" spans="1:1024">
      <c r="B14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2" s="160" t="s">
        <v>37</v>
      </c>
      <c r="D1472" s="259">
        <v>33</v>
      </c>
      <c r="E1472" s="367">
        <v>16.170000000000002</v>
      </c>
      <c r="F14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72" s="349">
        <f t="shared" ca="1" si="159"/>
        <v>189.51</v>
      </c>
      <c r="K1472" s="17" t="str">
        <f t="shared" si="157"/>
        <v>SEDUC E 85.1</v>
      </c>
    </row>
    <row r="1473" spans="1:1024" ht="36">
      <c r="B14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3" s="366" t="s">
        <v>13</v>
      </c>
      <c r="D1473" s="259">
        <v>87894</v>
      </c>
      <c r="E1473" s="367">
        <v>36.56</v>
      </c>
      <c r="F14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v>
      </c>
      <c r="H1473" s="349">
        <f t="shared" ca="1" si="159"/>
        <v>192.31</v>
      </c>
      <c r="K1473" s="17" t="str">
        <f t="shared" si="157"/>
        <v>SEDUC E 85.1</v>
      </c>
    </row>
    <row r="1474" spans="1:1024" ht="36">
      <c r="B14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366" t="s">
        <v>13</v>
      </c>
      <c r="D1474" s="259">
        <v>87547</v>
      </c>
      <c r="E1474" s="367">
        <v>17</v>
      </c>
      <c r="F14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74" s="349">
        <f t="shared" ca="1" si="159"/>
        <v>311.77999999999997</v>
      </c>
      <c r="K1474" s="17" t="str">
        <f t="shared" si="157"/>
        <v>SEDUC E 85.1</v>
      </c>
    </row>
    <row r="1475" spans="1:1024">
      <c r="B14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366" t="s">
        <v>13</v>
      </c>
      <c r="D1475" s="259">
        <v>88309</v>
      </c>
      <c r="E1475" s="367">
        <v>3.6</v>
      </c>
      <c r="F14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5" s="349">
        <f t="shared" ca="1" si="159"/>
        <v>71.459999999999994</v>
      </c>
      <c r="K1475" s="17" t="str">
        <f t="shared" si="157"/>
        <v>SEDUC E 85.1</v>
      </c>
    </row>
    <row r="1476" spans="1:1024">
      <c r="B14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160" t="s">
        <v>13</v>
      </c>
      <c r="D1476" s="84">
        <v>88316</v>
      </c>
      <c r="E1476" s="367">
        <v>4.8</v>
      </c>
      <c r="F14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34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6" s="349">
        <f t="shared" ca="1" si="159"/>
        <v>73.680000000000007</v>
      </c>
      <c r="K1476" s="17" t="str">
        <f t="shared" si="157"/>
        <v>SEDUC E 85.1</v>
      </c>
    </row>
    <row r="1477" spans="1:1024">
      <c r="B1477" s="153" t="s">
        <v>14</v>
      </c>
      <c r="C1477" s="160"/>
      <c r="D1477" s="84"/>
      <c r="E1477" s="349"/>
      <c r="F1477" s="349"/>
      <c r="G1477" s="349"/>
      <c r="H1477" s="352">
        <f ca="1">SUM(H1465:H1476)</f>
        <v>4271.33</v>
      </c>
      <c r="I1477" s="29" t="str">
        <f>A1463</f>
        <v>SEDUC E 85.1</v>
      </c>
      <c r="J1477" s="196">
        <f ca="1">H1477</f>
        <v>4271.33</v>
      </c>
      <c r="K1477" s="17" t="str">
        <f t="shared" si="157"/>
        <v>SEDUC E 85.1</v>
      </c>
    </row>
    <row r="1478" spans="1:1024">
      <c r="K1478" s="17" t="str">
        <f t="shared" si="157"/>
        <v>SEDUC E 85.1</v>
      </c>
    </row>
    <row r="1479" spans="1:1024" ht="20.25" hidden="1">
      <c r="B1479" s="370" t="str">
        <f>A1480</f>
        <v>SEDUC E 85.2</v>
      </c>
      <c r="C1479" s="371"/>
      <c r="D1479" s="371"/>
      <c r="E1479" s="371"/>
      <c r="F1479" s="371"/>
      <c r="G1479" s="371"/>
      <c r="H1479" s="372"/>
      <c r="K1479" s="92" t="str">
        <f>B1479</f>
        <v>SEDUC E 85.2</v>
      </c>
    </row>
    <row r="1480" spans="1:1024" hidden="1">
      <c r="A1480" s="261" t="s">
        <v>233</v>
      </c>
      <c r="B1480" s="385" t="s">
        <v>234</v>
      </c>
      <c r="C1480" s="386"/>
      <c r="D1480" s="386"/>
      <c r="E1480" s="386"/>
      <c r="F1480" s="387"/>
      <c r="G1480" s="104" t="s">
        <v>4</v>
      </c>
      <c r="H1480" s="32" t="s">
        <v>5</v>
      </c>
      <c r="K1480" s="17" t="str">
        <f>K1479</f>
        <v>SEDUC E 85.2</v>
      </c>
    </row>
    <row r="1481" spans="1:1024" s="20" customFormat="1" hidden="1">
      <c r="A1481" s="16"/>
      <c r="B1481" s="35" t="s">
        <v>6</v>
      </c>
      <c r="C1481" s="50" t="s">
        <v>7</v>
      </c>
      <c r="D1481" s="35" t="s">
        <v>8</v>
      </c>
      <c r="E1481" s="35" t="s">
        <v>9</v>
      </c>
      <c r="F1481" s="35" t="s">
        <v>10</v>
      </c>
      <c r="G1481" s="79" t="s">
        <v>11</v>
      </c>
      <c r="H1481" s="35" t="s">
        <v>12</v>
      </c>
      <c r="I1481" s="236"/>
      <c r="J1481" s="236"/>
      <c r="K1481" s="17" t="str">
        <f>K1480</f>
        <v>SEDUC E 85.2</v>
      </c>
      <c r="L1481" s="173"/>
      <c r="M1481" s="173"/>
      <c r="N1481" s="173"/>
      <c r="O1481" s="173"/>
      <c r="P1481" s="173"/>
      <c r="Q1481" s="173"/>
      <c r="R1481" s="173"/>
      <c r="S1481" s="173"/>
      <c r="T1481" s="173"/>
      <c r="U1481" s="173"/>
      <c r="V1481" s="173"/>
      <c r="W1481" s="173"/>
      <c r="X1481" s="173"/>
      <c r="Y1481" s="173"/>
      <c r="Z1481" s="173"/>
      <c r="AA1481" s="173"/>
      <c r="AB1481" s="173"/>
      <c r="AC1481" s="173"/>
      <c r="AD1481" s="173"/>
      <c r="AE1481" s="173"/>
      <c r="AF1481" s="173"/>
      <c r="AG1481" s="173"/>
      <c r="AH1481" s="173"/>
      <c r="AI1481" s="173"/>
      <c r="AJ1481" s="173"/>
      <c r="AK1481" s="173"/>
      <c r="AL1481" s="173"/>
      <c r="AM1481" s="173"/>
      <c r="AN1481" s="173"/>
      <c r="AO1481" s="173"/>
      <c r="AP1481" s="173"/>
      <c r="AQ1481" s="173"/>
      <c r="AR1481" s="173"/>
      <c r="AS1481" s="173"/>
      <c r="AT1481" s="173"/>
      <c r="AU1481" s="173"/>
      <c r="AV1481" s="173"/>
      <c r="AW1481" s="173"/>
      <c r="AX1481" s="173"/>
      <c r="AY1481" s="173"/>
      <c r="AZ1481" s="173"/>
      <c r="BA1481" s="173"/>
      <c r="BB1481" s="173"/>
      <c r="BC1481" s="173"/>
      <c r="BD1481" s="173"/>
      <c r="BE1481" s="173"/>
      <c r="BF1481" s="173"/>
      <c r="BG1481" s="173"/>
      <c r="BH1481" s="173"/>
      <c r="BI1481" s="173"/>
      <c r="BJ1481" s="173"/>
      <c r="BK1481" s="173"/>
      <c r="BL1481" s="173"/>
      <c r="BM1481" s="173"/>
      <c r="BN1481" s="173"/>
      <c r="BO1481" s="173"/>
      <c r="BP1481" s="173"/>
      <c r="BQ1481" s="173"/>
      <c r="BR1481" s="173"/>
      <c r="BS1481" s="173"/>
      <c r="BT1481" s="173"/>
      <c r="BU1481" s="173"/>
      <c r="BV1481" s="173"/>
      <c r="BW1481" s="173"/>
      <c r="BX1481" s="173"/>
      <c r="BY1481" s="173"/>
      <c r="BZ1481" s="173"/>
      <c r="CA1481" s="173"/>
      <c r="CB1481" s="173"/>
      <c r="CC1481" s="173"/>
      <c r="CD1481" s="173"/>
      <c r="CE1481" s="173"/>
      <c r="CF1481" s="173"/>
      <c r="CG1481" s="173"/>
      <c r="CH1481" s="173"/>
      <c r="CI1481" s="173"/>
      <c r="CJ1481" s="173"/>
      <c r="CK1481" s="173"/>
      <c r="CL1481" s="173"/>
      <c r="CM1481" s="173"/>
      <c r="CN1481" s="173"/>
      <c r="CO1481" s="173"/>
      <c r="CP1481" s="173"/>
      <c r="CQ1481" s="173"/>
      <c r="CR1481" s="173"/>
      <c r="CS1481" s="173"/>
      <c r="CT1481" s="173"/>
      <c r="CU1481" s="173"/>
      <c r="CV1481" s="173"/>
      <c r="CW1481" s="173"/>
      <c r="CX1481" s="173"/>
      <c r="CY1481" s="173"/>
      <c r="CZ1481" s="173"/>
      <c r="DA1481" s="173"/>
      <c r="DB1481" s="173"/>
      <c r="DC1481" s="173"/>
      <c r="DD1481" s="173"/>
      <c r="DE1481" s="173"/>
      <c r="DF1481" s="173"/>
      <c r="DG1481" s="173"/>
      <c r="DH1481" s="173"/>
      <c r="DI1481" s="173"/>
      <c r="DJ1481" s="173"/>
      <c r="DK1481" s="173"/>
      <c r="DL1481" s="173"/>
      <c r="DM1481" s="173"/>
      <c r="DN1481" s="173"/>
      <c r="DO1481" s="173"/>
      <c r="DP1481" s="173"/>
      <c r="DQ1481" s="173"/>
      <c r="DR1481" s="173"/>
      <c r="DS1481" s="173"/>
      <c r="DT1481" s="173"/>
      <c r="DU1481" s="173"/>
      <c r="DV1481" s="173"/>
      <c r="DW1481" s="173"/>
      <c r="DX1481" s="173"/>
      <c r="DY1481" s="173"/>
      <c r="DZ1481" s="173"/>
      <c r="EA1481" s="173"/>
      <c r="EB1481" s="173"/>
      <c r="EC1481" s="173"/>
      <c r="ED1481" s="173"/>
      <c r="EE1481" s="173"/>
      <c r="EF1481" s="173"/>
      <c r="EG1481" s="173"/>
      <c r="EH1481" s="173"/>
      <c r="EI1481" s="173"/>
      <c r="EJ1481" s="173"/>
      <c r="EK1481" s="173"/>
      <c r="EL1481" s="173"/>
      <c r="EM1481" s="173"/>
      <c r="EN1481" s="173"/>
      <c r="EO1481" s="173"/>
      <c r="EP1481" s="173"/>
      <c r="EQ1481" s="173"/>
      <c r="ER1481" s="173"/>
      <c r="ES1481" s="173"/>
      <c r="ET1481" s="173"/>
      <c r="EU1481" s="173"/>
      <c r="EV1481" s="173"/>
      <c r="EW1481" s="173"/>
      <c r="EX1481" s="173"/>
      <c r="EY1481" s="173"/>
      <c r="EZ1481" s="173"/>
      <c r="FA1481" s="173"/>
      <c r="FB1481" s="173"/>
      <c r="FC1481" s="173"/>
      <c r="FD1481" s="173"/>
      <c r="FE1481" s="173"/>
      <c r="FF1481" s="173"/>
      <c r="FG1481" s="173"/>
      <c r="FH1481" s="173"/>
      <c r="FI1481" s="173"/>
      <c r="FJ1481" s="173"/>
      <c r="FK1481" s="173"/>
      <c r="FL1481" s="173"/>
      <c r="FM1481" s="173"/>
      <c r="FN1481" s="173"/>
      <c r="FO1481" s="173"/>
      <c r="FP1481" s="173"/>
      <c r="FQ1481" s="173"/>
      <c r="FR1481" s="173"/>
      <c r="FS1481" s="173"/>
      <c r="FT1481" s="173"/>
      <c r="FU1481" s="173"/>
      <c r="FV1481" s="173"/>
      <c r="FW1481" s="173"/>
      <c r="FX1481" s="173"/>
      <c r="FY1481" s="173"/>
      <c r="FZ1481" s="173"/>
      <c r="GA1481" s="173"/>
      <c r="GB1481" s="173"/>
      <c r="GC1481" s="173"/>
      <c r="GD1481" s="173"/>
      <c r="GE1481" s="173"/>
      <c r="GF1481" s="173"/>
      <c r="GG1481" s="173"/>
      <c r="GH1481" s="173"/>
      <c r="GI1481" s="173"/>
      <c r="GJ1481" s="173"/>
      <c r="GK1481" s="173"/>
      <c r="GL1481" s="173"/>
      <c r="GM1481" s="173"/>
      <c r="GN1481" s="173"/>
      <c r="GO1481" s="173"/>
      <c r="GP1481" s="173"/>
      <c r="GQ1481" s="173"/>
      <c r="GR1481" s="173"/>
      <c r="GS1481" s="173"/>
      <c r="GT1481" s="173"/>
      <c r="GU1481" s="173"/>
      <c r="GV1481" s="173"/>
      <c r="GW1481" s="173"/>
      <c r="GX1481" s="173"/>
      <c r="GY1481" s="173"/>
      <c r="GZ1481" s="173"/>
      <c r="HA1481" s="173"/>
      <c r="HB1481" s="173"/>
      <c r="HC1481" s="173"/>
      <c r="HD1481" s="173"/>
      <c r="HE1481" s="173"/>
      <c r="HF1481" s="173"/>
      <c r="HG1481" s="173"/>
      <c r="HH1481" s="173"/>
      <c r="HI1481" s="173"/>
      <c r="HJ1481" s="173"/>
      <c r="HK1481" s="173"/>
      <c r="HL1481" s="173"/>
      <c r="HM1481" s="173"/>
      <c r="HN1481" s="173"/>
      <c r="HO1481" s="173"/>
      <c r="HP1481" s="173"/>
      <c r="HQ1481" s="173"/>
      <c r="HR1481" s="173"/>
      <c r="HS1481" s="173"/>
      <c r="HT1481" s="173"/>
      <c r="HU1481" s="173"/>
      <c r="HV1481" s="173"/>
      <c r="HW1481" s="173"/>
      <c r="HX1481" s="173"/>
      <c r="HY1481" s="173"/>
      <c r="HZ1481" s="173"/>
      <c r="IA1481" s="173"/>
      <c r="IB1481" s="173"/>
      <c r="IC1481" s="173"/>
      <c r="ID1481" s="173"/>
      <c r="IE1481" s="173"/>
      <c r="IF1481" s="173"/>
      <c r="IG1481" s="173"/>
      <c r="IH1481" s="173"/>
      <c r="II1481" s="173"/>
      <c r="IJ1481" s="173"/>
      <c r="IK1481" s="173"/>
      <c r="IL1481" s="173"/>
      <c r="IM1481" s="173"/>
      <c r="IN1481" s="173"/>
      <c r="IO1481" s="173"/>
      <c r="IP1481" s="173"/>
      <c r="IQ1481" s="173"/>
      <c r="IR1481" s="173"/>
      <c r="IS1481" s="173"/>
      <c r="IT1481" s="173"/>
      <c r="IU1481" s="173"/>
      <c r="IV1481" s="173"/>
      <c r="IW1481" s="173"/>
      <c r="IX1481" s="173"/>
      <c r="IY1481" s="173"/>
      <c r="IZ1481" s="173"/>
      <c r="JA1481" s="173"/>
      <c r="JB1481" s="173"/>
      <c r="JC1481" s="173"/>
      <c r="JD1481" s="173"/>
      <c r="JE1481" s="173"/>
      <c r="JF1481" s="173"/>
      <c r="JG1481" s="173"/>
      <c r="JH1481" s="173"/>
      <c r="JI1481" s="173"/>
      <c r="JJ1481" s="173"/>
      <c r="JK1481" s="173"/>
      <c r="JL1481" s="173"/>
      <c r="JM1481" s="173"/>
      <c r="JN1481" s="173"/>
      <c r="JO1481" s="173"/>
      <c r="JP1481" s="173"/>
      <c r="JQ1481" s="173"/>
      <c r="JR1481" s="173"/>
      <c r="JS1481" s="173"/>
      <c r="JT1481" s="173"/>
      <c r="JU1481" s="173"/>
      <c r="JV1481" s="173"/>
      <c r="JW1481" s="173"/>
      <c r="JX1481" s="173"/>
      <c r="JY1481" s="173"/>
      <c r="JZ1481" s="173"/>
      <c r="KA1481" s="173"/>
      <c r="KB1481" s="173"/>
      <c r="KC1481" s="173"/>
      <c r="KD1481" s="173"/>
      <c r="KE1481" s="173"/>
      <c r="KF1481" s="173"/>
      <c r="KG1481" s="173"/>
      <c r="KH1481" s="173"/>
      <c r="KI1481" s="173"/>
      <c r="KJ1481" s="173"/>
      <c r="KK1481" s="173"/>
      <c r="KL1481" s="173"/>
      <c r="KM1481" s="173"/>
      <c r="KN1481" s="173"/>
      <c r="KO1481" s="173"/>
      <c r="KP1481" s="173"/>
      <c r="KQ1481" s="173"/>
      <c r="KR1481" s="173"/>
      <c r="KS1481" s="173"/>
      <c r="KT1481" s="173"/>
      <c r="KU1481" s="173"/>
      <c r="KV1481" s="173"/>
      <c r="KW1481" s="173"/>
      <c r="KX1481" s="173"/>
      <c r="KY1481" s="173"/>
      <c r="KZ1481" s="173"/>
      <c r="LA1481" s="173"/>
      <c r="LB1481" s="173"/>
      <c r="LC1481" s="173"/>
      <c r="LD1481" s="173"/>
      <c r="LE1481" s="173"/>
      <c r="LF1481" s="173"/>
      <c r="LG1481" s="173"/>
      <c r="LH1481" s="173"/>
      <c r="LI1481" s="173"/>
      <c r="LJ1481" s="173"/>
      <c r="LK1481" s="173"/>
      <c r="LL1481" s="173"/>
      <c r="LM1481" s="173"/>
      <c r="LN1481" s="173"/>
      <c r="LO1481" s="173"/>
      <c r="LP1481" s="173"/>
      <c r="LQ1481" s="173"/>
      <c r="LR1481" s="173"/>
      <c r="LS1481" s="173"/>
      <c r="LT1481" s="173"/>
      <c r="LU1481" s="173"/>
      <c r="LV1481" s="173"/>
      <c r="LW1481" s="173"/>
      <c r="LX1481" s="173"/>
      <c r="LY1481" s="173"/>
      <c r="LZ1481" s="173"/>
      <c r="MA1481" s="173"/>
      <c r="MB1481" s="173"/>
      <c r="MC1481" s="173"/>
      <c r="MD1481" s="173"/>
      <c r="ME1481" s="173"/>
      <c r="MF1481" s="173"/>
      <c r="MG1481" s="173"/>
      <c r="MH1481" s="173"/>
      <c r="MI1481" s="173"/>
      <c r="MJ1481" s="173"/>
      <c r="MK1481" s="173"/>
      <c r="ML1481" s="173"/>
      <c r="MM1481" s="173"/>
      <c r="MN1481" s="173"/>
      <c r="MO1481" s="173"/>
      <c r="MP1481" s="173"/>
      <c r="MQ1481" s="173"/>
      <c r="MR1481" s="173"/>
      <c r="MS1481" s="173"/>
      <c r="MT1481" s="173"/>
      <c r="MU1481" s="173"/>
      <c r="MV1481" s="173"/>
      <c r="MW1481" s="173"/>
      <c r="MX1481" s="173"/>
      <c r="MY1481" s="173"/>
      <c r="MZ1481" s="173"/>
      <c r="NA1481" s="173"/>
      <c r="NB1481" s="173"/>
      <c r="NC1481" s="173"/>
      <c r="ND1481" s="173"/>
      <c r="NE1481" s="173"/>
      <c r="NF1481" s="173"/>
      <c r="NG1481" s="173"/>
      <c r="NH1481" s="173"/>
      <c r="NI1481" s="173"/>
      <c r="NJ1481" s="173"/>
      <c r="NK1481" s="173"/>
      <c r="NL1481" s="173"/>
      <c r="NM1481" s="173"/>
      <c r="NN1481" s="173"/>
      <c r="NO1481" s="173"/>
      <c r="NP1481" s="173"/>
      <c r="NQ1481" s="173"/>
      <c r="NR1481" s="173"/>
      <c r="NS1481" s="173"/>
      <c r="NT1481" s="173"/>
      <c r="NU1481" s="173"/>
      <c r="NV1481" s="173"/>
      <c r="NW1481" s="173"/>
      <c r="NX1481" s="173"/>
      <c r="NY1481" s="173"/>
      <c r="NZ1481" s="173"/>
      <c r="OA1481" s="173"/>
      <c r="OB1481" s="173"/>
      <c r="OC1481" s="173"/>
      <c r="OD1481" s="173"/>
      <c r="OE1481" s="173"/>
      <c r="OF1481" s="173"/>
      <c r="OG1481" s="173"/>
      <c r="OH1481" s="173"/>
      <c r="OI1481" s="173"/>
      <c r="OJ1481" s="173"/>
      <c r="OK1481" s="173"/>
      <c r="OL1481" s="173"/>
      <c r="OM1481" s="173"/>
      <c r="ON1481" s="173"/>
      <c r="OO1481" s="173"/>
      <c r="OP1481" s="173"/>
      <c r="OQ1481" s="173"/>
      <c r="OR1481" s="173"/>
      <c r="OS1481" s="173"/>
      <c r="OT1481" s="173"/>
      <c r="OU1481" s="173"/>
      <c r="OV1481" s="173"/>
      <c r="OW1481" s="173"/>
      <c r="OX1481" s="173"/>
      <c r="OY1481" s="173"/>
      <c r="OZ1481" s="173"/>
      <c r="PA1481" s="173"/>
      <c r="PB1481" s="173"/>
      <c r="PC1481" s="173"/>
      <c r="PD1481" s="173"/>
      <c r="PE1481" s="173"/>
      <c r="PF1481" s="173"/>
      <c r="PG1481" s="173"/>
      <c r="PH1481" s="173"/>
      <c r="PI1481" s="173"/>
      <c r="PJ1481" s="173"/>
      <c r="PK1481" s="173"/>
      <c r="PL1481" s="173"/>
      <c r="PM1481" s="173"/>
      <c r="PN1481" s="173"/>
      <c r="PO1481" s="173"/>
      <c r="PP1481" s="173"/>
      <c r="PQ1481" s="173"/>
      <c r="PR1481" s="173"/>
      <c r="PS1481" s="173"/>
      <c r="PT1481" s="173"/>
      <c r="PU1481" s="173"/>
      <c r="PV1481" s="173"/>
      <c r="PW1481" s="173"/>
      <c r="PX1481" s="173"/>
      <c r="PY1481" s="173"/>
      <c r="PZ1481" s="173"/>
      <c r="QA1481" s="173"/>
      <c r="QB1481" s="173"/>
      <c r="QC1481" s="173"/>
      <c r="QD1481" s="173"/>
      <c r="QE1481" s="173"/>
      <c r="QF1481" s="173"/>
      <c r="QG1481" s="173"/>
      <c r="QH1481" s="173"/>
      <c r="QI1481" s="173"/>
      <c r="QJ1481" s="173"/>
      <c r="QK1481" s="173"/>
      <c r="QL1481" s="173"/>
      <c r="QM1481" s="173"/>
      <c r="QN1481" s="173"/>
      <c r="QO1481" s="173"/>
      <c r="QP1481" s="173"/>
      <c r="QQ1481" s="173"/>
      <c r="QR1481" s="173"/>
      <c r="QS1481" s="173"/>
      <c r="QT1481" s="173"/>
      <c r="QU1481" s="173"/>
      <c r="QV1481" s="173"/>
      <c r="QW1481" s="173"/>
      <c r="QX1481" s="173"/>
      <c r="QY1481" s="173"/>
      <c r="QZ1481" s="173"/>
      <c r="RA1481" s="173"/>
      <c r="RB1481" s="173"/>
      <c r="RC1481" s="173"/>
      <c r="RD1481" s="173"/>
      <c r="RE1481" s="173"/>
      <c r="RF1481" s="173"/>
      <c r="RG1481" s="173"/>
      <c r="RH1481" s="173"/>
      <c r="RI1481" s="173"/>
      <c r="RJ1481" s="173"/>
      <c r="RK1481" s="173"/>
      <c r="RL1481" s="173"/>
      <c r="RM1481" s="173"/>
      <c r="RN1481" s="173"/>
      <c r="RO1481" s="173"/>
      <c r="RP1481" s="173"/>
      <c r="RQ1481" s="173"/>
      <c r="RR1481" s="173"/>
      <c r="RS1481" s="173"/>
      <c r="RT1481" s="173"/>
      <c r="RU1481" s="173"/>
      <c r="RV1481" s="173"/>
      <c r="RW1481" s="173"/>
      <c r="RX1481" s="173"/>
      <c r="RY1481" s="173"/>
      <c r="RZ1481" s="173"/>
      <c r="SA1481" s="173"/>
      <c r="SB1481" s="173"/>
      <c r="SC1481" s="173"/>
      <c r="SD1481" s="173"/>
      <c r="SE1481" s="173"/>
      <c r="SF1481" s="173"/>
      <c r="SG1481" s="173"/>
      <c r="SH1481" s="173"/>
      <c r="SI1481" s="173"/>
      <c r="SJ1481" s="173"/>
      <c r="SK1481" s="173"/>
      <c r="SL1481" s="173"/>
      <c r="SM1481" s="173"/>
      <c r="SN1481" s="173"/>
      <c r="SO1481" s="173"/>
      <c r="SP1481" s="173"/>
      <c r="SQ1481" s="173"/>
      <c r="SR1481" s="173"/>
      <c r="SS1481" s="173"/>
      <c r="ST1481" s="173"/>
      <c r="SU1481" s="173"/>
      <c r="SV1481" s="173"/>
      <c r="SW1481" s="173"/>
      <c r="SX1481" s="173"/>
      <c r="SY1481" s="173"/>
      <c r="SZ1481" s="173"/>
      <c r="TA1481" s="173"/>
      <c r="TB1481" s="173"/>
      <c r="TC1481" s="173"/>
      <c r="TD1481" s="173"/>
      <c r="TE1481" s="173"/>
      <c r="TF1481" s="173"/>
      <c r="TG1481" s="173"/>
      <c r="TH1481" s="173"/>
      <c r="TI1481" s="173"/>
      <c r="TJ1481" s="173"/>
      <c r="TK1481" s="173"/>
      <c r="TL1481" s="173"/>
      <c r="TM1481" s="173"/>
      <c r="TN1481" s="173"/>
      <c r="TO1481" s="173"/>
      <c r="TP1481" s="173"/>
      <c r="TQ1481" s="173"/>
      <c r="TR1481" s="173"/>
      <c r="TS1481" s="173"/>
      <c r="TT1481" s="173"/>
      <c r="TU1481" s="173"/>
      <c r="TV1481" s="173"/>
      <c r="TW1481" s="173"/>
      <c r="TX1481" s="173"/>
      <c r="TY1481" s="173"/>
      <c r="TZ1481" s="173"/>
      <c r="UA1481" s="173"/>
      <c r="UB1481" s="173"/>
      <c r="UC1481" s="173"/>
      <c r="UD1481" s="173"/>
      <c r="UE1481" s="173"/>
      <c r="UF1481" s="173"/>
      <c r="UG1481" s="173"/>
      <c r="UH1481" s="173"/>
      <c r="UI1481" s="173"/>
      <c r="UJ1481" s="173"/>
      <c r="UK1481" s="173"/>
      <c r="UL1481" s="173"/>
      <c r="UM1481" s="173"/>
      <c r="UN1481" s="173"/>
      <c r="UO1481" s="173"/>
      <c r="UP1481" s="173"/>
      <c r="UQ1481" s="173"/>
      <c r="UR1481" s="173"/>
      <c r="US1481" s="173"/>
      <c r="UT1481" s="173"/>
      <c r="UU1481" s="173"/>
      <c r="UV1481" s="173"/>
      <c r="UW1481" s="173"/>
      <c r="UX1481" s="173"/>
      <c r="UY1481" s="173"/>
      <c r="UZ1481" s="173"/>
      <c r="VA1481" s="173"/>
      <c r="VB1481" s="173"/>
      <c r="VC1481" s="173"/>
      <c r="VD1481" s="173"/>
      <c r="VE1481" s="173"/>
      <c r="VF1481" s="173"/>
      <c r="VG1481" s="173"/>
      <c r="VH1481" s="173"/>
      <c r="VI1481" s="173"/>
      <c r="VJ1481" s="173"/>
      <c r="VK1481" s="173"/>
      <c r="VL1481" s="173"/>
      <c r="VM1481" s="173"/>
      <c r="VN1481" s="173"/>
      <c r="VO1481" s="173"/>
      <c r="VP1481" s="173"/>
      <c r="VQ1481" s="173"/>
      <c r="VR1481" s="173"/>
      <c r="VS1481" s="173"/>
      <c r="VT1481" s="173"/>
      <c r="VU1481" s="173"/>
      <c r="VV1481" s="173"/>
      <c r="VW1481" s="173"/>
      <c r="VX1481" s="173"/>
      <c r="VY1481" s="173"/>
      <c r="VZ1481" s="173"/>
      <c r="WA1481" s="173"/>
      <c r="WB1481" s="173"/>
      <c r="WC1481" s="173"/>
      <c r="WD1481" s="173"/>
      <c r="WE1481" s="173"/>
      <c r="WF1481" s="173"/>
      <c r="WG1481" s="173"/>
      <c r="WH1481" s="173"/>
      <c r="WI1481" s="173"/>
      <c r="WJ1481" s="173"/>
      <c r="WK1481" s="173"/>
      <c r="WL1481" s="173"/>
      <c r="WM1481" s="173"/>
      <c r="WN1481" s="173"/>
      <c r="WO1481" s="173"/>
      <c r="WP1481" s="173"/>
      <c r="WQ1481" s="173"/>
      <c r="WR1481" s="173"/>
      <c r="WS1481" s="173"/>
      <c r="WT1481" s="173"/>
      <c r="WU1481" s="173"/>
      <c r="WV1481" s="173"/>
      <c r="WW1481" s="173"/>
      <c r="WX1481" s="173"/>
      <c r="WY1481" s="173"/>
      <c r="WZ1481" s="173"/>
      <c r="XA1481" s="173"/>
      <c r="XB1481" s="173"/>
      <c r="XC1481" s="173"/>
      <c r="XD1481" s="173"/>
      <c r="XE1481" s="173"/>
      <c r="XF1481" s="173"/>
      <c r="XG1481" s="173"/>
      <c r="XH1481" s="173"/>
      <c r="XI1481" s="173"/>
      <c r="XJ1481" s="173"/>
      <c r="XK1481" s="173"/>
      <c r="XL1481" s="173"/>
      <c r="XM1481" s="173"/>
      <c r="XN1481" s="173"/>
      <c r="XO1481" s="173"/>
      <c r="XP1481" s="173"/>
      <c r="XQ1481" s="173"/>
      <c r="XR1481" s="173"/>
      <c r="XS1481" s="173"/>
      <c r="XT1481" s="173"/>
      <c r="XU1481" s="173"/>
      <c r="XV1481" s="173"/>
      <c r="XW1481" s="173"/>
      <c r="XX1481" s="173"/>
      <c r="XY1481" s="173"/>
      <c r="XZ1481" s="173"/>
      <c r="YA1481" s="173"/>
      <c r="YB1481" s="173"/>
      <c r="YC1481" s="173"/>
      <c r="YD1481" s="173"/>
      <c r="YE1481" s="173"/>
      <c r="YF1481" s="173"/>
      <c r="YG1481" s="173"/>
      <c r="YH1481" s="173"/>
      <c r="YI1481" s="173"/>
      <c r="YJ1481" s="173"/>
      <c r="YK1481" s="173"/>
      <c r="YL1481" s="173"/>
      <c r="YM1481" s="173"/>
      <c r="YN1481" s="173"/>
      <c r="YO1481" s="173"/>
      <c r="YP1481" s="173"/>
      <c r="YQ1481" s="173"/>
      <c r="YR1481" s="173"/>
      <c r="YS1481" s="173"/>
      <c r="YT1481" s="173"/>
      <c r="YU1481" s="173"/>
      <c r="YV1481" s="173"/>
      <c r="YW1481" s="173"/>
      <c r="YX1481" s="173"/>
      <c r="YY1481" s="173"/>
      <c r="YZ1481" s="173"/>
      <c r="ZA1481" s="173"/>
      <c r="ZB1481" s="173"/>
      <c r="ZC1481" s="173"/>
      <c r="ZD1481" s="173"/>
      <c r="ZE1481" s="173"/>
      <c r="ZF1481" s="173"/>
      <c r="ZG1481" s="173"/>
      <c r="ZH1481" s="173"/>
      <c r="ZI1481" s="173"/>
      <c r="ZJ1481" s="173"/>
      <c r="ZK1481" s="173"/>
      <c r="ZL1481" s="173"/>
      <c r="ZM1481" s="173"/>
      <c r="ZN1481" s="173"/>
      <c r="ZO1481" s="173"/>
      <c r="ZP1481" s="173"/>
      <c r="ZQ1481" s="173"/>
      <c r="ZR1481" s="173"/>
      <c r="ZS1481" s="173"/>
      <c r="ZT1481" s="173"/>
      <c r="ZU1481" s="173"/>
      <c r="ZV1481" s="173"/>
      <c r="ZW1481" s="173"/>
      <c r="ZX1481" s="173"/>
      <c r="ZY1481" s="173"/>
      <c r="ZZ1481" s="173"/>
      <c r="AAA1481" s="173"/>
      <c r="AAB1481" s="173"/>
      <c r="AAC1481" s="173"/>
      <c r="AAD1481" s="173"/>
      <c r="AAE1481" s="173"/>
      <c r="AAF1481" s="173"/>
      <c r="AAG1481" s="173"/>
      <c r="AAH1481" s="173"/>
      <c r="AAI1481" s="173"/>
      <c r="AAJ1481" s="173"/>
      <c r="AAK1481" s="173"/>
      <c r="AAL1481" s="173"/>
      <c r="AAM1481" s="173"/>
      <c r="AAN1481" s="173"/>
      <c r="AAO1481" s="173"/>
      <c r="AAP1481" s="173"/>
      <c r="AAQ1481" s="173"/>
      <c r="AAR1481" s="173"/>
      <c r="AAS1481" s="173"/>
      <c r="AAT1481" s="173"/>
      <c r="AAU1481" s="173"/>
      <c r="AAV1481" s="173"/>
      <c r="AAW1481" s="173"/>
      <c r="AAX1481" s="173"/>
      <c r="AAY1481" s="173"/>
      <c r="AAZ1481" s="173"/>
      <c r="ABA1481" s="173"/>
      <c r="ABB1481" s="173"/>
      <c r="ABC1481" s="173"/>
      <c r="ABD1481" s="173"/>
      <c r="ABE1481" s="173"/>
      <c r="ABF1481" s="173"/>
      <c r="ABG1481" s="173"/>
      <c r="ABH1481" s="173"/>
      <c r="ABI1481" s="173"/>
      <c r="ABJ1481" s="173"/>
      <c r="ABK1481" s="173"/>
      <c r="ABL1481" s="173"/>
      <c r="ABM1481" s="173"/>
      <c r="ABN1481" s="173"/>
      <c r="ABO1481" s="173"/>
      <c r="ABP1481" s="173"/>
      <c r="ABQ1481" s="173"/>
      <c r="ABR1481" s="173"/>
      <c r="ABS1481" s="173"/>
      <c r="ABT1481" s="173"/>
      <c r="ABU1481" s="173"/>
      <c r="ABV1481" s="173"/>
      <c r="ABW1481" s="173"/>
      <c r="ABX1481" s="173"/>
      <c r="ABY1481" s="173"/>
      <c r="ABZ1481" s="173"/>
      <c r="ACA1481" s="173"/>
      <c r="ACB1481" s="173"/>
      <c r="ACC1481" s="173"/>
      <c r="ACD1481" s="173"/>
      <c r="ACE1481" s="173"/>
      <c r="ACF1481" s="173"/>
      <c r="ACG1481" s="173"/>
      <c r="ACH1481" s="173"/>
      <c r="ACI1481" s="173"/>
      <c r="ACJ1481" s="173"/>
      <c r="ACK1481" s="173"/>
      <c r="ACL1481" s="173"/>
      <c r="ACM1481" s="173"/>
      <c r="ACN1481" s="173"/>
      <c r="ACO1481" s="173"/>
      <c r="ACP1481" s="173"/>
      <c r="ACQ1481" s="173"/>
      <c r="ACR1481" s="173"/>
      <c r="ACS1481" s="173"/>
      <c r="ACT1481" s="173"/>
      <c r="ACU1481" s="173"/>
      <c r="ACV1481" s="173"/>
      <c r="ACW1481" s="173"/>
      <c r="ACX1481" s="173"/>
      <c r="ACY1481" s="173"/>
      <c r="ACZ1481" s="173"/>
      <c r="ADA1481" s="173"/>
      <c r="ADB1481" s="173"/>
      <c r="ADC1481" s="173"/>
      <c r="ADD1481" s="173"/>
      <c r="ADE1481" s="173"/>
      <c r="ADF1481" s="173"/>
      <c r="ADG1481" s="173"/>
      <c r="ADH1481" s="173"/>
      <c r="ADI1481" s="173"/>
      <c r="ADJ1481" s="173"/>
      <c r="ADK1481" s="173"/>
      <c r="ADL1481" s="173"/>
      <c r="ADM1481" s="173"/>
      <c r="ADN1481" s="173"/>
      <c r="ADO1481" s="173"/>
      <c r="ADP1481" s="173"/>
      <c r="ADQ1481" s="173"/>
      <c r="ADR1481" s="173"/>
      <c r="ADS1481" s="173"/>
      <c r="ADT1481" s="173"/>
      <c r="ADU1481" s="173"/>
      <c r="ADV1481" s="173"/>
      <c r="ADW1481" s="173"/>
      <c r="ADX1481" s="173"/>
      <c r="ADY1481" s="173"/>
      <c r="ADZ1481" s="173"/>
      <c r="AEA1481" s="173"/>
      <c r="AEB1481" s="173"/>
      <c r="AEC1481" s="173"/>
      <c r="AED1481" s="173"/>
      <c r="AEE1481" s="173"/>
      <c r="AEF1481" s="173"/>
      <c r="AEG1481" s="173"/>
      <c r="AEH1481" s="173"/>
      <c r="AEI1481" s="173"/>
      <c r="AEJ1481" s="173"/>
      <c r="AEK1481" s="173"/>
      <c r="AEL1481" s="173"/>
      <c r="AEM1481" s="173"/>
      <c r="AEN1481" s="173"/>
      <c r="AEO1481" s="173"/>
      <c r="AEP1481" s="173"/>
      <c r="AEQ1481" s="173"/>
      <c r="AER1481" s="173"/>
      <c r="AES1481" s="173"/>
      <c r="AET1481" s="173"/>
      <c r="AEU1481" s="173"/>
      <c r="AEV1481" s="173"/>
      <c r="AEW1481" s="173"/>
      <c r="AEX1481" s="173"/>
      <c r="AEY1481" s="173"/>
      <c r="AEZ1481" s="173"/>
      <c r="AFA1481" s="173"/>
      <c r="AFB1481" s="173"/>
      <c r="AFC1481" s="173"/>
      <c r="AFD1481" s="173"/>
      <c r="AFE1481" s="173"/>
      <c r="AFF1481" s="173"/>
      <c r="AFG1481" s="173"/>
      <c r="AFH1481" s="173"/>
      <c r="AFI1481" s="173"/>
      <c r="AFJ1481" s="173"/>
      <c r="AFK1481" s="173"/>
      <c r="AFL1481" s="173"/>
      <c r="AFM1481" s="173"/>
      <c r="AFN1481" s="173"/>
      <c r="AFO1481" s="173"/>
      <c r="AFP1481" s="173"/>
      <c r="AFQ1481" s="173"/>
      <c r="AFR1481" s="173"/>
      <c r="AFS1481" s="173"/>
      <c r="AFT1481" s="173"/>
      <c r="AFU1481" s="173"/>
      <c r="AFV1481" s="173"/>
      <c r="AFW1481" s="173"/>
      <c r="AFX1481" s="173"/>
      <c r="AFY1481" s="173"/>
      <c r="AFZ1481" s="173"/>
      <c r="AGA1481" s="173"/>
      <c r="AGB1481" s="173"/>
      <c r="AGC1481" s="173"/>
      <c r="AGD1481" s="173"/>
      <c r="AGE1481" s="173"/>
      <c r="AGF1481" s="173"/>
      <c r="AGG1481" s="173"/>
      <c r="AGH1481" s="173"/>
      <c r="AGI1481" s="173"/>
      <c r="AGJ1481" s="173"/>
      <c r="AGK1481" s="173"/>
      <c r="AGL1481" s="173"/>
      <c r="AGM1481" s="173"/>
      <c r="AGN1481" s="173"/>
      <c r="AGO1481" s="173"/>
      <c r="AGP1481" s="173"/>
      <c r="AGQ1481" s="173"/>
      <c r="AGR1481" s="173"/>
      <c r="AGS1481" s="173"/>
      <c r="AGT1481" s="173"/>
      <c r="AGU1481" s="173"/>
      <c r="AGV1481" s="173"/>
      <c r="AGW1481" s="173"/>
      <c r="AGX1481" s="173"/>
      <c r="AGY1481" s="173"/>
      <c r="AGZ1481" s="173"/>
      <c r="AHA1481" s="173"/>
      <c r="AHB1481" s="173"/>
      <c r="AHC1481" s="173"/>
      <c r="AHD1481" s="173"/>
      <c r="AHE1481" s="173"/>
      <c r="AHF1481" s="173"/>
      <c r="AHG1481" s="173"/>
      <c r="AHH1481" s="173"/>
      <c r="AHI1481" s="173"/>
      <c r="AHJ1481" s="173"/>
      <c r="AHK1481" s="173"/>
      <c r="AHL1481" s="173"/>
      <c r="AHM1481" s="173"/>
      <c r="AHN1481" s="173"/>
      <c r="AHO1481" s="173"/>
      <c r="AHP1481" s="173"/>
      <c r="AHQ1481" s="173"/>
      <c r="AHR1481" s="173"/>
      <c r="AHS1481" s="173"/>
      <c r="AHT1481" s="173"/>
      <c r="AHU1481" s="173"/>
      <c r="AHV1481" s="173"/>
      <c r="AHW1481" s="173"/>
      <c r="AHX1481" s="173"/>
      <c r="AHY1481" s="173"/>
      <c r="AHZ1481" s="173"/>
      <c r="AIA1481" s="173"/>
      <c r="AIB1481" s="173"/>
      <c r="AIC1481" s="173"/>
      <c r="AID1481" s="173"/>
      <c r="AIE1481" s="173"/>
      <c r="AIF1481" s="173"/>
      <c r="AIG1481" s="173"/>
      <c r="AIH1481" s="173"/>
      <c r="AII1481" s="173"/>
      <c r="AIJ1481" s="173"/>
      <c r="AIK1481" s="173"/>
      <c r="AIL1481" s="173"/>
      <c r="AIM1481" s="173"/>
      <c r="AIN1481" s="173"/>
      <c r="AIO1481" s="173"/>
      <c r="AIP1481" s="173"/>
      <c r="AIQ1481" s="173"/>
      <c r="AIR1481" s="173"/>
      <c r="AIS1481" s="173"/>
      <c r="AIT1481" s="173"/>
      <c r="AIU1481" s="173"/>
      <c r="AIV1481" s="173"/>
      <c r="AIW1481" s="173"/>
      <c r="AIX1481" s="173"/>
      <c r="AIY1481" s="173"/>
      <c r="AIZ1481" s="173"/>
      <c r="AJA1481" s="173"/>
      <c r="AJB1481" s="173"/>
      <c r="AJC1481" s="173"/>
      <c r="AJD1481" s="173"/>
      <c r="AJE1481" s="173"/>
      <c r="AJF1481" s="173"/>
      <c r="AJG1481" s="173"/>
      <c r="AJH1481" s="173"/>
      <c r="AJI1481" s="173"/>
      <c r="AJJ1481" s="173"/>
      <c r="AJK1481" s="173"/>
      <c r="AJL1481" s="173"/>
      <c r="AJM1481" s="173"/>
      <c r="AJN1481" s="173"/>
      <c r="AJO1481" s="173"/>
      <c r="AJP1481" s="173"/>
      <c r="AJQ1481" s="173"/>
      <c r="AJR1481" s="173"/>
      <c r="AJS1481" s="173"/>
      <c r="AJT1481" s="173"/>
      <c r="AJU1481" s="173"/>
      <c r="AJV1481" s="173"/>
      <c r="AJW1481" s="173"/>
      <c r="AJX1481" s="173"/>
      <c r="AJY1481" s="173"/>
      <c r="AJZ1481" s="173"/>
      <c r="AKA1481" s="173"/>
      <c r="AKB1481" s="173"/>
      <c r="AKC1481" s="173"/>
      <c r="AKD1481" s="173"/>
      <c r="AKE1481" s="173"/>
      <c r="AKF1481" s="173"/>
      <c r="AKG1481" s="173"/>
      <c r="AKH1481" s="173"/>
      <c r="AKI1481" s="173"/>
      <c r="AKJ1481" s="173"/>
      <c r="AKK1481" s="173"/>
      <c r="AKL1481" s="173"/>
      <c r="AKM1481" s="173"/>
      <c r="AKN1481" s="173"/>
      <c r="AKO1481" s="173"/>
      <c r="AKP1481" s="173"/>
      <c r="AKQ1481" s="173"/>
      <c r="AKR1481" s="173"/>
      <c r="AKS1481" s="173"/>
      <c r="AKT1481" s="173"/>
      <c r="AKU1481" s="173"/>
      <c r="AKV1481" s="173"/>
      <c r="AKW1481" s="173"/>
      <c r="AKX1481" s="173"/>
      <c r="AKY1481" s="173"/>
      <c r="AKZ1481" s="173"/>
      <c r="ALA1481" s="173"/>
      <c r="ALB1481" s="173"/>
      <c r="ALC1481" s="173"/>
      <c r="ALD1481" s="173"/>
      <c r="ALE1481" s="173"/>
      <c r="ALF1481" s="173"/>
      <c r="ALG1481" s="173"/>
      <c r="ALH1481" s="173"/>
      <c r="ALI1481" s="173"/>
      <c r="ALJ1481" s="173"/>
      <c r="ALK1481" s="173"/>
      <c r="ALL1481" s="173"/>
      <c r="ALM1481" s="173"/>
      <c r="ALN1481" s="173"/>
      <c r="ALO1481" s="173"/>
      <c r="ALP1481" s="173"/>
      <c r="ALQ1481" s="173"/>
      <c r="ALR1481" s="173"/>
      <c r="ALS1481" s="173"/>
      <c r="ALT1481" s="173"/>
      <c r="ALU1481" s="173"/>
      <c r="ALV1481" s="173"/>
      <c r="ALW1481" s="173"/>
      <c r="ALX1481" s="173"/>
      <c r="ALY1481" s="173"/>
      <c r="ALZ1481" s="173"/>
      <c r="AMA1481" s="173"/>
      <c r="AMB1481" s="173"/>
      <c r="AMC1481" s="173"/>
      <c r="AMD1481" s="173"/>
      <c r="AME1481" s="173"/>
      <c r="AMF1481" s="173"/>
      <c r="AMG1481" s="173"/>
      <c r="AMH1481" s="173"/>
      <c r="AMI1481" s="173"/>
      <c r="AMJ1481" s="173"/>
    </row>
    <row r="1482" spans="1:1024" hidden="1">
      <c r="B14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2" s="47" t="s">
        <v>13</v>
      </c>
      <c r="D1482" s="44">
        <v>93358</v>
      </c>
      <c r="E1482" s="42">
        <v>0.5</v>
      </c>
      <c r="F14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2"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2" s="222">
        <f ca="1">ROUND(G1482*E1482,2)</f>
        <v>30.36</v>
      </c>
      <c r="K1482" s="17" t="str">
        <f>K1481</f>
        <v>SEDUC E 85.2</v>
      </c>
    </row>
    <row r="1483" spans="1:1024" hidden="1">
      <c r="B14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3" s="44" t="s">
        <v>13</v>
      </c>
      <c r="D1483" s="257">
        <v>88316</v>
      </c>
      <c r="E1483" s="61">
        <f>6*1.44</f>
        <v>8.64</v>
      </c>
      <c r="F14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3" s="61">
        <f ca="1">ROUND(E1483*G1483,2)</f>
        <v>132.62</v>
      </c>
      <c r="I1483" s="94"/>
    </row>
    <row r="1484" spans="1:1024" hidden="1">
      <c r="B14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4" s="44" t="s">
        <v>13</v>
      </c>
      <c r="D1484" s="257">
        <v>88309</v>
      </c>
      <c r="E1484" s="61">
        <f>E1483</f>
        <v>8.64</v>
      </c>
      <c r="F14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4" s="61">
        <f ca="1">ROUND(E1484*G1484,2)</f>
        <v>171.5</v>
      </c>
      <c r="I1484" s="94"/>
    </row>
    <row r="1485" spans="1:1024" ht="24" hidden="1">
      <c r="B14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5" s="44" t="s">
        <v>37</v>
      </c>
      <c r="D1485" s="257">
        <v>4730</v>
      </c>
      <c r="E1485" s="61">
        <f>0.4*0.4*9*1.1</f>
        <v>1.5840000000000005</v>
      </c>
      <c r="F14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85" s="61">
        <f ca="1">ROUND(E1485*G1485,2)</f>
        <v>113.64</v>
      </c>
      <c r="I1485" s="94"/>
    </row>
    <row r="1486" spans="1:1024" ht="24" hidden="1">
      <c r="B14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6" s="44" t="s">
        <v>13</v>
      </c>
      <c r="D1486" s="257">
        <v>87316</v>
      </c>
      <c r="E1486" s="61">
        <f>0.4*0.4*9*0.3</f>
        <v>0.43200000000000011</v>
      </c>
      <c r="F14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86" s="61">
        <f ca="1">ROUND(E1486*G1486,2)</f>
        <v>169.31</v>
      </c>
      <c r="I1486" s="94"/>
    </row>
    <row r="1487" spans="1:1024" ht="36" hidden="1">
      <c r="B148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7" s="47" t="s">
        <v>13</v>
      </c>
      <c r="D1487" s="44">
        <v>87473</v>
      </c>
      <c r="E1487" s="42">
        <v>7.2</v>
      </c>
      <c r="F148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7"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87" s="222">
        <f ca="1">ROUND(G1487*E1487,2)</f>
        <v>495.14</v>
      </c>
      <c r="K1487" s="17" t="e">
        <f>#REF!</f>
        <v>#REF!</v>
      </c>
    </row>
    <row r="1488" spans="1:1024" hidden="1">
      <c r="B14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88" s="47" t="s">
        <v>33</v>
      </c>
      <c r="D1488" s="161" t="s">
        <v>18366</v>
      </c>
      <c r="E1488" s="42">
        <v>3</v>
      </c>
      <c r="F14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88" s="42">
        <f t="shared" ref="H1488" ca="1" si="160">ROUND(E1488*G1488,2)</f>
        <v>100.59</v>
      </c>
      <c r="K1488" s="17" t="e">
        <f>K1487</f>
        <v>#REF!</v>
      </c>
    </row>
    <row r="1489" spans="1:11" ht="24" hidden="1">
      <c r="B14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89" s="258" t="s">
        <v>13</v>
      </c>
      <c r="D1489" s="259">
        <v>94975</v>
      </c>
      <c r="E1489" s="260">
        <v>0.6</v>
      </c>
      <c r="F14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89" s="42">
        <f t="shared" ref="H1489:H1493" ca="1" si="161">ROUND(E1489*G1489,2)</f>
        <v>260.45999999999998</v>
      </c>
      <c r="K1489" s="17" t="e">
        <f>#REF!</f>
        <v>#REF!</v>
      </c>
    </row>
    <row r="1490" spans="1:11" hidden="1">
      <c r="B14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0" s="47" t="s">
        <v>37</v>
      </c>
      <c r="D1490" s="259">
        <v>33</v>
      </c>
      <c r="E1490" s="260">
        <v>24</v>
      </c>
      <c r="F14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90" s="42">
        <f t="shared" ca="1" si="161"/>
        <v>281.27999999999997</v>
      </c>
      <c r="K1490" s="17" t="e">
        <f>K1489</f>
        <v>#REF!</v>
      </c>
    </row>
    <row r="1491" spans="1:11" hidden="1">
      <c r="B14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1" s="258" t="s">
        <v>13</v>
      </c>
      <c r="D1491" s="259">
        <v>88309</v>
      </c>
      <c r="E1491" s="260">
        <v>3.6</v>
      </c>
      <c r="F14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1" s="42">
        <f t="shared" ca="1" si="161"/>
        <v>71.459999999999994</v>
      </c>
      <c r="K1491" s="17" t="e">
        <f>K1490</f>
        <v>#REF!</v>
      </c>
    </row>
    <row r="1492" spans="1:11" hidden="1">
      <c r="B14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2" s="47" t="s">
        <v>13</v>
      </c>
      <c r="D1492" s="44">
        <v>88316</v>
      </c>
      <c r="E1492" s="260">
        <v>8.8000000000000007</v>
      </c>
      <c r="F14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2" s="42">
        <f t="shared" ca="1" si="161"/>
        <v>135.08000000000001</v>
      </c>
      <c r="K1492" s="17" t="e">
        <f>K1491</f>
        <v>#REF!</v>
      </c>
    </row>
    <row r="1493" spans="1:11" ht="36" hidden="1">
      <c r="B14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3" s="44" t="s">
        <v>13</v>
      </c>
      <c r="D1493" s="257">
        <v>100981</v>
      </c>
      <c r="E1493" s="61">
        <f>3*1.8*0.2</f>
        <v>1.08</v>
      </c>
      <c r="F14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493" s="61">
        <f t="shared" ca="1" si="161"/>
        <v>6.67</v>
      </c>
      <c r="I1493" s="94"/>
    </row>
    <row r="1494" spans="1:11" ht="36" hidden="1">
      <c r="B14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4" s="44" t="s">
        <v>13</v>
      </c>
      <c r="D1494" s="257">
        <v>87893</v>
      </c>
      <c r="E1494" s="61">
        <f>2*1.8*2</f>
        <v>7.2</v>
      </c>
      <c r="F14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494" s="61">
        <f t="shared" ref="H1494:H1495" ca="1" si="162">ROUND(E1494*G1494,2)</f>
        <v>40.25</v>
      </c>
      <c r="I1494" s="94"/>
    </row>
    <row r="1495" spans="1:11" ht="36" hidden="1">
      <c r="B14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5" s="44" t="s">
        <v>13</v>
      </c>
      <c r="D1495" s="257">
        <v>87548</v>
      </c>
      <c r="E1495" s="61">
        <f>E1494</f>
        <v>7.2</v>
      </c>
      <c r="F14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495" s="61">
        <f t="shared" ca="1" si="162"/>
        <v>143.41999999999999</v>
      </c>
      <c r="I1495" s="94"/>
    </row>
    <row r="1496" spans="1:11" hidden="1">
      <c r="B14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6" s="44" t="s">
        <v>13</v>
      </c>
      <c r="D1496" s="257">
        <v>88264</v>
      </c>
      <c r="E1496" s="61">
        <v>6</v>
      </c>
      <c r="F14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6" s="61">
        <f t="shared" ref="H1496" ca="1" si="163">ROUND(E1496*G1496,2)</f>
        <v>120.12</v>
      </c>
      <c r="I1496" s="94"/>
    </row>
    <row r="1497" spans="1:11" hidden="1">
      <c r="B1497" s="46" t="s">
        <v>14</v>
      </c>
      <c r="C1497" s="47"/>
      <c r="D1497" s="44"/>
      <c r="E1497" s="42"/>
      <c r="F1497" s="42"/>
      <c r="G1497" s="42"/>
      <c r="H1497" s="76">
        <f ca="1">SUM(H1482:H1496)</f>
        <v>2271.9</v>
      </c>
      <c r="I1497" s="29" t="str">
        <f>A1480</f>
        <v>SEDUC E 85.2</v>
      </c>
      <c r="J1497" s="196">
        <f ca="1">H1497</f>
        <v>2271.9</v>
      </c>
      <c r="K1497" s="17" t="e">
        <f>K1492</f>
        <v>#REF!</v>
      </c>
    </row>
    <row r="1498" spans="1:11" hidden="1">
      <c r="B1498" s="17"/>
      <c r="C1498" s="17"/>
      <c r="D1498" s="17"/>
      <c r="E1498" s="17"/>
      <c r="F1498" s="17"/>
      <c r="G1498" s="17"/>
      <c r="H1498" s="17"/>
      <c r="K1498" s="17" t="e">
        <f>K1497</f>
        <v>#REF!</v>
      </c>
    </row>
    <row r="1499" spans="1:11" hidden="1">
      <c r="A1499" s="17"/>
      <c r="B14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9" s="47" t="s">
        <v>19</v>
      </c>
      <c r="D1499" s="44">
        <v>2524</v>
      </c>
      <c r="E1499" s="42">
        <v>3</v>
      </c>
      <c r="F14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9" s="42">
        <f t="shared" ref="H1499:H1513" ca="1" si="164">ROUND(E1499*G1499,2)</f>
        <v>249.3</v>
      </c>
      <c r="J1499" s="100"/>
      <c r="K1499" s="17" t="e">
        <f t="shared" ref="K1499:K1515" si="165">K1498</f>
        <v>#REF!</v>
      </c>
    </row>
    <row r="1500" spans="1:11" hidden="1">
      <c r="A1500" s="17"/>
      <c r="B15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0" s="47" t="s">
        <v>19</v>
      </c>
      <c r="D1500" s="44">
        <v>1583</v>
      </c>
      <c r="E1500" s="42">
        <v>1</v>
      </c>
      <c r="F15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0" s="42">
        <f t="shared" ca="1" si="164"/>
        <v>11.51</v>
      </c>
      <c r="J1500" s="100"/>
      <c r="K1500" s="17" t="e">
        <f t="shared" si="165"/>
        <v>#REF!</v>
      </c>
    </row>
    <row r="1501" spans="1:11" hidden="1">
      <c r="A1501" s="17"/>
      <c r="B15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1" s="47" t="s">
        <v>33</v>
      </c>
      <c r="D1501" s="44" t="s">
        <v>47</v>
      </c>
      <c r="E1501" s="42">
        <v>3</v>
      </c>
      <c r="F15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1" s="42">
        <f t="shared" ca="1" si="164"/>
        <v>24.21</v>
      </c>
      <c r="J1501" s="100"/>
      <c r="K1501" s="17" t="e">
        <f t="shared" si="165"/>
        <v>#REF!</v>
      </c>
    </row>
    <row r="1502" spans="1:11" hidden="1">
      <c r="A1502" s="17"/>
      <c r="B15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2" s="47" t="s">
        <v>33</v>
      </c>
      <c r="D1502" s="44" t="s">
        <v>46</v>
      </c>
      <c r="E1502" s="42">
        <v>3</v>
      </c>
      <c r="F15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2" s="42">
        <f t="shared" ca="1" si="164"/>
        <v>27.96</v>
      </c>
      <c r="J1502" s="100"/>
      <c r="K1502" s="17" t="e">
        <f t="shared" si="165"/>
        <v>#REF!</v>
      </c>
    </row>
    <row r="1503" spans="1:11" ht="24" hidden="1">
      <c r="A1503" s="17"/>
      <c r="B15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3" s="47" t="s">
        <v>37</v>
      </c>
      <c r="D1503" s="44">
        <v>442</v>
      </c>
      <c r="E1503" s="42">
        <v>3</v>
      </c>
      <c r="F15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3" s="42">
        <f t="shared" ca="1" si="164"/>
        <v>13.56</v>
      </c>
      <c r="J1503" s="100"/>
      <c r="K1503" s="17" t="e">
        <f t="shared" si="165"/>
        <v>#REF!</v>
      </c>
    </row>
    <row r="1504" spans="1:11" hidden="1">
      <c r="A1504" s="17"/>
      <c r="B15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4" s="47" t="s">
        <v>19</v>
      </c>
      <c r="D1504" s="44">
        <v>1672</v>
      </c>
      <c r="E1504" s="42">
        <v>1</v>
      </c>
      <c r="F15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504" s="42">
        <f t="shared" ca="1" si="164"/>
        <v>10.210000000000001</v>
      </c>
      <c r="I1504" s="94"/>
      <c r="J1504" s="100"/>
      <c r="K1504" s="17" t="e">
        <f t="shared" si="165"/>
        <v>#REF!</v>
      </c>
    </row>
    <row r="1505" spans="1:1025" ht="24" hidden="1">
      <c r="A1505" s="17"/>
      <c r="B15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5" s="47" t="s">
        <v>37</v>
      </c>
      <c r="D1505" s="44">
        <v>432</v>
      </c>
      <c r="E1505" s="42">
        <v>2</v>
      </c>
      <c r="F15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05" s="42">
        <f t="shared" ca="1" si="164"/>
        <v>20.079999999999998</v>
      </c>
      <c r="I1505" s="94"/>
      <c r="J1505" s="100"/>
      <c r="K1505" s="17" t="e">
        <f t="shared" si="165"/>
        <v>#REF!</v>
      </c>
    </row>
    <row r="1506" spans="1:1025" ht="24" hidden="1">
      <c r="A1506" s="17"/>
      <c r="B15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6" s="47" t="s">
        <v>37</v>
      </c>
      <c r="D1506" s="44">
        <v>4276</v>
      </c>
      <c r="E1506" s="42">
        <v>3</v>
      </c>
      <c r="F15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6" s="42">
        <f t="shared" ca="1" si="164"/>
        <v>837.54</v>
      </c>
      <c r="I1506" s="94"/>
      <c r="J1506" s="100"/>
      <c r="K1506" s="17" t="e">
        <f t="shared" si="165"/>
        <v>#REF!</v>
      </c>
    </row>
    <row r="1507" spans="1:1025" hidden="1">
      <c r="A1507" s="17"/>
      <c r="B150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7" s="47" t="s">
        <v>41</v>
      </c>
      <c r="D1507" s="44">
        <v>8</v>
      </c>
      <c r="E1507" s="42">
        <v>3</v>
      </c>
      <c r="F150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7" s="42">
        <f t="shared" ca="1" si="164"/>
        <v>52.59</v>
      </c>
      <c r="I1507" s="94"/>
      <c r="J1507" s="100"/>
      <c r="K1507" s="17" t="e">
        <f t="shared" si="165"/>
        <v>#REF!</v>
      </c>
    </row>
    <row r="1508" spans="1:1025" hidden="1">
      <c r="A1508" s="17"/>
      <c r="B15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08" s="47" t="s">
        <v>41</v>
      </c>
      <c r="D1508" s="44">
        <v>9</v>
      </c>
      <c r="E1508" s="42">
        <v>3</v>
      </c>
      <c r="F15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8"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08" s="42">
        <f t="shared" ca="1" si="164"/>
        <v>61.86</v>
      </c>
      <c r="I1508" s="94"/>
      <c r="J1508" s="100"/>
      <c r="K1508" s="17" t="e">
        <f t="shared" si="165"/>
        <v>#REF!</v>
      </c>
    </row>
    <row r="1509" spans="1:1025" hidden="1">
      <c r="A1509" s="17"/>
      <c r="B15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09" s="47" t="s">
        <v>37</v>
      </c>
      <c r="D1509" s="44">
        <v>7581</v>
      </c>
      <c r="E1509" s="42">
        <v>1</v>
      </c>
      <c r="F15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09" s="42">
        <f t="shared" ca="1" si="164"/>
        <v>2.99</v>
      </c>
      <c r="I1509" s="94"/>
      <c r="J1509" s="100"/>
      <c r="K1509" s="17" t="e">
        <f t="shared" si="165"/>
        <v>#REF!</v>
      </c>
    </row>
    <row r="1510" spans="1:1025" hidden="1">
      <c r="A1510" s="17"/>
      <c r="B15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0" s="47" t="s">
        <v>19</v>
      </c>
      <c r="D1510" s="44">
        <v>2055</v>
      </c>
      <c r="E1510" s="42">
        <v>1</v>
      </c>
      <c r="F15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0" s="42">
        <f t="shared" ca="1" si="164"/>
        <v>123.07</v>
      </c>
      <c r="I1510" s="94"/>
      <c r="J1510" s="100"/>
      <c r="K1510" s="17" t="e">
        <f t="shared" si="165"/>
        <v>#REF!</v>
      </c>
    </row>
    <row r="1511" spans="1:1025" hidden="1">
      <c r="A1511" s="17"/>
      <c r="B15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1" s="47" t="s">
        <v>13</v>
      </c>
      <c r="D1511" s="44">
        <v>90776</v>
      </c>
      <c r="E1511" s="42">
        <v>7</v>
      </c>
      <c r="F15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1" s="42">
        <f t="shared" ca="1" si="164"/>
        <v>177.45</v>
      </c>
      <c r="I1511" s="94"/>
      <c r="J1511" s="100"/>
      <c r="K1511" s="17" t="e">
        <f t="shared" si="165"/>
        <v>#REF!</v>
      </c>
    </row>
    <row r="1512" spans="1:1025" hidden="1">
      <c r="A1512" s="17"/>
      <c r="B15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2" s="47" t="s">
        <v>13</v>
      </c>
      <c r="D1512" s="44">
        <v>88279</v>
      </c>
      <c r="E1512" s="42">
        <v>7</v>
      </c>
      <c r="F15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2" s="42">
        <f t="shared" ca="1" si="164"/>
        <v>203.28</v>
      </c>
      <c r="I1512" s="94"/>
      <c r="J1512" s="100"/>
      <c r="K1512" s="17" t="e">
        <f t="shared" si="165"/>
        <v>#REF!</v>
      </c>
    </row>
    <row r="1513" spans="1:1025" hidden="1">
      <c r="A1513" s="17"/>
      <c r="B15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3" s="47" t="s">
        <v>13</v>
      </c>
      <c r="D1513" s="44">
        <v>88316</v>
      </c>
      <c r="E1513" s="42">
        <v>7</v>
      </c>
      <c r="F15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3" s="42">
        <f t="shared" ca="1" si="164"/>
        <v>107.45</v>
      </c>
      <c r="I1513" s="94"/>
      <c r="J1513" s="100"/>
      <c r="K1513" s="17" t="e">
        <f t="shared" si="165"/>
        <v>#REF!</v>
      </c>
    </row>
    <row r="1514" spans="1:1025" hidden="1">
      <c r="A1514" s="122">
        <f ca="1">H1514</f>
        <v>6466.86</v>
      </c>
      <c r="B1514" s="46" t="s">
        <v>14</v>
      </c>
      <c r="C1514" s="47"/>
      <c r="D1514" s="44"/>
      <c r="E1514" s="42"/>
      <c r="F1514" s="42"/>
      <c r="G1514" s="42"/>
      <c r="H1514" s="76">
        <f ca="1">SUM(H1482:H1513)</f>
        <v>6466.86</v>
      </c>
      <c r="I1514" s="94" t="str">
        <f>A1480</f>
        <v>SEDUC E 85.2</v>
      </c>
      <c r="J1514" s="114">
        <f ca="1">H1514</f>
        <v>6466.86</v>
      </c>
      <c r="K1514" s="17" t="e">
        <f t="shared" si="165"/>
        <v>#REF!</v>
      </c>
    </row>
    <row r="1515" spans="1:1025" ht="29.25" hidden="1" customHeight="1">
      <c r="B1515" s="17"/>
      <c r="C1515" s="17"/>
      <c r="D1515" s="17"/>
      <c r="E1515" s="17"/>
      <c r="F1515" s="17"/>
      <c r="G1515" s="17"/>
      <c r="H1515" s="17"/>
      <c r="K1515" s="17" t="e">
        <f t="shared" si="165"/>
        <v>#REF!</v>
      </c>
    </row>
    <row r="1516" spans="1:1025" ht="20.25" hidden="1">
      <c r="B1516" s="370" t="str">
        <f>A1517</f>
        <v>SEDUC E 87</v>
      </c>
      <c r="C1516" s="371"/>
      <c r="D1516" s="371"/>
      <c r="E1516" s="371"/>
      <c r="F1516" s="371"/>
      <c r="G1516" s="371"/>
      <c r="H1516" s="372"/>
      <c r="K1516" s="92" t="str">
        <f>B1516</f>
        <v>SEDUC E 87</v>
      </c>
      <c r="AMK1516" s="17"/>
    </row>
    <row r="1517" spans="1:1025" hidden="1">
      <c r="A1517" s="17" t="s">
        <v>235</v>
      </c>
      <c r="B1517" s="385" t="s">
        <v>236</v>
      </c>
      <c r="C1517" s="386"/>
      <c r="D1517" s="386"/>
      <c r="E1517" s="386"/>
      <c r="F1517" s="387"/>
      <c r="G1517" s="104" t="s">
        <v>4</v>
      </c>
      <c r="H1517" s="105" t="s">
        <v>5</v>
      </c>
      <c r="I1517" s="94"/>
      <c r="J1517" s="100"/>
      <c r="K1517" s="17" t="str">
        <f t="shared" ref="K1517:K1535" si="166">K1516</f>
        <v>SEDUC E 87</v>
      </c>
    </row>
    <row r="1518" spans="1:1025" s="20" customFormat="1" hidden="1">
      <c r="A1518" s="173"/>
      <c r="B1518" s="35" t="s">
        <v>6</v>
      </c>
      <c r="C1518" s="50" t="s">
        <v>7</v>
      </c>
      <c r="D1518" s="35" t="s">
        <v>8</v>
      </c>
      <c r="E1518" s="35" t="s">
        <v>9</v>
      </c>
      <c r="F1518" s="35" t="s">
        <v>10</v>
      </c>
      <c r="G1518" s="79" t="s">
        <v>11</v>
      </c>
      <c r="H1518" s="35" t="s">
        <v>12</v>
      </c>
      <c r="I1518" s="174"/>
      <c r="J1518" s="175"/>
      <c r="K1518" s="17" t="str">
        <f t="shared" si="166"/>
        <v>SEDUC E 87</v>
      </c>
      <c r="L1518" s="173"/>
      <c r="M1518" s="173"/>
      <c r="N1518" s="173"/>
      <c r="O1518" s="173"/>
      <c r="P1518" s="173"/>
      <c r="Q1518" s="173"/>
      <c r="R1518" s="173"/>
      <c r="S1518" s="173"/>
      <c r="T1518" s="173"/>
      <c r="U1518" s="173"/>
      <c r="V1518" s="173"/>
      <c r="W1518" s="173"/>
      <c r="X1518" s="173"/>
      <c r="Y1518" s="173"/>
      <c r="Z1518" s="173"/>
      <c r="AA1518" s="173"/>
      <c r="AB1518" s="173"/>
      <c r="AC1518" s="173"/>
      <c r="AD1518" s="173"/>
      <c r="AE1518" s="173"/>
      <c r="AF1518" s="173"/>
      <c r="AG1518" s="173"/>
      <c r="AH1518" s="173"/>
      <c r="AI1518" s="173"/>
      <c r="AJ1518" s="173"/>
      <c r="AK1518" s="173"/>
      <c r="AL1518" s="173"/>
      <c r="AM1518" s="173"/>
      <c r="AN1518" s="173"/>
      <c r="AO1518" s="173"/>
      <c r="AP1518" s="173"/>
      <c r="AQ1518" s="173"/>
      <c r="AR1518" s="173"/>
      <c r="AS1518" s="173"/>
      <c r="AT1518" s="173"/>
      <c r="AU1518" s="173"/>
      <c r="AV1518" s="173"/>
      <c r="AW1518" s="173"/>
      <c r="AX1518" s="173"/>
      <c r="AY1518" s="173"/>
      <c r="AZ1518" s="173"/>
      <c r="BA1518" s="173"/>
      <c r="BB1518" s="173"/>
      <c r="BC1518" s="173"/>
      <c r="BD1518" s="173"/>
      <c r="BE1518" s="173"/>
      <c r="BF1518" s="173"/>
      <c r="BG1518" s="173"/>
      <c r="BH1518" s="173"/>
      <c r="BI1518" s="173"/>
      <c r="BJ1518" s="173"/>
      <c r="BK1518" s="173"/>
      <c r="BL1518" s="173"/>
      <c r="BM1518" s="173"/>
      <c r="BN1518" s="173"/>
      <c r="BO1518" s="173"/>
      <c r="BP1518" s="173"/>
      <c r="BQ1518" s="173"/>
      <c r="BR1518" s="173"/>
      <c r="BS1518" s="173"/>
      <c r="BT1518" s="173"/>
      <c r="BU1518" s="173"/>
      <c r="BV1518" s="173"/>
      <c r="BW1518" s="173"/>
      <c r="BX1518" s="173"/>
      <c r="BY1518" s="173"/>
      <c r="BZ1518" s="173"/>
      <c r="CA1518" s="173"/>
      <c r="CB1518" s="173"/>
      <c r="CC1518" s="173"/>
      <c r="CD1518" s="173"/>
      <c r="CE1518" s="173"/>
      <c r="CF1518" s="173"/>
      <c r="CG1518" s="173"/>
      <c r="CH1518" s="173"/>
      <c r="CI1518" s="173"/>
      <c r="CJ1518" s="173"/>
      <c r="CK1518" s="173"/>
      <c r="CL1518" s="173"/>
      <c r="CM1518" s="173"/>
      <c r="CN1518" s="173"/>
      <c r="CO1518" s="173"/>
      <c r="CP1518" s="173"/>
      <c r="CQ1518" s="173"/>
      <c r="CR1518" s="173"/>
      <c r="CS1518" s="173"/>
      <c r="CT1518" s="173"/>
      <c r="CU1518" s="173"/>
      <c r="CV1518" s="173"/>
      <c r="CW1518" s="173"/>
      <c r="CX1518" s="173"/>
      <c r="CY1518" s="173"/>
      <c r="CZ1518" s="173"/>
      <c r="DA1518" s="173"/>
      <c r="DB1518" s="173"/>
      <c r="DC1518" s="173"/>
      <c r="DD1518" s="173"/>
      <c r="DE1518" s="173"/>
      <c r="DF1518" s="173"/>
      <c r="DG1518" s="173"/>
      <c r="DH1518" s="173"/>
      <c r="DI1518" s="173"/>
      <c r="DJ1518" s="173"/>
      <c r="DK1518" s="173"/>
      <c r="DL1518" s="173"/>
      <c r="DM1518" s="173"/>
      <c r="DN1518" s="173"/>
      <c r="DO1518" s="173"/>
      <c r="DP1518" s="173"/>
      <c r="DQ1518" s="173"/>
      <c r="DR1518" s="173"/>
      <c r="DS1518" s="173"/>
      <c r="DT1518" s="173"/>
      <c r="DU1518" s="173"/>
      <c r="DV1518" s="173"/>
      <c r="DW1518" s="173"/>
      <c r="DX1518" s="173"/>
      <c r="DY1518" s="173"/>
      <c r="DZ1518" s="173"/>
      <c r="EA1518" s="173"/>
      <c r="EB1518" s="173"/>
      <c r="EC1518" s="173"/>
      <c r="ED1518" s="173"/>
      <c r="EE1518" s="173"/>
      <c r="EF1518" s="173"/>
      <c r="EG1518" s="173"/>
      <c r="EH1518" s="173"/>
      <c r="EI1518" s="173"/>
      <c r="EJ1518" s="173"/>
      <c r="EK1518" s="173"/>
      <c r="EL1518" s="173"/>
      <c r="EM1518" s="173"/>
      <c r="EN1518" s="173"/>
      <c r="EO1518" s="173"/>
      <c r="EP1518" s="173"/>
      <c r="EQ1518" s="173"/>
      <c r="ER1518" s="173"/>
      <c r="ES1518" s="173"/>
      <c r="ET1518" s="173"/>
      <c r="EU1518" s="173"/>
      <c r="EV1518" s="173"/>
      <c r="EW1518" s="173"/>
      <c r="EX1518" s="173"/>
      <c r="EY1518" s="173"/>
      <c r="EZ1518" s="173"/>
      <c r="FA1518" s="173"/>
      <c r="FB1518" s="173"/>
      <c r="FC1518" s="173"/>
      <c r="FD1518" s="173"/>
      <c r="FE1518" s="173"/>
      <c r="FF1518" s="173"/>
      <c r="FG1518" s="173"/>
      <c r="FH1518" s="173"/>
      <c r="FI1518" s="173"/>
      <c r="FJ1518" s="173"/>
      <c r="FK1518" s="173"/>
      <c r="FL1518" s="173"/>
      <c r="FM1518" s="173"/>
      <c r="FN1518" s="173"/>
      <c r="FO1518" s="173"/>
      <c r="FP1518" s="173"/>
      <c r="FQ1518" s="173"/>
      <c r="FR1518" s="173"/>
      <c r="FS1518" s="173"/>
      <c r="FT1518" s="173"/>
      <c r="FU1518" s="173"/>
      <c r="FV1518" s="173"/>
      <c r="FW1518" s="173"/>
      <c r="FX1518" s="173"/>
      <c r="FY1518" s="173"/>
      <c r="FZ1518" s="173"/>
      <c r="GA1518" s="173"/>
      <c r="GB1518" s="173"/>
      <c r="GC1518" s="173"/>
      <c r="GD1518" s="173"/>
      <c r="GE1518" s="173"/>
      <c r="GF1518" s="173"/>
      <c r="GG1518" s="173"/>
      <c r="GH1518" s="173"/>
      <c r="GI1518" s="173"/>
      <c r="GJ1518" s="173"/>
      <c r="GK1518" s="173"/>
      <c r="GL1518" s="173"/>
      <c r="GM1518" s="173"/>
      <c r="GN1518" s="173"/>
      <c r="GO1518" s="173"/>
      <c r="GP1518" s="173"/>
      <c r="GQ1518" s="173"/>
      <c r="GR1518" s="173"/>
      <c r="GS1518" s="173"/>
      <c r="GT1518" s="173"/>
      <c r="GU1518" s="173"/>
      <c r="GV1518" s="173"/>
      <c r="GW1518" s="173"/>
      <c r="GX1518" s="173"/>
      <c r="GY1518" s="173"/>
      <c r="GZ1518" s="173"/>
      <c r="HA1518" s="173"/>
      <c r="HB1518" s="173"/>
      <c r="HC1518" s="173"/>
      <c r="HD1518" s="173"/>
      <c r="HE1518" s="173"/>
      <c r="HF1518" s="173"/>
      <c r="HG1518" s="173"/>
      <c r="HH1518" s="173"/>
      <c r="HI1518" s="173"/>
      <c r="HJ1518" s="173"/>
      <c r="HK1518" s="173"/>
      <c r="HL1518" s="173"/>
      <c r="HM1518" s="173"/>
      <c r="HN1518" s="173"/>
      <c r="HO1518" s="173"/>
      <c r="HP1518" s="173"/>
      <c r="HQ1518" s="173"/>
      <c r="HR1518" s="173"/>
      <c r="HS1518" s="173"/>
      <c r="HT1518" s="173"/>
      <c r="HU1518" s="173"/>
      <c r="HV1518" s="173"/>
      <c r="HW1518" s="173"/>
      <c r="HX1518" s="173"/>
      <c r="HY1518" s="173"/>
      <c r="HZ1518" s="173"/>
      <c r="IA1518" s="173"/>
      <c r="IB1518" s="173"/>
      <c r="IC1518" s="173"/>
      <c r="ID1518" s="173"/>
      <c r="IE1518" s="173"/>
      <c r="IF1518" s="173"/>
      <c r="IG1518" s="173"/>
      <c r="IH1518" s="173"/>
      <c r="II1518" s="173"/>
      <c r="IJ1518" s="173"/>
      <c r="IK1518" s="173"/>
      <c r="IL1518" s="173"/>
      <c r="IM1518" s="173"/>
      <c r="IN1518" s="173"/>
      <c r="IO1518" s="173"/>
      <c r="IP1518" s="173"/>
      <c r="IQ1518" s="173"/>
      <c r="IR1518" s="173"/>
      <c r="IS1518" s="173"/>
      <c r="IT1518" s="173"/>
      <c r="IU1518" s="173"/>
      <c r="IV1518" s="173"/>
      <c r="IW1518" s="173"/>
      <c r="IX1518" s="173"/>
      <c r="IY1518" s="173"/>
      <c r="IZ1518" s="173"/>
      <c r="JA1518" s="173"/>
      <c r="JB1518" s="173"/>
      <c r="JC1518" s="173"/>
      <c r="JD1518" s="173"/>
      <c r="JE1518" s="173"/>
      <c r="JF1518" s="173"/>
      <c r="JG1518" s="173"/>
      <c r="JH1518" s="173"/>
      <c r="JI1518" s="173"/>
      <c r="JJ1518" s="173"/>
      <c r="JK1518" s="173"/>
      <c r="JL1518" s="173"/>
      <c r="JM1518" s="173"/>
      <c r="JN1518" s="173"/>
      <c r="JO1518" s="173"/>
      <c r="JP1518" s="173"/>
      <c r="JQ1518" s="173"/>
      <c r="JR1518" s="173"/>
      <c r="JS1518" s="173"/>
      <c r="JT1518" s="173"/>
      <c r="JU1518" s="173"/>
      <c r="JV1518" s="173"/>
      <c r="JW1518" s="173"/>
      <c r="JX1518" s="173"/>
      <c r="JY1518" s="173"/>
      <c r="JZ1518" s="173"/>
      <c r="KA1518" s="173"/>
      <c r="KB1518" s="173"/>
      <c r="KC1518" s="173"/>
      <c r="KD1518" s="173"/>
      <c r="KE1518" s="173"/>
      <c r="KF1518" s="173"/>
      <c r="KG1518" s="173"/>
      <c r="KH1518" s="173"/>
      <c r="KI1518" s="173"/>
      <c r="KJ1518" s="173"/>
      <c r="KK1518" s="173"/>
      <c r="KL1518" s="173"/>
      <c r="KM1518" s="173"/>
      <c r="KN1518" s="173"/>
      <c r="KO1518" s="173"/>
      <c r="KP1518" s="173"/>
      <c r="KQ1518" s="173"/>
      <c r="KR1518" s="173"/>
      <c r="KS1518" s="173"/>
      <c r="KT1518" s="173"/>
      <c r="KU1518" s="173"/>
      <c r="KV1518" s="173"/>
      <c r="KW1518" s="173"/>
      <c r="KX1518" s="173"/>
      <c r="KY1518" s="173"/>
      <c r="KZ1518" s="173"/>
      <c r="LA1518" s="173"/>
      <c r="LB1518" s="173"/>
      <c r="LC1518" s="173"/>
      <c r="LD1518" s="173"/>
      <c r="LE1518" s="173"/>
      <c r="LF1518" s="173"/>
      <c r="LG1518" s="173"/>
      <c r="LH1518" s="173"/>
      <c r="LI1518" s="173"/>
      <c r="LJ1518" s="173"/>
      <c r="LK1518" s="173"/>
      <c r="LL1518" s="173"/>
      <c r="LM1518" s="173"/>
      <c r="LN1518" s="173"/>
      <c r="LO1518" s="173"/>
      <c r="LP1518" s="173"/>
      <c r="LQ1518" s="173"/>
      <c r="LR1518" s="173"/>
      <c r="LS1518" s="173"/>
      <c r="LT1518" s="173"/>
      <c r="LU1518" s="173"/>
      <c r="LV1518" s="173"/>
      <c r="LW1518" s="173"/>
      <c r="LX1518" s="173"/>
      <c r="LY1518" s="173"/>
      <c r="LZ1518" s="173"/>
      <c r="MA1518" s="173"/>
      <c r="MB1518" s="173"/>
      <c r="MC1518" s="173"/>
      <c r="MD1518" s="173"/>
      <c r="ME1518" s="173"/>
      <c r="MF1518" s="173"/>
      <c r="MG1518" s="173"/>
      <c r="MH1518" s="173"/>
      <c r="MI1518" s="173"/>
      <c r="MJ1518" s="173"/>
      <c r="MK1518" s="173"/>
      <c r="ML1518" s="173"/>
      <c r="MM1518" s="173"/>
      <c r="MN1518" s="173"/>
      <c r="MO1518" s="173"/>
      <c r="MP1518" s="173"/>
      <c r="MQ1518" s="173"/>
      <c r="MR1518" s="173"/>
      <c r="MS1518" s="173"/>
      <c r="MT1518" s="173"/>
      <c r="MU1518" s="173"/>
      <c r="MV1518" s="173"/>
      <c r="MW1518" s="173"/>
      <c r="MX1518" s="173"/>
      <c r="MY1518" s="173"/>
      <c r="MZ1518" s="173"/>
      <c r="NA1518" s="173"/>
      <c r="NB1518" s="173"/>
      <c r="NC1518" s="173"/>
      <c r="ND1518" s="173"/>
      <c r="NE1518" s="173"/>
      <c r="NF1518" s="173"/>
      <c r="NG1518" s="173"/>
      <c r="NH1518" s="173"/>
      <c r="NI1518" s="173"/>
      <c r="NJ1518" s="173"/>
      <c r="NK1518" s="173"/>
      <c r="NL1518" s="173"/>
      <c r="NM1518" s="173"/>
      <c r="NN1518" s="173"/>
      <c r="NO1518" s="173"/>
      <c r="NP1518" s="173"/>
      <c r="NQ1518" s="173"/>
      <c r="NR1518" s="173"/>
      <c r="NS1518" s="173"/>
      <c r="NT1518" s="173"/>
      <c r="NU1518" s="173"/>
      <c r="NV1518" s="173"/>
      <c r="NW1518" s="173"/>
      <c r="NX1518" s="173"/>
      <c r="NY1518" s="173"/>
      <c r="NZ1518" s="173"/>
      <c r="OA1518" s="173"/>
      <c r="OB1518" s="173"/>
      <c r="OC1518" s="173"/>
      <c r="OD1518" s="173"/>
      <c r="OE1518" s="173"/>
      <c r="OF1518" s="173"/>
      <c r="OG1518" s="173"/>
      <c r="OH1518" s="173"/>
      <c r="OI1518" s="173"/>
      <c r="OJ1518" s="173"/>
      <c r="OK1518" s="173"/>
      <c r="OL1518" s="173"/>
      <c r="OM1518" s="173"/>
      <c r="ON1518" s="173"/>
      <c r="OO1518" s="173"/>
      <c r="OP1518" s="173"/>
      <c r="OQ1518" s="173"/>
      <c r="OR1518" s="173"/>
      <c r="OS1518" s="173"/>
      <c r="OT1518" s="173"/>
      <c r="OU1518" s="173"/>
      <c r="OV1518" s="173"/>
      <c r="OW1518" s="173"/>
      <c r="OX1518" s="173"/>
      <c r="OY1518" s="173"/>
      <c r="OZ1518" s="173"/>
      <c r="PA1518" s="173"/>
      <c r="PB1518" s="173"/>
      <c r="PC1518" s="173"/>
      <c r="PD1518" s="173"/>
      <c r="PE1518" s="173"/>
      <c r="PF1518" s="173"/>
      <c r="PG1518" s="173"/>
      <c r="PH1518" s="173"/>
      <c r="PI1518" s="173"/>
      <c r="PJ1518" s="173"/>
      <c r="PK1518" s="173"/>
      <c r="PL1518" s="173"/>
      <c r="PM1518" s="173"/>
      <c r="PN1518" s="173"/>
      <c r="PO1518" s="173"/>
      <c r="PP1518" s="173"/>
      <c r="PQ1518" s="173"/>
      <c r="PR1518" s="173"/>
      <c r="PS1518" s="173"/>
      <c r="PT1518" s="173"/>
      <c r="PU1518" s="173"/>
      <c r="PV1518" s="173"/>
      <c r="PW1518" s="173"/>
      <c r="PX1518" s="173"/>
      <c r="PY1518" s="173"/>
      <c r="PZ1518" s="173"/>
      <c r="QA1518" s="173"/>
      <c r="QB1518" s="173"/>
      <c r="QC1518" s="173"/>
      <c r="QD1518" s="173"/>
      <c r="QE1518" s="173"/>
      <c r="QF1518" s="173"/>
      <c r="QG1518" s="173"/>
      <c r="QH1518" s="173"/>
      <c r="QI1518" s="173"/>
      <c r="QJ1518" s="173"/>
      <c r="QK1518" s="173"/>
      <c r="QL1518" s="173"/>
      <c r="QM1518" s="173"/>
      <c r="QN1518" s="173"/>
      <c r="QO1518" s="173"/>
      <c r="QP1518" s="173"/>
      <c r="QQ1518" s="173"/>
      <c r="QR1518" s="173"/>
      <c r="QS1518" s="173"/>
      <c r="QT1518" s="173"/>
      <c r="QU1518" s="173"/>
      <c r="QV1518" s="173"/>
      <c r="QW1518" s="173"/>
      <c r="QX1518" s="173"/>
      <c r="QY1518" s="173"/>
      <c r="QZ1518" s="173"/>
      <c r="RA1518" s="173"/>
      <c r="RB1518" s="173"/>
      <c r="RC1518" s="173"/>
      <c r="RD1518" s="173"/>
      <c r="RE1518" s="173"/>
      <c r="RF1518" s="173"/>
      <c r="RG1518" s="173"/>
      <c r="RH1518" s="173"/>
      <c r="RI1518" s="173"/>
      <c r="RJ1518" s="173"/>
      <c r="RK1518" s="173"/>
      <c r="RL1518" s="173"/>
      <c r="RM1518" s="173"/>
      <c r="RN1518" s="173"/>
      <c r="RO1518" s="173"/>
      <c r="RP1518" s="173"/>
      <c r="RQ1518" s="173"/>
      <c r="RR1518" s="173"/>
      <c r="RS1518" s="173"/>
      <c r="RT1518" s="173"/>
      <c r="RU1518" s="173"/>
      <c r="RV1518" s="173"/>
      <c r="RW1518" s="173"/>
      <c r="RX1518" s="173"/>
      <c r="RY1518" s="173"/>
      <c r="RZ1518" s="173"/>
      <c r="SA1518" s="173"/>
      <c r="SB1518" s="173"/>
      <c r="SC1518" s="173"/>
      <c r="SD1518" s="173"/>
      <c r="SE1518" s="173"/>
      <c r="SF1518" s="173"/>
      <c r="SG1518" s="173"/>
      <c r="SH1518" s="173"/>
      <c r="SI1518" s="173"/>
      <c r="SJ1518" s="173"/>
      <c r="SK1518" s="173"/>
      <c r="SL1518" s="173"/>
      <c r="SM1518" s="173"/>
      <c r="SN1518" s="173"/>
      <c r="SO1518" s="173"/>
      <c r="SP1518" s="173"/>
      <c r="SQ1518" s="173"/>
      <c r="SR1518" s="173"/>
      <c r="SS1518" s="173"/>
      <c r="ST1518" s="173"/>
      <c r="SU1518" s="173"/>
      <c r="SV1518" s="173"/>
      <c r="SW1518" s="173"/>
      <c r="SX1518" s="173"/>
      <c r="SY1518" s="173"/>
      <c r="SZ1518" s="173"/>
      <c r="TA1518" s="173"/>
      <c r="TB1518" s="173"/>
      <c r="TC1518" s="173"/>
      <c r="TD1518" s="173"/>
      <c r="TE1518" s="173"/>
      <c r="TF1518" s="173"/>
      <c r="TG1518" s="173"/>
      <c r="TH1518" s="173"/>
      <c r="TI1518" s="173"/>
      <c r="TJ1518" s="173"/>
      <c r="TK1518" s="173"/>
      <c r="TL1518" s="173"/>
      <c r="TM1518" s="173"/>
      <c r="TN1518" s="173"/>
      <c r="TO1518" s="173"/>
      <c r="TP1518" s="173"/>
      <c r="TQ1518" s="173"/>
      <c r="TR1518" s="173"/>
      <c r="TS1518" s="173"/>
      <c r="TT1518" s="173"/>
      <c r="TU1518" s="173"/>
      <c r="TV1518" s="173"/>
      <c r="TW1518" s="173"/>
      <c r="TX1518" s="173"/>
      <c r="TY1518" s="173"/>
      <c r="TZ1518" s="173"/>
      <c r="UA1518" s="173"/>
      <c r="UB1518" s="173"/>
      <c r="UC1518" s="173"/>
      <c r="UD1518" s="173"/>
      <c r="UE1518" s="173"/>
      <c r="UF1518" s="173"/>
      <c r="UG1518" s="173"/>
      <c r="UH1518" s="173"/>
      <c r="UI1518" s="173"/>
      <c r="UJ1518" s="173"/>
      <c r="UK1518" s="173"/>
      <c r="UL1518" s="173"/>
      <c r="UM1518" s="173"/>
      <c r="UN1518" s="173"/>
      <c r="UO1518" s="173"/>
      <c r="UP1518" s="173"/>
      <c r="UQ1518" s="173"/>
      <c r="UR1518" s="173"/>
      <c r="US1518" s="173"/>
      <c r="UT1518" s="173"/>
      <c r="UU1518" s="173"/>
      <c r="UV1518" s="173"/>
      <c r="UW1518" s="173"/>
      <c r="UX1518" s="173"/>
      <c r="UY1518" s="173"/>
      <c r="UZ1518" s="173"/>
      <c r="VA1518" s="173"/>
      <c r="VB1518" s="173"/>
      <c r="VC1518" s="173"/>
      <c r="VD1518" s="173"/>
      <c r="VE1518" s="173"/>
      <c r="VF1518" s="173"/>
      <c r="VG1518" s="173"/>
      <c r="VH1518" s="173"/>
      <c r="VI1518" s="173"/>
      <c r="VJ1518" s="173"/>
      <c r="VK1518" s="173"/>
      <c r="VL1518" s="173"/>
      <c r="VM1518" s="173"/>
      <c r="VN1518" s="173"/>
      <c r="VO1518" s="173"/>
      <c r="VP1518" s="173"/>
      <c r="VQ1518" s="173"/>
      <c r="VR1518" s="173"/>
      <c r="VS1518" s="173"/>
      <c r="VT1518" s="173"/>
      <c r="VU1518" s="173"/>
      <c r="VV1518" s="173"/>
      <c r="VW1518" s="173"/>
      <c r="VX1518" s="173"/>
      <c r="VY1518" s="173"/>
      <c r="VZ1518" s="173"/>
      <c r="WA1518" s="173"/>
      <c r="WB1518" s="173"/>
      <c r="WC1518" s="173"/>
      <c r="WD1518" s="173"/>
      <c r="WE1518" s="173"/>
      <c r="WF1518" s="173"/>
      <c r="WG1518" s="173"/>
      <c r="WH1518" s="173"/>
      <c r="WI1518" s="173"/>
      <c r="WJ1518" s="173"/>
      <c r="WK1518" s="173"/>
      <c r="WL1518" s="173"/>
      <c r="WM1518" s="173"/>
      <c r="WN1518" s="173"/>
      <c r="WO1518" s="173"/>
      <c r="WP1518" s="173"/>
      <c r="WQ1518" s="173"/>
      <c r="WR1518" s="173"/>
      <c r="WS1518" s="173"/>
      <c r="WT1518" s="173"/>
      <c r="WU1518" s="173"/>
      <c r="WV1518" s="173"/>
      <c r="WW1518" s="173"/>
      <c r="WX1518" s="173"/>
      <c r="WY1518" s="173"/>
      <c r="WZ1518" s="173"/>
      <c r="XA1518" s="173"/>
      <c r="XB1518" s="173"/>
      <c r="XC1518" s="173"/>
      <c r="XD1518" s="173"/>
      <c r="XE1518" s="173"/>
      <c r="XF1518" s="173"/>
      <c r="XG1518" s="173"/>
      <c r="XH1518" s="173"/>
      <c r="XI1518" s="173"/>
      <c r="XJ1518" s="173"/>
      <c r="XK1518" s="173"/>
      <c r="XL1518" s="173"/>
      <c r="XM1518" s="173"/>
      <c r="XN1518" s="173"/>
      <c r="XO1518" s="173"/>
      <c r="XP1518" s="173"/>
      <c r="XQ1518" s="173"/>
      <c r="XR1518" s="173"/>
      <c r="XS1518" s="173"/>
      <c r="XT1518" s="173"/>
      <c r="XU1518" s="173"/>
      <c r="XV1518" s="173"/>
      <c r="XW1518" s="173"/>
      <c r="XX1518" s="173"/>
      <c r="XY1518" s="173"/>
      <c r="XZ1518" s="173"/>
      <c r="YA1518" s="173"/>
      <c r="YB1518" s="173"/>
      <c r="YC1518" s="173"/>
      <c r="YD1518" s="173"/>
      <c r="YE1518" s="173"/>
      <c r="YF1518" s="173"/>
      <c r="YG1518" s="173"/>
      <c r="YH1518" s="173"/>
      <c r="YI1518" s="173"/>
      <c r="YJ1518" s="173"/>
      <c r="YK1518" s="173"/>
      <c r="YL1518" s="173"/>
      <c r="YM1518" s="173"/>
      <c r="YN1518" s="173"/>
      <c r="YO1518" s="173"/>
      <c r="YP1518" s="173"/>
      <c r="YQ1518" s="173"/>
      <c r="YR1518" s="173"/>
      <c r="YS1518" s="173"/>
      <c r="YT1518" s="173"/>
      <c r="YU1518" s="173"/>
      <c r="YV1518" s="173"/>
      <c r="YW1518" s="173"/>
      <c r="YX1518" s="173"/>
      <c r="YY1518" s="173"/>
      <c r="YZ1518" s="173"/>
      <c r="ZA1518" s="173"/>
      <c r="ZB1518" s="173"/>
      <c r="ZC1518" s="173"/>
      <c r="ZD1518" s="173"/>
      <c r="ZE1518" s="173"/>
      <c r="ZF1518" s="173"/>
      <c r="ZG1518" s="173"/>
      <c r="ZH1518" s="173"/>
      <c r="ZI1518" s="173"/>
      <c r="ZJ1518" s="173"/>
      <c r="ZK1518" s="173"/>
      <c r="ZL1518" s="173"/>
      <c r="ZM1518" s="173"/>
      <c r="ZN1518" s="173"/>
      <c r="ZO1518" s="173"/>
      <c r="ZP1518" s="173"/>
      <c r="ZQ1518" s="173"/>
      <c r="ZR1518" s="173"/>
      <c r="ZS1518" s="173"/>
      <c r="ZT1518" s="173"/>
      <c r="ZU1518" s="173"/>
      <c r="ZV1518" s="173"/>
      <c r="ZW1518" s="173"/>
      <c r="ZX1518" s="173"/>
      <c r="ZY1518" s="173"/>
      <c r="ZZ1518" s="173"/>
      <c r="AAA1518" s="173"/>
      <c r="AAB1518" s="173"/>
      <c r="AAC1518" s="173"/>
      <c r="AAD1518" s="173"/>
      <c r="AAE1518" s="173"/>
      <c r="AAF1518" s="173"/>
      <c r="AAG1518" s="173"/>
      <c r="AAH1518" s="173"/>
      <c r="AAI1518" s="173"/>
      <c r="AAJ1518" s="173"/>
      <c r="AAK1518" s="173"/>
      <c r="AAL1518" s="173"/>
      <c r="AAM1518" s="173"/>
      <c r="AAN1518" s="173"/>
      <c r="AAO1518" s="173"/>
      <c r="AAP1518" s="173"/>
      <c r="AAQ1518" s="173"/>
      <c r="AAR1518" s="173"/>
      <c r="AAS1518" s="173"/>
      <c r="AAT1518" s="173"/>
      <c r="AAU1518" s="173"/>
      <c r="AAV1518" s="173"/>
      <c r="AAW1518" s="173"/>
      <c r="AAX1518" s="173"/>
      <c r="AAY1518" s="173"/>
      <c r="AAZ1518" s="173"/>
      <c r="ABA1518" s="173"/>
      <c r="ABB1518" s="173"/>
      <c r="ABC1518" s="173"/>
      <c r="ABD1518" s="173"/>
      <c r="ABE1518" s="173"/>
      <c r="ABF1518" s="173"/>
      <c r="ABG1518" s="173"/>
      <c r="ABH1518" s="173"/>
      <c r="ABI1518" s="173"/>
      <c r="ABJ1518" s="173"/>
      <c r="ABK1518" s="173"/>
      <c r="ABL1518" s="173"/>
      <c r="ABM1518" s="173"/>
      <c r="ABN1518" s="173"/>
      <c r="ABO1518" s="173"/>
      <c r="ABP1518" s="173"/>
      <c r="ABQ1518" s="173"/>
      <c r="ABR1518" s="173"/>
      <c r="ABS1518" s="173"/>
      <c r="ABT1518" s="173"/>
      <c r="ABU1518" s="173"/>
      <c r="ABV1518" s="173"/>
      <c r="ABW1518" s="173"/>
      <c r="ABX1518" s="173"/>
      <c r="ABY1518" s="173"/>
      <c r="ABZ1518" s="173"/>
      <c r="ACA1518" s="173"/>
      <c r="ACB1518" s="173"/>
      <c r="ACC1518" s="173"/>
      <c r="ACD1518" s="173"/>
      <c r="ACE1518" s="173"/>
      <c r="ACF1518" s="173"/>
      <c r="ACG1518" s="173"/>
      <c r="ACH1518" s="173"/>
      <c r="ACI1518" s="173"/>
      <c r="ACJ1518" s="173"/>
      <c r="ACK1518" s="173"/>
      <c r="ACL1518" s="173"/>
      <c r="ACM1518" s="173"/>
      <c r="ACN1518" s="173"/>
      <c r="ACO1518" s="173"/>
      <c r="ACP1518" s="173"/>
      <c r="ACQ1518" s="173"/>
      <c r="ACR1518" s="173"/>
      <c r="ACS1518" s="173"/>
      <c r="ACT1518" s="173"/>
      <c r="ACU1518" s="173"/>
      <c r="ACV1518" s="173"/>
      <c r="ACW1518" s="173"/>
      <c r="ACX1518" s="173"/>
      <c r="ACY1518" s="173"/>
      <c r="ACZ1518" s="173"/>
      <c r="ADA1518" s="173"/>
      <c r="ADB1518" s="173"/>
      <c r="ADC1518" s="173"/>
      <c r="ADD1518" s="173"/>
      <c r="ADE1518" s="173"/>
      <c r="ADF1518" s="173"/>
      <c r="ADG1518" s="173"/>
      <c r="ADH1518" s="173"/>
      <c r="ADI1518" s="173"/>
      <c r="ADJ1518" s="173"/>
      <c r="ADK1518" s="173"/>
      <c r="ADL1518" s="173"/>
      <c r="ADM1518" s="173"/>
      <c r="ADN1518" s="173"/>
      <c r="ADO1518" s="173"/>
      <c r="ADP1518" s="173"/>
      <c r="ADQ1518" s="173"/>
      <c r="ADR1518" s="173"/>
      <c r="ADS1518" s="173"/>
      <c r="ADT1518" s="173"/>
      <c r="ADU1518" s="173"/>
      <c r="ADV1518" s="173"/>
      <c r="ADW1518" s="173"/>
      <c r="ADX1518" s="173"/>
      <c r="ADY1518" s="173"/>
      <c r="ADZ1518" s="173"/>
      <c r="AEA1518" s="173"/>
      <c r="AEB1518" s="173"/>
      <c r="AEC1518" s="173"/>
      <c r="AED1518" s="173"/>
      <c r="AEE1518" s="173"/>
      <c r="AEF1518" s="173"/>
      <c r="AEG1518" s="173"/>
      <c r="AEH1518" s="173"/>
      <c r="AEI1518" s="173"/>
      <c r="AEJ1518" s="173"/>
      <c r="AEK1518" s="173"/>
      <c r="AEL1518" s="173"/>
      <c r="AEM1518" s="173"/>
      <c r="AEN1518" s="173"/>
      <c r="AEO1518" s="173"/>
      <c r="AEP1518" s="173"/>
      <c r="AEQ1518" s="173"/>
      <c r="AER1518" s="173"/>
      <c r="AES1518" s="173"/>
      <c r="AET1518" s="173"/>
      <c r="AEU1518" s="173"/>
      <c r="AEV1518" s="173"/>
      <c r="AEW1518" s="173"/>
      <c r="AEX1518" s="173"/>
      <c r="AEY1518" s="173"/>
      <c r="AEZ1518" s="173"/>
      <c r="AFA1518" s="173"/>
      <c r="AFB1518" s="173"/>
      <c r="AFC1518" s="173"/>
      <c r="AFD1518" s="173"/>
      <c r="AFE1518" s="173"/>
      <c r="AFF1518" s="173"/>
      <c r="AFG1518" s="173"/>
      <c r="AFH1518" s="173"/>
      <c r="AFI1518" s="173"/>
      <c r="AFJ1518" s="173"/>
      <c r="AFK1518" s="173"/>
      <c r="AFL1518" s="173"/>
      <c r="AFM1518" s="173"/>
      <c r="AFN1518" s="173"/>
      <c r="AFO1518" s="173"/>
      <c r="AFP1518" s="173"/>
      <c r="AFQ1518" s="173"/>
      <c r="AFR1518" s="173"/>
      <c r="AFS1518" s="173"/>
      <c r="AFT1518" s="173"/>
      <c r="AFU1518" s="173"/>
      <c r="AFV1518" s="173"/>
      <c r="AFW1518" s="173"/>
      <c r="AFX1518" s="173"/>
      <c r="AFY1518" s="173"/>
      <c r="AFZ1518" s="173"/>
      <c r="AGA1518" s="173"/>
      <c r="AGB1518" s="173"/>
      <c r="AGC1518" s="173"/>
      <c r="AGD1518" s="173"/>
      <c r="AGE1518" s="173"/>
      <c r="AGF1518" s="173"/>
      <c r="AGG1518" s="173"/>
      <c r="AGH1518" s="173"/>
      <c r="AGI1518" s="173"/>
      <c r="AGJ1518" s="173"/>
      <c r="AGK1518" s="173"/>
      <c r="AGL1518" s="173"/>
      <c r="AGM1518" s="173"/>
      <c r="AGN1518" s="173"/>
      <c r="AGO1518" s="173"/>
      <c r="AGP1518" s="173"/>
      <c r="AGQ1518" s="173"/>
      <c r="AGR1518" s="173"/>
      <c r="AGS1518" s="173"/>
      <c r="AGT1518" s="173"/>
      <c r="AGU1518" s="173"/>
      <c r="AGV1518" s="173"/>
      <c r="AGW1518" s="173"/>
      <c r="AGX1518" s="173"/>
      <c r="AGY1518" s="173"/>
      <c r="AGZ1518" s="173"/>
      <c r="AHA1518" s="173"/>
      <c r="AHB1518" s="173"/>
      <c r="AHC1518" s="173"/>
      <c r="AHD1518" s="173"/>
      <c r="AHE1518" s="173"/>
      <c r="AHF1518" s="173"/>
      <c r="AHG1518" s="173"/>
      <c r="AHH1518" s="173"/>
      <c r="AHI1518" s="173"/>
      <c r="AHJ1518" s="173"/>
      <c r="AHK1518" s="173"/>
      <c r="AHL1518" s="173"/>
      <c r="AHM1518" s="173"/>
      <c r="AHN1518" s="173"/>
      <c r="AHO1518" s="173"/>
      <c r="AHP1518" s="173"/>
      <c r="AHQ1518" s="173"/>
      <c r="AHR1518" s="173"/>
      <c r="AHS1518" s="173"/>
      <c r="AHT1518" s="173"/>
      <c r="AHU1518" s="173"/>
      <c r="AHV1518" s="173"/>
      <c r="AHW1518" s="173"/>
      <c r="AHX1518" s="173"/>
      <c r="AHY1518" s="173"/>
      <c r="AHZ1518" s="173"/>
      <c r="AIA1518" s="173"/>
      <c r="AIB1518" s="173"/>
      <c r="AIC1518" s="173"/>
      <c r="AID1518" s="173"/>
      <c r="AIE1518" s="173"/>
      <c r="AIF1518" s="173"/>
      <c r="AIG1518" s="173"/>
      <c r="AIH1518" s="173"/>
      <c r="AII1518" s="173"/>
      <c r="AIJ1518" s="173"/>
      <c r="AIK1518" s="173"/>
      <c r="AIL1518" s="173"/>
      <c r="AIM1518" s="173"/>
      <c r="AIN1518" s="173"/>
      <c r="AIO1518" s="173"/>
      <c r="AIP1518" s="173"/>
      <c r="AIQ1518" s="173"/>
      <c r="AIR1518" s="173"/>
      <c r="AIS1518" s="173"/>
      <c r="AIT1518" s="173"/>
      <c r="AIU1518" s="173"/>
      <c r="AIV1518" s="173"/>
      <c r="AIW1518" s="173"/>
      <c r="AIX1518" s="173"/>
      <c r="AIY1518" s="173"/>
      <c r="AIZ1518" s="173"/>
      <c r="AJA1518" s="173"/>
      <c r="AJB1518" s="173"/>
      <c r="AJC1518" s="173"/>
      <c r="AJD1518" s="173"/>
      <c r="AJE1518" s="173"/>
      <c r="AJF1518" s="173"/>
      <c r="AJG1518" s="173"/>
      <c r="AJH1518" s="173"/>
      <c r="AJI1518" s="173"/>
      <c r="AJJ1518" s="173"/>
      <c r="AJK1518" s="173"/>
      <c r="AJL1518" s="173"/>
      <c r="AJM1518" s="173"/>
      <c r="AJN1518" s="173"/>
      <c r="AJO1518" s="173"/>
      <c r="AJP1518" s="173"/>
      <c r="AJQ1518" s="173"/>
      <c r="AJR1518" s="173"/>
      <c r="AJS1518" s="173"/>
      <c r="AJT1518" s="173"/>
      <c r="AJU1518" s="173"/>
      <c r="AJV1518" s="173"/>
      <c r="AJW1518" s="173"/>
      <c r="AJX1518" s="173"/>
      <c r="AJY1518" s="173"/>
      <c r="AJZ1518" s="173"/>
      <c r="AKA1518" s="173"/>
      <c r="AKB1518" s="173"/>
      <c r="AKC1518" s="173"/>
      <c r="AKD1518" s="173"/>
      <c r="AKE1518" s="173"/>
      <c r="AKF1518" s="173"/>
      <c r="AKG1518" s="173"/>
      <c r="AKH1518" s="173"/>
      <c r="AKI1518" s="173"/>
      <c r="AKJ1518" s="173"/>
      <c r="AKK1518" s="173"/>
      <c r="AKL1518" s="173"/>
      <c r="AKM1518" s="173"/>
      <c r="AKN1518" s="173"/>
      <c r="AKO1518" s="173"/>
      <c r="AKP1518" s="173"/>
      <c r="AKQ1518" s="173"/>
      <c r="AKR1518" s="173"/>
      <c r="AKS1518" s="173"/>
      <c r="AKT1518" s="173"/>
      <c r="AKU1518" s="173"/>
      <c r="AKV1518" s="173"/>
      <c r="AKW1518" s="173"/>
      <c r="AKX1518" s="173"/>
      <c r="AKY1518" s="173"/>
      <c r="AKZ1518" s="173"/>
      <c r="ALA1518" s="173"/>
      <c r="ALB1518" s="173"/>
      <c r="ALC1518" s="173"/>
      <c r="ALD1518" s="173"/>
      <c r="ALE1518" s="173"/>
      <c r="ALF1518" s="173"/>
      <c r="ALG1518" s="173"/>
      <c r="ALH1518" s="173"/>
      <c r="ALI1518" s="173"/>
      <c r="ALJ1518" s="173"/>
      <c r="ALK1518" s="173"/>
      <c r="ALL1518" s="173"/>
      <c r="ALM1518" s="173"/>
      <c r="ALN1518" s="173"/>
      <c r="ALO1518" s="173"/>
      <c r="ALP1518" s="173"/>
      <c r="ALQ1518" s="173"/>
      <c r="ALR1518" s="173"/>
      <c r="ALS1518" s="173"/>
      <c r="ALT1518" s="173"/>
      <c r="ALU1518" s="173"/>
      <c r="ALV1518" s="173"/>
      <c r="ALW1518" s="173"/>
      <c r="ALX1518" s="173"/>
      <c r="ALY1518" s="173"/>
      <c r="ALZ1518" s="173"/>
      <c r="AMA1518" s="173"/>
      <c r="AMB1518" s="173"/>
      <c r="AMC1518" s="173"/>
      <c r="AMD1518" s="173"/>
      <c r="AME1518" s="173"/>
      <c r="AMF1518" s="173"/>
      <c r="AMG1518" s="173"/>
      <c r="AMH1518" s="173"/>
      <c r="AMI1518" s="173"/>
      <c r="AMJ1518" s="173"/>
    </row>
    <row r="1519" spans="1:1025" ht="24" hidden="1">
      <c r="A1519" s="17"/>
      <c r="B15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19" s="47" t="s">
        <v>37</v>
      </c>
      <c r="D1519" s="44">
        <v>11272</v>
      </c>
      <c r="E1519" s="42">
        <v>3</v>
      </c>
      <c r="F15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19" s="42">
        <f t="shared" ref="H1519:H1533" ca="1" si="167">ROUND(E1519*G1519,2)</f>
        <v>15.09</v>
      </c>
      <c r="I1519" s="94"/>
      <c r="J1519" s="100"/>
      <c r="K1519" s="17" t="str">
        <f t="shared" si="166"/>
        <v>SEDUC E 87</v>
      </c>
    </row>
    <row r="1520" spans="1:1025" ht="24" hidden="1">
      <c r="A1520" s="17"/>
      <c r="B15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0" s="47" t="s">
        <v>37</v>
      </c>
      <c r="D1520" s="44">
        <v>13348</v>
      </c>
      <c r="E1520" s="42">
        <v>3</v>
      </c>
      <c r="F15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0" s="42">
        <f t="shared" ca="1" si="167"/>
        <v>3.09</v>
      </c>
      <c r="I1520" s="94"/>
      <c r="J1520" s="100"/>
      <c r="K1520" s="17" t="str">
        <f t="shared" si="166"/>
        <v>SEDUC E 87</v>
      </c>
    </row>
    <row r="1521" spans="1:11 1025:1025" ht="24" hidden="1">
      <c r="A1521" s="17"/>
      <c r="B15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1" s="47" t="s">
        <v>19</v>
      </c>
      <c r="D1521" s="44">
        <v>10614</v>
      </c>
      <c r="E1521" s="42">
        <v>3</v>
      </c>
      <c r="F15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21" s="42">
        <f t="shared" ca="1" si="167"/>
        <v>11.22</v>
      </c>
      <c r="I1521" s="94"/>
      <c r="J1521" s="100"/>
      <c r="K1521" s="17" t="str">
        <f t="shared" si="166"/>
        <v>SEDUC E 87</v>
      </c>
    </row>
    <row r="1522" spans="1:11 1025:1025" hidden="1">
      <c r="A1522" s="17"/>
      <c r="B15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2" s="47" t="s">
        <v>19</v>
      </c>
      <c r="D1522" s="44">
        <v>958</v>
      </c>
      <c r="E1522" s="42">
        <f>0.04*3.6</f>
        <v>0.14400000000000002</v>
      </c>
      <c r="F15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2" s="42">
        <f t="shared" ca="1" si="167"/>
        <v>7.56</v>
      </c>
      <c r="I1522" s="94"/>
      <c r="J1522" s="100"/>
      <c r="K1522" s="17" t="str">
        <f t="shared" si="166"/>
        <v>SEDUC E 87</v>
      </c>
    </row>
    <row r="1523" spans="1:11 1025:1025" hidden="1">
      <c r="A1523" s="17"/>
      <c r="B15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3" s="47" t="s">
        <v>37</v>
      </c>
      <c r="D1523" s="44">
        <v>407</v>
      </c>
      <c r="E1523" s="42">
        <f>0.03*3.6</f>
        <v>0.108</v>
      </c>
      <c r="F15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23" s="42">
        <f t="shared" ca="1" si="167"/>
        <v>5.63</v>
      </c>
      <c r="I1523" s="94"/>
      <c r="J1523" s="100"/>
      <c r="K1523" s="17" t="str">
        <f t="shared" si="166"/>
        <v>SEDUC E 87</v>
      </c>
    </row>
    <row r="1524" spans="1:11 1025:1025" hidden="1">
      <c r="A1524" s="17"/>
      <c r="B15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4" s="47" t="s">
        <v>19</v>
      </c>
      <c r="D1524" s="44">
        <v>2524</v>
      </c>
      <c r="E1524" s="42">
        <v>3</v>
      </c>
      <c r="F15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4" s="42">
        <f t="shared" ca="1" si="167"/>
        <v>249.3</v>
      </c>
      <c r="I1524" s="94"/>
      <c r="J1524" s="100"/>
      <c r="K1524" s="17" t="str">
        <f t="shared" si="166"/>
        <v>SEDUC E 87</v>
      </c>
    </row>
    <row r="1525" spans="1:11 1025:1025" hidden="1">
      <c r="A1525" s="17"/>
      <c r="B15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5" s="47" t="s">
        <v>19</v>
      </c>
      <c r="D1525" s="44">
        <v>1125</v>
      </c>
      <c r="E1525" s="42">
        <v>3</v>
      </c>
      <c r="F15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5"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25" s="42">
        <f t="shared" ca="1" si="167"/>
        <v>67.8</v>
      </c>
      <c r="I1525" s="94"/>
      <c r="J1525" s="100"/>
      <c r="K1525" s="17" t="str">
        <f t="shared" si="166"/>
        <v>SEDUC E 87</v>
      </c>
    </row>
    <row r="1526" spans="1:11 1025:1025" ht="24" hidden="1">
      <c r="A1526" s="17"/>
      <c r="B15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6" s="47" t="s">
        <v>37</v>
      </c>
      <c r="D1526" s="44">
        <v>444</v>
      </c>
      <c r="E1526" s="42">
        <v>3</v>
      </c>
      <c r="F15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26" s="42">
        <f t="shared" ca="1" si="167"/>
        <v>62.7</v>
      </c>
      <c r="I1526" s="94"/>
      <c r="J1526" s="100"/>
      <c r="K1526" s="17" t="str">
        <f t="shared" si="166"/>
        <v>SEDUC E 87</v>
      </c>
    </row>
    <row r="1527" spans="1:11 1025:1025" ht="24" hidden="1">
      <c r="A1527" s="17"/>
      <c r="B15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7" s="47" t="s">
        <v>37</v>
      </c>
      <c r="D1527" s="44">
        <v>4276</v>
      </c>
      <c r="E1527" s="42">
        <v>3</v>
      </c>
      <c r="F15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7" s="42">
        <f t="shared" ca="1" si="167"/>
        <v>837.54</v>
      </c>
      <c r="I1527" s="94"/>
      <c r="J1527" s="100"/>
      <c r="K1527" s="17" t="str">
        <f t="shared" si="166"/>
        <v>SEDUC E 87</v>
      </c>
    </row>
    <row r="1528" spans="1:11 1025:1025" hidden="1">
      <c r="A1528" s="17"/>
      <c r="B15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28" s="47" t="s">
        <v>19</v>
      </c>
      <c r="D1528" s="44">
        <v>2649</v>
      </c>
      <c r="E1528" s="42">
        <v>3</v>
      </c>
      <c r="F15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28" s="42">
        <f t="shared" ca="1" si="167"/>
        <v>35.97</v>
      </c>
      <c r="I1528" s="94"/>
      <c r="J1528" s="100"/>
      <c r="K1528" s="17" t="str">
        <f t="shared" si="166"/>
        <v>SEDUC E 87</v>
      </c>
    </row>
    <row r="1529" spans="1:11 1025:1025" hidden="1">
      <c r="A1529" s="17"/>
      <c r="B15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29" s="47" t="s">
        <v>37</v>
      </c>
      <c r="D1529" s="44">
        <v>7581</v>
      </c>
      <c r="E1529" s="42">
        <v>3</v>
      </c>
      <c r="F15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29" s="42">
        <f t="shared" ca="1" si="167"/>
        <v>8.9700000000000006</v>
      </c>
      <c r="I1529" s="94"/>
      <c r="J1529" s="100"/>
      <c r="K1529" s="17" t="str">
        <f t="shared" si="166"/>
        <v>SEDUC E 87</v>
      </c>
    </row>
    <row r="1530" spans="1:11 1025:1025" hidden="1">
      <c r="A1530" s="17"/>
      <c r="B15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0" s="47" t="s">
        <v>13</v>
      </c>
      <c r="D1530" s="44">
        <v>88279</v>
      </c>
      <c r="E1530" s="42">
        <v>5.5</v>
      </c>
      <c r="F15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0" s="42">
        <f t="shared" ca="1" si="167"/>
        <v>159.72</v>
      </c>
      <c r="I1530" s="94"/>
      <c r="J1530" s="100"/>
      <c r="K1530" s="17" t="str">
        <f t="shared" si="166"/>
        <v>SEDUC E 87</v>
      </c>
    </row>
    <row r="1531" spans="1:11 1025:1025" hidden="1">
      <c r="A1531" s="17"/>
      <c r="B15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1" s="47" t="s">
        <v>13</v>
      </c>
      <c r="D1531" s="44">
        <v>88316</v>
      </c>
      <c r="E1531" s="42">
        <v>5.5</v>
      </c>
      <c r="F15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1" s="42">
        <f t="shared" ca="1" si="167"/>
        <v>84.43</v>
      </c>
      <c r="I1531" s="94"/>
      <c r="J1531" s="100"/>
      <c r="K1531" s="17" t="str">
        <f t="shared" si="166"/>
        <v>SEDUC E 87</v>
      </c>
    </row>
    <row r="1532" spans="1:11 1025:1025" hidden="1">
      <c r="A1532" s="17"/>
      <c r="B153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2" s="47" t="s">
        <v>41</v>
      </c>
      <c r="D1532" s="44">
        <v>1</v>
      </c>
      <c r="E1532" s="42">
        <v>2.2000000000000002</v>
      </c>
      <c r="F153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2" s="42">
        <f t="shared" ca="1" si="167"/>
        <v>1.41</v>
      </c>
      <c r="I1532" s="94"/>
      <c r="J1532" s="100"/>
      <c r="K1532" s="17" t="str">
        <f t="shared" si="166"/>
        <v>SEDUC E 87</v>
      </c>
    </row>
    <row r="1533" spans="1:11 1025:1025" hidden="1">
      <c r="A1533" s="17"/>
      <c r="B153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3" s="47" t="s">
        <v>41</v>
      </c>
      <c r="D1533" s="44">
        <v>3</v>
      </c>
      <c r="E1533" s="42">
        <v>1.5</v>
      </c>
      <c r="F153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3" s="42">
        <f t="shared" ca="1" si="167"/>
        <v>2.42</v>
      </c>
      <c r="I1533" s="94"/>
      <c r="J1533" s="100"/>
      <c r="K1533" s="17" t="str">
        <f t="shared" si="166"/>
        <v>SEDUC E 87</v>
      </c>
    </row>
    <row r="1534" spans="1:11 1025:1025" hidden="1">
      <c r="A1534" s="122">
        <f ca="1">H1534</f>
        <v>1552.8500000000001</v>
      </c>
      <c r="B1534" s="46" t="s">
        <v>14</v>
      </c>
      <c r="C1534" s="47"/>
      <c r="D1534" s="44"/>
      <c r="E1534" s="42"/>
      <c r="F1534" s="42"/>
      <c r="G1534" s="42"/>
      <c r="H1534" s="76">
        <f ca="1">SUM(H1519:H1533)</f>
        <v>1552.8500000000001</v>
      </c>
      <c r="I1534" s="94" t="str">
        <f>A1517</f>
        <v>SEDUC E 87</v>
      </c>
      <c r="J1534" s="114">
        <f ca="1">H1534</f>
        <v>1552.8500000000001</v>
      </c>
      <c r="K1534" s="17" t="str">
        <f t="shared" si="166"/>
        <v>SEDUC E 87</v>
      </c>
    </row>
    <row r="1535" spans="1:11 1025:1025" hidden="1">
      <c r="B1535" s="17"/>
      <c r="C1535" s="17"/>
      <c r="D1535" s="17"/>
      <c r="E1535" s="17"/>
      <c r="F1535" s="17"/>
      <c r="G1535" s="17"/>
      <c r="H1535" s="17"/>
      <c r="K1535" s="17" t="str">
        <f t="shared" si="166"/>
        <v>SEDUC E 87</v>
      </c>
    </row>
    <row r="1536" spans="1:11 1025:1025" ht="20.25" hidden="1">
      <c r="B1536" s="370" t="str">
        <f>A1537</f>
        <v>SEDUC E 88</v>
      </c>
      <c r="C1536" s="371"/>
      <c r="D1536" s="371"/>
      <c r="E1536" s="371"/>
      <c r="F1536" s="371"/>
      <c r="G1536" s="371"/>
      <c r="H1536" s="372"/>
      <c r="K1536" s="92" t="str">
        <f>B1536</f>
        <v>SEDUC E 88</v>
      </c>
      <c r="AMK1536" s="17"/>
    </row>
    <row r="1537" spans="1:11" hidden="1">
      <c r="A1537" s="17" t="s">
        <v>237</v>
      </c>
      <c r="B1537" s="385" t="s">
        <v>238</v>
      </c>
      <c r="C1537" s="386"/>
      <c r="D1537" s="386"/>
      <c r="E1537" s="386"/>
      <c r="F1537" s="387"/>
      <c r="G1537" s="33" t="s">
        <v>4</v>
      </c>
      <c r="H1537" s="32" t="s">
        <v>5</v>
      </c>
      <c r="I1537" s="94"/>
      <c r="J1537" s="100"/>
      <c r="K1537" s="17" t="str">
        <f t="shared" ref="K1537:K1559" si="168">K1536</f>
        <v>SEDUC E 88</v>
      </c>
    </row>
    <row r="1538" spans="1:11" hidden="1">
      <c r="A1538" s="17"/>
      <c r="B1538" s="34" t="s">
        <v>6</v>
      </c>
      <c r="C1538" s="58" t="s">
        <v>7</v>
      </c>
      <c r="D1538" s="35" t="s">
        <v>8</v>
      </c>
      <c r="E1538" s="34" t="s">
        <v>9</v>
      </c>
      <c r="F1538" s="34" t="s">
        <v>10</v>
      </c>
      <c r="G1538" s="36" t="s">
        <v>11</v>
      </c>
      <c r="H1538" s="34" t="s">
        <v>12</v>
      </c>
      <c r="I1538" s="94"/>
      <c r="J1538" s="100"/>
      <c r="K1538" s="17" t="str">
        <f t="shared" si="168"/>
        <v>SEDUC E 88</v>
      </c>
    </row>
    <row r="1539" spans="1:11" ht="24" hidden="1">
      <c r="A1539" s="17"/>
      <c r="B15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39" s="47" t="s">
        <v>37</v>
      </c>
      <c r="D1539" s="44">
        <v>11272</v>
      </c>
      <c r="E1539" s="42">
        <v>6</v>
      </c>
      <c r="F15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9"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39" s="42">
        <f t="shared" ref="H1539:H1545" ca="1" si="169">ROUND(E1539*G1539,2)</f>
        <v>30.18</v>
      </c>
      <c r="I1539" s="94"/>
      <c r="J1539" s="100"/>
      <c r="K1539" s="17" t="str">
        <f t="shared" si="168"/>
        <v>SEDUC E 88</v>
      </c>
    </row>
    <row r="1540" spans="1:11" ht="24" hidden="1">
      <c r="A1540" s="17"/>
      <c r="B15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0" s="47" t="s">
        <v>37</v>
      </c>
      <c r="D1540" s="44">
        <v>13348</v>
      </c>
      <c r="E1540" s="42">
        <v>3</v>
      </c>
      <c r="F15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0"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0" s="42">
        <f t="shared" ca="1" si="169"/>
        <v>3.09</v>
      </c>
      <c r="I1540" s="94"/>
      <c r="J1540" s="100"/>
      <c r="K1540" s="17" t="str">
        <f t="shared" si="168"/>
        <v>SEDUC E 88</v>
      </c>
    </row>
    <row r="1541" spans="1:11" hidden="1">
      <c r="A1541" s="17"/>
      <c r="B15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1" s="47" t="s">
        <v>19</v>
      </c>
      <c r="D1541" s="44">
        <v>223</v>
      </c>
      <c r="E1541" s="42">
        <v>12</v>
      </c>
      <c r="F15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1"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1" s="42">
        <f t="shared" ca="1" si="169"/>
        <v>12.48</v>
      </c>
      <c r="I1541" s="94"/>
      <c r="J1541" s="100"/>
      <c r="K1541" s="17" t="str">
        <f t="shared" si="168"/>
        <v>SEDUC E 88</v>
      </c>
    </row>
    <row r="1542" spans="1:11" ht="24" hidden="1">
      <c r="A1542" s="17"/>
      <c r="B15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2" s="47" t="s">
        <v>19</v>
      </c>
      <c r="D1542" s="44">
        <v>10614</v>
      </c>
      <c r="E1542" s="42">
        <v>3</v>
      </c>
      <c r="F15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42" s="42">
        <f t="shared" ca="1" si="169"/>
        <v>11.22</v>
      </c>
      <c r="I1542" s="94"/>
      <c r="J1542" s="100"/>
      <c r="K1542" s="17" t="str">
        <f t="shared" si="168"/>
        <v>SEDUC E 88</v>
      </c>
    </row>
    <row r="1543" spans="1:11" hidden="1">
      <c r="A1543" s="17"/>
      <c r="B15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3" s="47" t="s">
        <v>33</v>
      </c>
      <c r="D1543" s="44" t="s">
        <v>52</v>
      </c>
      <c r="E1543" s="42">
        <v>2</v>
      </c>
      <c r="F15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3" s="42">
        <f t="shared" ca="1" si="169"/>
        <v>85</v>
      </c>
      <c r="I1543" s="94"/>
      <c r="J1543" s="100"/>
      <c r="K1543" s="17" t="str">
        <f t="shared" si="168"/>
        <v>SEDUC E 88</v>
      </c>
    </row>
    <row r="1544" spans="1:11" hidden="1">
      <c r="A1544" s="17"/>
      <c r="B15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4" s="47" t="s">
        <v>19</v>
      </c>
      <c r="D1544" s="44">
        <v>958</v>
      </c>
      <c r="E1544" s="42">
        <f>0.04*3.6</f>
        <v>0.14400000000000002</v>
      </c>
      <c r="F15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4"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4" s="42">
        <f t="shared" ca="1" si="169"/>
        <v>7.56</v>
      </c>
      <c r="I1544" s="94"/>
      <c r="J1544" s="100"/>
      <c r="K1544" s="17" t="str">
        <f t="shared" si="168"/>
        <v>SEDUC E 88</v>
      </c>
    </row>
    <row r="1545" spans="1:11" hidden="1">
      <c r="A1545" s="17"/>
      <c r="B15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5" s="47" t="s">
        <v>37</v>
      </c>
      <c r="D1545" s="44">
        <v>407</v>
      </c>
      <c r="E1545" s="42">
        <f>0.03*3.6</f>
        <v>0.108</v>
      </c>
      <c r="F15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45" s="42">
        <f t="shared" ca="1" si="169"/>
        <v>5.63</v>
      </c>
      <c r="I1545" s="94"/>
      <c r="J1545" s="100"/>
      <c r="K1545" s="17" t="str">
        <f t="shared" si="168"/>
        <v>SEDUC E 88</v>
      </c>
    </row>
    <row r="1546" spans="1:11" ht="36" hidden="1">
      <c r="A1546" s="17"/>
      <c r="B15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6" s="47" t="s">
        <v>37</v>
      </c>
      <c r="D1546" s="44">
        <v>5047</v>
      </c>
      <c r="E1546" s="42">
        <v>3</v>
      </c>
      <c r="F15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6" s="22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46" s="222">
        <f ca="1">ROUND(G1546*E1546,2)</f>
        <v>908.46</v>
      </c>
      <c r="I1546" s="94"/>
      <c r="J1546" s="100"/>
      <c r="K1546" s="17" t="str">
        <f t="shared" si="168"/>
        <v>SEDUC E 88</v>
      </c>
    </row>
    <row r="1547" spans="1:11" hidden="1">
      <c r="A1547" s="17"/>
      <c r="B15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7" s="47" t="s">
        <v>19</v>
      </c>
      <c r="D1547" s="44">
        <v>2524</v>
      </c>
      <c r="E1547" s="42">
        <v>3</v>
      </c>
      <c r="F15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7" s="42">
        <f t="shared" ref="H1547:H1557" ca="1" si="170">ROUND(E1547*G1547,2)</f>
        <v>249.3</v>
      </c>
      <c r="I1547" s="94"/>
      <c r="J1547" s="100"/>
      <c r="K1547" s="17" t="str">
        <f t="shared" si="168"/>
        <v>SEDUC E 88</v>
      </c>
    </row>
    <row r="1548" spans="1:11" hidden="1">
      <c r="A1548" s="17"/>
      <c r="B154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48" s="47" t="s">
        <v>19</v>
      </c>
      <c r="D1548" s="44">
        <v>1125</v>
      </c>
      <c r="E1548" s="42">
        <v>3</v>
      </c>
      <c r="F154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48" s="42">
        <f t="shared" ca="1" si="170"/>
        <v>67.8</v>
      </c>
      <c r="I1548" s="94"/>
      <c r="J1548" s="100"/>
      <c r="K1548" s="17" t="str">
        <f t="shared" si="168"/>
        <v>SEDUC E 88</v>
      </c>
    </row>
    <row r="1549" spans="1:11" hidden="1">
      <c r="A1549" s="17"/>
      <c r="B154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9" s="47" t="s">
        <v>19</v>
      </c>
      <c r="D1549" s="44">
        <v>1683</v>
      </c>
      <c r="E1549" s="42">
        <v>1</v>
      </c>
      <c r="F154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9" s="42">
        <f t="shared" ca="1" si="170"/>
        <v>16.55</v>
      </c>
      <c r="I1549" s="94"/>
      <c r="J1549" s="100"/>
      <c r="K1549" s="17" t="str">
        <f t="shared" si="168"/>
        <v>SEDUC E 88</v>
      </c>
    </row>
    <row r="1550" spans="1:11" hidden="1">
      <c r="A1550" s="17"/>
      <c r="B15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0" s="47" t="s">
        <v>19</v>
      </c>
      <c r="D1550" s="44">
        <v>1683</v>
      </c>
      <c r="E1550" s="42">
        <v>3</v>
      </c>
      <c r="F15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0" s="42">
        <f t="shared" ca="1" si="170"/>
        <v>49.65</v>
      </c>
      <c r="I1550" s="94"/>
      <c r="J1550" s="100"/>
      <c r="K1550" s="17" t="str">
        <f t="shared" si="168"/>
        <v>SEDUC E 88</v>
      </c>
    </row>
    <row r="1551" spans="1:11" ht="24" hidden="1">
      <c r="A1551" s="17"/>
      <c r="B15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1" s="47" t="s">
        <v>37</v>
      </c>
      <c r="D1551" s="44">
        <v>444</v>
      </c>
      <c r="E1551" s="42">
        <v>3</v>
      </c>
      <c r="F15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51" s="42">
        <f t="shared" ca="1" si="170"/>
        <v>62.7</v>
      </c>
      <c r="I1551" s="94"/>
      <c r="J1551" s="100"/>
      <c r="K1551" s="17" t="str">
        <f t="shared" si="168"/>
        <v>SEDUC E 88</v>
      </c>
    </row>
    <row r="1552" spans="1:11" hidden="1">
      <c r="A1552" s="17"/>
      <c r="B15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2" s="47" t="s">
        <v>19</v>
      </c>
      <c r="D1552" s="44">
        <v>2649</v>
      </c>
      <c r="E1552" s="42">
        <v>3</v>
      </c>
      <c r="F15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2" s="42">
        <f t="shared" ca="1" si="170"/>
        <v>35.97</v>
      </c>
      <c r="I1552" s="94"/>
      <c r="J1552" s="100"/>
      <c r="K1552" s="17" t="str">
        <f t="shared" si="168"/>
        <v>SEDUC E 88</v>
      </c>
    </row>
    <row r="1553" spans="1:1025" hidden="1">
      <c r="A1553" s="17"/>
      <c r="B15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3" s="47" t="s">
        <v>37</v>
      </c>
      <c r="D1553" s="44">
        <v>7581</v>
      </c>
      <c r="E1553" s="42">
        <v>6</v>
      </c>
      <c r="F15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3" s="42">
        <f t="shared" ca="1" si="170"/>
        <v>17.940000000000001</v>
      </c>
      <c r="I1553" s="94"/>
      <c r="J1553" s="100"/>
      <c r="K1553" s="17" t="str">
        <f t="shared" si="168"/>
        <v>SEDUC E 88</v>
      </c>
    </row>
    <row r="1554" spans="1:1025" hidden="1">
      <c r="A1554" s="17"/>
      <c r="B15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4" s="47" t="s">
        <v>13</v>
      </c>
      <c r="D1554" s="44">
        <v>88279</v>
      </c>
      <c r="E1554" s="42">
        <v>6.4</v>
      </c>
      <c r="F15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4" s="42">
        <f t="shared" ca="1" si="170"/>
        <v>185.86</v>
      </c>
      <c r="I1554" s="94"/>
      <c r="J1554" s="100"/>
      <c r="K1554" s="17" t="str">
        <f t="shared" si="168"/>
        <v>SEDUC E 88</v>
      </c>
    </row>
    <row r="1555" spans="1:1025" hidden="1">
      <c r="A1555" s="17"/>
      <c r="B15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5" s="47" t="s">
        <v>13</v>
      </c>
      <c r="D1555" s="44">
        <v>88316</v>
      </c>
      <c r="E1555" s="42">
        <v>4.7</v>
      </c>
      <c r="F15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5" s="42">
        <f t="shared" ca="1" si="170"/>
        <v>72.150000000000006</v>
      </c>
      <c r="I1555" s="94"/>
      <c r="J1555" s="100"/>
      <c r="K1555" s="17" t="str">
        <f t="shared" si="168"/>
        <v>SEDUC E 88</v>
      </c>
    </row>
    <row r="1556" spans="1:1025" hidden="1">
      <c r="A1556" s="17"/>
      <c r="B15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6" s="47" t="s">
        <v>41</v>
      </c>
      <c r="D1556" s="44">
        <v>1</v>
      </c>
      <c r="E1556" s="42">
        <v>2.2000000000000002</v>
      </c>
      <c r="F15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6" s="42">
        <f t="shared" ca="1" si="170"/>
        <v>1.41</v>
      </c>
      <c r="I1556" s="94"/>
      <c r="J1556" s="100"/>
      <c r="K1556" s="17" t="str">
        <f t="shared" si="168"/>
        <v>SEDUC E 88</v>
      </c>
    </row>
    <row r="1557" spans="1:1025" hidden="1">
      <c r="A1557" s="17"/>
      <c r="B15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7" s="47" t="s">
        <v>41</v>
      </c>
      <c r="D1557" s="44">
        <v>3</v>
      </c>
      <c r="E1557" s="42">
        <v>1.5</v>
      </c>
      <c r="F15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7" s="42">
        <f t="shared" ca="1" si="170"/>
        <v>2.42</v>
      </c>
      <c r="I1557" s="94"/>
      <c r="J1557" s="100"/>
      <c r="K1557" s="17" t="str">
        <f t="shared" si="168"/>
        <v>SEDUC E 88</v>
      </c>
    </row>
    <row r="1558" spans="1:1025" hidden="1">
      <c r="A1558" s="122">
        <f ca="1">H1558</f>
        <v>1825.3700000000006</v>
      </c>
      <c r="B1558" s="46" t="s">
        <v>14</v>
      </c>
      <c r="C1558" s="47"/>
      <c r="D1558" s="44"/>
      <c r="E1558" s="42"/>
      <c r="F1558" s="42"/>
      <c r="G1558" s="42"/>
      <c r="H1558" s="76">
        <f ca="1">SUM(H1539:H1557)</f>
        <v>1825.3700000000006</v>
      </c>
      <c r="I1558" s="94" t="str">
        <f>A1537</f>
        <v>SEDUC E 88</v>
      </c>
      <c r="J1558" s="114">
        <f ca="1">H1558</f>
        <v>1825.3700000000006</v>
      </c>
      <c r="K1558" s="17" t="str">
        <f t="shared" si="168"/>
        <v>SEDUC E 88</v>
      </c>
    </row>
    <row r="1559" spans="1:1025" hidden="1">
      <c r="B1559" s="17"/>
      <c r="C1559" s="17"/>
      <c r="D1559" s="17"/>
      <c r="E1559" s="17"/>
      <c r="F1559" s="17"/>
      <c r="G1559" s="17"/>
      <c r="H1559" s="17"/>
      <c r="K1559" s="17" t="str">
        <f t="shared" si="168"/>
        <v>SEDUC E 88</v>
      </c>
    </row>
    <row r="1560" spans="1:1025" ht="20.25" hidden="1">
      <c r="B1560" s="370" t="str">
        <f>A1561</f>
        <v>SEDUC E 89</v>
      </c>
      <c r="C1560" s="371"/>
      <c r="D1560" s="371"/>
      <c r="E1560" s="371"/>
      <c r="F1560" s="371"/>
      <c r="G1560" s="371"/>
      <c r="H1560" s="372"/>
      <c r="K1560" s="92" t="str">
        <f>B1560</f>
        <v>SEDUC E 89</v>
      </c>
      <c r="AMK1560" s="17"/>
    </row>
    <row r="1561" spans="1:1025" hidden="1">
      <c r="A1561" s="31" t="s">
        <v>239</v>
      </c>
      <c r="B1561" s="385" t="s">
        <v>240</v>
      </c>
      <c r="C1561" s="386"/>
      <c r="D1561" s="386"/>
      <c r="E1561" s="386"/>
      <c r="F1561" s="387"/>
      <c r="G1561" s="78" t="s">
        <v>4</v>
      </c>
      <c r="H1561" s="32" t="s">
        <v>156</v>
      </c>
      <c r="I1561" s="94"/>
      <c r="J1561" s="100"/>
      <c r="K1561" s="17" t="str">
        <f t="shared" ref="K1561:K1568" si="171">K1560</f>
        <v>SEDUC E 89</v>
      </c>
    </row>
    <row r="1562" spans="1:1025" s="20" customFormat="1" hidden="1">
      <c r="A1562" s="16"/>
      <c r="B1562" s="35" t="s">
        <v>6</v>
      </c>
      <c r="C1562" s="35" t="s">
        <v>7</v>
      </c>
      <c r="D1562" s="35" t="s">
        <v>8</v>
      </c>
      <c r="E1562" s="35" t="s">
        <v>9</v>
      </c>
      <c r="F1562" s="35" t="s">
        <v>10</v>
      </c>
      <c r="G1562" s="79" t="s">
        <v>11</v>
      </c>
      <c r="H1562" s="35" t="s">
        <v>12</v>
      </c>
      <c r="I1562" s="174"/>
      <c r="J1562" s="175"/>
      <c r="K1562" s="17" t="str">
        <f t="shared" si="171"/>
        <v>SEDUC E 89</v>
      </c>
      <c r="L1562" s="173"/>
      <c r="M1562" s="173"/>
      <c r="N1562" s="173"/>
      <c r="O1562" s="173"/>
      <c r="P1562" s="173"/>
      <c r="Q1562" s="173"/>
      <c r="R1562" s="173"/>
      <c r="S1562" s="173"/>
      <c r="T1562" s="173"/>
      <c r="U1562" s="173"/>
      <c r="V1562" s="173"/>
      <c r="W1562" s="173"/>
      <c r="X1562" s="173"/>
      <c r="Y1562" s="173"/>
      <c r="Z1562" s="173"/>
      <c r="AA1562" s="173"/>
      <c r="AB1562" s="173"/>
      <c r="AC1562" s="173"/>
      <c r="AD1562" s="173"/>
      <c r="AE1562" s="173"/>
      <c r="AF1562" s="173"/>
      <c r="AG1562" s="173"/>
      <c r="AH1562" s="173"/>
      <c r="AI1562" s="173"/>
      <c r="AJ1562" s="173"/>
      <c r="AK1562" s="173"/>
      <c r="AL1562" s="173"/>
      <c r="AM1562" s="173"/>
      <c r="AN1562" s="173"/>
      <c r="AO1562" s="173"/>
      <c r="AP1562" s="173"/>
      <c r="AQ1562" s="173"/>
      <c r="AR1562" s="173"/>
      <c r="AS1562" s="173"/>
      <c r="AT1562" s="173"/>
      <c r="AU1562" s="173"/>
      <c r="AV1562" s="173"/>
      <c r="AW1562" s="173"/>
      <c r="AX1562" s="173"/>
      <c r="AY1562" s="173"/>
      <c r="AZ1562" s="173"/>
      <c r="BA1562" s="173"/>
      <c r="BB1562" s="173"/>
      <c r="BC1562" s="173"/>
      <c r="BD1562" s="173"/>
      <c r="BE1562" s="173"/>
      <c r="BF1562" s="173"/>
      <c r="BG1562" s="173"/>
      <c r="BH1562" s="173"/>
      <c r="BI1562" s="173"/>
      <c r="BJ1562" s="173"/>
      <c r="BK1562" s="173"/>
      <c r="BL1562" s="173"/>
      <c r="BM1562" s="173"/>
      <c r="BN1562" s="173"/>
      <c r="BO1562" s="173"/>
      <c r="BP1562" s="173"/>
      <c r="BQ1562" s="173"/>
      <c r="BR1562" s="173"/>
      <c r="BS1562" s="173"/>
      <c r="BT1562" s="173"/>
      <c r="BU1562" s="173"/>
      <c r="BV1562" s="173"/>
      <c r="BW1562" s="173"/>
      <c r="BX1562" s="173"/>
      <c r="BY1562" s="173"/>
      <c r="BZ1562" s="173"/>
      <c r="CA1562" s="173"/>
      <c r="CB1562" s="173"/>
      <c r="CC1562" s="173"/>
      <c r="CD1562" s="173"/>
      <c r="CE1562" s="173"/>
      <c r="CF1562" s="173"/>
      <c r="CG1562" s="173"/>
      <c r="CH1562" s="173"/>
      <c r="CI1562" s="173"/>
      <c r="CJ1562" s="173"/>
      <c r="CK1562" s="173"/>
      <c r="CL1562" s="173"/>
      <c r="CM1562" s="173"/>
      <c r="CN1562" s="173"/>
      <c r="CO1562" s="173"/>
      <c r="CP1562" s="173"/>
      <c r="CQ1562" s="173"/>
      <c r="CR1562" s="173"/>
      <c r="CS1562" s="173"/>
      <c r="CT1562" s="173"/>
      <c r="CU1562" s="173"/>
      <c r="CV1562" s="173"/>
      <c r="CW1562" s="173"/>
      <c r="CX1562" s="173"/>
      <c r="CY1562" s="173"/>
      <c r="CZ1562" s="173"/>
      <c r="DA1562" s="173"/>
      <c r="DB1562" s="173"/>
      <c r="DC1562" s="173"/>
      <c r="DD1562" s="173"/>
      <c r="DE1562" s="173"/>
      <c r="DF1562" s="173"/>
      <c r="DG1562" s="173"/>
      <c r="DH1562" s="173"/>
      <c r="DI1562" s="173"/>
      <c r="DJ1562" s="173"/>
      <c r="DK1562" s="173"/>
      <c r="DL1562" s="173"/>
      <c r="DM1562" s="173"/>
      <c r="DN1562" s="173"/>
      <c r="DO1562" s="173"/>
      <c r="DP1562" s="173"/>
      <c r="DQ1562" s="173"/>
      <c r="DR1562" s="173"/>
      <c r="DS1562" s="173"/>
      <c r="DT1562" s="173"/>
      <c r="DU1562" s="173"/>
      <c r="DV1562" s="173"/>
      <c r="DW1562" s="173"/>
      <c r="DX1562" s="173"/>
      <c r="DY1562" s="173"/>
      <c r="DZ1562" s="173"/>
      <c r="EA1562" s="173"/>
      <c r="EB1562" s="173"/>
      <c r="EC1562" s="173"/>
      <c r="ED1562" s="173"/>
      <c r="EE1562" s="173"/>
      <c r="EF1562" s="173"/>
      <c r="EG1562" s="173"/>
      <c r="EH1562" s="173"/>
      <c r="EI1562" s="173"/>
      <c r="EJ1562" s="173"/>
      <c r="EK1562" s="173"/>
      <c r="EL1562" s="173"/>
      <c r="EM1562" s="173"/>
      <c r="EN1562" s="173"/>
      <c r="EO1562" s="173"/>
      <c r="EP1562" s="173"/>
      <c r="EQ1562" s="173"/>
      <c r="ER1562" s="173"/>
      <c r="ES1562" s="173"/>
      <c r="ET1562" s="173"/>
      <c r="EU1562" s="173"/>
      <c r="EV1562" s="173"/>
      <c r="EW1562" s="173"/>
      <c r="EX1562" s="173"/>
      <c r="EY1562" s="173"/>
      <c r="EZ1562" s="173"/>
      <c r="FA1562" s="173"/>
      <c r="FB1562" s="173"/>
      <c r="FC1562" s="173"/>
      <c r="FD1562" s="173"/>
      <c r="FE1562" s="173"/>
      <c r="FF1562" s="173"/>
      <c r="FG1562" s="173"/>
      <c r="FH1562" s="173"/>
      <c r="FI1562" s="173"/>
      <c r="FJ1562" s="173"/>
      <c r="FK1562" s="173"/>
      <c r="FL1562" s="173"/>
      <c r="FM1562" s="173"/>
      <c r="FN1562" s="173"/>
      <c r="FO1562" s="173"/>
      <c r="FP1562" s="173"/>
      <c r="FQ1562" s="173"/>
      <c r="FR1562" s="173"/>
      <c r="FS1562" s="173"/>
      <c r="FT1562" s="173"/>
      <c r="FU1562" s="173"/>
      <c r="FV1562" s="173"/>
      <c r="FW1562" s="173"/>
      <c r="FX1562" s="173"/>
      <c r="FY1562" s="173"/>
      <c r="FZ1562" s="173"/>
      <c r="GA1562" s="173"/>
      <c r="GB1562" s="173"/>
      <c r="GC1562" s="173"/>
      <c r="GD1562" s="173"/>
      <c r="GE1562" s="173"/>
      <c r="GF1562" s="173"/>
      <c r="GG1562" s="173"/>
      <c r="GH1562" s="173"/>
      <c r="GI1562" s="173"/>
      <c r="GJ1562" s="173"/>
      <c r="GK1562" s="173"/>
      <c r="GL1562" s="173"/>
      <c r="GM1562" s="173"/>
      <c r="GN1562" s="173"/>
      <c r="GO1562" s="173"/>
      <c r="GP1562" s="173"/>
      <c r="GQ1562" s="173"/>
      <c r="GR1562" s="173"/>
      <c r="GS1562" s="173"/>
      <c r="GT1562" s="173"/>
      <c r="GU1562" s="173"/>
      <c r="GV1562" s="173"/>
      <c r="GW1562" s="173"/>
      <c r="GX1562" s="173"/>
      <c r="GY1562" s="173"/>
      <c r="GZ1562" s="173"/>
      <c r="HA1562" s="173"/>
      <c r="HB1562" s="173"/>
      <c r="HC1562" s="173"/>
      <c r="HD1562" s="173"/>
      <c r="HE1562" s="173"/>
      <c r="HF1562" s="173"/>
      <c r="HG1562" s="173"/>
      <c r="HH1562" s="173"/>
      <c r="HI1562" s="173"/>
      <c r="HJ1562" s="173"/>
      <c r="HK1562" s="173"/>
      <c r="HL1562" s="173"/>
      <c r="HM1562" s="173"/>
      <c r="HN1562" s="173"/>
      <c r="HO1562" s="173"/>
      <c r="HP1562" s="173"/>
      <c r="HQ1562" s="173"/>
      <c r="HR1562" s="173"/>
      <c r="HS1562" s="173"/>
      <c r="HT1562" s="173"/>
      <c r="HU1562" s="173"/>
      <c r="HV1562" s="173"/>
      <c r="HW1562" s="173"/>
      <c r="HX1562" s="173"/>
      <c r="HY1562" s="173"/>
      <c r="HZ1562" s="173"/>
      <c r="IA1562" s="173"/>
      <c r="IB1562" s="173"/>
      <c r="IC1562" s="173"/>
      <c r="ID1562" s="173"/>
      <c r="IE1562" s="173"/>
      <c r="IF1562" s="173"/>
      <c r="IG1562" s="173"/>
      <c r="IH1562" s="173"/>
      <c r="II1562" s="173"/>
      <c r="IJ1562" s="173"/>
      <c r="IK1562" s="173"/>
      <c r="IL1562" s="173"/>
      <c r="IM1562" s="173"/>
      <c r="IN1562" s="173"/>
      <c r="IO1562" s="173"/>
      <c r="IP1562" s="173"/>
      <c r="IQ1562" s="173"/>
      <c r="IR1562" s="173"/>
      <c r="IS1562" s="173"/>
      <c r="IT1562" s="173"/>
      <c r="IU1562" s="173"/>
      <c r="IV1562" s="173"/>
      <c r="IW1562" s="173"/>
      <c r="IX1562" s="173"/>
      <c r="IY1562" s="173"/>
      <c r="IZ1562" s="173"/>
      <c r="JA1562" s="173"/>
      <c r="JB1562" s="173"/>
      <c r="JC1562" s="173"/>
      <c r="JD1562" s="173"/>
      <c r="JE1562" s="173"/>
      <c r="JF1562" s="173"/>
      <c r="JG1562" s="173"/>
      <c r="JH1562" s="173"/>
      <c r="JI1562" s="173"/>
      <c r="JJ1562" s="173"/>
      <c r="JK1562" s="173"/>
      <c r="JL1562" s="173"/>
      <c r="JM1562" s="173"/>
      <c r="JN1562" s="173"/>
      <c r="JO1562" s="173"/>
      <c r="JP1562" s="173"/>
      <c r="JQ1562" s="173"/>
      <c r="JR1562" s="173"/>
      <c r="JS1562" s="173"/>
      <c r="JT1562" s="173"/>
      <c r="JU1562" s="173"/>
      <c r="JV1562" s="173"/>
      <c r="JW1562" s="173"/>
      <c r="JX1562" s="173"/>
      <c r="JY1562" s="173"/>
      <c r="JZ1562" s="173"/>
      <c r="KA1562" s="173"/>
      <c r="KB1562" s="173"/>
      <c r="KC1562" s="173"/>
      <c r="KD1562" s="173"/>
      <c r="KE1562" s="173"/>
      <c r="KF1562" s="173"/>
      <c r="KG1562" s="173"/>
      <c r="KH1562" s="173"/>
      <c r="KI1562" s="173"/>
      <c r="KJ1562" s="173"/>
      <c r="KK1562" s="173"/>
      <c r="KL1562" s="173"/>
      <c r="KM1562" s="173"/>
      <c r="KN1562" s="173"/>
      <c r="KO1562" s="173"/>
      <c r="KP1562" s="173"/>
      <c r="KQ1562" s="173"/>
      <c r="KR1562" s="173"/>
      <c r="KS1562" s="173"/>
      <c r="KT1562" s="173"/>
      <c r="KU1562" s="173"/>
      <c r="KV1562" s="173"/>
      <c r="KW1562" s="173"/>
      <c r="KX1562" s="173"/>
      <c r="KY1562" s="173"/>
      <c r="KZ1562" s="173"/>
      <c r="LA1562" s="173"/>
      <c r="LB1562" s="173"/>
      <c r="LC1562" s="173"/>
      <c r="LD1562" s="173"/>
      <c r="LE1562" s="173"/>
      <c r="LF1562" s="173"/>
      <c r="LG1562" s="173"/>
      <c r="LH1562" s="173"/>
      <c r="LI1562" s="173"/>
      <c r="LJ1562" s="173"/>
      <c r="LK1562" s="173"/>
      <c r="LL1562" s="173"/>
      <c r="LM1562" s="173"/>
      <c r="LN1562" s="173"/>
      <c r="LO1562" s="173"/>
      <c r="LP1562" s="173"/>
      <c r="LQ1562" s="173"/>
      <c r="LR1562" s="173"/>
      <c r="LS1562" s="173"/>
      <c r="LT1562" s="173"/>
      <c r="LU1562" s="173"/>
      <c r="LV1562" s="173"/>
      <c r="LW1562" s="173"/>
      <c r="LX1562" s="173"/>
      <c r="LY1562" s="173"/>
      <c r="LZ1562" s="173"/>
      <c r="MA1562" s="173"/>
      <c r="MB1562" s="173"/>
      <c r="MC1562" s="173"/>
      <c r="MD1562" s="173"/>
      <c r="ME1562" s="173"/>
      <c r="MF1562" s="173"/>
      <c r="MG1562" s="173"/>
      <c r="MH1562" s="173"/>
      <c r="MI1562" s="173"/>
      <c r="MJ1562" s="173"/>
      <c r="MK1562" s="173"/>
      <c r="ML1562" s="173"/>
      <c r="MM1562" s="173"/>
      <c r="MN1562" s="173"/>
      <c r="MO1562" s="173"/>
      <c r="MP1562" s="173"/>
      <c r="MQ1562" s="173"/>
      <c r="MR1562" s="173"/>
      <c r="MS1562" s="173"/>
      <c r="MT1562" s="173"/>
      <c r="MU1562" s="173"/>
      <c r="MV1562" s="173"/>
      <c r="MW1562" s="173"/>
      <c r="MX1562" s="173"/>
      <c r="MY1562" s="173"/>
      <c r="MZ1562" s="173"/>
      <c r="NA1562" s="173"/>
      <c r="NB1562" s="173"/>
      <c r="NC1562" s="173"/>
      <c r="ND1562" s="173"/>
      <c r="NE1562" s="173"/>
      <c r="NF1562" s="173"/>
      <c r="NG1562" s="173"/>
      <c r="NH1562" s="173"/>
      <c r="NI1562" s="173"/>
      <c r="NJ1562" s="173"/>
      <c r="NK1562" s="173"/>
      <c r="NL1562" s="173"/>
      <c r="NM1562" s="173"/>
      <c r="NN1562" s="173"/>
      <c r="NO1562" s="173"/>
      <c r="NP1562" s="173"/>
      <c r="NQ1562" s="173"/>
      <c r="NR1562" s="173"/>
      <c r="NS1562" s="173"/>
      <c r="NT1562" s="173"/>
      <c r="NU1562" s="173"/>
      <c r="NV1562" s="173"/>
      <c r="NW1562" s="173"/>
      <c r="NX1562" s="173"/>
      <c r="NY1562" s="173"/>
      <c r="NZ1562" s="173"/>
      <c r="OA1562" s="173"/>
      <c r="OB1562" s="173"/>
      <c r="OC1562" s="173"/>
      <c r="OD1562" s="173"/>
      <c r="OE1562" s="173"/>
      <c r="OF1562" s="173"/>
      <c r="OG1562" s="173"/>
      <c r="OH1562" s="173"/>
      <c r="OI1562" s="173"/>
      <c r="OJ1562" s="173"/>
      <c r="OK1562" s="173"/>
      <c r="OL1562" s="173"/>
      <c r="OM1562" s="173"/>
      <c r="ON1562" s="173"/>
      <c r="OO1562" s="173"/>
      <c r="OP1562" s="173"/>
      <c r="OQ1562" s="173"/>
      <c r="OR1562" s="173"/>
      <c r="OS1562" s="173"/>
      <c r="OT1562" s="173"/>
      <c r="OU1562" s="173"/>
      <c r="OV1562" s="173"/>
      <c r="OW1562" s="173"/>
      <c r="OX1562" s="173"/>
      <c r="OY1562" s="173"/>
      <c r="OZ1562" s="173"/>
      <c r="PA1562" s="173"/>
      <c r="PB1562" s="173"/>
      <c r="PC1562" s="173"/>
      <c r="PD1562" s="173"/>
      <c r="PE1562" s="173"/>
      <c r="PF1562" s="173"/>
      <c r="PG1562" s="173"/>
      <c r="PH1562" s="173"/>
      <c r="PI1562" s="173"/>
      <c r="PJ1562" s="173"/>
      <c r="PK1562" s="173"/>
      <c r="PL1562" s="173"/>
      <c r="PM1562" s="173"/>
      <c r="PN1562" s="173"/>
      <c r="PO1562" s="173"/>
      <c r="PP1562" s="173"/>
      <c r="PQ1562" s="173"/>
      <c r="PR1562" s="173"/>
      <c r="PS1562" s="173"/>
      <c r="PT1562" s="173"/>
      <c r="PU1562" s="173"/>
      <c r="PV1562" s="173"/>
      <c r="PW1562" s="173"/>
      <c r="PX1562" s="173"/>
      <c r="PY1562" s="173"/>
      <c r="PZ1562" s="173"/>
      <c r="QA1562" s="173"/>
      <c r="QB1562" s="173"/>
      <c r="QC1562" s="173"/>
      <c r="QD1562" s="173"/>
      <c r="QE1562" s="173"/>
      <c r="QF1562" s="173"/>
      <c r="QG1562" s="173"/>
      <c r="QH1562" s="173"/>
      <c r="QI1562" s="173"/>
      <c r="QJ1562" s="173"/>
      <c r="QK1562" s="173"/>
      <c r="QL1562" s="173"/>
      <c r="QM1562" s="173"/>
      <c r="QN1562" s="173"/>
      <c r="QO1562" s="173"/>
      <c r="QP1562" s="173"/>
      <c r="QQ1562" s="173"/>
      <c r="QR1562" s="173"/>
      <c r="QS1562" s="173"/>
      <c r="QT1562" s="173"/>
      <c r="QU1562" s="173"/>
      <c r="QV1562" s="173"/>
      <c r="QW1562" s="173"/>
      <c r="QX1562" s="173"/>
      <c r="QY1562" s="173"/>
      <c r="QZ1562" s="173"/>
      <c r="RA1562" s="173"/>
      <c r="RB1562" s="173"/>
      <c r="RC1562" s="173"/>
      <c r="RD1562" s="173"/>
      <c r="RE1562" s="173"/>
      <c r="RF1562" s="173"/>
      <c r="RG1562" s="173"/>
      <c r="RH1562" s="173"/>
      <c r="RI1562" s="173"/>
      <c r="RJ1562" s="173"/>
      <c r="RK1562" s="173"/>
      <c r="RL1562" s="173"/>
      <c r="RM1562" s="173"/>
      <c r="RN1562" s="173"/>
      <c r="RO1562" s="173"/>
      <c r="RP1562" s="173"/>
      <c r="RQ1562" s="173"/>
      <c r="RR1562" s="173"/>
      <c r="RS1562" s="173"/>
      <c r="RT1562" s="173"/>
      <c r="RU1562" s="173"/>
      <c r="RV1562" s="173"/>
      <c r="RW1562" s="173"/>
      <c r="RX1562" s="173"/>
      <c r="RY1562" s="173"/>
      <c r="RZ1562" s="173"/>
      <c r="SA1562" s="173"/>
      <c r="SB1562" s="173"/>
      <c r="SC1562" s="173"/>
      <c r="SD1562" s="173"/>
      <c r="SE1562" s="173"/>
      <c r="SF1562" s="173"/>
      <c r="SG1562" s="173"/>
      <c r="SH1562" s="173"/>
      <c r="SI1562" s="173"/>
      <c r="SJ1562" s="173"/>
      <c r="SK1562" s="173"/>
      <c r="SL1562" s="173"/>
      <c r="SM1562" s="173"/>
      <c r="SN1562" s="173"/>
      <c r="SO1562" s="173"/>
      <c r="SP1562" s="173"/>
      <c r="SQ1562" s="173"/>
      <c r="SR1562" s="173"/>
      <c r="SS1562" s="173"/>
      <c r="ST1562" s="173"/>
      <c r="SU1562" s="173"/>
      <c r="SV1562" s="173"/>
      <c r="SW1562" s="173"/>
      <c r="SX1562" s="173"/>
      <c r="SY1562" s="173"/>
      <c r="SZ1562" s="173"/>
      <c r="TA1562" s="173"/>
      <c r="TB1562" s="173"/>
      <c r="TC1562" s="173"/>
      <c r="TD1562" s="173"/>
      <c r="TE1562" s="173"/>
      <c r="TF1562" s="173"/>
      <c r="TG1562" s="173"/>
      <c r="TH1562" s="173"/>
      <c r="TI1562" s="173"/>
      <c r="TJ1562" s="173"/>
      <c r="TK1562" s="173"/>
      <c r="TL1562" s="173"/>
      <c r="TM1562" s="173"/>
      <c r="TN1562" s="173"/>
      <c r="TO1562" s="173"/>
      <c r="TP1562" s="173"/>
      <c r="TQ1562" s="173"/>
      <c r="TR1562" s="173"/>
      <c r="TS1562" s="173"/>
      <c r="TT1562" s="173"/>
      <c r="TU1562" s="173"/>
      <c r="TV1562" s="173"/>
      <c r="TW1562" s="173"/>
      <c r="TX1562" s="173"/>
      <c r="TY1562" s="173"/>
      <c r="TZ1562" s="173"/>
      <c r="UA1562" s="173"/>
      <c r="UB1562" s="173"/>
      <c r="UC1562" s="173"/>
      <c r="UD1562" s="173"/>
      <c r="UE1562" s="173"/>
      <c r="UF1562" s="173"/>
      <c r="UG1562" s="173"/>
      <c r="UH1562" s="173"/>
      <c r="UI1562" s="173"/>
      <c r="UJ1562" s="173"/>
      <c r="UK1562" s="173"/>
      <c r="UL1562" s="173"/>
      <c r="UM1562" s="173"/>
      <c r="UN1562" s="173"/>
      <c r="UO1562" s="173"/>
      <c r="UP1562" s="173"/>
      <c r="UQ1562" s="173"/>
      <c r="UR1562" s="173"/>
      <c r="US1562" s="173"/>
      <c r="UT1562" s="173"/>
      <c r="UU1562" s="173"/>
      <c r="UV1562" s="173"/>
      <c r="UW1562" s="173"/>
      <c r="UX1562" s="173"/>
      <c r="UY1562" s="173"/>
      <c r="UZ1562" s="173"/>
      <c r="VA1562" s="173"/>
      <c r="VB1562" s="173"/>
      <c r="VC1562" s="173"/>
      <c r="VD1562" s="173"/>
      <c r="VE1562" s="173"/>
      <c r="VF1562" s="173"/>
      <c r="VG1562" s="173"/>
      <c r="VH1562" s="173"/>
      <c r="VI1562" s="173"/>
      <c r="VJ1562" s="173"/>
      <c r="VK1562" s="173"/>
      <c r="VL1562" s="173"/>
      <c r="VM1562" s="173"/>
      <c r="VN1562" s="173"/>
      <c r="VO1562" s="173"/>
      <c r="VP1562" s="173"/>
      <c r="VQ1562" s="173"/>
      <c r="VR1562" s="173"/>
      <c r="VS1562" s="173"/>
      <c r="VT1562" s="173"/>
      <c r="VU1562" s="173"/>
      <c r="VV1562" s="173"/>
      <c r="VW1562" s="173"/>
      <c r="VX1562" s="173"/>
      <c r="VY1562" s="173"/>
      <c r="VZ1562" s="173"/>
      <c r="WA1562" s="173"/>
      <c r="WB1562" s="173"/>
      <c r="WC1562" s="173"/>
      <c r="WD1562" s="173"/>
      <c r="WE1562" s="173"/>
      <c r="WF1562" s="173"/>
      <c r="WG1562" s="173"/>
      <c r="WH1562" s="173"/>
      <c r="WI1562" s="173"/>
      <c r="WJ1562" s="173"/>
      <c r="WK1562" s="173"/>
      <c r="WL1562" s="173"/>
      <c r="WM1562" s="173"/>
      <c r="WN1562" s="173"/>
      <c r="WO1562" s="173"/>
      <c r="WP1562" s="173"/>
      <c r="WQ1562" s="173"/>
      <c r="WR1562" s="173"/>
      <c r="WS1562" s="173"/>
      <c r="WT1562" s="173"/>
      <c r="WU1562" s="173"/>
      <c r="WV1562" s="173"/>
      <c r="WW1562" s="173"/>
      <c r="WX1562" s="173"/>
      <c r="WY1562" s="173"/>
      <c r="WZ1562" s="173"/>
      <c r="XA1562" s="173"/>
      <c r="XB1562" s="173"/>
      <c r="XC1562" s="173"/>
      <c r="XD1562" s="173"/>
      <c r="XE1562" s="173"/>
      <c r="XF1562" s="173"/>
      <c r="XG1562" s="173"/>
      <c r="XH1562" s="173"/>
      <c r="XI1562" s="173"/>
      <c r="XJ1562" s="173"/>
      <c r="XK1562" s="173"/>
      <c r="XL1562" s="173"/>
      <c r="XM1562" s="173"/>
      <c r="XN1562" s="173"/>
      <c r="XO1562" s="173"/>
      <c r="XP1562" s="173"/>
      <c r="XQ1562" s="173"/>
      <c r="XR1562" s="173"/>
      <c r="XS1562" s="173"/>
      <c r="XT1562" s="173"/>
      <c r="XU1562" s="173"/>
      <c r="XV1562" s="173"/>
      <c r="XW1562" s="173"/>
      <c r="XX1562" s="173"/>
      <c r="XY1562" s="173"/>
      <c r="XZ1562" s="173"/>
      <c r="YA1562" s="173"/>
      <c r="YB1562" s="173"/>
      <c r="YC1562" s="173"/>
      <c r="YD1562" s="173"/>
      <c r="YE1562" s="173"/>
      <c r="YF1562" s="173"/>
      <c r="YG1562" s="173"/>
      <c r="YH1562" s="173"/>
      <c r="YI1562" s="173"/>
      <c r="YJ1562" s="173"/>
      <c r="YK1562" s="173"/>
      <c r="YL1562" s="173"/>
      <c r="YM1562" s="173"/>
      <c r="YN1562" s="173"/>
      <c r="YO1562" s="173"/>
      <c r="YP1562" s="173"/>
      <c r="YQ1562" s="173"/>
      <c r="YR1562" s="173"/>
      <c r="YS1562" s="173"/>
      <c r="YT1562" s="173"/>
      <c r="YU1562" s="173"/>
      <c r="YV1562" s="173"/>
      <c r="YW1562" s="173"/>
      <c r="YX1562" s="173"/>
      <c r="YY1562" s="173"/>
      <c r="YZ1562" s="173"/>
      <c r="ZA1562" s="173"/>
      <c r="ZB1562" s="173"/>
      <c r="ZC1562" s="173"/>
      <c r="ZD1562" s="173"/>
      <c r="ZE1562" s="173"/>
      <c r="ZF1562" s="173"/>
      <c r="ZG1562" s="173"/>
      <c r="ZH1562" s="173"/>
      <c r="ZI1562" s="173"/>
      <c r="ZJ1562" s="173"/>
      <c r="ZK1562" s="173"/>
      <c r="ZL1562" s="173"/>
      <c r="ZM1562" s="173"/>
      <c r="ZN1562" s="173"/>
      <c r="ZO1562" s="173"/>
      <c r="ZP1562" s="173"/>
      <c r="ZQ1562" s="173"/>
      <c r="ZR1562" s="173"/>
      <c r="ZS1562" s="173"/>
      <c r="ZT1562" s="173"/>
      <c r="ZU1562" s="173"/>
      <c r="ZV1562" s="173"/>
      <c r="ZW1562" s="173"/>
      <c r="ZX1562" s="173"/>
      <c r="ZY1562" s="173"/>
      <c r="ZZ1562" s="173"/>
      <c r="AAA1562" s="173"/>
      <c r="AAB1562" s="173"/>
      <c r="AAC1562" s="173"/>
      <c r="AAD1562" s="173"/>
      <c r="AAE1562" s="173"/>
      <c r="AAF1562" s="173"/>
      <c r="AAG1562" s="173"/>
      <c r="AAH1562" s="173"/>
      <c r="AAI1562" s="173"/>
      <c r="AAJ1562" s="173"/>
      <c r="AAK1562" s="173"/>
      <c r="AAL1562" s="173"/>
      <c r="AAM1562" s="173"/>
      <c r="AAN1562" s="173"/>
      <c r="AAO1562" s="173"/>
      <c r="AAP1562" s="173"/>
      <c r="AAQ1562" s="173"/>
      <c r="AAR1562" s="173"/>
      <c r="AAS1562" s="173"/>
      <c r="AAT1562" s="173"/>
      <c r="AAU1562" s="173"/>
      <c r="AAV1562" s="173"/>
      <c r="AAW1562" s="173"/>
      <c r="AAX1562" s="173"/>
      <c r="AAY1562" s="173"/>
      <c r="AAZ1562" s="173"/>
      <c r="ABA1562" s="173"/>
      <c r="ABB1562" s="173"/>
      <c r="ABC1562" s="173"/>
      <c r="ABD1562" s="173"/>
      <c r="ABE1562" s="173"/>
      <c r="ABF1562" s="173"/>
      <c r="ABG1562" s="173"/>
      <c r="ABH1562" s="173"/>
      <c r="ABI1562" s="173"/>
      <c r="ABJ1562" s="173"/>
      <c r="ABK1562" s="173"/>
      <c r="ABL1562" s="173"/>
      <c r="ABM1562" s="173"/>
      <c r="ABN1562" s="173"/>
      <c r="ABO1562" s="173"/>
      <c r="ABP1562" s="173"/>
      <c r="ABQ1562" s="173"/>
      <c r="ABR1562" s="173"/>
      <c r="ABS1562" s="173"/>
      <c r="ABT1562" s="173"/>
      <c r="ABU1562" s="173"/>
      <c r="ABV1562" s="173"/>
      <c r="ABW1562" s="173"/>
      <c r="ABX1562" s="173"/>
      <c r="ABY1562" s="173"/>
      <c r="ABZ1562" s="173"/>
      <c r="ACA1562" s="173"/>
      <c r="ACB1562" s="173"/>
      <c r="ACC1562" s="173"/>
      <c r="ACD1562" s="173"/>
      <c r="ACE1562" s="173"/>
      <c r="ACF1562" s="173"/>
      <c r="ACG1562" s="173"/>
      <c r="ACH1562" s="173"/>
      <c r="ACI1562" s="173"/>
      <c r="ACJ1562" s="173"/>
      <c r="ACK1562" s="173"/>
      <c r="ACL1562" s="173"/>
      <c r="ACM1562" s="173"/>
      <c r="ACN1562" s="173"/>
      <c r="ACO1562" s="173"/>
      <c r="ACP1562" s="173"/>
      <c r="ACQ1562" s="173"/>
      <c r="ACR1562" s="173"/>
      <c r="ACS1562" s="173"/>
      <c r="ACT1562" s="173"/>
      <c r="ACU1562" s="173"/>
      <c r="ACV1562" s="173"/>
      <c r="ACW1562" s="173"/>
      <c r="ACX1562" s="173"/>
      <c r="ACY1562" s="173"/>
      <c r="ACZ1562" s="173"/>
      <c r="ADA1562" s="173"/>
      <c r="ADB1562" s="173"/>
      <c r="ADC1562" s="173"/>
      <c r="ADD1562" s="173"/>
      <c r="ADE1562" s="173"/>
      <c r="ADF1562" s="173"/>
      <c r="ADG1562" s="173"/>
      <c r="ADH1562" s="173"/>
      <c r="ADI1562" s="173"/>
      <c r="ADJ1562" s="173"/>
      <c r="ADK1562" s="173"/>
      <c r="ADL1562" s="173"/>
      <c r="ADM1562" s="173"/>
      <c r="ADN1562" s="173"/>
      <c r="ADO1562" s="173"/>
      <c r="ADP1562" s="173"/>
      <c r="ADQ1562" s="173"/>
      <c r="ADR1562" s="173"/>
      <c r="ADS1562" s="173"/>
      <c r="ADT1562" s="173"/>
      <c r="ADU1562" s="173"/>
      <c r="ADV1562" s="173"/>
      <c r="ADW1562" s="173"/>
      <c r="ADX1562" s="173"/>
      <c r="ADY1562" s="173"/>
      <c r="ADZ1562" s="173"/>
      <c r="AEA1562" s="173"/>
      <c r="AEB1562" s="173"/>
      <c r="AEC1562" s="173"/>
      <c r="AED1562" s="173"/>
      <c r="AEE1562" s="173"/>
      <c r="AEF1562" s="173"/>
      <c r="AEG1562" s="173"/>
      <c r="AEH1562" s="173"/>
      <c r="AEI1562" s="173"/>
      <c r="AEJ1562" s="173"/>
      <c r="AEK1562" s="173"/>
      <c r="AEL1562" s="173"/>
      <c r="AEM1562" s="173"/>
      <c r="AEN1562" s="173"/>
      <c r="AEO1562" s="173"/>
      <c r="AEP1562" s="173"/>
      <c r="AEQ1562" s="173"/>
      <c r="AER1562" s="173"/>
      <c r="AES1562" s="173"/>
      <c r="AET1562" s="173"/>
      <c r="AEU1562" s="173"/>
      <c r="AEV1562" s="173"/>
      <c r="AEW1562" s="173"/>
      <c r="AEX1562" s="173"/>
      <c r="AEY1562" s="173"/>
      <c r="AEZ1562" s="173"/>
      <c r="AFA1562" s="173"/>
      <c r="AFB1562" s="173"/>
      <c r="AFC1562" s="173"/>
      <c r="AFD1562" s="173"/>
      <c r="AFE1562" s="173"/>
      <c r="AFF1562" s="173"/>
      <c r="AFG1562" s="173"/>
      <c r="AFH1562" s="173"/>
      <c r="AFI1562" s="173"/>
      <c r="AFJ1562" s="173"/>
      <c r="AFK1562" s="173"/>
      <c r="AFL1562" s="173"/>
      <c r="AFM1562" s="173"/>
      <c r="AFN1562" s="173"/>
      <c r="AFO1562" s="173"/>
      <c r="AFP1562" s="173"/>
      <c r="AFQ1562" s="173"/>
      <c r="AFR1562" s="173"/>
      <c r="AFS1562" s="173"/>
      <c r="AFT1562" s="173"/>
      <c r="AFU1562" s="173"/>
      <c r="AFV1562" s="173"/>
      <c r="AFW1562" s="173"/>
      <c r="AFX1562" s="173"/>
      <c r="AFY1562" s="173"/>
      <c r="AFZ1562" s="173"/>
      <c r="AGA1562" s="173"/>
      <c r="AGB1562" s="173"/>
      <c r="AGC1562" s="173"/>
      <c r="AGD1562" s="173"/>
      <c r="AGE1562" s="173"/>
      <c r="AGF1562" s="173"/>
      <c r="AGG1562" s="173"/>
      <c r="AGH1562" s="173"/>
      <c r="AGI1562" s="173"/>
      <c r="AGJ1562" s="173"/>
      <c r="AGK1562" s="173"/>
      <c r="AGL1562" s="173"/>
      <c r="AGM1562" s="173"/>
      <c r="AGN1562" s="173"/>
      <c r="AGO1562" s="173"/>
      <c r="AGP1562" s="173"/>
      <c r="AGQ1562" s="173"/>
      <c r="AGR1562" s="173"/>
      <c r="AGS1562" s="173"/>
      <c r="AGT1562" s="173"/>
      <c r="AGU1562" s="173"/>
      <c r="AGV1562" s="173"/>
      <c r="AGW1562" s="173"/>
      <c r="AGX1562" s="173"/>
      <c r="AGY1562" s="173"/>
      <c r="AGZ1562" s="173"/>
      <c r="AHA1562" s="173"/>
      <c r="AHB1562" s="173"/>
      <c r="AHC1562" s="173"/>
      <c r="AHD1562" s="173"/>
      <c r="AHE1562" s="173"/>
      <c r="AHF1562" s="173"/>
      <c r="AHG1562" s="173"/>
      <c r="AHH1562" s="173"/>
      <c r="AHI1562" s="173"/>
      <c r="AHJ1562" s="173"/>
      <c r="AHK1562" s="173"/>
      <c r="AHL1562" s="173"/>
      <c r="AHM1562" s="173"/>
      <c r="AHN1562" s="173"/>
      <c r="AHO1562" s="173"/>
      <c r="AHP1562" s="173"/>
      <c r="AHQ1562" s="173"/>
      <c r="AHR1562" s="173"/>
      <c r="AHS1562" s="173"/>
      <c r="AHT1562" s="173"/>
      <c r="AHU1562" s="173"/>
      <c r="AHV1562" s="173"/>
      <c r="AHW1562" s="173"/>
      <c r="AHX1562" s="173"/>
      <c r="AHY1562" s="173"/>
      <c r="AHZ1562" s="173"/>
      <c r="AIA1562" s="173"/>
      <c r="AIB1562" s="173"/>
      <c r="AIC1562" s="173"/>
      <c r="AID1562" s="173"/>
      <c r="AIE1562" s="173"/>
      <c r="AIF1562" s="173"/>
      <c r="AIG1562" s="173"/>
      <c r="AIH1562" s="173"/>
      <c r="AII1562" s="173"/>
      <c r="AIJ1562" s="173"/>
      <c r="AIK1562" s="173"/>
      <c r="AIL1562" s="173"/>
      <c r="AIM1562" s="173"/>
      <c r="AIN1562" s="173"/>
      <c r="AIO1562" s="173"/>
      <c r="AIP1562" s="173"/>
      <c r="AIQ1562" s="173"/>
      <c r="AIR1562" s="173"/>
      <c r="AIS1562" s="173"/>
      <c r="AIT1562" s="173"/>
      <c r="AIU1562" s="173"/>
      <c r="AIV1562" s="173"/>
      <c r="AIW1562" s="173"/>
      <c r="AIX1562" s="173"/>
      <c r="AIY1562" s="173"/>
      <c r="AIZ1562" s="173"/>
      <c r="AJA1562" s="173"/>
      <c r="AJB1562" s="173"/>
      <c r="AJC1562" s="173"/>
      <c r="AJD1562" s="173"/>
      <c r="AJE1562" s="173"/>
      <c r="AJF1562" s="173"/>
      <c r="AJG1562" s="173"/>
      <c r="AJH1562" s="173"/>
      <c r="AJI1562" s="173"/>
      <c r="AJJ1562" s="173"/>
      <c r="AJK1562" s="173"/>
      <c r="AJL1562" s="173"/>
      <c r="AJM1562" s="173"/>
      <c r="AJN1562" s="173"/>
      <c r="AJO1562" s="173"/>
      <c r="AJP1562" s="173"/>
      <c r="AJQ1562" s="173"/>
      <c r="AJR1562" s="173"/>
      <c r="AJS1562" s="173"/>
      <c r="AJT1562" s="173"/>
      <c r="AJU1562" s="173"/>
      <c r="AJV1562" s="173"/>
      <c r="AJW1562" s="173"/>
      <c r="AJX1562" s="173"/>
      <c r="AJY1562" s="173"/>
      <c r="AJZ1562" s="173"/>
      <c r="AKA1562" s="173"/>
      <c r="AKB1562" s="173"/>
      <c r="AKC1562" s="173"/>
      <c r="AKD1562" s="173"/>
      <c r="AKE1562" s="173"/>
      <c r="AKF1562" s="173"/>
      <c r="AKG1562" s="173"/>
      <c r="AKH1562" s="173"/>
      <c r="AKI1562" s="173"/>
      <c r="AKJ1562" s="173"/>
      <c r="AKK1562" s="173"/>
      <c r="AKL1562" s="173"/>
      <c r="AKM1562" s="173"/>
      <c r="AKN1562" s="173"/>
      <c r="AKO1562" s="173"/>
      <c r="AKP1562" s="173"/>
      <c r="AKQ1562" s="173"/>
      <c r="AKR1562" s="173"/>
      <c r="AKS1562" s="173"/>
      <c r="AKT1562" s="173"/>
      <c r="AKU1562" s="173"/>
      <c r="AKV1562" s="173"/>
      <c r="AKW1562" s="173"/>
      <c r="AKX1562" s="173"/>
      <c r="AKY1562" s="173"/>
      <c r="AKZ1562" s="173"/>
      <c r="ALA1562" s="173"/>
      <c r="ALB1562" s="173"/>
      <c r="ALC1562" s="173"/>
      <c r="ALD1562" s="173"/>
      <c r="ALE1562" s="173"/>
      <c r="ALF1562" s="173"/>
      <c r="ALG1562" s="173"/>
      <c r="ALH1562" s="173"/>
      <c r="ALI1562" s="173"/>
      <c r="ALJ1562" s="173"/>
      <c r="ALK1562" s="173"/>
      <c r="ALL1562" s="173"/>
      <c r="ALM1562" s="173"/>
      <c r="ALN1562" s="173"/>
      <c r="ALO1562" s="173"/>
      <c r="ALP1562" s="173"/>
      <c r="ALQ1562" s="173"/>
      <c r="ALR1562" s="173"/>
      <c r="ALS1562" s="173"/>
      <c r="ALT1562" s="173"/>
      <c r="ALU1562" s="173"/>
      <c r="ALV1562" s="173"/>
      <c r="ALW1562" s="173"/>
      <c r="ALX1562" s="173"/>
      <c r="ALY1562" s="173"/>
      <c r="ALZ1562" s="173"/>
      <c r="AMA1562" s="173"/>
      <c r="AMB1562" s="173"/>
      <c r="AMC1562" s="173"/>
      <c r="AMD1562" s="173"/>
      <c r="AME1562" s="173"/>
      <c r="AMF1562" s="173"/>
      <c r="AMG1562" s="173"/>
      <c r="AMH1562" s="173"/>
      <c r="AMI1562" s="173"/>
      <c r="AMJ1562" s="173"/>
    </row>
    <row r="1563" spans="1:1025" hidden="1">
      <c r="B15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3" s="47" t="s">
        <v>13</v>
      </c>
      <c r="D1563" s="47">
        <v>90776</v>
      </c>
      <c r="E1563" s="42">
        <v>0.22</v>
      </c>
      <c r="F15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3"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3" s="42">
        <f ca="1">ROUND(E1563*G1563,2)</f>
        <v>5.58</v>
      </c>
      <c r="I1563" s="94"/>
      <c r="J1563" s="100"/>
      <c r="K1563" s="17" t="str">
        <f t="shared" si="171"/>
        <v>SEDUC E 89</v>
      </c>
    </row>
    <row r="1564" spans="1:1025" hidden="1">
      <c r="B15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4" s="47" t="s">
        <v>13</v>
      </c>
      <c r="D1564" s="47">
        <v>88279</v>
      </c>
      <c r="E1564" s="42">
        <v>0.22</v>
      </c>
      <c r="F15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4"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4" s="42">
        <f ca="1">ROUND(E1564*G1564,2)</f>
        <v>6.39</v>
      </c>
      <c r="I1564" s="94"/>
      <c r="J1564" s="100"/>
      <c r="K1564" s="17" t="str">
        <f t="shared" si="171"/>
        <v>SEDUC E 89</v>
      </c>
    </row>
    <row r="1565" spans="1:1025" hidden="1">
      <c r="B15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5" s="47" t="s">
        <v>13</v>
      </c>
      <c r="D1565" s="47">
        <v>88316</v>
      </c>
      <c r="E1565" s="42">
        <v>0.22</v>
      </c>
      <c r="F15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5" s="42">
        <f ca="1">ROUND(E1565*G1565,2)</f>
        <v>3.38</v>
      </c>
      <c r="I1565" s="94"/>
      <c r="J1565" s="100"/>
      <c r="K1565" s="17" t="str">
        <f t="shared" si="171"/>
        <v>SEDUC E 89</v>
      </c>
    </row>
    <row r="1566" spans="1:1025" hidden="1">
      <c r="B15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6" s="47" t="s">
        <v>41</v>
      </c>
      <c r="D1566" s="47">
        <v>1</v>
      </c>
      <c r="E1566" s="42">
        <v>0.12</v>
      </c>
      <c r="F15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6" s="42">
        <f ca="1">ROUND(E1566*G1566,2)</f>
        <v>0.08</v>
      </c>
      <c r="I1566" s="94"/>
      <c r="J1566" s="100"/>
      <c r="K1566" s="17" t="str">
        <f t="shared" si="171"/>
        <v>SEDUC E 89</v>
      </c>
    </row>
    <row r="1567" spans="1:1025" hidden="1">
      <c r="A1567" s="45">
        <f ca="1">H1567</f>
        <v>15.429999999999998</v>
      </c>
      <c r="B1567" s="46" t="s">
        <v>14</v>
      </c>
      <c r="C1567" s="47"/>
      <c r="D1567" s="47"/>
      <c r="E1567" s="42"/>
      <c r="F1567" s="42"/>
      <c r="G1567" s="42"/>
      <c r="H1567" s="76">
        <f ca="1">SUM(H1563:H1566)</f>
        <v>15.429999999999998</v>
      </c>
      <c r="I1567" s="94" t="str">
        <f>A1561</f>
        <v>SEDUC E 89</v>
      </c>
      <c r="J1567" s="114">
        <f ca="1">H1567</f>
        <v>15.429999999999998</v>
      </c>
      <c r="K1567" s="17" t="str">
        <f t="shared" si="171"/>
        <v>SEDUC E 89</v>
      </c>
    </row>
    <row r="1568" spans="1:1025" hidden="1">
      <c r="B1568" s="17"/>
      <c r="C1568" s="17"/>
      <c r="D1568" s="17"/>
      <c r="E1568" s="17"/>
      <c r="F1568" s="17"/>
      <c r="G1568" s="17"/>
      <c r="H1568" s="17"/>
      <c r="K1568" s="17" t="str">
        <f t="shared" si="171"/>
        <v>SEDUC E 89</v>
      </c>
    </row>
    <row r="1569" spans="1:1025" ht="20.25" hidden="1">
      <c r="B1569" s="370" t="str">
        <f>A1570</f>
        <v>SEDUC E 90</v>
      </c>
      <c r="C1569" s="371"/>
      <c r="D1569" s="371"/>
      <c r="E1569" s="371"/>
      <c r="F1569" s="371"/>
      <c r="G1569" s="371"/>
      <c r="H1569" s="372"/>
      <c r="K1569" s="92" t="str">
        <f>B1569</f>
        <v>SEDUC E 90</v>
      </c>
      <c r="AMK1569" s="17"/>
    </row>
    <row r="1570" spans="1:1025" hidden="1">
      <c r="A1570" s="31" t="s">
        <v>241</v>
      </c>
      <c r="B1570" s="385" t="s">
        <v>242</v>
      </c>
      <c r="C1570" s="386"/>
      <c r="D1570" s="386"/>
      <c r="E1570" s="386"/>
      <c r="F1570" s="387"/>
      <c r="G1570" s="78" t="s">
        <v>4</v>
      </c>
      <c r="H1570" s="32" t="s">
        <v>5</v>
      </c>
      <c r="I1570" s="94"/>
      <c r="K1570" s="17" t="str">
        <f t="shared" ref="K1570:K1576" si="172">K1569</f>
        <v>SEDUC E 90</v>
      </c>
    </row>
    <row r="1571" spans="1:1025" s="20" customFormat="1" hidden="1">
      <c r="A1571" s="16"/>
      <c r="B1571" s="35" t="s">
        <v>6</v>
      </c>
      <c r="C1571" s="35" t="s">
        <v>7</v>
      </c>
      <c r="D1571" s="35" t="s">
        <v>8</v>
      </c>
      <c r="E1571" s="35" t="s">
        <v>9</v>
      </c>
      <c r="F1571" s="35" t="s">
        <v>10</v>
      </c>
      <c r="G1571" s="79" t="s">
        <v>11</v>
      </c>
      <c r="H1571" s="35" t="s">
        <v>12</v>
      </c>
      <c r="I1571" s="174"/>
      <c r="J1571" s="236"/>
      <c r="K1571" s="17" t="str">
        <f t="shared" si="172"/>
        <v>SEDUC E 90</v>
      </c>
      <c r="L1571" s="173"/>
      <c r="M1571" s="173"/>
      <c r="N1571" s="173"/>
      <c r="O1571" s="173"/>
      <c r="P1571" s="173"/>
      <c r="Q1571" s="173"/>
      <c r="R1571" s="173"/>
      <c r="S1571" s="173"/>
      <c r="T1571" s="173"/>
      <c r="U1571" s="173"/>
      <c r="V1571" s="173"/>
      <c r="W1571" s="173"/>
      <c r="X1571" s="173"/>
      <c r="Y1571" s="173"/>
      <c r="Z1571" s="173"/>
      <c r="AA1571" s="173"/>
      <c r="AB1571" s="173"/>
      <c r="AC1571" s="173"/>
      <c r="AD1571" s="173"/>
      <c r="AE1571" s="173"/>
      <c r="AF1571" s="173"/>
      <c r="AG1571" s="173"/>
      <c r="AH1571" s="173"/>
      <c r="AI1571" s="173"/>
      <c r="AJ1571" s="173"/>
      <c r="AK1571" s="173"/>
      <c r="AL1571" s="173"/>
      <c r="AM1571" s="173"/>
      <c r="AN1571" s="173"/>
      <c r="AO1571" s="173"/>
      <c r="AP1571" s="173"/>
      <c r="AQ1571" s="173"/>
      <c r="AR1571" s="173"/>
      <c r="AS1571" s="173"/>
      <c r="AT1571" s="173"/>
      <c r="AU1571" s="173"/>
      <c r="AV1571" s="173"/>
      <c r="AW1571" s="173"/>
      <c r="AX1571" s="173"/>
      <c r="AY1571" s="173"/>
      <c r="AZ1571" s="173"/>
      <c r="BA1571" s="173"/>
      <c r="BB1571" s="173"/>
      <c r="BC1571" s="173"/>
      <c r="BD1571" s="173"/>
      <c r="BE1571" s="173"/>
      <c r="BF1571" s="173"/>
      <c r="BG1571" s="173"/>
      <c r="BH1571" s="173"/>
      <c r="BI1571" s="173"/>
      <c r="BJ1571" s="173"/>
      <c r="BK1571" s="173"/>
      <c r="BL1571" s="173"/>
      <c r="BM1571" s="173"/>
      <c r="BN1571" s="173"/>
      <c r="BO1571" s="173"/>
      <c r="BP1571" s="173"/>
      <c r="BQ1571" s="173"/>
      <c r="BR1571" s="173"/>
      <c r="BS1571" s="173"/>
      <c r="BT1571" s="173"/>
      <c r="BU1571" s="173"/>
      <c r="BV1571" s="173"/>
      <c r="BW1571" s="173"/>
      <c r="BX1571" s="173"/>
      <c r="BY1571" s="173"/>
      <c r="BZ1571" s="173"/>
      <c r="CA1571" s="173"/>
      <c r="CB1571" s="173"/>
      <c r="CC1571" s="173"/>
      <c r="CD1571" s="173"/>
      <c r="CE1571" s="173"/>
      <c r="CF1571" s="173"/>
      <c r="CG1571" s="173"/>
      <c r="CH1571" s="173"/>
      <c r="CI1571" s="173"/>
      <c r="CJ1571" s="173"/>
      <c r="CK1571" s="173"/>
      <c r="CL1571" s="173"/>
      <c r="CM1571" s="173"/>
      <c r="CN1571" s="173"/>
      <c r="CO1571" s="173"/>
      <c r="CP1571" s="173"/>
      <c r="CQ1571" s="173"/>
      <c r="CR1571" s="173"/>
      <c r="CS1571" s="173"/>
      <c r="CT1571" s="173"/>
      <c r="CU1571" s="173"/>
      <c r="CV1571" s="173"/>
      <c r="CW1571" s="173"/>
      <c r="CX1571" s="173"/>
      <c r="CY1571" s="173"/>
      <c r="CZ1571" s="173"/>
      <c r="DA1571" s="173"/>
      <c r="DB1571" s="173"/>
      <c r="DC1571" s="173"/>
      <c r="DD1571" s="173"/>
      <c r="DE1571" s="173"/>
      <c r="DF1571" s="173"/>
      <c r="DG1571" s="173"/>
      <c r="DH1571" s="173"/>
      <c r="DI1571" s="173"/>
      <c r="DJ1571" s="173"/>
      <c r="DK1571" s="173"/>
      <c r="DL1571" s="173"/>
      <c r="DM1571" s="173"/>
      <c r="DN1571" s="173"/>
      <c r="DO1571" s="173"/>
      <c r="DP1571" s="173"/>
      <c r="DQ1571" s="173"/>
      <c r="DR1571" s="173"/>
      <c r="DS1571" s="173"/>
      <c r="DT1571" s="173"/>
      <c r="DU1571" s="173"/>
      <c r="DV1571" s="173"/>
      <c r="DW1571" s="173"/>
      <c r="DX1571" s="173"/>
      <c r="DY1571" s="173"/>
      <c r="DZ1571" s="173"/>
      <c r="EA1571" s="173"/>
      <c r="EB1571" s="173"/>
      <c r="EC1571" s="173"/>
      <c r="ED1571" s="173"/>
      <c r="EE1571" s="173"/>
      <c r="EF1571" s="173"/>
      <c r="EG1571" s="173"/>
      <c r="EH1571" s="173"/>
      <c r="EI1571" s="173"/>
      <c r="EJ1571" s="173"/>
      <c r="EK1571" s="173"/>
      <c r="EL1571" s="173"/>
      <c r="EM1571" s="173"/>
      <c r="EN1571" s="173"/>
      <c r="EO1571" s="173"/>
      <c r="EP1571" s="173"/>
      <c r="EQ1571" s="173"/>
      <c r="ER1571" s="173"/>
      <c r="ES1571" s="173"/>
      <c r="ET1571" s="173"/>
      <c r="EU1571" s="173"/>
      <c r="EV1571" s="173"/>
      <c r="EW1571" s="173"/>
      <c r="EX1571" s="173"/>
      <c r="EY1571" s="173"/>
      <c r="EZ1571" s="173"/>
      <c r="FA1571" s="173"/>
      <c r="FB1571" s="173"/>
      <c r="FC1571" s="173"/>
      <c r="FD1571" s="173"/>
      <c r="FE1571" s="173"/>
      <c r="FF1571" s="173"/>
      <c r="FG1571" s="173"/>
      <c r="FH1571" s="173"/>
      <c r="FI1571" s="173"/>
      <c r="FJ1571" s="173"/>
      <c r="FK1571" s="173"/>
      <c r="FL1571" s="173"/>
      <c r="FM1571" s="173"/>
      <c r="FN1571" s="173"/>
      <c r="FO1571" s="173"/>
      <c r="FP1571" s="173"/>
      <c r="FQ1571" s="173"/>
      <c r="FR1571" s="173"/>
      <c r="FS1571" s="173"/>
      <c r="FT1571" s="173"/>
      <c r="FU1571" s="173"/>
      <c r="FV1571" s="173"/>
      <c r="FW1571" s="173"/>
      <c r="FX1571" s="173"/>
      <c r="FY1571" s="173"/>
      <c r="FZ1571" s="173"/>
      <c r="GA1571" s="173"/>
      <c r="GB1571" s="173"/>
      <c r="GC1571" s="173"/>
      <c r="GD1571" s="173"/>
      <c r="GE1571" s="173"/>
      <c r="GF1571" s="173"/>
      <c r="GG1571" s="173"/>
      <c r="GH1571" s="173"/>
      <c r="GI1571" s="173"/>
      <c r="GJ1571" s="173"/>
      <c r="GK1571" s="173"/>
      <c r="GL1571" s="173"/>
      <c r="GM1571" s="173"/>
      <c r="GN1571" s="173"/>
      <c r="GO1571" s="173"/>
      <c r="GP1571" s="173"/>
      <c r="GQ1571" s="173"/>
      <c r="GR1571" s="173"/>
      <c r="GS1571" s="173"/>
      <c r="GT1571" s="173"/>
      <c r="GU1571" s="173"/>
      <c r="GV1571" s="173"/>
      <c r="GW1571" s="173"/>
      <c r="GX1571" s="173"/>
      <c r="GY1571" s="173"/>
      <c r="GZ1571" s="173"/>
      <c r="HA1571" s="173"/>
      <c r="HB1571" s="173"/>
      <c r="HC1571" s="173"/>
      <c r="HD1571" s="173"/>
      <c r="HE1571" s="173"/>
      <c r="HF1571" s="173"/>
      <c r="HG1571" s="173"/>
      <c r="HH1571" s="173"/>
      <c r="HI1571" s="173"/>
      <c r="HJ1571" s="173"/>
      <c r="HK1571" s="173"/>
      <c r="HL1571" s="173"/>
      <c r="HM1571" s="173"/>
      <c r="HN1571" s="173"/>
      <c r="HO1571" s="173"/>
      <c r="HP1571" s="173"/>
      <c r="HQ1571" s="173"/>
      <c r="HR1571" s="173"/>
      <c r="HS1571" s="173"/>
      <c r="HT1571" s="173"/>
      <c r="HU1571" s="173"/>
      <c r="HV1571" s="173"/>
      <c r="HW1571" s="173"/>
      <c r="HX1571" s="173"/>
      <c r="HY1571" s="173"/>
      <c r="HZ1571" s="173"/>
      <c r="IA1571" s="173"/>
      <c r="IB1571" s="173"/>
      <c r="IC1571" s="173"/>
      <c r="ID1571" s="173"/>
      <c r="IE1571" s="173"/>
      <c r="IF1571" s="173"/>
      <c r="IG1571" s="173"/>
      <c r="IH1571" s="173"/>
      <c r="II1571" s="173"/>
      <c r="IJ1571" s="173"/>
      <c r="IK1571" s="173"/>
      <c r="IL1571" s="173"/>
      <c r="IM1571" s="173"/>
      <c r="IN1571" s="173"/>
      <c r="IO1571" s="173"/>
      <c r="IP1571" s="173"/>
      <c r="IQ1571" s="173"/>
      <c r="IR1571" s="173"/>
      <c r="IS1571" s="173"/>
      <c r="IT1571" s="173"/>
      <c r="IU1571" s="173"/>
      <c r="IV1571" s="173"/>
      <c r="IW1571" s="173"/>
      <c r="IX1571" s="173"/>
      <c r="IY1571" s="173"/>
      <c r="IZ1571" s="173"/>
      <c r="JA1571" s="173"/>
      <c r="JB1571" s="173"/>
      <c r="JC1571" s="173"/>
      <c r="JD1571" s="173"/>
      <c r="JE1571" s="173"/>
      <c r="JF1571" s="173"/>
      <c r="JG1571" s="173"/>
      <c r="JH1571" s="173"/>
      <c r="JI1571" s="173"/>
      <c r="JJ1571" s="173"/>
      <c r="JK1571" s="173"/>
      <c r="JL1571" s="173"/>
      <c r="JM1571" s="173"/>
      <c r="JN1571" s="173"/>
      <c r="JO1571" s="173"/>
      <c r="JP1571" s="173"/>
      <c r="JQ1571" s="173"/>
      <c r="JR1571" s="173"/>
      <c r="JS1571" s="173"/>
      <c r="JT1571" s="173"/>
      <c r="JU1571" s="173"/>
      <c r="JV1571" s="173"/>
      <c r="JW1571" s="173"/>
      <c r="JX1571" s="173"/>
      <c r="JY1571" s="173"/>
      <c r="JZ1571" s="173"/>
      <c r="KA1571" s="173"/>
      <c r="KB1571" s="173"/>
      <c r="KC1571" s="173"/>
      <c r="KD1571" s="173"/>
      <c r="KE1571" s="173"/>
      <c r="KF1571" s="173"/>
      <c r="KG1571" s="173"/>
      <c r="KH1571" s="173"/>
      <c r="KI1571" s="173"/>
      <c r="KJ1571" s="173"/>
      <c r="KK1571" s="173"/>
      <c r="KL1571" s="173"/>
      <c r="KM1571" s="173"/>
      <c r="KN1571" s="173"/>
      <c r="KO1571" s="173"/>
      <c r="KP1571" s="173"/>
      <c r="KQ1571" s="173"/>
      <c r="KR1571" s="173"/>
      <c r="KS1571" s="173"/>
      <c r="KT1571" s="173"/>
      <c r="KU1571" s="173"/>
      <c r="KV1571" s="173"/>
      <c r="KW1571" s="173"/>
      <c r="KX1571" s="173"/>
      <c r="KY1571" s="173"/>
      <c r="KZ1571" s="173"/>
      <c r="LA1571" s="173"/>
      <c r="LB1571" s="173"/>
      <c r="LC1571" s="173"/>
      <c r="LD1571" s="173"/>
      <c r="LE1571" s="173"/>
      <c r="LF1571" s="173"/>
      <c r="LG1571" s="173"/>
      <c r="LH1571" s="173"/>
      <c r="LI1571" s="173"/>
      <c r="LJ1571" s="173"/>
      <c r="LK1571" s="173"/>
      <c r="LL1571" s="173"/>
      <c r="LM1571" s="173"/>
      <c r="LN1571" s="173"/>
      <c r="LO1571" s="173"/>
      <c r="LP1571" s="173"/>
      <c r="LQ1571" s="173"/>
      <c r="LR1571" s="173"/>
      <c r="LS1571" s="173"/>
      <c r="LT1571" s="173"/>
      <c r="LU1571" s="173"/>
      <c r="LV1571" s="173"/>
      <c r="LW1571" s="173"/>
      <c r="LX1571" s="173"/>
      <c r="LY1571" s="173"/>
      <c r="LZ1571" s="173"/>
      <c r="MA1571" s="173"/>
      <c r="MB1571" s="173"/>
      <c r="MC1571" s="173"/>
      <c r="MD1571" s="173"/>
      <c r="ME1571" s="173"/>
      <c r="MF1571" s="173"/>
      <c r="MG1571" s="173"/>
      <c r="MH1571" s="173"/>
      <c r="MI1571" s="173"/>
      <c r="MJ1571" s="173"/>
      <c r="MK1571" s="173"/>
      <c r="ML1571" s="173"/>
      <c r="MM1571" s="173"/>
      <c r="MN1571" s="173"/>
      <c r="MO1571" s="173"/>
      <c r="MP1571" s="173"/>
      <c r="MQ1571" s="173"/>
      <c r="MR1571" s="173"/>
      <c r="MS1571" s="173"/>
      <c r="MT1571" s="173"/>
      <c r="MU1571" s="173"/>
      <c r="MV1571" s="173"/>
      <c r="MW1571" s="173"/>
      <c r="MX1571" s="173"/>
      <c r="MY1571" s="173"/>
      <c r="MZ1571" s="173"/>
      <c r="NA1571" s="173"/>
      <c r="NB1571" s="173"/>
      <c r="NC1571" s="173"/>
      <c r="ND1571" s="173"/>
      <c r="NE1571" s="173"/>
      <c r="NF1571" s="173"/>
      <c r="NG1571" s="173"/>
      <c r="NH1571" s="173"/>
      <c r="NI1571" s="173"/>
      <c r="NJ1571" s="173"/>
      <c r="NK1571" s="173"/>
      <c r="NL1571" s="173"/>
      <c r="NM1571" s="173"/>
      <c r="NN1571" s="173"/>
      <c r="NO1571" s="173"/>
      <c r="NP1571" s="173"/>
      <c r="NQ1571" s="173"/>
      <c r="NR1571" s="173"/>
      <c r="NS1571" s="173"/>
      <c r="NT1571" s="173"/>
      <c r="NU1571" s="173"/>
      <c r="NV1571" s="173"/>
      <c r="NW1571" s="173"/>
      <c r="NX1571" s="173"/>
      <c r="NY1571" s="173"/>
      <c r="NZ1571" s="173"/>
      <c r="OA1571" s="173"/>
      <c r="OB1571" s="173"/>
      <c r="OC1571" s="173"/>
      <c r="OD1571" s="173"/>
      <c r="OE1571" s="173"/>
      <c r="OF1571" s="173"/>
      <c r="OG1571" s="173"/>
      <c r="OH1571" s="173"/>
      <c r="OI1571" s="173"/>
      <c r="OJ1571" s="173"/>
      <c r="OK1571" s="173"/>
      <c r="OL1571" s="173"/>
      <c r="OM1571" s="173"/>
      <c r="ON1571" s="173"/>
      <c r="OO1571" s="173"/>
      <c r="OP1571" s="173"/>
      <c r="OQ1571" s="173"/>
      <c r="OR1571" s="173"/>
      <c r="OS1571" s="173"/>
      <c r="OT1571" s="173"/>
      <c r="OU1571" s="173"/>
      <c r="OV1571" s="173"/>
      <c r="OW1571" s="173"/>
      <c r="OX1571" s="173"/>
      <c r="OY1571" s="173"/>
      <c r="OZ1571" s="173"/>
      <c r="PA1571" s="173"/>
      <c r="PB1571" s="173"/>
      <c r="PC1571" s="173"/>
      <c r="PD1571" s="173"/>
      <c r="PE1571" s="173"/>
      <c r="PF1571" s="173"/>
      <c r="PG1571" s="173"/>
      <c r="PH1571" s="173"/>
      <c r="PI1571" s="173"/>
      <c r="PJ1571" s="173"/>
      <c r="PK1571" s="173"/>
      <c r="PL1571" s="173"/>
      <c r="PM1571" s="173"/>
      <c r="PN1571" s="173"/>
      <c r="PO1571" s="173"/>
      <c r="PP1571" s="173"/>
      <c r="PQ1571" s="173"/>
      <c r="PR1571" s="173"/>
      <c r="PS1571" s="173"/>
      <c r="PT1571" s="173"/>
      <c r="PU1571" s="173"/>
      <c r="PV1571" s="173"/>
      <c r="PW1571" s="173"/>
      <c r="PX1571" s="173"/>
      <c r="PY1571" s="173"/>
      <c r="PZ1571" s="173"/>
      <c r="QA1571" s="173"/>
      <c r="QB1571" s="173"/>
      <c r="QC1571" s="173"/>
      <c r="QD1571" s="173"/>
      <c r="QE1571" s="173"/>
      <c r="QF1571" s="173"/>
      <c r="QG1571" s="173"/>
      <c r="QH1571" s="173"/>
      <c r="QI1571" s="173"/>
      <c r="QJ1571" s="173"/>
      <c r="QK1571" s="173"/>
      <c r="QL1571" s="173"/>
      <c r="QM1571" s="173"/>
      <c r="QN1571" s="173"/>
      <c r="QO1571" s="173"/>
      <c r="QP1571" s="173"/>
      <c r="QQ1571" s="173"/>
      <c r="QR1571" s="173"/>
      <c r="QS1571" s="173"/>
      <c r="QT1571" s="173"/>
      <c r="QU1571" s="173"/>
      <c r="QV1571" s="173"/>
      <c r="QW1571" s="173"/>
      <c r="QX1571" s="173"/>
      <c r="QY1571" s="173"/>
      <c r="QZ1571" s="173"/>
      <c r="RA1571" s="173"/>
      <c r="RB1571" s="173"/>
      <c r="RC1571" s="173"/>
      <c r="RD1571" s="173"/>
      <c r="RE1571" s="173"/>
      <c r="RF1571" s="173"/>
      <c r="RG1571" s="173"/>
      <c r="RH1571" s="173"/>
      <c r="RI1571" s="173"/>
      <c r="RJ1571" s="173"/>
      <c r="RK1571" s="173"/>
      <c r="RL1571" s="173"/>
      <c r="RM1571" s="173"/>
      <c r="RN1571" s="173"/>
      <c r="RO1571" s="173"/>
      <c r="RP1571" s="173"/>
      <c r="RQ1571" s="173"/>
      <c r="RR1571" s="173"/>
      <c r="RS1571" s="173"/>
      <c r="RT1571" s="173"/>
      <c r="RU1571" s="173"/>
      <c r="RV1571" s="173"/>
      <c r="RW1571" s="173"/>
      <c r="RX1571" s="173"/>
      <c r="RY1571" s="173"/>
      <c r="RZ1571" s="173"/>
      <c r="SA1571" s="173"/>
      <c r="SB1571" s="173"/>
      <c r="SC1571" s="173"/>
      <c r="SD1571" s="173"/>
      <c r="SE1571" s="173"/>
      <c r="SF1571" s="173"/>
      <c r="SG1571" s="173"/>
      <c r="SH1571" s="173"/>
      <c r="SI1571" s="173"/>
      <c r="SJ1571" s="173"/>
      <c r="SK1571" s="173"/>
      <c r="SL1571" s="173"/>
      <c r="SM1571" s="173"/>
      <c r="SN1571" s="173"/>
      <c r="SO1571" s="173"/>
      <c r="SP1571" s="173"/>
      <c r="SQ1571" s="173"/>
      <c r="SR1571" s="173"/>
      <c r="SS1571" s="173"/>
      <c r="ST1571" s="173"/>
      <c r="SU1571" s="173"/>
      <c r="SV1571" s="173"/>
      <c r="SW1571" s="173"/>
      <c r="SX1571" s="173"/>
      <c r="SY1571" s="173"/>
      <c r="SZ1571" s="173"/>
      <c r="TA1571" s="173"/>
      <c r="TB1571" s="173"/>
      <c r="TC1571" s="173"/>
      <c r="TD1571" s="173"/>
      <c r="TE1571" s="173"/>
      <c r="TF1571" s="173"/>
      <c r="TG1571" s="173"/>
      <c r="TH1571" s="173"/>
      <c r="TI1571" s="173"/>
      <c r="TJ1571" s="173"/>
      <c r="TK1571" s="173"/>
      <c r="TL1571" s="173"/>
      <c r="TM1571" s="173"/>
      <c r="TN1571" s="173"/>
      <c r="TO1571" s="173"/>
      <c r="TP1571" s="173"/>
      <c r="TQ1571" s="173"/>
      <c r="TR1571" s="173"/>
      <c r="TS1571" s="173"/>
      <c r="TT1571" s="173"/>
      <c r="TU1571" s="173"/>
      <c r="TV1571" s="173"/>
      <c r="TW1571" s="173"/>
      <c r="TX1571" s="173"/>
      <c r="TY1571" s="173"/>
      <c r="TZ1571" s="173"/>
      <c r="UA1571" s="173"/>
      <c r="UB1571" s="173"/>
      <c r="UC1571" s="173"/>
      <c r="UD1571" s="173"/>
      <c r="UE1571" s="173"/>
      <c r="UF1571" s="173"/>
      <c r="UG1571" s="173"/>
      <c r="UH1571" s="173"/>
      <c r="UI1571" s="173"/>
      <c r="UJ1571" s="173"/>
      <c r="UK1571" s="173"/>
      <c r="UL1571" s="173"/>
      <c r="UM1571" s="173"/>
      <c r="UN1571" s="173"/>
      <c r="UO1571" s="173"/>
      <c r="UP1571" s="173"/>
      <c r="UQ1571" s="173"/>
      <c r="UR1571" s="173"/>
      <c r="US1571" s="173"/>
      <c r="UT1571" s="173"/>
      <c r="UU1571" s="173"/>
      <c r="UV1571" s="173"/>
      <c r="UW1571" s="173"/>
      <c r="UX1571" s="173"/>
      <c r="UY1571" s="173"/>
      <c r="UZ1571" s="173"/>
      <c r="VA1571" s="173"/>
      <c r="VB1571" s="173"/>
      <c r="VC1571" s="173"/>
      <c r="VD1571" s="173"/>
      <c r="VE1571" s="173"/>
      <c r="VF1571" s="173"/>
      <c r="VG1571" s="173"/>
      <c r="VH1571" s="173"/>
      <c r="VI1571" s="173"/>
      <c r="VJ1571" s="173"/>
      <c r="VK1571" s="173"/>
      <c r="VL1571" s="173"/>
      <c r="VM1571" s="173"/>
      <c r="VN1571" s="173"/>
      <c r="VO1571" s="173"/>
      <c r="VP1571" s="173"/>
      <c r="VQ1571" s="173"/>
      <c r="VR1571" s="173"/>
      <c r="VS1571" s="173"/>
      <c r="VT1571" s="173"/>
      <c r="VU1571" s="173"/>
      <c r="VV1571" s="173"/>
      <c r="VW1571" s="173"/>
      <c r="VX1571" s="173"/>
      <c r="VY1571" s="173"/>
      <c r="VZ1571" s="173"/>
      <c r="WA1571" s="173"/>
      <c r="WB1571" s="173"/>
      <c r="WC1571" s="173"/>
      <c r="WD1571" s="173"/>
      <c r="WE1571" s="173"/>
      <c r="WF1571" s="173"/>
      <c r="WG1571" s="173"/>
      <c r="WH1571" s="173"/>
      <c r="WI1571" s="173"/>
      <c r="WJ1571" s="173"/>
      <c r="WK1571" s="173"/>
      <c r="WL1571" s="173"/>
      <c r="WM1571" s="173"/>
      <c r="WN1571" s="173"/>
      <c r="WO1571" s="173"/>
      <c r="WP1571" s="173"/>
      <c r="WQ1571" s="173"/>
      <c r="WR1571" s="173"/>
      <c r="WS1571" s="173"/>
      <c r="WT1571" s="173"/>
      <c r="WU1571" s="173"/>
      <c r="WV1571" s="173"/>
      <c r="WW1571" s="173"/>
      <c r="WX1571" s="173"/>
      <c r="WY1571" s="173"/>
      <c r="WZ1571" s="173"/>
      <c r="XA1571" s="173"/>
      <c r="XB1571" s="173"/>
      <c r="XC1571" s="173"/>
      <c r="XD1571" s="173"/>
      <c r="XE1571" s="173"/>
      <c r="XF1571" s="173"/>
      <c r="XG1571" s="173"/>
      <c r="XH1571" s="173"/>
      <c r="XI1571" s="173"/>
      <c r="XJ1571" s="173"/>
      <c r="XK1571" s="173"/>
      <c r="XL1571" s="173"/>
      <c r="XM1571" s="173"/>
      <c r="XN1571" s="173"/>
      <c r="XO1571" s="173"/>
      <c r="XP1571" s="173"/>
      <c r="XQ1571" s="173"/>
      <c r="XR1571" s="173"/>
      <c r="XS1571" s="173"/>
      <c r="XT1571" s="173"/>
      <c r="XU1571" s="173"/>
      <c r="XV1571" s="173"/>
      <c r="XW1571" s="173"/>
      <c r="XX1571" s="173"/>
      <c r="XY1571" s="173"/>
      <c r="XZ1571" s="173"/>
      <c r="YA1571" s="173"/>
      <c r="YB1571" s="173"/>
      <c r="YC1571" s="173"/>
      <c r="YD1571" s="173"/>
      <c r="YE1571" s="173"/>
      <c r="YF1571" s="173"/>
      <c r="YG1571" s="173"/>
      <c r="YH1571" s="173"/>
      <c r="YI1571" s="173"/>
      <c r="YJ1571" s="173"/>
      <c r="YK1571" s="173"/>
      <c r="YL1571" s="173"/>
      <c r="YM1571" s="173"/>
      <c r="YN1571" s="173"/>
      <c r="YO1571" s="173"/>
      <c r="YP1571" s="173"/>
      <c r="YQ1571" s="173"/>
      <c r="YR1571" s="173"/>
      <c r="YS1571" s="173"/>
      <c r="YT1571" s="173"/>
      <c r="YU1571" s="173"/>
      <c r="YV1571" s="173"/>
      <c r="YW1571" s="173"/>
      <c r="YX1571" s="173"/>
      <c r="YY1571" s="173"/>
      <c r="YZ1571" s="173"/>
      <c r="ZA1571" s="173"/>
      <c r="ZB1571" s="173"/>
      <c r="ZC1571" s="173"/>
      <c r="ZD1571" s="173"/>
      <c r="ZE1571" s="173"/>
      <c r="ZF1571" s="173"/>
      <c r="ZG1571" s="173"/>
      <c r="ZH1571" s="173"/>
      <c r="ZI1571" s="173"/>
      <c r="ZJ1571" s="173"/>
      <c r="ZK1571" s="173"/>
      <c r="ZL1571" s="173"/>
      <c r="ZM1571" s="173"/>
      <c r="ZN1571" s="173"/>
      <c r="ZO1571" s="173"/>
      <c r="ZP1571" s="173"/>
      <c r="ZQ1571" s="173"/>
      <c r="ZR1571" s="173"/>
      <c r="ZS1571" s="173"/>
      <c r="ZT1571" s="173"/>
      <c r="ZU1571" s="173"/>
      <c r="ZV1571" s="173"/>
      <c r="ZW1571" s="173"/>
      <c r="ZX1571" s="173"/>
      <c r="ZY1571" s="173"/>
      <c r="ZZ1571" s="173"/>
      <c r="AAA1571" s="173"/>
      <c r="AAB1571" s="173"/>
      <c r="AAC1571" s="173"/>
      <c r="AAD1571" s="173"/>
      <c r="AAE1571" s="173"/>
      <c r="AAF1571" s="173"/>
      <c r="AAG1571" s="173"/>
      <c r="AAH1571" s="173"/>
      <c r="AAI1571" s="173"/>
      <c r="AAJ1571" s="173"/>
      <c r="AAK1571" s="173"/>
      <c r="AAL1571" s="173"/>
      <c r="AAM1571" s="173"/>
      <c r="AAN1571" s="173"/>
      <c r="AAO1571" s="173"/>
      <c r="AAP1571" s="173"/>
      <c r="AAQ1571" s="173"/>
      <c r="AAR1571" s="173"/>
      <c r="AAS1571" s="173"/>
      <c r="AAT1571" s="173"/>
      <c r="AAU1571" s="173"/>
      <c r="AAV1571" s="173"/>
      <c r="AAW1571" s="173"/>
      <c r="AAX1571" s="173"/>
      <c r="AAY1571" s="173"/>
      <c r="AAZ1571" s="173"/>
      <c r="ABA1571" s="173"/>
      <c r="ABB1571" s="173"/>
      <c r="ABC1571" s="173"/>
      <c r="ABD1571" s="173"/>
      <c r="ABE1571" s="173"/>
      <c r="ABF1571" s="173"/>
      <c r="ABG1571" s="173"/>
      <c r="ABH1571" s="173"/>
      <c r="ABI1571" s="173"/>
      <c r="ABJ1571" s="173"/>
      <c r="ABK1571" s="173"/>
      <c r="ABL1571" s="173"/>
      <c r="ABM1571" s="173"/>
      <c r="ABN1571" s="173"/>
      <c r="ABO1571" s="173"/>
      <c r="ABP1571" s="173"/>
      <c r="ABQ1571" s="173"/>
      <c r="ABR1571" s="173"/>
      <c r="ABS1571" s="173"/>
      <c r="ABT1571" s="173"/>
      <c r="ABU1571" s="173"/>
      <c r="ABV1571" s="173"/>
      <c r="ABW1571" s="173"/>
      <c r="ABX1571" s="173"/>
      <c r="ABY1571" s="173"/>
      <c r="ABZ1571" s="173"/>
      <c r="ACA1571" s="173"/>
      <c r="ACB1571" s="173"/>
      <c r="ACC1571" s="173"/>
      <c r="ACD1571" s="173"/>
      <c r="ACE1571" s="173"/>
      <c r="ACF1571" s="173"/>
      <c r="ACG1571" s="173"/>
      <c r="ACH1571" s="173"/>
      <c r="ACI1571" s="173"/>
      <c r="ACJ1571" s="173"/>
      <c r="ACK1571" s="173"/>
      <c r="ACL1571" s="173"/>
      <c r="ACM1571" s="173"/>
      <c r="ACN1571" s="173"/>
      <c r="ACO1571" s="173"/>
      <c r="ACP1571" s="173"/>
      <c r="ACQ1571" s="173"/>
      <c r="ACR1571" s="173"/>
      <c r="ACS1571" s="173"/>
      <c r="ACT1571" s="173"/>
      <c r="ACU1571" s="173"/>
      <c r="ACV1571" s="173"/>
      <c r="ACW1571" s="173"/>
      <c r="ACX1571" s="173"/>
      <c r="ACY1571" s="173"/>
      <c r="ACZ1571" s="173"/>
      <c r="ADA1571" s="173"/>
      <c r="ADB1571" s="173"/>
      <c r="ADC1571" s="173"/>
      <c r="ADD1571" s="173"/>
      <c r="ADE1571" s="173"/>
      <c r="ADF1571" s="173"/>
      <c r="ADG1571" s="173"/>
      <c r="ADH1571" s="173"/>
      <c r="ADI1571" s="173"/>
      <c r="ADJ1571" s="173"/>
      <c r="ADK1571" s="173"/>
      <c r="ADL1571" s="173"/>
      <c r="ADM1571" s="173"/>
      <c r="ADN1571" s="173"/>
      <c r="ADO1571" s="173"/>
      <c r="ADP1571" s="173"/>
      <c r="ADQ1571" s="173"/>
      <c r="ADR1571" s="173"/>
      <c r="ADS1571" s="173"/>
      <c r="ADT1571" s="173"/>
      <c r="ADU1571" s="173"/>
      <c r="ADV1571" s="173"/>
      <c r="ADW1571" s="173"/>
      <c r="ADX1571" s="173"/>
      <c r="ADY1571" s="173"/>
      <c r="ADZ1571" s="173"/>
      <c r="AEA1571" s="173"/>
      <c r="AEB1571" s="173"/>
      <c r="AEC1571" s="173"/>
      <c r="AED1571" s="173"/>
      <c r="AEE1571" s="173"/>
      <c r="AEF1571" s="173"/>
      <c r="AEG1571" s="173"/>
      <c r="AEH1571" s="173"/>
      <c r="AEI1571" s="173"/>
      <c r="AEJ1571" s="173"/>
      <c r="AEK1571" s="173"/>
      <c r="AEL1571" s="173"/>
      <c r="AEM1571" s="173"/>
      <c r="AEN1571" s="173"/>
      <c r="AEO1571" s="173"/>
      <c r="AEP1571" s="173"/>
      <c r="AEQ1571" s="173"/>
      <c r="AER1571" s="173"/>
      <c r="AES1571" s="173"/>
      <c r="AET1571" s="173"/>
      <c r="AEU1571" s="173"/>
      <c r="AEV1571" s="173"/>
      <c r="AEW1571" s="173"/>
      <c r="AEX1571" s="173"/>
      <c r="AEY1571" s="173"/>
      <c r="AEZ1571" s="173"/>
      <c r="AFA1571" s="173"/>
      <c r="AFB1571" s="173"/>
      <c r="AFC1571" s="173"/>
      <c r="AFD1571" s="173"/>
      <c r="AFE1571" s="173"/>
      <c r="AFF1571" s="173"/>
      <c r="AFG1571" s="173"/>
      <c r="AFH1571" s="173"/>
      <c r="AFI1571" s="173"/>
      <c r="AFJ1571" s="173"/>
      <c r="AFK1571" s="173"/>
      <c r="AFL1571" s="173"/>
      <c r="AFM1571" s="173"/>
      <c r="AFN1571" s="173"/>
      <c r="AFO1571" s="173"/>
      <c r="AFP1571" s="173"/>
      <c r="AFQ1571" s="173"/>
      <c r="AFR1571" s="173"/>
      <c r="AFS1571" s="173"/>
      <c r="AFT1571" s="173"/>
      <c r="AFU1571" s="173"/>
      <c r="AFV1571" s="173"/>
      <c r="AFW1571" s="173"/>
      <c r="AFX1571" s="173"/>
      <c r="AFY1571" s="173"/>
      <c r="AFZ1571" s="173"/>
      <c r="AGA1571" s="173"/>
      <c r="AGB1571" s="173"/>
      <c r="AGC1571" s="173"/>
      <c r="AGD1571" s="173"/>
      <c r="AGE1571" s="173"/>
      <c r="AGF1571" s="173"/>
      <c r="AGG1571" s="173"/>
      <c r="AGH1571" s="173"/>
      <c r="AGI1571" s="173"/>
      <c r="AGJ1571" s="173"/>
      <c r="AGK1571" s="173"/>
      <c r="AGL1571" s="173"/>
      <c r="AGM1571" s="173"/>
      <c r="AGN1571" s="173"/>
      <c r="AGO1571" s="173"/>
      <c r="AGP1571" s="173"/>
      <c r="AGQ1571" s="173"/>
      <c r="AGR1571" s="173"/>
      <c r="AGS1571" s="173"/>
      <c r="AGT1571" s="173"/>
      <c r="AGU1571" s="173"/>
      <c r="AGV1571" s="173"/>
      <c r="AGW1571" s="173"/>
      <c r="AGX1571" s="173"/>
      <c r="AGY1571" s="173"/>
      <c r="AGZ1571" s="173"/>
      <c r="AHA1571" s="173"/>
      <c r="AHB1571" s="173"/>
      <c r="AHC1571" s="173"/>
      <c r="AHD1571" s="173"/>
      <c r="AHE1571" s="173"/>
      <c r="AHF1571" s="173"/>
      <c r="AHG1571" s="173"/>
      <c r="AHH1571" s="173"/>
      <c r="AHI1571" s="173"/>
      <c r="AHJ1571" s="173"/>
      <c r="AHK1571" s="173"/>
      <c r="AHL1571" s="173"/>
      <c r="AHM1571" s="173"/>
      <c r="AHN1571" s="173"/>
      <c r="AHO1571" s="173"/>
      <c r="AHP1571" s="173"/>
      <c r="AHQ1571" s="173"/>
      <c r="AHR1571" s="173"/>
      <c r="AHS1571" s="173"/>
      <c r="AHT1571" s="173"/>
      <c r="AHU1571" s="173"/>
      <c r="AHV1571" s="173"/>
      <c r="AHW1571" s="173"/>
      <c r="AHX1571" s="173"/>
      <c r="AHY1571" s="173"/>
      <c r="AHZ1571" s="173"/>
      <c r="AIA1571" s="173"/>
      <c r="AIB1571" s="173"/>
      <c r="AIC1571" s="173"/>
      <c r="AID1571" s="173"/>
      <c r="AIE1571" s="173"/>
      <c r="AIF1571" s="173"/>
      <c r="AIG1571" s="173"/>
      <c r="AIH1571" s="173"/>
      <c r="AII1571" s="173"/>
      <c r="AIJ1571" s="173"/>
      <c r="AIK1571" s="173"/>
      <c r="AIL1571" s="173"/>
      <c r="AIM1571" s="173"/>
      <c r="AIN1571" s="173"/>
      <c r="AIO1571" s="173"/>
      <c r="AIP1571" s="173"/>
      <c r="AIQ1571" s="173"/>
      <c r="AIR1571" s="173"/>
      <c r="AIS1571" s="173"/>
      <c r="AIT1571" s="173"/>
      <c r="AIU1571" s="173"/>
      <c r="AIV1571" s="173"/>
      <c r="AIW1571" s="173"/>
      <c r="AIX1571" s="173"/>
      <c r="AIY1571" s="173"/>
      <c r="AIZ1571" s="173"/>
      <c r="AJA1571" s="173"/>
      <c r="AJB1571" s="173"/>
      <c r="AJC1571" s="173"/>
      <c r="AJD1571" s="173"/>
      <c r="AJE1571" s="173"/>
      <c r="AJF1571" s="173"/>
      <c r="AJG1571" s="173"/>
      <c r="AJH1571" s="173"/>
      <c r="AJI1571" s="173"/>
      <c r="AJJ1571" s="173"/>
      <c r="AJK1571" s="173"/>
      <c r="AJL1571" s="173"/>
      <c r="AJM1571" s="173"/>
      <c r="AJN1571" s="173"/>
      <c r="AJO1571" s="173"/>
      <c r="AJP1571" s="173"/>
      <c r="AJQ1571" s="173"/>
      <c r="AJR1571" s="173"/>
      <c r="AJS1571" s="173"/>
      <c r="AJT1571" s="173"/>
      <c r="AJU1571" s="173"/>
      <c r="AJV1571" s="173"/>
      <c r="AJW1571" s="173"/>
      <c r="AJX1571" s="173"/>
      <c r="AJY1571" s="173"/>
      <c r="AJZ1571" s="173"/>
      <c r="AKA1571" s="173"/>
      <c r="AKB1571" s="173"/>
      <c r="AKC1571" s="173"/>
      <c r="AKD1571" s="173"/>
      <c r="AKE1571" s="173"/>
      <c r="AKF1571" s="173"/>
      <c r="AKG1571" s="173"/>
      <c r="AKH1571" s="173"/>
      <c r="AKI1571" s="173"/>
      <c r="AKJ1571" s="173"/>
      <c r="AKK1571" s="173"/>
      <c r="AKL1571" s="173"/>
      <c r="AKM1571" s="173"/>
      <c r="AKN1571" s="173"/>
      <c r="AKO1571" s="173"/>
      <c r="AKP1571" s="173"/>
      <c r="AKQ1571" s="173"/>
      <c r="AKR1571" s="173"/>
      <c r="AKS1571" s="173"/>
      <c r="AKT1571" s="173"/>
      <c r="AKU1571" s="173"/>
      <c r="AKV1571" s="173"/>
      <c r="AKW1571" s="173"/>
      <c r="AKX1571" s="173"/>
      <c r="AKY1571" s="173"/>
      <c r="AKZ1571" s="173"/>
      <c r="ALA1571" s="173"/>
      <c r="ALB1571" s="173"/>
      <c r="ALC1571" s="173"/>
      <c r="ALD1571" s="173"/>
      <c r="ALE1571" s="173"/>
      <c r="ALF1571" s="173"/>
      <c r="ALG1571" s="173"/>
      <c r="ALH1571" s="173"/>
      <c r="ALI1571" s="173"/>
      <c r="ALJ1571" s="173"/>
      <c r="ALK1571" s="173"/>
      <c r="ALL1571" s="173"/>
      <c r="ALM1571" s="173"/>
      <c r="ALN1571" s="173"/>
      <c r="ALO1571" s="173"/>
      <c r="ALP1571" s="173"/>
      <c r="ALQ1571" s="173"/>
      <c r="ALR1571" s="173"/>
      <c r="ALS1571" s="173"/>
      <c r="ALT1571" s="173"/>
      <c r="ALU1571" s="173"/>
      <c r="ALV1571" s="173"/>
      <c r="ALW1571" s="173"/>
      <c r="ALX1571" s="173"/>
      <c r="ALY1571" s="173"/>
      <c r="ALZ1571" s="173"/>
      <c r="AMA1571" s="173"/>
      <c r="AMB1571" s="173"/>
      <c r="AMC1571" s="173"/>
      <c r="AMD1571" s="173"/>
      <c r="AME1571" s="173"/>
      <c r="AMF1571" s="173"/>
      <c r="AMG1571" s="173"/>
      <c r="AMH1571" s="173"/>
      <c r="AMI1571" s="173"/>
      <c r="AMJ1571" s="173"/>
    </row>
    <row r="1572" spans="1:1025" hidden="1">
      <c r="B15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2" s="47" t="s">
        <v>13</v>
      </c>
      <c r="D1572" s="47">
        <v>88264</v>
      </c>
      <c r="E1572" s="42">
        <v>0.56000000000000005</v>
      </c>
      <c r="F15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2" s="42">
        <f ca="1">ROUND(E1572*G1572,2)</f>
        <v>11.21</v>
      </c>
      <c r="I1572" s="94"/>
      <c r="K1572" s="17" t="str">
        <f t="shared" si="172"/>
        <v>SEDUC E 90</v>
      </c>
    </row>
    <row r="1573" spans="1:1025" hidden="1">
      <c r="B15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3" s="47" t="s">
        <v>13</v>
      </c>
      <c r="D1573" s="47">
        <v>88247</v>
      </c>
      <c r="E1573" s="42">
        <v>0.56000000000000005</v>
      </c>
      <c r="F15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3" s="42">
        <f ca="1">ROUND(E1573*G1573,2)</f>
        <v>8.66</v>
      </c>
      <c r="I1573" s="94"/>
      <c r="K1573" s="17" t="str">
        <f t="shared" si="172"/>
        <v>SEDUC E 90</v>
      </c>
    </row>
    <row r="1574" spans="1:1025" hidden="1">
      <c r="B15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4" s="47" t="s">
        <v>37</v>
      </c>
      <c r="D1574" s="44">
        <v>34714</v>
      </c>
      <c r="E1574" s="42">
        <v>1</v>
      </c>
      <c r="F15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74" s="42">
        <f t="shared" ref="H1574" ca="1" si="173">ROUND(E1574*G1574,2)</f>
        <v>71.239999999999995</v>
      </c>
      <c r="I1574" s="94"/>
      <c r="K1574" s="17" t="str">
        <f t="shared" si="172"/>
        <v>SEDUC E 90</v>
      </c>
    </row>
    <row r="1575" spans="1:1025" hidden="1">
      <c r="A1575" s="45">
        <f ca="1">H1575</f>
        <v>91.11</v>
      </c>
      <c r="B1575" s="46" t="s">
        <v>14</v>
      </c>
      <c r="C1575" s="47"/>
      <c r="D1575" s="47"/>
      <c r="E1575" s="42"/>
      <c r="F1575" s="42"/>
      <c r="G1575" s="42"/>
      <c r="H1575" s="76">
        <f ca="1">SUM(H1572:H1574)</f>
        <v>91.11</v>
      </c>
      <c r="I1575" s="94" t="str">
        <f>A1570</f>
        <v>SEDUC E 90</v>
      </c>
      <c r="J1575" s="114">
        <f ca="1">H1575</f>
        <v>91.11</v>
      </c>
      <c r="K1575" s="17" t="str">
        <f t="shared" si="172"/>
        <v>SEDUC E 90</v>
      </c>
    </row>
    <row r="1576" spans="1:1025" hidden="1">
      <c r="B1576" s="17"/>
      <c r="C1576" s="17"/>
      <c r="D1576" s="17"/>
      <c r="E1576" s="17"/>
      <c r="F1576" s="17"/>
      <c r="G1576" s="17"/>
      <c r="H1576" s="17"/>
      <c r="K1576" s="17" t="str">
        <f t="shared" si="172"/>
        <v>SEDUC E 90</v>
      </c>
    </row>
    <row r="1577" spans="1:1025" ht="20.25" hidden="1">
      <c r="B1577" s="370" t="str">
        <f>A1578</f>
        <v>SEDUC E 91</v>
      </c>
      <c r="C1577" s="371"/>
      <c r="D1577" s="371"/>
      <c r="E1577" s="371"/>
      <c r="F1577" s="371"/>
      <c r="G1577" s="371"/>
      <c r="H1577" s="372"/>
      <c r="K1577" s="92" t="str">
        <f>B1577</f>
        <v>SEDUC E 91</v>
      </c>
      <c r="AMK1577" s="17"/>
    </row>
    <row r="1578" spans="1:1025" hidden="1">
      <c r="A1578" s="31" t="s">
        <v>243</v>
      </c>
      <c r="B1578" s="401" t="s">
        <v>244</v>
      </c>
      <c r="C1578" s="402"/>
      <c r="D1578" s="402"/>
      <c r="E1578" s="402"/>
      <c r="F1578" s="403"/>
      <c r="G1578" s="78" t="s">
        <v>4</v>
      </c>
      <c r="H1578" s="32" t="s">
        <v>5</v>
      </c>
      <c r="I1578" s="94"/>
      <c r="K1578" s="17" t="str">
        <f t="shared" ref="K1578:K1584" si="174">K1577</f>
        <v>SEDUC E 91</v>
      </c>
    </row>
    <row r="1579" spans="1:1025" s="20" customFormat="1" hidden="1">
      <c r="A1579" s="16"/>
      <c r="B1579" s="35" t="s">
        <v>6</v>
      </c>
      <c r="C1579" s="35" t="s">
        <v>7</v>
      </c>
      <c r="D1579" s="35" t="s">
        <v>8</v>
      </c>
      <c r="E1579" s="35" t="s">
        <v>9</v>
      </c>
      <c r="F1579" s="35" t="s">
        <v>10</v>
      </c>
      <c r="G1579" s="79" t="s">
        <v>11</v>
      </c>
      <c r="H1579" s="35" t="s">
        <v>12</v>
      </c>
      <c r="I1579" s="174"/>
      <c r="J1579" s="236"/>
      <c r="K1579" s="17" t="str">
        <f t="shared" si="174"/>
        <v>SEDUC E 91</v>
      </c>
      <c r="L1579" s="173"/>
      <c r="M1579" s="173"/>
      <c r="N1579" s="173"/>
      <c r="O1579" s="173"/>
      <c r="P1579" s="173"/>
      <c r="Q1579" s="173"/>
      <c r="R1579" s="173"/>
      <c r="S1579" s="173"/>
      <c r="T1579" s="173"/>
      <c r="U1579" s="173"/>
      <c r="V1579" s="173"/>
      <c r="W1579" s="173"/>
      <c r="X1579" s="173"/>
      <c r="Y1579" s="173"/>
      <c r="Z1579" s="173"/>
      <c r="AA1579" s="173"/>
      <c r="AB1579" s="173"/>
      <c r="AC1579" s="173"/>
      <c r="AD1579" s="173"/>
      <c r="AE1579" s="173"/>
      <c r="AF1579" s="173"/>
      <c r="AG1579" s="173"/>
      <c r="AH1579" s="173"/>
      <c r="AI1579" s="173"/>
      <c r="AJ1579" s="173"/>
      <c r="AK1579" s="173"/>
      <c r="AL1579" s="173"/>
      <c r="AM1579" s="173"/>
      <c r="AN1579" s="173"/>
      <c r="AO1579" s="173"/>
      <c r="AP1579" s="173"/>
      <c r="AQ1579" s="173"/>
      <c r="AR1579" s="173"/>
      <c r="AS1579" s="173"/>
      <c r="AT1579" s="173"/>
      <c r="AU1579" s="173"/>
      <c r="AV1579" s="173"/>
      <c r="AW1579" s="173"/>
      <c r="AX1579" s="173"/>
      <c r="AY1579" s="173"/>
      <c r="AZ1579" s="173"/>
      <c r="BA1579" s="173"/>
      <c r="BB1579" s="173"/>
      <c r="BC1579" s="173"/>
      <c r="BD1579" s="173"/>
      <c r="BE1579" s="173"/>
      <c r="BF1579" s="173"/>
      <c r="BG1579" s="173"/>
      <c r="BH1579" s="173"/>
      <c r="BI1579" s="173"/>
      <c r="BJ1579" s="173"/>
      <c r="BK1579" s="173"/>
      <c r="BL1579" s="173"/>
      <c r="BM1579" s="173"/>
      <c r="BN1579" s="173"/>
      <c r="BO1579" s="173"/>
      <c r="BP1579" s="173"/>
      <c r="BQ1579" s="173"/>
      <c r="BR1579" s="173"/>
      <c r="BS1579" s="173"/>
      <c r="BT1579" s="173"/>
      <c r="BU1579" s="173"/>
      <c r="BV1579" s="173"/>
      <c r="BW1579" s="173"/>
      <c r="BX1579" s="173"/>
      <c r="BY1579" s="173"/>
      <c r="BZ1579" s="173"/>
      <c r="CA1579" s="173"/>
      <c r="CB1579" s="173"/>
      <c r="CC1579" s="173"/>
      <c r="CD1579" s="173"/>
      <c r="CE1579" s="173"/>
      <c r="CF1579" s="173"/>
      <c r="CG1579" s="173"/>
      <c r="CH1579" s="173"/>
      <c r="CI1579" s="173"/>
      <c r="CJ1579" s="173"/>
      <c r="CK1579" s="173"/>
      <c r="CL1579" s="173"/>
      <c r="CM1579" s="173"/>
      <c r="CN1579" s="173"/>
      <c r="CO1579" s="173"/>
      <c r="CP1579" s="173"/>
      <c r="CQ1579" s="173"/>
      <c r="CR1579" s="173"/>
      <c r="CS1579" s="173"/>
      <c r="CT1579" s="173"/>
      <c r="CU1579" s="173"/>
      <c r="CV1579" s="173"/>
      <c r="CW1579" s="173"/>
      <c r="CX1579" s="173"/>
      <c r="CY1579" s="173"/>
      <c r="CZ1579" s="173"/>
      <c r="DA1579" s="173"/>
      <c r="DB1579" s="173"/>
      <c r="DC1579" s="173"/>
      <c r="DD1579" s="173"/>
      <c r="DE1579" s="173"/>
      <c r="DF1579" s="173"/>
      <c r="DG1579" s="173"/>
      <c r="DH1579" s="173"/>
      <c r="DI1579" s="173"/>
      <c r="DJ1579" s="173"/>
      <c r="DK1579" s="173"/>
      <c r="DL1579" s="173"/>
      <c r="DM1579" s="173"/>
      <c r="DN1579" s="173"/>
      <c r="DO1579" s="173"/>
      <c r="DP1579" s="173"/>
      <c r="DQ1579" s="173"/>
      <c r="DR1579" s="173"/>
      <c r="DS1579" s="173"/>
      <c r="DT1579" s="173"/>
      <c r="DU1579" s="173"/>
      <c r="DV1579" s="173"/>
      <c r="DW1579" s="173"/>
      <c r="DX1579" s="173"/>
      <c r="DY1579" s="173"/>
      <c r="DZ1579" s="173"/>
      <c r="EA1579" s="173"/>
      <c r="EB1579" s="173"/>
      <c r="EC1579" s="173"/>
      <c r="ED1579" s="173"/>
      <c r="EE1579" s="173"/>
      <c r="EF1579" s="173"/>
      <c r="EG1579" s="173"/>
      <c r="EH1579" s="173"/>
      <c r="EI1579" s="173"/>
      <c r="EJ1579" s="173"/>
      <c r="EK1579" s="173"/>
      <c r="EL1579" s="173"/>
      <c r="EM1579" s="173"/>
      <c r="EN1579" s="173"/>
      <c r="EO1579" s="173"/>
      <c r="EP1579" s="173"/>
      <c r="EQ1579" s="173"/>
      <c r="ER1579" s="173"/>
      <c r="ES1579" s="173"/>
      <c r="ET1579" s="173"/>
      <c r="EU1579" s="173"/>
      <c r="EV1579" s="173"/>
      <c r="EW1579" s="173"/>
      <c r="EX1579" s="173"/>
      <c r="EY1579" s="173"/>
      <c r="EZ1579" s="173"/>
      <c r="FA1579" s="173"/>
      <c r="FB1579" s="173"/>
      <c r="FC1579" s="173"/>
      <c r="FD1579" s="173"/>
      <c r="FE1579" s="173"/>
      <c r="FF1579" s="173"/>
      <c r="FG1579" s="173"/>
      <c r="FH1579" s="173"/>
      <c r="FI1579" s="173"/>
      <c r="FJ1579" s="173"/>
      <c r="FK1579" s="173"/>
      <c r="FL1579" s="173"/>
      <c r="FM1579" s="173"/>
      <c r="FN1579" s="173"/>
      <c r="FO1579" s="173"/>
      <c r="FP1579" s="173"/>
      <c r="FQ1579" s="173"/>
      <c r="FR1579" s="173"/>
      <c r="FS1579" s="173"/>
      <c r="FT1579" s="173"/>
      <c r="FU1579" s="173"/>
      <c r="FV1579" s="173"/>
      <c r="FW1579" s="173"/>
      <c r="FX1579" s="173"/>
      <c r="FY1579" s="173"/>
      <c r="FZ1579" s="173"/>
      <c r="GA1579" s="173"/>
      <c r="GB1579" s="173"/>
      <c r="GC1579" s="173"/>
      <c r="GD1579" s="173"/>
      <c r="GE1579" s="173"/>
      <c r="GF1579" s="173"/>
      <c r="GG1579" s="173"/>
      <c r="GH1579" s="173"/>
      <c r="GI1579" s="173"/>
      <c r="GJ1579" s="173"/>
      <c r="GK1579" s="173"/>
      <c r="GL1579" s="173"/>
      <c r="GM1579" s="173"/>
      <c r="GN1579" s="173"/>
      <c r="GO1579" s="173"/>
      <c r="GP1579" s="173"/>
      <c r="GQ1579" s="173"/>
      <c r="GR1579" s="173"/>
      <c r="GS1579" s="173"/>
      <c r="GT1579" s="173"/>
      <c r="GU1579" s="173"/>
      <c r="GV1579" s="173"/>
      <c r="GW1579" s="173"/>
      <c r="GX1579" s="173"/>
      <c r="GY1579" s="173"/>
      <c r="GZ1579" s="173"/>
      <c r="HA1579" s="173"/>
      <c r="HB1579" s="173"/>
      <c r="HC1579" s="173"/>
      <c r="HD1579" s="173"/>
      <c r="HE1579" s="173"/>
      <c r="HF1579" s="173"/>
      <c r="HG1579" s="173"/>
      <c r="HH1579" s="173"/>
      <c r="HI1579" s="173"/>
      <c r="HJ1579" s="173"/>
      <c r="HK1579" s="173"/>
      <c r="HL1579" s="173"/>
      <c r="HM1579" s="173"/>
      <c r="HN1579" s="173"/>
      <c r="HO1579" s="173"/>
      <c r="HP1579" s="173"/>
      <c r="HQ1579" s="173"/>
      <c r="HR1579" s="173"/>
      <c r="HS1579" s="173"/>
      <c r="HT1579" s="173"/>
      <c r="HU1579" s="173"/>
      <c r="HV1579" s="173"/>
      <c r="HW1579" s="173"/>
      <c r="HX1579" s="173"/>
      <c r="HY1579" s="173"/>
      <c r="HZ1579" s="173"/>
      <c r="IA1579" s="173"/>
      <c r="IB1579" s="173"/>
      <c r="IC1579" s="173"/>
      <c r="ID1579" s="173"/>
      <c r="IE1579" s="173"/>
      <c r="IF1579" s="173"/>
      <c r="IG1579" s="173"/>
      <c r="IH1579" s="173"/>
      <c r="II1579" s="173"/>
      <c r="IJ1579" s="173"/>
      <c r="IK1579" s="173"/>
      <c r="IL1579" s="173"/>
      <c r="IM1579" s="173"/>
      <c r="IN1579" s="173"/>
      <c r="IO1579" s="173"/>
      <c r="IP1579" s="173"/>
      <c r="IQ1579" s="173"/>
      <c r="IR1579" s="173"/>
      <c r="IS1579" s="173"/>
      <c r="IT1579" s="173"/>
      <c r="IU1579" s="173"/>
      <c r="IV1579" s="173"/>
      <c r="IW1579" s="173"/>
      <c r="IX1579" s="173"/>
      <c r="IY1579" s="173"/>
      <c r="IZ1579" s="173"/>
      <c r="JA1579" s="173"/>
      <c r="JB1579" s="173"/>
      <c r="JC1579" s="173"/>
      <c r="JD1579" s="173"/>
      <c r="JE1579" s="173"/>
      <c r="JF1579" s="173"/>
      <c r="JG1579" s="173"/>
      <c r="JH1579" s="173"/>
      <c r="JI1579" s="173"/>
      <c r="JJ1579" s="173"/>
      <c r="JK1579" s="173"/>
      <c r="JL1579" s="173"/>
      <c r="JM1579" s="173"/>
      <c r="JN1579" s="173"/>
      <c r="JO1579" s="173"/>
      <c r="JP1579" s="173"/>
      <c r="JQ1579" s="173"/>
      <c r="JR1579" s="173"/>
      <c r="JS1579" s="173"/>
      <c r="JT1579" s="173"/>
      <c r="JU1579" s="173"/>
      <c r="JV1579" s="173"/>
      <c r="JW1579" s="173"/>
      <c r="JX1579" s="173"/>
      <c r="JY1579" s="173"/>
      <c r="JZ1579" s="173"/>
      <c r="KA1579" s="173"/>
      <c r="KB1579" s="173"/>
      <c r="KC1579" s="173"/>
      <c r="KD1579" s="173"/>
      <c r="KE1579" s="173"/>
      <c r="KF1579" s="173"/>
      <c r="KG1579" s="173"/>
      <c r="KH1579" s="173"/>
      <c r="KI1579" s="173"/>
      <c r="KJ1579" s="173"/>
      <c r="KK1579" s="173"/>
      <c r="KL1579" s="173"/>
      <c r="KM1579" s="173"/>
      <c r="KN1579" s="173"/>
      <c r="KO1579" s="173"/>
      <c r="KP1579" s="173"/>
      <c r="KQ1579" s="173"/>
      <c r="KR1579" s="173"/>
      <c r="KS1579" s="173"/>
      <c r="KT1579" s="173"/>
      <c r="KU1579" s="173"/>
      <c r="KV1579" s="173"/>
      <c r="KW1579" s="173"/>
      <c r="KX1579" s="173"/>
      <c r="KY1579" s="173"/>
      <c r="KZ1579" s="173"/>
      <c r="LA1579" s="173"/>
      <c r="LB1579" s="173"/>
      <c r="LC1579" s="173"/>
      <c r="LD1579" s="173"/>
      <c r="LE1579" s="173"/>
      <c r="LF1579" s="173"/>
      <c r="LG1579" s="173"/>
      <c r="LH1579" s="173"/>
      <c r="LI1579" s="173"/>
      <c r="LJ1579" s="173"/>
      <c r="LK1579" s="173"/>
      <c r="LL1579" s="173"/>
      <c r="LM1579" s="173"/>
      <c r="LN1579" s="173"/>
      <c r="LO1579" s="173"/>
      <c r="LP1579" s="173"/>
      <c r="LQ1579" s="173"/>
      <c r="LR1579" s="173"/>
      <c r="LS1579" s="173"/>
      <c r="LT1579" s="173"/>
      <c r="LU1579" s="173"/>
      <c r="LV1579" s="173"/>
      <c r="LW1579" s="173"/>
      <c r="LX1579" s="173"/>
      <c r="LY1579" s="173"/>
      <c r="LZ1579" s="173"/>
      <c r="MA1579" s="173"/>
      <c r="MB1579" s="173"/>
      <c r="MC1579" s="173"/>
      <c r="MD1579" s="173"/>
      <c r="ME1579" s="173"/>
      <c r="MF1579" s="173"/>
      <c r="MG1579" s="173"/>
      <c r="MH1579" s="173"/>
      <c r="MI1579" s="173"/>
      <c r="MJ1579" s="173"/>
      <c r="MK1579" s="173"/>
      <c r="ML1579" s="173"/>
      <c r="MM1579" s="173"/>
      <c r="MN1579" s="173"/>
      <c r="MO1579" s="173"/>
      <c r="MP1579" s="173"/>
      <c r="MQ1579" s="173"/>
      <c r="MR1579" s="173"/>
      <c r="MS1579" s="173"/>
      <c r="MT1579" s="173"/>
      <c r="MU1579" s="173"/>
      <c r="MV1579" s="173"/>
      <c r="MW1579" s="173"/>
      <c r="MX1579" s="173"/>
      <c r="MY1579" s="173"/>
      <c r="MZ1579" s="173"/>
      <c r="NA1579" s="173"/>
      <c r="NB1579" s="173"/>
      <c r="NC1579" s="173"/>
      <c r="ND1579" s="173"/>
      <c r="NE1579" s="173"/>
      <c r="NF1579" s="173"/>
      <c r="NG1579" s="173"/>
      <c r="NH1579" s="173"/>
      <c r="NI1579" s="173"/>
      <c r="NJ1579" s="173"/>
      <c r="NK1579" s="173"/>
      <c r="NL1579" s="173"/>
      <c r="NM1579" s="173"/>
      <c r="NN1579" s="173"/>
      <c r="NO1579" s="173"/>
      <c r="NP1579" s="173"/>
      <c r="NQ1579" s="173"/>
      <c r="NR1579" s="173"/>
      <c r="NS1579" s="173"/>
      <c r="NT1579" s="173"/>
      <c r="NU1579" s="173"/>
      <c r="NV1579" s="173"/>
      <c r="NW1579" s="173"/>
      <c r="NX1579" s="173"/>
      <c r="NY1579" s="173"/>
      <c r="NZ1579" s="173"/>
      <c r="OA1579" s="173"/>
      <c r="OB1579" s="173"/>
      <c r="OC1579" s="173"/>
      <c r="OD1579" s="173"/>
      <c r="OE1579" s="173"/>
      <c r="OF1579" s="173"/>
      <c r="OG1579" s="173"/>
      <c r="OH1579" s="173"/>
      <c r="OI1579" s="173"/>
      <c r="OJ1579" s="173"/>
      <c r="OK1579" s="173"/>
      <c r="OL1579" s="173"/>
      <c r="OM1579" s="173"/>
      <c r="ON1579" s="173"/>
      <c r="OO1579" s="173"/>
      <c r="OP1579" s="173"/>
      <c r="OQ1579" s="173"/>
      <c r="OR1579" s="173"/>
      <c r="OS1579" s="173"/>
      <c r="OT1579" s="173"/>
      <c r="OU1579" s="173"/>
      <c r="OV1579" s="173"/>
      <c r="OW1579" s="173"/>
      <c r="OX1579" s="173"/>
      <c r="OY1579" s="173"/>
      <c r="OZ1579" s="173"/>
      <c r="PA1579" s="173"/>
      <c r="PB1579" s="173"/>
      <c r="PC1579" s="173"/>
      <c r="PD1579" s="173"/>
      <c r="PE1579" s="173"/>
      <c r="PF1579" s="173"/>
      <c r="PG1579" s="173"/>
      <c r="PH1579" s="173"/>
      <c r="PI1579" s="173"/>
      <c r="PJ1579" s="173"/>
      <c r="PK1579" s="173"/>
      <c r="PL1579" s="173"/>
      <c r="PM1579" s="173"/>
      <c r="PN1579" s="173"/>
      <c r="PO1579" s="173"/>
      <c r="PP1579" s="173"/>
      <c r="PQ1579" s="173"/>
      <c r="PR1579" s="173"/>
      <c r="PS1579" s="173"/>
      <c r="PT1579" s="173"/>
      <c r="PU1579" s="173"/>
      <c r="PV1579" s="173"/>
      <c r="PW1579" s="173"/>
      <c r="PX1579" s="173"/>
      <c r="PY1579" s="173"/>
      <c r="PZ1579" s="173"/>
      <c r="QA1579" s="173"/>
      <c r="QB1579" s="173"/>
      <c r="QC1579" s="173"/>
      <c r="QD1579" s="173"/>
      <c r="QE1579" s="173"/>
      <c r="QF1579" s="173"/>
      <c r="QG1579" s="173"/>
      <c r="QH1579" s="173"/>
      <c r="QI1579" s="173"/>
      <c r="QJ1579" s="173"/>
      <c r="QK1579" s="173"/>
      <c r="QL1579" s="173"/>
      <c r="QM1579" s="173"/>
      <c r="QN1579" s="173"/>
      <c r="QO1579" s="173"/>
      <c r="QP1579" s="173"/>
      <c r="QQ1579" s="173"/>
      <c r="QR1579" s="173"/>
      <c r="QS1579" s="173"/>
      <c r="QT1579" s="173"/>
      <c r="QU1579" s="173"/>
      <c r="QV1579" s="173"/>
      <c r="QW1579" s="173"/>
      <c r="QX1579" s="173"/>
      <c r="QY1579" s="173"/>
      <c r="QZ1579" s="173"/>
      <c r="RA1579" s="173"/>
      <c r="RB1579" s="173"/>
      <c r="RC1579" s="173"/>
      <c r="RD1579" s="173"/>
      <c r="RE1579" s="173"/>
      <c r="RF1579" s="173"/>
      <c r="RG1579" s="173"/>
      <c r="RH1579" s="173"/>
      <c r="RI1579" s="173"/>
      <c r="RJ1579" s="173"/>
      <c r="RK1579" s="173"/>
      <c r="RL1579" s="173"/>
      <c r="RM1579" s="173"/>
      <c r="RN1579" s="173"/>
      <c r="RO1579" s="173"/>
      <c r="RP1579" s="173"/>
      <c r="RQ1579" s="173"/>
      <c r="RR1579" s="173"/>
      <c r="RS1579" s="173"/>
      <c r="RT1579" s="173"/>
      <c r="RU1579" s="173"/>
      <c r="RV1579" s="173"/>
      <c r="RW1579" s="173"/>
      <c r="RX1579" s="173"/>
      <c r="RY1579" s="173"/>
      <c r="RZ1579" s="173"/>
      <c r="SA1579" s="173"/>
      <c r="SB1579" s="173"/>
      <c r="SC1579" s="173"/>
      <c r="SD1579" s="173"/>
      <c r="SE1579" s="173"/>
      <c r="SF1579" s="173"/>
      <c r="SG1579" s="173"/>
      <c r="SH1579" s="173"/>
      <c r="SI1579" s="173"/>
      <c r="SJ1579" s="173"/>
      <c r="SK1579" s="173"/>
      <c r="SL1579" s="173"/>
      <c r="SM1579" s="173"/>
      <c r="SN1579" s="173"/>
      <c r="SO1579" s="173"/>
      <c r="SP1579" s="173"/>
      <c r="SQ1579" s="173"/>
      <c r="SR1579" s="173"/>
      <c r="SS1579" s="173"/>
      <c r="ST1579" s="173"/>
      <c r="SU1579" s="173"/>
      <c r="SV1579" s="173"/>
      <c r="SW1579" s="173"/>
      <c r="SX1579" s="173"/>
      <c r="SY1579" s="173"/>
      <c r="SZ1579" s="173"/>
      <c r="TA1579" s="173"/>
      <c r="TB1579" s="173"/>
      <c r="TC1579" s="173"/>
      <c r="TD1579" s="173"/>
      <c r="TE1579" s="173"/>
      <c r="TF1579" s="173"/>
      <c r="TG1579" s="173"/>
      <c r="TH1579" s="173"/>
      <c r="TI1579" s="173"/>
      <c r="TJ1579" s="173"/>
      <c r="TK1579" s="173"/>
      <c r="TL1579" s="173"/>
      <c r="TM1579" s="173"/>
      <c r="TN1579" s="173"/>
      <c r="TO1579" s="173"/>
      <c r="TP1579" s="173"/>
      <c r="TQ1579" s="173"/>
      <c r="TR1579" s="173"/>
      <c r="TS1579" s="173"/>
      <c r="TT1579" s="173"/>
      <c r="TU1579" s="173"/>
      <c r="TV1579" s="173"/>
      <c r="TW1579" s="173"/>
      <c r="TX1579" s="173"/>
      <c r="TY1579" s="173"/>
      <c r="TZ1579" s="173"/>
      <c r="UA1579" s="173"/>
      <c r="UB1579" s="173"/>
      <c r="UC1579" s="173"/>
      <c r="UD1579" s="173"/>
      <c r="UE1579" s="173"/>
      <c r="UF1579" s="173"/>
      <c r="UG1579" s="173"/>
      <c r="UH1579" s="173"/>
      <c r="UI1579" s="173"/>
      <c r="UJ1579" s="173"/>
      <c r="UK1579" s="173"/>
      <c r="UL1579" s="173"/>
      <c r="UM1579" s="173"/>
      <c r="UN1579" s="173"/>
      <c r="UO1579" s="173"/>
      <c r="UP1579" s="173"/>
      <c r="UQ1579" s="173"/>
      <c r="UR1579" s="173"/>
      <c r="US1579" s="173"/>
      <c r="UT1579" s="173"/>
      <c r="UU1579" s="173"/>
      <c r="UV1579" s="173"/>
      <c r="UW1579" s="173"/>
      <c r="UX1579" s="173"/>
      <c r="UY1579" s="173"/>
      <c r="UZ1579" s="173"/>
      <c r="VA1579" s="173"/>
      <c r="VB1579" s="173"/>
      <c r="VC1579" s="173"/>
      <c r="VD1579" s="173"/>
      <c r="VE1579" s="173"/>
      <c r="VF1579" s="173"/>
      <c r="VG1579" s="173"/>
      <c r="VH1579" s="173"/>
      <c r="VI1579" s="173"/>
      <c r="VJ1579" s="173"/>
      <c r="VK1579" s="173"/>
      <c r="VL1579" s="173"/>
      <c r="VM1579" s="173"/>
      <c r="VN1579" s="173"/>
      <c r="VO1579" s="173"/>
      <c r="VP1579" s="173"/>
      <c r="VQ1579" s="173"/>
      <c r="VR1579" s="173"/>
      <c r="VS1579" s="173"/>
      <c r="VT1579" s="173"/>
      <c r="VU1579" s="173"/>
      <c r="VV1579" s="173"/>
      <c r="VW1579" s="173"/>
      <c r="VX1579" s="173"/>
      <c r="VY1579" s="173"/>
      <c r="VZ1579" s="173"/>
      <c r="WA1579" s="173"/>
      <c r="WB1579" s="173"/>
      <c r="WC1579" s="173"/>
      <c r="WD1579" s="173"/>
      <c r="WE1579" s="173"/>
      <c r="WF1579" s="173"/>
      <c r="WG1579" s="173"/>
      <c r="WH1579" s="173"/>
      <c r="WI1579" s="173"/>
      <c r="WJ1579" s="173"/>
      <c r="WK1579" s="173"/>
      <c r="WL1579" s="173"/>
      <c r="WM1579" s="173"/>
      <c r="WN1579" s="173"/>
      <c r="WO1579" s="173"/>
      <c r="WP1579" s="173"/>
      <c r="WQ1579" s="173"/>
      <c r="WR1579" s="173"/>
      <c r="WS1579" s="173"/>
      <c r="WT1579" s="173"/>
      <c r="WU1579" s="173"/>
      <c r="WV1579" s="173"/>
      <c r="WW1579" s="173"/>
      <c r="WX1579" s="173"/>
      <c r="WY1579" s="173"/>
      <c r="WZ1579" s="173"/>
      <c r="XA1579" s="173"/>
      <c r="XB1579" s="173"/>
      <c r="XC1579" s="173"/>
      <c r="XD1579" s="173"/>
      <c r="XE1579" s="173"/>
      <c r="XF1579" s="173"/>
      <c r="XG1579" s="173"/>
      <c r="XH1579" s="173"/>
      <c r="XI1579" s="173"/>
      <c r="XJ1579" s="173"/>
      <c r="XK1579" s="173"/>
      <c r="XL1579" s="173"/>
      <c r="XM1579" s="173"/>
      <c r="XN1579" s="173"/>
      <c r="XO1579" s="173"/>
      <c r="XP1579" s="173"/>
      <c r="XQ1579" s="173"/>
      <c r="XR1579" s="173"/>
      <c r="XS1579" s="173"/>
      <c r="XT1579" s="173"/>
      <c r="XU1579" s="173"/>
      <c r="XV1579" s="173"/>
      <c r="XW1579" s="173"/>
      <c r="XX1579" s="173"/>
      <c r="XY1579" s="173"/>
      <c r="XZ1579" s="173"/>
      <c r="YA1579" s="173"/>
      <c r="YB1579" s="173"/>
      <c r="YC1579" s="173"/>
      <c r="YD1579" s="173"/>
      <c r="YE1579" s="173"/>
      <c r="YF1579" s="173"/>
      <c r="YG1579" s="173"/>
      <c r="YH1579" s="173"/>
      <c r="YI1579" s="173"/>
      <c r="YJ1579" s="173"/>
      <c r="YK1579" s="173"/>
      <c r="YL1579" s="173"/>
      <c r="YM1579" s="173"/>
      <c r="YN1579" s="173"/>
      <c r="YO1579" s="173"/>
      <c r="YP1579" s="173"/>
      <c r="YQ1579" s="173"/>
      <c r="YR1579" s="173"/>
      <c r="YS1579" s="173"/>
      <c r="YT1579" s="173"/>
      <c r="YU1579" s="173"/>
      <c r="YV1579" s="173"/>
      <c r="YW1579" s="173"/>
      <c r="YX1579" s="173"/>
      <c r="YY1579" s="173"/>
      <c r="YZ1579" s="173"/>
      <c r="ZA1579" s="173"/>
      <c r="ZB1579" s="173"/>
      <c r="ZC1579" s="173"/>
      <c r="ZD1579" s="173"/>
      <c r="ZE1579" s="173"/>
      <c r="ZF1579" s="173"/>
      <c r="ZG1579" s="173"/>
      <c r="ZH1579" s="173"/>
      <c r="ZI1579" s="173"/>
      <c r="ZJ1579" s="173"/>
      <c r="ZK1579" s="173"/>
      <c r="ZL1579" s="173"/>
      <c r="ZM1579" s="173"/>
      <c r="ZN1579" s="173"/>
      <c r="ZO1579" s="173"/>
      <c r="ZP1579" s="173"/>
      <c r="ZQ1579" s="173"/>
      <c r="ZR1579" s="173"/>
      <c r="ZS1579" s="173"/>
      <c r="ZT1579" s="173"/>
      <c r="ZU1579" s="173"/>
      <c r="ZV1579" s="173"/>
      <c r="ZW1579" s="173"/>
      <c r="ZX1579" s="173"/>
      <c r="ZY1579" s="173"/>
      <c r="ZZ1579" s="173"/>
      <c r="AAA1579" s="173"/>
      <c r="AAB1579" s="173"/>
      <c r="AAC1579" s="173"/>
      <c r="AAD1579" s="173"/>
      <c r="AAE1579" s="173"/>
      <c r="AAF1579" s="173"/>
      <c r="AAG1579" s="173"/>
      <c r="AAH1579" s="173"/>
      <c r="AAI1579" s="173"/>
      <c r="AAJ1579" s="173"/>
      <c r="AAK1579" s="173"/>
      <c r="AAL1579" s="173"/>
      <c r="AAM1579" s="173"/>
      <c r="AAN1579" s="173"/>
      <c r="AAO1579" s="173"/>
      <c r="AAP1579" s="173"/>
      <c r="AAQ1579" s="173"/>
      <c r="AAR1579" s="173"/>
      <c r="AAS1579" s="173"/>
      <c r="AAT1579" s="173"/>
      <c r="AAU1579" s="173"/>
      <c r="AAV1579" s="173"/>
      <c r="AAW1579" s="173"/>
      <c r="AAX1579" s="173"/>
      <c r="AAY1579" s="173"/>
      <c r="AAZ1579" s="173"/>
      <c r="ABA1579" s="173"/>
      <c r="ABB1579" s="173"/>
      <c r="ABC1579" s="173"/>
      <c r="ABD1579" s="173"/>
      <c r="ABE1579" s="173"/>
      <c r="ABF1579" s="173"/>
      <c r="ABG1579" s="173"/>
      <c r="ABH1579" s="173"/>
      <c r="ABI1579" s="173"/>
      <c r="ABJ1579" s="173"/>
      <c r="ABK1579" s="173"/>
      <c r="ABL1579" s="173"/>
      <c r="ABM1579" s="173"/>
      <c r="ABN1579" s="173"/>
      <c r="ABO1579" s="173"/>
      <c r="ABP1579" s="173"/>
      <c r="ABQ1579" s="173"/>
      <c r="ABR1579" s="173"/>
      <c r="ABS1579" s="173"/>
      <c r="ABT1579" s="173"/>
      <c r="ABU1579" s="173"/>
      <c r="ABV1579" s="173"/>
      <c r="ABW1579" s="173"/>
      <c r="ABX1579" s="173"/>
      <c r="ABY1579" s="173"/>
      <c r="ABZ1579" s="173"/>
      <c r="ACA1579" s="173"/>
      <c r="ACB1579" s="173"/>
      <c r="ACC1579" s="173"/>
      <c r="ACD1579" s="173"/>
      <c r="ACE1579" s="173"/>
      <c r="ACF1579" s="173"/>
      <c r="ACG1579" s="173"/>
      <c r="ACH1579" s="173"/>
      <c r="ACI1579" s="173"/>
      <c r="ACJ1579" s="173"/>
      <c r="ACK1579" s="173"/>
      <c r="ACL1579" s="173"/>
      <c r="ACM1579" s="173"/>
      <c r="ACN1579" s="173"/>
      <c r="ACO1579" s="173"/>
      <c r="ACP1579" s="173"/>
      <c r="ACQ1579" s="173"/>
      <c r="ACR1579" s="173"/>
      <c r="ACS1579" s="173"/>
      <c r="ACT1579" s="173"/>
      <c r="ACU1579" s="173"/>
      <c r="ACV1579" s="173"/>
      <c r="ACW1579" s="173"/>
      <c r="ACX1579" s="173"/>
      <c r="ACY1579" s="173"/>
      <c r="ACZ1579" s="173"/>
      <c r="ADA1579" s="173"/>
      <c r="ADB1579" s="173"/>
      <c r="ADC1579" s="173"/>
      <c r="ADD1579" s="173"/>
      <c r="ADE1579" s="173"/>
      <c r="ADF1579" s="173"/>
      <c r="ADG1579" s="173"/>
      <c r="ADH1579" s="173"/>
      <c r="ADI1579" s="173"/>
      <c r="ADJ1579" s="173"/>
      <c r="ADK1579" s="173"/>
      <c r="ADL1579" s="173"/>
      <c r="ADM1579" s="173"/>
      <c r="ADN1579" s="173"/>
      <c r="ADO1579" s="173"/>
      <c r="ADP1579" s="173"/>
      <c r="ADQ1579" s="173"/>
      <c r="ADR1579" s="173"/>
      <c r="ADS1579" s="173"/>
      <c r="ADT1579" s="173"/>
      <c r="ADU1579" s="173"/>
      <c r="ADV1579" s="173"/>
      <c r="ADW1579" s="173"/>
      <c r="ADX1579" s="173"/>
      <c r="ADY1579" s="173"/>
      <c r="ADZ1579" s="173"/>
      <c r="AEA1579" s="173"/>
      <c r="AEB1579" s="173"/>
      <c r="AEC1579" s="173"/>
      <c r="AED1579" s="173"/>
      <c r="AEE1579" s="173"/>
      <c r="AEF1579" s="173"/>
      <c r="AEG1579" s="173"/>
      <c r="AEH1579" s="173"/>
      <c r="AEI1579" s="173"/>
      <c r="AEJ1579" s="173"/>
      <c r="AEK1579" s="173"/>
      <c r="AEL1579" s="173"/>
      <c r="AEM1579" s="173"/>
      <c r="AEN1579" s="173"/>
      <c r="AEO1579" s="173"/>
      <c r="AEP1579" s="173"/>
      <c r="AEQ1579" s="173"/>
      <c r="AER1579" s="173"/>
      <c r="AES1579" s="173"/>
      <c r="AET1579" s="173"/>
      <c r="AEU1579" s="173"/>
      <c r="AEV1579" s="173"/>
      <c r="AEW1579" s="173"/>
      <c r="AEX1579" s="173"/>
      <c r="AEY1579" s="173"/>
      <c r="AEZ1579" s="173"/>
      <c r="AFA1579" s="173"/>
      <c r="AFB1579" s="173"/>
      <c r="AFC1579" s="173"/>
      <c r="AFD1579" s="173"/>
      <c r="AFE1579" s="173"/>
      <c r="AFF1579" s="173"/>
      <c r="AFG1579" s="173"/>
      <c r="AFH1579" s="173"/>
      <c r="AFI1579" s="173"/>
      <c r="AFJ1579" s="173"/>
      <c r="AFK1579" s="173"/>
      <c r="AFL1579" s="173"/>
      <c r="AFM1579" s="173"/>
      <c r="AFN1579" s="173"/>
      <c r="AFO1579" s="173"/>
      <c r="AFP1579" s="173"/>
      <c r="AFQ1579" s="173"/>
      <c r="AFR1579" s="173"/>
      <c r="AFS1579" s="173"/>
      <c r="AFT1579" s="173"/>
      <c r="AFU1579" s="173"/>
      <c r="AFV1579" s="173"/>
      <c r="AFW1579" s="173"/>
      <c r="AFX1579" s="173"/>
      <c r="AFY1579" s="173"/>
      <c r="AFZ1579" s="173"/>
      <c r="AGA1579" s="173"/>
      <c r="AGB1579" s="173"/>
      <c r="AGC1579" s="173"/>
      <c r="AGD1579" s="173"/>
      <c r="AGE1579" s="173"/>
      <c r="AGF1579" s="173"/>
      <c r="AGG1579" s="173"/>
      <c r="AGH1579" s="173"/>
      <c r="AGI1579" s="173"/>
      <c r="AGJ1579" s="173"/>
      <c r="AGK1579" s="173"/>
      <c r="AGL1579" s="173"/>
      <c r="AGM1579" s="173"/>
      <c r="AGN1579" s="173"/>
      <c r="AGO1579" s="173"/>
      <c r="AGP1579" s="173"/>
      <c r="AGQ1579" s="173"/>
      <c r="AGR1579" s="173"/>
      <c r="AGS1579" s="173"/>
      <c r="AGT1579" s="173"/>
      <c r="AGU1579" s="173"/>
      <c r="AGV1579" s="173"/>
      <c r="AGW1579" s="173"/>
      <c r="AGX1579" s="173"/>
      <c r="AGY1579" s="173"/>
      <c r="AGZ1579" s="173"/>
      <c r="AHA1579" s="173"/>
      <c r="AHB1579" s="173"/>
      <c r="AHC1579" s="173"/>
      <c r="AHD1579" s="173"/>
      <c r="AHE1579" s="173"/>
      <c r="AHF1579" s="173"/>
      <c r="AHG1579" s="173"/>
      <c r="AHH1579" s="173"/>
      <c r="AHI1579" s="173"/>
      <c r="AHJ1579" s="173"/>
      <c r="AHK1579" s="173"/>
      <c r="AHL1579" s="173"/>
      <c r="AHM1579" s="173"/>
      <c r="AHN1579" s="173"/>
      <c r="AHO1579" s="173"/>
      <c r="AHP1579" s="173"/>
      <c r="AHQ1579" s="173"/>
      <c r="AHR1579" s="173"/>
      <c r="AHS1579" s="173"/>
      <c r="AHT1579" s="173"/>
      <c r="AHU1579" s="173"/>
      <c r="AHV1579" s="173"/>
      <c r="AHW1579" s="173"/>
      <c r="AHX1579" s="173"/>
      <c r="AHY1579" s="173"/>
      <c r="AHZ1579" s="173"/>
      <c r="AIA1579" s="173"/>
      <c r="AIB1579" s="173"/>
      <c r="AIC1579" s="173"/>
      <c r="AID1579" s="173"/>
      <c r="AIE1579" s="173"/>
      <c r="AIF1579" s="173"/>
      <c r="AIG1579" s="173"/>
      <c r="AIH1579" s="173"/>
      <c r="AII1579" s="173"/>
      <c r="AIJ1579" s="173"/>
      <c r="AIK1579" s="173"/>
      <c r="AIL1579" s="173"/>
      <c r="AIM1579" s="173"/>
      <c r="AIN1579" s="173"/>
      <c r="AIO1579" s="173"/>
      <c r="AIP1579" s="173"/>
      <c r="AIQ1579" s="173"/>
      <c r="AIR1579" s="173"/>
      <c r="AIS1579" s="173"/>
      <c r="AIT1579" s="173"/>
      <c r="AIU1579" s="173"/>
      <c r="AIV1579" s="173"/>
      <c r="AIW1579" s="173"/>
      <c r="AIX1579" s="173"/>
      <c r="AIY1579" s="173"/>
      <c r="AIZ1579" s="173"/>
      <c r="AJA1579" s="173"/>
      <c r="AJB1579" s="173"/>
      <c r="AJC1579" s="173"/>
      <c r="AJD1579" s="173"/>
      <c r="AJE1579" s="173"/>
      <c r="AJF1579" s="173"/>
      <c r="AJG1579" s="173"/>
      <c r="AJH1579" s="173"/>
      <c r="AJI1579" s="173"/>
      <c r="AJJ1579" s="173"/>
      <c r="AJK1579" s="173"/>
      <c r="AJL1579" s="173"/>
      <c r="AJM1579" s="173"/>
      <c r="AJN1579" s="173"/>
      <c r="AJO1579" s="173"/>
      <c r="AJP1579" s="173"/>
      <c r="AJQ1579" s="173"/>
      <c r="AJR1579" s="173"/>
      <c r="AJS1579" s="173"/>
      <c r="AJT1579" s="173"/>
      <c r="AJU1579" s="173"/>
      <c r="AJV1579" s="173"/>
      <c r="AJW1579" s="173"/>
      <c r="AJX1579" s="173"/>
      <c r="AJY1579" s="173"/>
      <c r="AJZ1579" s="173"/>
      <c r="AKA1579" s="173"/>
      <c r="AKB1579" s="173"/>
      <c r="AKC1579" s="173"/>
      <c r="AKD1579" s="173"/>
      <c r="AKE1579" s="173"/>
      <c r="AKF1579" s="173"/>
      <c r="AKG1579" s="173"/>
      <c r="AKH1579" s="173"/>
      <c r="AKI1579" s="173"/>
      <c r="AKJ1579" s="173"/>
      <c r="AKK1579" s="173"/>
      <c r="AKL1579" s="173"/>
      <c r="AKM1579" s="173"/>
      <c r="AKN1579" s="173"/>
      <c r="AKO1579" s="173"/>
      <c r="AKP1579" s="173"/>
      <c r="AKQ1579" s="173"/>
      <c r="AKR1579" s="173"/>
      <c r="AKS1579" s="173"/>
      <c r="AKT1579" s="173"/>
      <c r="AKU1579" s="173"/>
      <c r="AKV1579" s="173"/>
      <c r="AKW1579" s="173"/>
      <c r="AKX1579" s="173"/>
      <c r="AKY1579" s="173"/>
      <c r="AKZ1579" s="173"/>
      <c r="ALA1579" s="173"/>
      <c r="ALB1579" s="173"/>
      <c r="ALC1579" s="173"/>
      <c r="ALD1579" s="173"/>
      <c r="ALE1579" s="173"/>
      <c r="ALF1579" s="173"/>
      <c r="ALG1579" s="173"/>
      <c r="ALH1579" s="173"/>
      <c r="ALI1579" s="173"/>
      <c r="ALJ1579" s="173"/>
      <c r="ALK1579" s="173"/>
      <c r="ALL1579" s="173"/>
      <c r="ALM1579" s="173"/>
      <c r="ALN1579" s="173"/>
      <c r="ALO1579" s="173"/>
      <c r="ALP1579" s="173"/>
      <c r="ALQ1579" s="173"/>
      <c r="ALR1579" s="173"/>
      <c r="ALS1579" s="173"/>
      <c r="ALT1579" s="173"/>
      <c r="ALU1579" s="173"/>
      <c r="ALV1579" s="173"/>
      <c r="ALW1579" s="173"/>
      <c r="ALX1579" s="173"/>
      <c r="ALY1579" s="173"/>
      <c r="ALZ1579" s="173"/>
      <c r="AMA1579" s="173"/>
      <c r="AMB1579" s="173"/>
      <c r="AMC1579" s="173"/>
      <c r="AMD1579" s="173"/>
      <c r="AME1579" s="173"/>
      <c r="AMF1579" s="173"/>
      <c r="AMG1579" s="173"/>
      <c r="AMH1579" s="173"/>
      <c r="AMI1579" s="173"/>
      <c r="AMJ1579" s="173"/>
    </row>
    <row r="1580" spans="1:1025" hidden="1">
      <c r="B15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0" s="47" t="s">
        <v>13</v>
      </c>
      <c r="D1580" s="47">
        <v>88264</v>
      </c>
      <c r="E1580" s="42">
        <v>0.7</v>
      </c>
      <c r="F15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0" s="42">
        <f ca="1">ROUND(E1580*G1580,2)</f>
        <v>14.01</v>
      </c>
      <c r="I1580" s="94"/>
      <c r="K1580" s="17" t="str">
        <f t="shared" si="174"/>
        <v>SEDUC E 91</v>
      </c>
    </row>
    <row r="1581" spans="1:1025" hidden="1">
      <c r="B15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1" s="47" t="s">
        <v>13</v>
      </c>
      <c r="D1581" s="47">
        <v>88247</v>
      </c>
      <c r="E1581" s="42">
        <v>0.7</v>
      </c>
      <c r="F15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1" s="42">
        <f ca="1">ROUND(E1581*G1581,2)</f>
        <v>10.83</v>
      </c>
      <c r="I1581" s="94"/>
      <c r="K1581" s="17" t="str">
        <f t="shared" si="174"/>
        <v>SEDUC E 91</v>
      </c>
    </row>
    <row r="1582" spans="1:1025" ht="24" hidden="1">
      <c r="B15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2" s="47" t="s">
        <v>19</v>
      </c>
      <c r="D1582" s="47">
        <v>3702</v>
      </c>
      <c r="E1582" s="42">
        <v>1</v>
      </c>
      <c r="F15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2" s="42">
        <f t="shared" ref="H1582" ca="1" si="175">ROUND(E1582*G1582,2)</f>
        <v>112.5</v>
      </c>
      <c r="I1582" s="94"/>
      <c r="K1582" s="17" t="str">
        <f t="shared" si="174"/>
        <v>SEDUC E 91</v>
      </c>
    </row>
    <row r="1583" spans="1:1025" hidden="1">
      <c r="A1583" s="45">
        <f ca="1">H1583</f>
        <v>137.34</v>
      </c>
      <c r="B1583" s="46" t="s">
        <v>14</v>
      </c>
      <c r="C1583" s="47"/>
      <c r="D1583" s="47"/>
      <c r="E1583" s="42"/>
      <c r="F1583" s="42"/>
      <c r="G1583" s="42"/>
      <c r="H1583" s="76">
        <f ca="1">SUM(H1580:H1582)</f>
        <v>137.34</v>
      </c>
      <c r="I1583" s="94" t="str">
        <f>A1578</f>
        <v>SEDUC E 91</v>
      </c>
      <c r="J1583" s="114">
        <f ca="1">H1583</f>
        <v>137.34</v>
      </c>
      <c r="K1583" s="17" t="str">
        <f t="shared" si="174"/>
        <v>SEDUC E 91</v>
      </c>
    </row>
    <row r="1584" spans="1:1025" hidden="1">
      <c r="B1584" s="17"/>
      <c r="C1584" s="17"/>
      <c r="D1584" s="17"/>
      <c r="E1584" s="17"/>
      <c r="F1584" s="17"/>
      <c r="G1584" s="17"/>
      <c r="H1584" s="17"/>
      <c r="K1584" s="17" t="str">
        <f t="shared" si="174"/>
        <v>SEDUC E 91</v>
      </c>
    </row>
    <row r="1585" spans="1:1025" ht="20.25">
      <c r="B1585" s="376" t="str">
        <f>A1586</f>
        <v>SEDUC E 92</v>
      </c>
      <c r="C1585" s="377"/>
      <c r="D1585" s="377"/>
      <c r="E1585" s="377"/>
      <c r="F1585" s="377"/>
      <c r="G1585" s="377"/>
      <c r="H1585" s="378"/>
      <c r="K1585" s="92" t="str">
        <f>B1585</f>
        <v>SEDUC E 92</v>
      </c>
      <c r="AMK1585" s="17"/>
    </row>
    <row r="1586" spans="1:1025">
      <c r="A1586" s="31" t="s">
        <v>245</v>
      </c>
      <c r="B1586" s="379" t="s">
        <v>246</v>
      </c>
      <c r="C1586" s="380"/>
      <c r="D1586" s="380"/>
      <c r="E1586" s="380"/>
      <c r="F1586" s="381"/>
      <c r="G1586" s="343" t="s">
        <v>4</v>
      </c>
      <c r="H1586" s="322" t="s">
        <v>5</v>
      </c>
      <c r="I1586" s="94"/>
      <c r="K1586" s="17" t="str">
        <f t="shared" ref="K1586:K1592" si="176">K1585</f>
        <v>SEDUC E 92</v>
      </c>
    </row>
    <row r="1587" spans="1:1025" s="20" customFormat="1">
      <c r="A1587" s="16"/>
      <c r="B1587" s="345" t="s">
        <v>6</v>
      </c>
      <c r="C1587" s="345" t="s">
        <v>7</v>
      </c>
      <c r="D1587" s="345" t="s">
        <v>8</v>
      </c>
      <c r="E1587" s="345" t="s">
        <v>9</v>
      </c>
      <c r="F1587" s="345" t="s">
        <v>10</v>
      </c>
      <c r="G1587" s="364" t="s">
        <v>11</v>
      </c>
      <c r="H1587" s="345" t="s">
        <v>12</v>
      </c>
      <c r="I1587" s="174"/>
      <c r="J1587" s="236"/>
      <c r="K1587" s="17" t="str">
        <f t="shared" si="176"/>
        <v>SEDUC E 92</v>
      </c>
      <c r="L1587" s="173"/>
      <c r="M1587" s="173"/>
      <c r="N1587" s="173"/>
      <c r="O1587" s="173"/>
      <c r="P1587" s="173"/>
      <c r="Q1587" s="173"/>
      <c r="R1587" s="173"/>
      <c r="S1587" s="173"/>
      <c r="T1587" s="173"/>
      <c r="U1587" s="173"/>
      <c r="V1587" s="173"/>
      <c r="W1587" s="173"/>
      <c r="X1587" s="173"/>
      <c r="Y1587" s="173"/>
      <c r="Z1587" s="173"/>
      <c r="AA1587" s="173"/>
      <c r="AB1587" s="173"/>
      <c r="AC1587" s="173"/>
      <c r="AD1587" s="173"/>
      <c r="AE1587" s="173"/>
      <c r="AF1587" s="173"/>
      <c r="AG1587" s="173"/>
      <c r="AH1587" s="173"/>
      <c r="AI1587" s="173"/>
      <c r="AJ1587" s="173"/>
      <c r="AK1587" s="173"/>
      <c r="AL1587" s="173"/>
      <c r="AM1587" s="173"/>
      <c r="AN1587" s="173"/>
      <c r="AO1587" s="173"/>
      <c r="AP1587" s="173"/>
      <c r="AQ1587" s="173"/>
      <c r="AR1587" s="173"/>
      <c r="AS1587" s="173"/>
      <c r="AT1587" s="173"/>
      <c r="AU1587" s="173"/>
      <c r="AV1587" s="173"/>
      <c r="AW1587" s="173"/>
      <c r="AX1587" s="173"/>
      <c r="AY1587" s="173"/>
      <c r="AZ1587" s="173"/>
      <c r="BA1587" s="173"/>
      <c r="BB1587" s="173"/>
      <c r="BC1587" s="173"/>
      <c r="BD1587" s="173"/>
      <c r="BE1587" s="173"/>
      <c r="BF1587" s="173"/>
      <c r="BG1587" s="173"/>
      <c r="BH1587" s="173"/>
      <c r="BI1587" s="173"/>
      <c r="BJ1587" s="173"/>
      <c r="BK1587" s="173"/>
      <c r="BL1587" s="173"/>
      <c r="BM1587" s="173"/>
      <c r="BN1587" s="173"/>
      <c r="BO1587" s="173"/>
      <c r="BP1587" s="173"/>
      <c r="BQ1587" s="173"/>
      <c r="BR1587" s="173"/>
      <c r="BS1587" s="173"/>
      <c r="BT1587" s="173"/>
      <c r="BU1587" s="173"/>
      <c r="BV1587" s="173"/>
      <c r="BW1587" s="173"/>
      <c r="BX1587" s="173"/>
      <c r="BY1587" s="173"/>
      <c r="BZ1587" s="173"/>
      <c r="CA1587" s="173"/>
      <c r="CB1587" s="173"/>
      <c r="CC1587" s="173"/>
      <c r="CD1587" s="173"/>
      <c r="CE1587" s="173"/>
      <c r="CF1587" s="173"/>
      <c r="CG1587" s="173"/>
      <c r="CH1587" s="173"/>
      <c r="CI1587" s="173"/>
      <c r="CJ1587" s="173"/>
      <c r="CK1587" s="173"/>
      <c r="CL1587" s="173"/>
      <c r="CM1587" s="173"/>
      <c r="CN1587" s="173"/>
      <c r="CO1587" s="173"/>
      <c r="CP1587" s="173"/>
      <c r="CQ1587" s="173"/>
      <c r="CR1587" s="173"/>
      <c r="CS1587" s="173"/>
      <c r="CT1587" s="173"/>
      <c r="CU1587" s="173"/>
      <c r="CV1587" s="173"/>
      <c r="CW1587" s="173"/>
      <c r="CX1587" s="173"/>
      <c r="CY1587" s="173"/>
      <c r="CZ1587" s="173"/>
      <c r="DA1587" s="173"/>
      <c r="DB1587" s="173"/>
      <c r="DC1587" s="173"/>
      <c r="DD1587" s="173"/>
      <c r="DE1587" s="173"/>
      <c r="DF1587" s="173"/>
      <c r="DG1587" s="173"/>
      <c r="DH1587" s="173"/>
      <c r="DI1587" s="173"/>
      <c r="DJ1587" s="173"/>
      <c r="DK1587" s="173"/>
      <c r="DL1587" s="173"/>
      <c r="DM1587" s="173"/>
      <c r="DN1587" s="173"/>
      <c r="DO1587" s="173"/>
      <c r="DP1587" s="173"/>
      <c r="DQ1587" s="173"/>
      <c r="DR1587" s="173"/>
      <c r="DS1587" s="173"/>
      <c r="DT1587" s="173"/>
      <c r="DU1587" s="173"/>
      <c r="DV1587" s="173"/>
      <c r="DW1587" s="173"/>
      <c r="DX1587" s="173"/>
      <c r="DY1587" s="173"/>
      <c r="DZ1587" s="173"/>
      <c r="EA1587" s="173"/>
      <c r="EB1587" s="173"/>
      <c r="EC1587" s="173"/>
      <c r="ED1587" s="173"/>
      <c r="EE1587" s="173"/>
      <c r="EF1587" s="173"/>
      <c r="EG1587" s="173"/>
      <c r="EH1587" s="173"/>
      <c r="EI1587" s="173"/>
      <c r="EJ1587" s="173"/>
      <c r="EK1587" s="173"/>
      <c r="EL1587" s="173"/>
      <c r="EM1587" s="173"/>
      <c r="EN1587" s="173"/>
      <c r="EO1587" s="173"/>
      <c r="EP1587" s="173"/>
      <c r="EQ1587" s="173"/>
      <c r="ER1587" s="173"/>
      <c r="ES1587" s="173"/>
      <c r="ET1587" s="173"/>
      <c r="EU1587" s="173"/>
      <c r="EV1587" s="173"/>
      <c r="EW1587" s="173"/>
      <c r="EX1587" s="173"/>
      <c r="EY1587" s="173"/>
      <c r="EZ1587" s="173"/>
      <c r="FA1587" s="173"/>
      <c r="FB1587" s="173"/>
      <c r="FC1587" s="173"/>
      <c r="FD1587" s="173"/>
      <c r="FE1587" s="173"/>
      <c r="FF1587" s="173"/>
      <c r="FG1587" s="173"/>
      <c r="FH1587" s="173"/>
      <c r="FI1587" s="173"/>
      <c r="FJ1587" s="173"/>
      <c r="FK1587" s="173"/>
      <c r="FL1587" s="173"/>
      <c r="FM1587" s="173"/>
      <c r="FN1587" s="173"/>
      <c r="FO1587" s="173"/>
      <c r="FP1587" s="173"/>
      <c r="FQ1587" s="173"/>
      <c r="FR1587" s="173"/>
      <c r="FS1587" s="173"/>
      <c r="FT1587" s="173"/>
      <c r="FU1587" s="173"/>
      <c r="FV1587" s="173"/>
      <c r="FW1587" s="173"/>
      <c r="FX1587" s="173"/>
      <c r="FY1587" s="173"/>
      <c r="FZ1587" s="173"/>
      <c r="GA1587" s="173"/>
      <c r="GB1587" s="173"/>
      <c r="GC1587" s="173"/>
      <c r="GD1587" s="173"/>
      <c r="GE1587" s="173"/>
      <c r="GF1587" s="173"/>
      <c r="GG1587" s="173"/>
      <c r="GH1587" s="173"/>
      <c r="GI1587" s="173"/>
      <c r="GJ1587" s="173"/>
      <c r="GK1587" s="173"/>
      <c r="GL1587" s="173"/>
      <c r="GM1587" s="173"/>
      <c r="GN1587" s="173"/>
      <c r="GO1587" s="173"/>
      <c r="GP1587" s="173"/>
      <c r="GQ1587" s="173"/>
      <c r="GR1587" s="173"/>
      <c r="GS1587" s="173"/>
      <c r="GT1587" s="173"/>
      <c r="GU1587" s="173"/>
      <c r="GV1587" s="173"/>
      <c r="GW1587" s="173"/>
      <c r="GX1587" s="173"/>
      <c r="GY1587" s="173"/>
      <c r="GZ1587" s="173"/>
      <c r="HA1587" s="173"/>
      <c r="HB1587" s="173"/>
      <c r="HC1587" s="173"/>
      <c r="HD1587" s="173"/>
      <c r="HE1587" s="173"/>
      <c r="HF1587" s="173"/>
      <c r="HG1587" s="173"/>
      <c r="HH1587" s="173"/>
      <c r="HI1587" s="173"/>
      <c r="HJ1587" s="173"/>
      <c r="HK1587" s="173"/>
      <c r="HL1587" s="173"/>
      <c r="HM1587" s="173"/>
      <c r="HN1587" s="173"/>
      <c r="HO1587" s="173"/>
      <c r="HP1587" s="173"/>
      <c r="HQ1587" s="173"/>
      <c r="HR1587" s="173"/>
      <c r="HS1587" s="173"/>
      <c r="HT1587" s="173"/>
      <c r="HU1587" s="173"/>
      <c r="HV1587" s="173"/>
      <c r="HW1587" s="173"/>
      <c r="HX1587" s="173"/>
      <c r="HY1587" s="173"/>
      <c r="HZ1587" s="173"/>
      <c r="IA1587" s="173"/>
      <c r="IB1587" s="173"/>
      <c r="IC1587" s="173"/>
      <c r="ID1587" s="173"/>
      <c r="IE1587" s="173"/>
      <c r="IF1587" s="173"/>
      <c r="IG1587" s="173"/>
      <c r="IH1587" s="173"/>
      <c r="II1587" s="173"/>
      <c r="IJ1587" s="173"/>
      <c r="IK1587" s="173"/>
      <c r="IL1587" s="173"/>
      <c r="IM1587" s="173"/>
      <c r="IN1587" s="173"/>
      <c r="IO1587" s="173"/>
      <c r="IP1587" s="173"/>
      <c r="IQ1587" s="173"/>
      <c r="IR1587" s="173"/>
      <c r="IS1587" s="173"/>
      <c r="IT1587" s="173"/>
      <c r="IU1587" s="173"/>
      <c r="IV1587" s="173"/>
      <c r="IW1587" s="173"/>
      <c r="IX1587" s="173"/>
      <c r="IY1587" s="173"/>
      <c r="IZ1587" s="173"/>
      <c r="JA1587" s="173"/>
      <c r="JB1587" s="173"/>
      <c r="JC1587" s="173"/>
      <c r="JD1587" s="173"/>
      <c r="JE1587" s="173"/>
      <c r="JF1587" s="173"/>
      <c r="JG1587" s="173"/>
      <c r="JH1587" s="173"/>
      <c r="JI1587" s="173"/>
      <c r="JJ1587" s="173"/>
      <c r="JK1587" s="173"/>
      <c r="JL1587" s="173"/>
      <c r="JM1587" s="173"/>
      <c r="JN1587" s="173"/>
      <c r="JO1587" s="173"/>
      <c r="JP1587" s="173"/>
      <c r="JQ1587" s="173"/>
      <c r="JR1587" s="173"/>
      <c r="JS1587" s="173"/>
      <c r="JT1587" s="173"/>
      <c r="JU1587" s="173"/>
      <c r="JV1587" s="173"/>
      <c r="JW1587" s="173"/>
      <c r="JX1587" s="173"/>
      <c r="JY1587" s="173"/>
      <c r="JZ1587" s="173"/>
      <c r="KA1587" s="173"/>
      <c r="KB1587" s="173"/>
      <c r="KC1587" s="173"/>
      <c r="KD1587" s="173"/>
      <c r="KE1587" s="173"/>
      <c r="KF1587" s="173"/>
      <c r="KG1587" s="173"/>
      <c r="KH1587" s="173"/>
      <c r="KI1587" s="173"/>
      <c r="KJ1587" s="173"/>
      <c r="KK1587" s="173"/>
      <c r="KL1587" s="173"/>
      <c r="KM1587" s="173"/>
      <c r="KN1587" s="173"/>
      <c r="KO1587" s="173"/>
      <c r="KP1587" s="173"/>
      <c r="KQ1587" s="173"/>
      <c r="KR1587" s="173"/>
      <c r="KS1587" s="173"/>
      <c r="KT1587" s="173"/>
      <c r="KU1587" s="173"/>
      <c r="KV1587" s="173"/>
      <c r="KW1587" s="173"/>
      <c r="KX1587" s="173"/>
      <c r="KY1587" s="173"/>
      <c r="KZ1587" s="173"/>
      <c r="LA1587" s="173"/>
      <c r="LB1587" s="173"/>
      <c r="LC1587" s="173"/>
      <c r="LD1587" s="173"/>
      <c r="LE1587" s="173"/>
      <c r="LF1587" s="173"/>
      <c r="LG1587" s="173"/>
      <c r="LH1587" s="173"/>
      <c r="LI1587" s="173"/>
      <c r="LJ1587" s="173"/>
      <c r="LK1587" s="173"/>
      <c r="LL1587" s="173"/>
      <c r="LM1587" s="173"/>
      <c r="LN1587" s="173"/>
      <c r="LO1587" s="173"/>
      <c r="LP1587" s="173"/>
      <c r="LQ1587" s="173"/>
      <c r="LR1587" s="173"/>
      <c r="LS1587" s="173"/>
      <c r="LT1587" s="173"/>
      <c r="LU1587" s="173"/>
      <c r="LV1587" s="173"/>
      <c r="LW1587" s="173"/>
      <c r="LX1587" s="173"/>
      <c r="LY1587" s="173"/>
      <c r="LZ1587" s="173"/>
      <c r="MA1587" s="173"/>
      <c r="MB1587" s="173"/>
      <c r="MC1587" s="173"/>
      <c r="MD1587" s="173"/>
      <c r="ME1587" s="173"/>
      <c r="MF1587" s="173"/>
      <c r="MG1587" s="173"/>
      <c r="MH1587" s="173"/>
      <c r="MI1587" s="173"/>
      <c r="MJ1587" s="173"/>
      <c r="MK1587" s="173"/>
      <c r="ML1587" s="173"/>
      <c r="MM1587" s="173"/>
      <c r="MN1587" s="173"/>
      <c r="MO1587" s="173"/>
      <c r="MP1587" s="173"/>
      <c r="MQ1587" s="173"/>
      <c r="MR1587" s="173"/>
      <c r="MS1587" s="173"/>
      <c r="MT1587" s="173"/>
      <c r="MU1587" s="173"/>
      <c r="MV1587" s="173"/>
      <c r="MW1587" s="173"/>
      <c r="MX1587" s="173"/>
      <c r="MY1587" s="173"/>
      <c r="MZ1587" s="173"/>
      <c r="NA1587" s="173"/>
      <c r="NB1587" s="173"/>
      <c r="NC1587" s="173"/>
      <c r="ND1587" s="173"/>
      <c r="NE1587" s="173"/>
      <c r="NF1587" s="173"/>
      <c r="NG1587" s="173"/>
      <c r="NH1587" s="173"/>
      <c r="NI1587" s="173"/>
      <c r="NJ1587" s="173"/>
      <c r="NK1587" s="173"/>
      <c r="NL1587" s="173"/>
      <c r="NM1587" s="173"/>
      <c r="NN1587" s="173"/>
      <c r="NO1587" s="173"/>
      <c r="NP1587" s="173"/>
      <c r="NQ1587" s="173"/>
      <c r="NR1587" s="173"/>
      <c r="NS1587" s="173"/>
      <c r="NT1587" s="173"/>
      <c r="NU1587" s="173"/>
      <c r="NV1587" s="173"/>
      <c r="NW1587" s="173"/>
      <c r="NX1587" s="173"/>
      <c r="NY1587" s="173"/>
      <c r="NZ1587" s="173"/>
      <c r="OA1587" s="173"/>
      <c r="OB1587" s="173"/>
      <c r="OC1587" s="173"/>
      <c r="OD1587" s="173"/>
      <c r="OE1587" s="173"/>
      <c r="OF1587" s="173"/>
      <c r="OG1587" s="173"/>
      <c r="OH1587" s="173"/>
      <c r="OI1587" s="173"/>
      <c r="OJ1587" s="173"/>
      <c r="OK1587" s="173"/>
      <c r="OL1587" s="173"/>
      <c r="OM1587" s="173"/>
      <c r="ON1587" s="173"/>
      <c r="OO1587" s="173"/>
      <c r="OP1587" s="173"/>
      <c r="OQ1587" s="173"/>
      <c r="OR1587" s="173"/>
      <c r="OS1587" s="173"/>
      <c r="OT1587" s="173"/>
      <c r="OU1587" s="173"/>
      <c r="OV1587" s="173"/>
      <c r="OW1587" s="173"/>
      <c r="OX1587" s="173"/>
      <c r="OY1587" s="173"/>
      <c r="OZ1587" s="173"/>
      <c r="PA1587" s="173"/>
      <c r="PB1587" s="173"/>
      <c r="PC1587" s="173"/>
      <c r="PD1587" s="173"/>
      <c r="PE1587" s="173"/>
      <c r="PF1587" s="173"/>
      <c r="PG1587" s="173"/>
      <c r="PH1587" s="173"/>
      <c r="PI1587" s="173"/>
      <c r="PJ1587" s="173"/>
      <c r="PK1587" s="173"/>
      <c r="PL1587" s="173"/>
      <c r="PM1587" s="173"/>
      <c r="PN1587" s="173"/>
      <c r="PO1587" s="173"/>
      <c r="PP1587" s="173"/>
      <c r="PQ1587" s="173"/>
      <c r="PR1587" s="173"/>
      <c r="PS1587" s="173"/>
      <c r="PT1587" s="173"/>
      <c r="PU1587" s="173"/>
      <c r="PV1587" s="173"/>
      <c r="PW1587" s="173"/>
      <c r="PX1587" s="173"/>
      <c r="PY1587" s="173"/>
      <c r="PZ1587" s="173"/>
      <c r="QA1587" s="173"/>
      <c r="QB1587" s="173"/>
      <c r="QC1587" s="173"/>
      <c r="QD1587" s="173"/>
      <c r="QE1587" s="173"/>
      <c r="QF1587" s="173"/>
      <c r="QG1587" s="173"/>
      <c r="QH1587" s="173"/>
      <c r="QI1587" s="173"/>
      <c r="QJ1587" s="173"/>
      <c r="QK1587" s="173"/>
      <c r="QL1587" s="173"/>
      <c r="QM1587" s="173"/>
      <c r="QN1587" s="173"/>
      <c r="QO1587" s="173"/>
      <c r="QP1587" s="173"/>
      <c r="QQ1587" s="173"/>
      <c r="QR1587" s="173"/>
      <c r="QS1587" s="173"/>
      <c r="QT1587" s="173"/>
      <c r="QU1587" s="173"/>
      <c r="QV1587" s="173"/>
      <c r="QW1587" s="173"/>
      <c r="QX1587" s="173"/>
      <c r="QY1587" s="173"/>
      <c r="QZ1587" s="173"/>
      <c r="RA1587" s="173"/>
      <c r="RB1587" s="173"/>
      <c r="RC1587" s="173"/>
      <c r="RD1587" s="173"/>
      <c r="RE1587" s="173"/>
      <c r="RF1587" s="173"/>
      <c r="RG1587" s="173"/>
      <c r="RH1587" s="173"/>
      <c r="RI1587" s="173"/>
      <c r="RJ1587" s="173"/>
      <c r="RK1587" s="173"/>
      <c r="RL1587" s="173"/>
      <c r="RM1587" s="173"/>
      <c r="RN1587" s="173"/>
      <c r="RO1587" s="173"/>
      <c r="RP1587" s="173"/>
      <c r="RQ1587" s="173"/>
      <c r="RR1587" s="173"/>
      <c r="RS1587" s="173"/>
      <c r="RT1587" s="173"/>
      <c r="RU1587" s="173"/>
      <c r="RV1587" s="173"/>
      <c r="RW1587" s="173"/>
      <c r="RX1587" s="173"/>
      <c r="RY1587" s="173"/>
      <c r="RZ1587" s="173"/>
      <c r="SA1587" s="173"/>
      <c r="SB1587" s="173"/>
      <c r="SC1587" s="173"/>
      <c r="SD1587" s="173"/>
      <c r="SE1587" s="173"/>
      <c r="SF1587" s="173"/>
      <c r="SG1587" s="173"/>
      <c r="SH1587" s="173"/>
      <c r="SI1587" s="173"/>
      <c r="SJ1587" s="173"/>
      <c r="SK1587" s="173"/>
      <c r="SL1587" s="173"/>
      <c r="SM1587" s="173"/>
      <c r="SN1587" s="173"/>
      <c r="SO1587" s="173"/>
      <c r="SP1587" s="173"/>
      <c r="SQ1587" s="173"/>
      <c r="SR1587" s="173"/>
      <c r="SS1587" s="173"/>
      <c r="ST1587" s="173"/>
      <c r="SU1587" s="173"/>
      <c r="SV1587" s="173"/>
      <c r="SW1587" s="173"/>
      <c r="SX1587" s="173"/>
      <c r="SY1587" s="173"/>
      <c r="SZ1587" s="173"/>
      <c r="TA1587" s="173"/>
      <c r="TB1587" s="173"/>
      <c r="TC1587" s="173"/>
      <c r="TD1587" s="173"/>
      <c r="TE1587" s="173"/>
      <c r="TF1587" s="173"/>
      <c r="TG1587" s="173"/>
      <c r="TH1587" s="173"/>
      <c r="TI1587" s="173"/>
      <c r="TJ1587" s="173"/>
      <c r="TK1587" s="173"/>
      <c r="TL1587" s="173"/>
      <c r="TM1587" s="173"/>
      <c r="TN1587" s="173"/>
      <c r="TO1587" s="173"/>
      <c r="TP1587" s="173"/>
      <c r="TQ1587" s="173"/>
      <c r="TR1587" s="173"/>
      <c r="TS1587" s="173"/>
      <c r="TT1587" s="173"/>
      <c r="TU1587" s="173"/>
      <c r="TV1587" s="173"/>
      <c r="TW1587" s="173"/>
      <c r="TX1587" s="173"/>
      <c r="TY1587" s="173"/>
      <c r="TZ1587" s="173"/>
      <c r="UA1587" s="173"/>
      <c r="UB1587" s="173"/>
      <c r="UC1587" s="173"/>
      <c r="UD1587" s="173"/>
      <c r="UE1587" s="173"/>
      <c r="UF1587" s="173"/>
      <c r="UG1587" s="173"/>
      <c r="UH1587" s="173"/>
      <c r="UI1587" s="173"/>
      <c r="UJ1587" s="173"/>
      <c r="UK1587" s="173"/>
      <c r="UL1587" s="173"/>
      <c r="UM1587" s="173"/>
      <c r="UN1587" s="173"/>
      <c r="UO1587" s="173"/>
      <c r="UP1587" s="173"/>
      <c r="UQ1587" s="173"/>
      <c r="UR1587" s="173"/>
      <c r="US1587" s="173"/>
      <c r="UT1587" s="173"/>
      <c r="UU1587" s="173"/>
      <c r="UV1587" s="173"/>
      <c r="UW1587" s="173"/>
      <c r="UX1587" s="173"/>
      <c r="UY1587" s="173"/>
      <c r="UZ1587" s="173"/>
      <c r="VA1587" s="173"/>
      <c r="VB1587" s="173"/>
      <c r="VC1587" s="173"/>
      <c r="VD1587" s="173"/>
      <c r="VE1587" s="173"/>
      <c r="VF1587" s="173"/>
      <c r="VG1587" s="173"/>
      <c r="VH1587" s="173"/>
      <c r="VI1587" s="173"/>
      <c r="VJ1587" s="173"/>
      <c r="VK1587" s="173"/>
      <c r="VL1587" s="173"/>
      <c r="VM1587" s="173"/>
      <c r="VN1587" s="173"/>
      <c r="VO1587" s="173"/>
      <c r="VP1587" s="173"/>
      <c r="VQ1587" s="173"/>
      <c r="VR1587" s="173"/>
      <c r="VS1587" s="173"/>
      <c r="VT1587" s="173"/>
      <c r="VU1587" s="173"/>
      <c r="VV1587" s="173"/>
      <c r="VW1587" s="173"/>
      <c r="VX1587" s="173"/>
      <c r="VY1587" s="173"/>
      <c r="VZ1587" s="173"/>
      <c r="WA1587" s="173"/>
      <c r="WB1587" s="173"/>
      <c r="WC1587" s="173"/>
      <c r="WD1587" s="173"/>
      <c r="WE1587" s="173"/>
      <c r="WF1587" s="173"/>
      <c r="WG1587" s="173"/>
      <c r="WH1587" s="173"/>
      <c r="WI1587" s="173"/>
      <c r="WJ1587" s="173"/>
      <c r="WK1587" s="173"/>
      <c r="WL1587" s="173"/>
      <c r="WM1587" s="173"/>
      <c r="WN1587" s="173"/>
      <c r="WO1587" s="173"/>
      <c r="WP1587" s="173"/>
      <c r="WQ1587" s="173"/>
      <c r="WR1587" s="173"/>
      <c r="WS1587" s="173"/>
      <c r="WT1587" s="173"/>
      <c r="WU1587" s="173"/>
      <c r="WV1587" s="173"/>
      <c r="WW1587" s="173"/>
      <c r="WX1587" s="173"/>
      <c r="WY1587" s="173"/>
      <c r="WZ1587" s="173"/>
      <c r="XA1587" s="173"/>
      <c r="XB1587" s="173"/>
      <c r="XC1587" s="173"/>
      <c r="XD1587" s="173"/>
      <c r="XE1587" s="173"/>
      <c r="XF1587" s="173"/>
      <c r="XG1587" s="173"/>
      <c r="XH1587" s="173"/>
      <c r="XI1587" s="173"/>
      <c r="XJ1587" s="173"/>
      <c r="XK1587" s="173"/>
      <c r="XL1587" s="173"/>
      <c r="XM1587" s="173"/>
      <c r="XN1587" s="173"/>
      <c r="XO1587" s="173"/>
      <c r="XP1587" s="173"/>
      <c r="XQ1587" s="173"/>
      <c r="XR1587" s="173"/>
      <c r="XS1587" s="173"/>
      <c r="XT1587" s="173"/>
      <c r="XU1587" s="173"/>
      <c r="XV1587" s="173"/>
      <c r="XW1587" s="173"/>
      <c r="XX1587" s="173"/>
      <c r="XY1587" s="173"/>
      <c r="XZ1587" s="173"/>
      <c r="YA1587" s="173"/>
      <c r="YB1587" s="173"/>
      <c r="YC1587" s="173"/>
      <c r="YD1587" s="173"/>
      <c r="YE1587" s="173"/>
      <c r="YF1587" s="173"/>
      <c r="YG1587" s="173"/>
      <c r="YH1587" s="173"/>
      <c r="YI1587" s="173"/>
      <c r="YJ1587" s="173"/>
      <c r="YK1587" s="173"/>
      <c r="YL1587" s="173"/>
      <c r="YM1587" s="173"/>
      <c r="YN1587" s="173"/>
      <c r="YO1587" s="173"/>
      <c r="YP1587" s="173"/>
      <c r="YQ1587" s="173"/>
      <c r="YR1587" s="173"/>
      <c r="YS1587" s="173"/>
      <c r="YT1587" s="173"/>
      <c r="YU1587" s="173"/>
      <c r="YV1587" s="173"/>
      <c r="YW1587" s="173"/>
      <c r="YX1587" s="173"/>
      <c r="YY1587" s="173"/>
      <c r="YZ1587" s="173"/>
      <c r="ZA1587" s="173"/>
      <c r="ZB1587" s="173"/>
      <c r="ZC1587" s="173"/>
      <c r="ZD1587" s="173"/>
      <c r="ZE1587" s="173"/>
      <c r="ZF1587" s="173"/>
      <c r="ZG1587" s="173"/>
      <c r="ZH1587" s="173"/>
      <c r="ZI1587" s="173"/>
      <c r="ZJ1587" s="173"/>
      <c r="ZK1587" s="173"/>
      <c r="ZL1587" s="173"/>
      <c r="ZM1587" s="173"/>
      <c r="ZN1587" s="173"/>
      <c r="ZO1587" s="173"/>
      <c r="ZP1587" s="173"/>
      <c r="ZQ1587" s="173"/>
      <c r="ZR1587" s="173"/>
      <c r="ZS1587" s="173"/>
      <c r="ZT1587" s="173"/>
      <c r="ZU1587" s="173"/>
      <c r="ZV1587" s="173"/>
      <c r="ZW1587" s="173"/>
      <c r="ZX1587" s="173"/>
      <c r="ZY1587" s="173"/>
      <c r="ZZ1587" s="173"/>
      <c r="AAA1587" s="173"/>
      <c r="AAB1587" s="173"/>
      <c r="AAC1587" s="173"/>
      <c r="AAD1587" s="173"/>
      <c r="AAE1587" s="173"/>
      <c r="AAF1587" s="173"/>
      <c r="AAG1587" s="173"/>
      <c r="AAH1587" s="173"/>
      <c r="AAI1587" s="173"/>
      <c r="AAJ1587" s="173"/>
      <c r="AAK1587" s="173"/>
      <c r="AAL1587" s="173"/>
      <c r="AAM1587" s="173"/>
      <c r="AAN1587" s="173"/>
      <c r="AAO1587" s="173"/>
      <c r="AAP1587" s="173"/>
      <c r="AAQ1587" s="173"/>
      <c r="AAR1587" s="173"/>
      <c r="AAS1587" s="173"/>
      <c r="AAT1587" s="173"/>
      <c r="AAU1587" s="173"/>
      <c r="AAV1587" s="173"/>
      <c r="AAW1587" s="173"/>
      <c r="AAX1587" s="173"/>
      <c r="AAY1587" s="173"/>
      <c r="AAZ1587" s="173"/>
      <c r="ABA1587" s="173"/>
      <c r="ABB1587" s="173"/>
      <c r="ABC1587" s="173"/>
      <c r="ABD1587" s="173"/>
      <c r="ABE1587" s="173"/>
      <c r="ABF1587" s="173"/>
      <c r="ABG1587" s="173"/>
      <c r="ABH1587" s="173"/>
      <c r="ABI1587" s="173"/>
      <c r="ABJ1587" s="173"/>
      <c r="ABK1587" s="173"/>
      <c r="ABL1587" s="173"/>
      <c r="ABM1587" s="173"/>
      <c r="ABN1587" s="173"/>
      <c r="ABO1587" s="173"/>
      <c r="ABP1587" s="173"/>
      <c r="ABQ1587" s="173"/>
      <c r="ABR1587" s="173"/>
      <c r="ABS1587" s="173"/>
      <c r="ABT1587" s="173"/>
      <c r="ABU1587" s="173"/>
      <c r="ABV1587" s="173"/>
      <c r="ABW1587" s="173"/>
      <c r="ABX1587" s="173"/>
      <c r="ABY1587" s="173"/>
      <c r="ABZ1587" s="173"/>
      <c r="ACA1587" s="173"/>
      <c r="ACB1587" s="173"/>
      <c r="ACC1587" s="173"/>
      <c r="ACD1587" s="173"/>
      <c r="ACE1587" s="173"/>
      <c r="ACF1587" s="173"/>
      <c r="ACG1587" s="173"/>
      <c r="ACH1587" s="173"/>
      <c r="ACI1587" s="173"/>
      <c r="ACJ1587" s="173"/>
      <c r="ACK1587" s="173"/>
      <c r="ACL1587" s="173"/>
      <c r="ACM1587" s="173"/>
      <c r="ACN1587" s="173"/>
      <c r="ACO1587" s="173"/>
      <c r="ACP1587" s="173"/>
      <c r="ACQ1587" s="173"/>
      <c r="ACR1587" s="173"/>
      <c r="ACS1587" s="173"/>
      <c r="ACT1587" s="173"/>
      <c r="ACU1587" s="173"/>
      <c r="ACV1587" s="173"/>
      <c r="ACW1587" s="173"/>
      <c r="ACX1587" s="173"/>
      <c r="ACY1587" s="173"/>
      <c r="ACZ1587" s="173"/>
      <c r="ADA1587" s="173"/>
      <c r="ADB1587" s="173"/>
      <c r="ADC1587" s="173"/>
      <c r="ADD1587" s="173"/>
      <c r="ADE1587" s="173"/>
      <c r="ADF1587" s="173"/>
      <c r="ADG1587" s="173"/>
      <c r="ADH1587" s="173"/>
      <c r="ADI1587" s="173"/>
      <c r="ADJ1587" s="173"/>
      <c r="ADK1587" s="173"/>
      <c r="ADL1587" s="173"/>
      <c r="ADM1587" s="173"/>
      <c r="ADN1587" s="173"/>
      <c r="ADO1587" s="173"/>
      <c r="ADP1587" s="173"/>
      <c r="ADQ1587" s="173"/>
      <c r="ADR1587" s="173"/>
      <c r="ADS1587" s="173"/>
      <c r="ADT1587" s="173"/>
      <c r="ADU1587" s="173"/>
      <c r="ADV1587" s="173"/>
      <c r="ADW1587" s="173"/>
      <c r="ADX1587" s="173"/>
      <c r="ADY1587" s="173"/>
      <c r="ADZ1587" s="173"/>
      <c r="AEA1587" s="173"/>
      <c r="AEB1587" s="173"/>
      <c r="AEC1587" s="173"/>
      <c r="AED1587" s="173"/>
      <c r="AEE1587" s="173"/>
      <c r="AEF1587" s="173"/>
      <c r="AEG1587" s="173"/>
      <c r="AEH1587" s="173"/>
      <c r="AEI1587" s="173"/>
      <c r="AEJ1587" s="173"/>
      <c r="AEK1587" s="173"/>
      <c r="AEL1587" s="173"/>
      <c r="AEM1587" s="173"/>
      <c r="AEN1587" s="173"/>
      <c r="AEO1587" s="173"/>
      <c r="AEP1587" s="173"/>
      <c r="AEQ1587" s="173"/>
      <c r="AER1587" s="173"/>
      <c r="AES1587" s="173"/>
      <c r="AET1587" s="173"/>
      <c r="AEU1587" s="173"/>
      <c r="AEV1587" s="173"/>
      <c r="AEW1587" s="173"/>
      <c r="AEX1587" s="173"/>
      <c r="AEY1587" s="173"/>
      <c r="AEZ1587" s="173"/>
      <c r="AFA1587" s="173"/>
      <c r="AFB1587" s="173"/>
      <c r="AFC1587" s="173"/>
      <c r="AFD1587" s="173"/>
      <c r="AFE1587" s="173"/>
      <c r="AFF1587" s="173"/>
      <c r="AFG1587" s="173"/>
      <c r="AFH1587" s="173"/>
      <c r="AFI1587" s="173"/>
      <c r="AFJ1587" s="173"/>
      <c r="AFK1587" s="173"/>
      <c r="AFL1587" s="173"/>
      <c r="AFM1587" s="173"/>
      <c r="AFN1587" s="173"/>
      <c r="AFO1587" s="173"/>
      <c r="AFP1587" s="173"/>
      <c r="AFQ1587" s="173"/>
      <c r="AFR1587" s="173"/>
      <c r="AFS1587" s="173"/>
      <c r="AFT1587" s="173"/>
      <c r="AFU1587" s="173"/>
      <c r="AFV1587" s="173"/>
      <c r="AFW1587" s="173"/>
      <c r="AFX1587" s="173"/>
      <c r="AFY1587" s="173"/>
      <c r="AFZ1587" s="173"/>
      <c r="AGA1587" s="173"/>
      <c r="AGB1587" s="173"/>
      <c r="AGC1587" s="173"/>
      <c r="AGD1587" s="173"/>
      <c r="AGE1587" s="173"/>
      <c r="AGF1587" s="173"/>
      <c r="AGG1587" s="173"/>
      <c r="AGH1587" s="173"/>
      <c r="AGI1587" s="173"/>
      <c r="AGJ1587" s="173"/>
      <c r="AGK1587" s="173"/>
      <c r="AGL1587" s="173"/>
      <c r="AGM1587" s="173"/>
      <c r="AGN1587" s="173"/>
      <c r="AGO1587" s="173"/>
      <c r="AGP1587" s="173"/>
      <c r="AGQ1587" s="173"/>
      <c r="AGR1587" s="173"/>
      <c r="AGS1587" s="173"/>
      <c r="AGT1587" s="173"/>
      <c r="AGU1587" s="173"/>
      <c r="AGV1587" s="173"/>
      <c r="AGW1587" s="173"/>
      <c r="AGX1587" s="173"/>
      <c r="AGY1587" s="173"/>
      <c r="AGZ1587" s="173"/>
      <c r="AHA1587" s="173"/>
      <c r="AHB1587" s="173"/>
      <c r="AHC1587" s="173"/>
      <c r="AHD1587" s="173"/>
      <c r="AHE1587" s="173"/>
      <c r="AHF1587" s="173"/>
      <c r="AHG1587" s="173"/>
      <c r="AHH1587" s="173"/>
      <c r="AHI1587" s="173"/>
      <c r="AHJ1587" s="173"/>
      <c r="AHK1587" s="173"/>
      <c r="AHL1587" s="173"/>
      <c r="AHM1587" s="173"/>
      <c r="AHN1587" s="173"/>
      <c r="AHO1587" s="173"/>
      <c r="AHP1587" s="173"/>
      <c r="AHQ1587" s="173"/>
      <c r="AHR1587" s="173"/>
      <c r="AHS1587" s="173"/>
      <c r="AHT1587" s="173"/>
      <c r="AHU1587" s="173"/>
      <c r="AHV1587" s="173"/>
      <c r="AHW1587" s="173"/>
      <c r="AHX1587" s="173"/>
      <c r="AHY1587" s="173"/>
      <c r="AHZ1587" s="173"/>
      <c r="AIA1587" s="173"/>
      <c r="AIB1587" s="173"/>
      <c r="AIC1587" s="173"/>
      <c r="AID1587" s="173"/>
      <c r="AIE1587" s="173"/>
      <c r="AIF1587" s="173"/>
      <c r="AIG1587" s="173"/>
      <c r="AIH1587" s="173"/>
      <c r="AII1587" s="173"/>
      <c r="AIJ1587" s="173"/>
      <c r="AIK1587" s="173"/>
      <c r="AIL1587" s="173"/>
      <c r="AIM1587" s="173"/>
      <c r="AIN1587" s="173"/>
      <c r="AIO1587" s="173"/>
      <c r="AIP1587" s="173"/>
      <c r="AIQ1587" s="173"/>
      <c r="AIR1587" s="173"/>
      <c r="AIS1587" s="173"/>
      <c r="AIT1587" s="173"/>
      <c r="AIU1587" s="173"/>
      <c r="AIV1587" s="173"/>
      <c r="AIW1587" s="173"/>
      <c r="AIX1587" s="173"/>
      <c r="AIY1587" s="173"/>
      <c r="AIZ1587" s="173"/>
      <c r="AJA1587" s="173"/>
      <c r="AJB1587" s="173"/>
      <c r="AJC1587" s="173"/>
      <c r="AJD1587" s="173"/>
      <c r="AJE1587" s="173"/>
      <c r="AJF1587" s="173"/>
      <c r="AJG1587" s="173"/>
      <c r="AJH1587" s="173"/>
      <c r="AJI1587" s="173"/>
      <c r="AJJ1587" s="173"/>
      <c r="AJK1587" s="173"/>
      <c r="AJL1587" s="173"/>
      <c r="AJM1587" s="173"/>
      <c r="AJN1587" s="173"/>
      <c r="AJO1587" s="173"/>
      <c r="AJP1587" s="173"/>
      <c r="AJQ1587" s="173"/>
      <c r="AJR1587" s="173"/>
      <c r="AJS1587" s="173"/>
      <c r="AJT1587" s="173"/>
      <c r="AJU1587" s="173"/>
      <c r="AJV1587" s="173"/>
      <c r="AJW1587" s="173"/>
      <c r="AJX1587" s="173"/>
      <c r="AJY1587" s="173"/>
      <c r="AJZ1587" s="173"/>
      <c r="AKA1587" s="173"/>
      <c r="AKB1587" s="173"/>
      <c r="AKC1587" s="173"/>
      <c r="AKD1587" s="173"/>
      <c r="AKE1587" s="173"/>
      <c r="AKF1587" s="173"/>
      <c r="AKG1587" s="173"/>
      <c r="AKH1587" s="173"/>
      <c r="AKI1587" s="173"/>
      <c r="AKJ1587" s="173"/>
      <c r="AKK1587" s="173"/>
      <c r="AKL1587" s="173"/>
      <c r="AKM1587" s="173"/>
      <c r="AKN1587" s="173"/>
      <c r="AKO1587" s="173"/>
      <c r="AKP1587" s="173"/>
      <c r="AKQ1587" s="173"/>
      <c r="AKR1587" s="173"/>
      <c r="AKS1587" s="173"/>
      <c r="AKT1587" s="173"/>
      <c r="AKU1587" s="173"/>
      <c r="AKV1587" s="173"/>
      <c r="AKW1587" s="173"/>
      <c r="AKX1587" s="173"/>
      <c r="AKY1587" s="173"/>
      <c r="AKZ1587" s="173"/>
      <c r="ALA1587" s="173"/>
      <c r="ALB1587" s="173"/>
      <c r="ALC1587" s="173"/>
      <c r="ALD1587" s="173"/>
      <c r="ALE1587" s="173"/>
      <c r="ALF1587" s="173"/>
      <c r="ALG1587" s="173"/>
      <c r="ALH1587" s="173"/>
      <c r="ALI1587" s="173"/>
      <c r="ALJ1587" s="173"/>
      <c r="ALK1587" s="173"/>
      <c r="ALL1587" s="173"/>
      <c r="ALM1587" s="173"/>
      <c r="ALN1587" s="173"/>
      <c r="ALO1587" s="173"/>
      <c r="ALP1587" s="173"/>
      <c r="ALQ1587" s="173"/>
      <c r="ALR1587" s="173"/>
      <c r="ALS1587" s="173"/>
      <c r="ALT1587" s="173"/>
      <c r="ALU1587" s="173"/>
      <c r="ALV1587" s="173"/>
      <c r="ALW1587" s="173"/>
      <c r="ALX1587" s="173"/>
      <c r="ALY1587" s="173"/>
      <c r="ALZ1587" s="173"/>
      <c r="AMA1587" s="173"/>
      <c r="AMB1587" s="173"/>
      <c r="AMC1587" s="173"/>
      <c r="AMD1587" s="173"/>
      <c r="AME1587" s="173"/>
      <c r="AMF1587" s="173"/>
      <c r="AMG1587" s="173"/>
      <c r="AMH1587" s="173"/>
      <c r="AMI1587" s="173"/>
      <c r="AMJ1587" s="173"/>
    </row>
    <row r="1588" spans="1:1025">
      <c r="B158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8" s="160" t="s">
        <v>13</v>
      </c>
      <c r="D1588" s="160">
        <v>88264</v>
      </c>
      <c r="E1588" s="349">
        <v>1</v>
      </c>
      <c r="F158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8" s="349">
        <f ca="1">ROUND(E1588*G1588,2)</f>
        <v>20.02</v>
      </c>
      <c r="I1588" s="94"/>
      <c r="K1588" s="17" t="str">
        <f t="shared" si="176"/>
        <v>SEDUC E 92</v>
      </c>
    </row>
    <row r="1589" spans="1:1025">
      <c r="B15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9" s="160" t="s">
        <v>13</v>
      </c>
      <c r="D1589" s="160">
        <v>88247</v>
      </c>
      <c r="E1589" s="349">
        <v>1</v>
      </c>
      <c r="F15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9" s="349">
        <f ca="1">ROUND(E1589*G1589,2)</f>
        <v>15.47</v>
      </c>
      <c r="I1589" s="94"/>
      <c r="K1589" s="17" t="str">
        <f t="shared" si="176"/>
        <v>SEDUC E 92</v>
      </c>
    </row>
    <row r="1590" spans="1:1025" ht="24">
      <c r="B15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0" s="160" t="s">
        <v>19</v>
      </c>
      <c r="D1590" s="160">
        <v>3703</v>
      </c>
      <c r="E1590" s="349">
        <v>1</v>
      </c>
      <c r="F15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0" s="349">
        <f t="shared" ref="H1590" ca="1" si="177">ROUND(E1590*G1590,2)</f>
        <v>113</v>
      </c>
      <c r="I1590" s="94"/>
      <c r="K1590" s="17" t="str">
        <f t="shared" si="176"/>
        <v>SEDUC E 92</v>
      </c>
    </row>
    <row r="1591" spans="1:1025">
      <c r="A1591" s="45">
        <f ca="1">H1591</f>
        <v>148.49</v>
      </c>
      <c r="B1591" s="153" t="s">
        <v>14</v>
      </c>
      <c r="C1591" s="160"/>
      <c r="D1591" s="160"/>
      <c r="E1591" s="349"/>
      <c r="F1591" s="349"/>
      <c r="G1591" s="349"/>
      <c r="H1591" s="352">
        <f ca="1">SUM(H1588:H1590)</f>
        <v>148.49</v>
      </c>
      <c r="I1591" s="94" t="str">
        <f>A1586</f>
        <v>SEDUC E 92</v>
      </c>
      <c r="J1591" s="114">
        <f ca="1">H1591</f>
        <v>148.49</v>
      </c>
      <c r="K1591" s="17" t="str">
        <f t="shared" si="176"/>
        <v>SEDUC E 92</v>
      </c>
    </row>
    <row r="1592" spans="1:1025">
      <c r="K1592" s="17" t="str">
        <f t="shared" si="176"/>
        <v>SEDUC E 92</v>
      </c>
    </row>
    <row r="1593" spans="1:1025" ht="20.25">
      <c r="B1593" s="376" t="str">
        <f>A1594</f>
        <v>SEDUC E 93</v>
      </c>
      <c r="C1593" s="377"/>
      <c r="D1593" s="377"/>
      <c r="E1593" s="377"/>
      <c r="F1593" s="377"/>
      <c r="G1593" s="377"/>
      <c r="H1593" s="378"/>
      <c r="K1593" s="92" t="str">
        <f>B1593</f>
        <v>SEDUC E 93</v>
      </c>
      <c r="AMK1593" s="17"/>
    </row>
    <row r="1594" spans="1:1025">
      <c r="A1594" s="31" t="s">
        <v>247</v>
      </c>
      <c r="B1594" s="379" t="s">
        <v>248</v>
      </c>
      <c r="C1594" s="380"/>
      <c r="D1594" s="380"/>
      <c r="E1594" s="380"/>
      <c r="F1594" s="381"/>
      <c r="G1594" s="343" t="s">
        <v>4</v>
      </c>
      <c r="H1594" s="322" t="s">
        <v>5</v>
      </c>
      <c r="I1594" s="94"/>
      <c r="K1594" s="17" t="str">
        <f t="shared" ref="K1594:K1600" si="178">K1593</f>
        <v>SEDUC E 93</v>
      </c>
    </row>
    <row r="1595" spans="1:1025" s="20" customFormat="1">
      <c r="A1595" s="16"/>
      <c r="B1595" s="345" t="s">
        <v>6</v>
      </c>
      <c r="C1595" s="345" t="s">
        <v>7</v>
      </c>
      <c r="D1595" s="345" t="s">
        <v>8</v>
      </c>
      <c r="E1595" s="345" t="s">
        <v>9</v>
      </c>
      <c r="F1595" s="345" t="s">
        <v>10</v>
      </c>
      <c r="G1595" s="364" t="s">
        <v>11</v>
      </c>
      <c r="H1595" s="345" t="s">
        <v>12</v>
      </c>
      <c r="I1595" s="174"/>
      <c r="J1595" s="236"/>
      <c r="K1595" s="17" t="str">
        <f t="shared" si="178"/>
        <v>SEDUC E 93</v>
      </c>
      <c r="L1595" s="173"/>
      <c r="M1595" s="173"/>
      <c r="N1595" s="173"/>
      <c r="O1595" s="173"/>
      <c r="P1595" s="173"/>
      <c r="Q1595" s="173"/>
      <c r="R1595" s="173"/>
      <c r="S1595" s="173"/>
      <c r="T1595" s="173"/>
      <c r="U1595" s="173"/>
      <c r="V1595" s="173"/>
      <c r="W1595" s="173"/>
      <c r="X1595" s="173"/>
      <c r="Y1595" s="173"/>
      <c r="Z1595" s="173"/>
      <c r="AA1595" s="173"/>
      <c r="AB1595" s="173"/>
      <c r="AC1595" s="173"/>
      <c r="AD1595" s="173"/>
      <c r="AE1595" s="173"/>
      <c r="AF1595" s="173"/>
      <c r="AG1595" s="173"/>
      <c r="AH1595" s="173"/>
      <c r="AI1595" s="173"/>
      <c r="AJ1595" s="173"/>
      <c r="AK1595" s="173"/>
      <c r="AL1595" s="173"/>
      <c r="AM1595" s="173"/>
      <c r="AN1595" s="173"/>
      <c r="AO1595" s="173"/>
      <c r="AP1595" s="173"/>
      <c r="AQ1595" s="173"/>
      <c r="AR1595" s="173"/>
      <c r="AS1595" s="173"/>
      <c r="AT1595" s="173"/>
      <c r="AU1595" s="173"/>
      <c r="AV1595" s="173"/>
      <c r="AW1595" s="173"/>
      <c r="AX1595" s="173"/>
      <c r="AY1595" s="173"/>
      <c r="AZ1595" s="173"/>
      <c r="BA1595" s="173"/>
      <c r="BB1595" s="173"/>
      <c r="BC1595" s="173"/>
      <c r="BD1595" s="173"/>
      <c r="BE1595" s="173"/>
      <c r="BF1595" s="173"/>
      <c r="BG1595" s="173"/>
      <c r="BH1595" s="173"/>
      <c r="BI1595" s="173"/>
      <c r="BJ1595" s="173"/>
      <c r="BK1595" s="173"/>
      <c r="BL1595" s="173"/>
      <c r="BM1595" s="173"/>
      <c r="BN1595" s="173"/>
      <c r="BO1595" s="173"/>
      <c r="BP1595" s="173"/>
      <c r="BQ1595" s="173"/>
      <c r="BR1595" s="173"/>
      <c r="BS1595" s="173"/>
      <c r="BT1595" s="173"/>
      <c r="BU1595" s="173"/>
      <c r="BV1595" s="173"/>
      <c r="BW1595" s="173"/>
      <c r="BX1595" s="173"/>
      <c r="BY1595" s="173"/>
      <c r="BZ1595" s="173"/>
      <c r="CA1595" s="173"/>
      <c r="CB1595" s="173"/>
      <c r="CC1595" s="173"/>
      <c r="CD1595" s="173"/>
      <c r="CE1595" s="173"/>
      <c r="CF1595" s="173"/>
      <c r="CG1595" s="173"/>
      <c r="CH1595" s="173"/>
      <c r="CI1595" s="173"/>
      <c r="CJ1595" s="173"/>
      <c r="CK1595" s="173"/>
      <c r="CL1595" s="173"/>
      <c r="CM1595" s="173"/>
      <c r="CN1595" s="173"/>
      <c r="CO1595" s="173"/>
      <c r="CP1595" s="173"/>
      <c r="CQ1595" s="173"/>
      <c r="CR1595" s="173"/>
      <c r="CS1595" s="173"/>
      <c r="CT1595" s="173"/>
      <c r="CU1595" s="173"/>
      <c r="CV1595" s="173"/>
      <c r="CW1595" s="173"/>
      <c r="CX1595" s="173"/>
      <c r="CY1595" s="173"/>
      <c r="CZ1595" s="173"/>
      <c r="DA1595" s="173"/>
      <c r="DB1595" s="173"/>
      <c r="DC1595" s="173"/>
      <c r="DD1595" s="173"/>
      <c r="DE1595" s="173"/>
      <c r="DF1595" s="173"/>
      <c r="DG1595" s="173"/>
      <c r="DH1595" s="173"/>
      <c r="DI1595" s="173"/>
      <c r="DJ1595" s="173"/>
      <c r="DK1595" s="173"/>
      <c r="DL1595" s="173"/>
      <c r="DM1595" s="173"/>
      <c r="DN1595" s="173"/>
      <c r="DO1595" s="173"/>
      <c r="DP1595" s="173"/>
      <c r="DQ1595" s="173"/>
      <c r="DR1595" s="173"/>
      <c r="DS1595" s="173"/>
      <c r="DT1595" s="173"/>
      <c r="DU1595" s="173"/>
      <c r="DV1595" s="173"/>
      <c r="DW1595" s="173"/>
      <c r="DX1595" s="173"/>
      <c r="DY1595" s="173"/>
      <c r="DZ1595" s="173"/>
      <c r="EA1595" s="173"/>
      <c r="EB1595" s="173"/>
      <c r="EC1595" s="173"/>
      <c r="ED1595" s="173"/>
      <c r="EE1595" s="173"/>
      <c r="EF1595" s="173"/>
      <c r="EG1595" s="173"/>
      <c r="EH1595" s="173"/>
      <c r="EI1595" s="173"/>
      <c r="EJ1595" s="173"/>
      <c r="EK1595" s="173"/>
      <c r="EL1595" s="173"/>
      <c r="EM1595" s="173"/>
      <c r="EN1595" s="173"/>
      <c r="EO1595" s="173"/>
      <c r="EP1595" s="173"/>
      <c r="EQ1595" s="173"/>
      <c r="ER1595" s="173"/>
      <c r="ES1595" s="173"/>
      <c r="ET1595" s="173"/>
      <c r="EU1595" s="173"/>
      <c r="EV1595" s="173"/>
      <c r="EW1595" s="173"/>
      <c r="EX1595" s="173"/>
      <c r="EY1595" s="173"/>
      <c r="EZ1595" s="173"/>
      <c r="FA1595" s="173"/>
      <c r="FB1595" s="173"/>
      <c r="FC1595" s="173"/>
      <c r="FD1595" s="173"/>
      <c r="FE1595" s="173"/>
      <c r="FF1595" s="173"/>
      <c r="FG1595" s="173"/>
      <c r="FH1595" s="173"/>
      <c r="FI1595" s="173"/>
      <c r="FJ1595" s="173"/>
      <c r="FK1595" s="173"/>
      <c r="FL1595" s="173"/>
      <c r="FM1595" s="173"/>
      <c r="FN1595" s="173"/>
      <c r="FO1595" s="173"/>
      <c r="FP1595" s="173"/>
      <c r="FQ1595" s="173"/>
      <c r="FR1595" s="173"/>
      <c r="FS1595" s="173"/>
      <c r="FT1595" s="173"/>
      <c r="FU1595" s="173"/>
      <c r="FV1595" s="173"/>
      <c r="FW1595" s="173"/>
      <c r="FX1595" s="173"/>
      <c r="FY1595" s="173"/>
      <c r="FZ1595" s="173"/>
      <c r="GA1595" s="173"/>
      <c r="GB1595" s="173"/>
      <c r="GC1595" s="173"/>
      <c r="GD1595" s="173"/>
      <c r="GE1595" s="173"/>
      <c r="GF1595" s="173"/>
      <c r="GG1595" s="173"/>
      <c r="GH1595" s="173"/>
      <c r="GI1595" s="173"/>
      <c r="GJ1595" s="173"/>
      <c r="GK1595" s="173"/>
      <c r="GL1595" s="173"/>
      <c r="GM1595" s="173"/>
      <c r="GN1595" s="173"/>
      <c r="GO1595" s="173"/>
      <c r="GP1595" s="173"/>
      <c r="GQ1595" s="173"/>
      <c r="GR1595" s="173"/>
      <c r="GS1595" s="173"/>
      <c r="GT1595" s="173"/>
      <c r="GU1595" s="173"/>
      <c r="GV1595" s="173"/>
      <c r="GW1595" s="173"/>
      <c r="GX1595" s="173"/>
      <c r="GY1595" s="173"/>
      <c r="GZ1595" s="173"/>
      <c r="HA1595" s="173"/>
      <c r="HB1595" s="173"/>
      <c r="HC1595" s="173"/>
      <c r="HD1595" s="173"/>
      <c r="HE1595" s="173"/>
      <c r="HF1595" s="173"/>
      <c r="HG1595" s="173"/>
      <c r="HH1595" s="173"/>
      <c r="HI1595" s="173"/>
      <c r="HJ1595" s="173"/>
      <c r="HK1595" s="173"/>
      <c r="HL1595" s="173"/>
      <c r="HM1595" s="173"/>
      <c r="HN1595" s="173"/>
      <c r="HO1595" s="173"/>
      <c r="HP1595" s="173"/>
      <c r="HQ1595" s="173"/>
      <c r="HR1595" s="173"/>
      <c r="HS1595" s="173"/>
      <c r="HT1595" s="173"/>
      <c r="HU1595" s="173"/>
      <c r="HV1595" s="173"/>
      <c r="HW1595" s="173"/>
      <c r="HX1595" s="173"/>
      <c r="HY1595" s="173"/>
      <c r="HZ1595" s="173"/>
      <c r="IA1595" s="173"/>
      <c r="IB1595" s="173"/>
      <c r="IC1595" s="173"/>
      <c r="ID1595" s="173"/>
      <c r="IE1595" s="173"/>
      <c r="IF1595" s="173"/>
      <c r="IG1595" s="173"/>
      <c r="IH1595" s="173"/>
      <c r="II1595" s="173"/>
      <c r="IJ1595" s="173"/>
      <c r="IK1595" s="173"/>
      <c r="IL1595" s="173"/>
      <c r="IM1595" s="173"/>
      <c r="IN1595" s="173"/>
      <c r="IO1595" s="173"/>
      <c r="IP1595" s="173"/>
      <c r="IQ1595" s="173"/>
      <c r="IR1595" s="173"/>
      <c r="IS1595" s="173"/>
      <c r="IT1595" s="173"/>
      <c r="IU1595" s="173"/>
      <c r="IV1595" s="173"/>
      <c r="IW1595" s="173"/>
      <c r="IX1595" s="173"/>
      <c r="IY1595" s="173"/>
      <c r="IZ1595" s="173"/>
      <c r="JA1595" s="173"/>
      <c r="JB1595" s="173"/>
      <c r="JC1595" s="173"/>
      <c r="JD1595" s="173"/>
      <c r="JE1595" s="173"/>
      <c r="JF1595" s="173"/>
      <c r="JG1595" s="173"/>
      <c r="JH1595" s="173"/>
      <c r="JI1595" s="173"/>
      <c r="JJ1595" s="173"/>
      <c r="JK1595" s="173"/>
      <c r="JL1595" s="173"/>
      <c r="JM1595" s="173"/>
      <c r="JN1595" s="173"/>
      <c r="JO1595" s="173"/>
      <c r="JP1595" s="173"/>
      <c r="JQ1595" s="173"/>
      <c r="JR1595" s="173"/>
      <c r="JS1595" s="173"/>
      <c r="JT1595" s="173"/>
      <c r="JU1595" s="173"/>
      <c r="JV1595" s="173"/>
      <c r="JW1595" s="173"/>
      <c r="JX1595" s="173"/>
      <c r="JY1595" s="173"/>
      <c r="JZ1595" s="173"/>
      <c r="KA1595" s="173"/>
      <c r="KB1595" s="173"/>
      <c r="KC1595" s="173"/>
      <c r="KD1595" s="173"/>
      <c r="KE1595" s="173"/>
      <c r="KF1595" s="173"/>
      <c r="KG1595" s="173"/>
      <c r="KH1595" s="173"/>
      <c r="KI1595" s="173"/>
      <c r="KJ1595" s="173"/>
      <c r="KK1595" s="173"/>
      <c r="KL1595" s="173"/>
      <c r="KM1595" s="173"/>
      <c r="KN1595" s="173"/>
      <c r="KO1595" s="173"/>
      <c r="KP1595" s="173"/>
      <c r="KQ1595" s="173"/>
      <c r="KR1595" s="173"/>
      <c r="KS1595" s="173"/>
      <c r="KT1595" s="173"/>
      <c r="KU1595" s="173"/>
      <c r="KV1595" s="173"/>
      <c r="KW1595" s="173"/>
      <c r="KX1595" s="173"/>
      <c r="KY1595" s="173"/>
      <c r="KZ1595" s="173"/>
      <c r="LA1595" s="173"/>
      <c r="LB1595" s="173"/>
      <c r="LC1595" s="173"/>
      <c r="LD1595" s="173"/>
      <c r="LE1595" s="173"/>
      <c r="LF1595" s="173"/>
      <c r="LG1595" s="173"/>
      <c r="LH1595" s="173"/>
      <c r="LI1595" s="173"/>
      <c r="LJ1595" s="173"/>
      <c r="LK1595" s="173"/>
      <c r="LL1595" s="173"/>
      <c r="LM1595" s="173"/>
      <c r="LN1595" s="173"/>
      <c r="LO1595" s="173"/>
      <c r="LP1595" s="173"/>
      <c r="LQ1595" s="173"/>
      <c r="LR1595" s="173"/>
      <c r="LS1595" s="173"/>
      <c r="LT1595" s="173"/>
      <c r="LU1595" s="173"/>
      <c r="LV1595" s="173"/>
      <c r="LW1595" s="173"/>
      <c r="LX1595" s="173"/>
      <c r="LY1595" s="173"/>
      <c r="LZ1595" s="173"/>
      <c r="MA1595" s="173"/>
      <c r="MB1595" s="173"/>
      <c r="MC1595" s="173"/>
      <c r="MD1595" s="173"/>
      <c r="ME1595" s="173"/>
      <c r="MF1595" s="173"/>
      <c r="MG1595" s="173"/>
      <c r="MH1595" s="173"/>
      <c r="MI1595" s="173"/>
      <c r="MJ1595" s="173"/>
      <c r="MK1595" s="173"/>
      <c r="ML1595" s="173"/>
      <c r="MM1595" s="173"/>
      <c r="MN1595" s="173"/>
      <c r="MO1595" s="173"/>
      <c r="MP1595" s="173"/>
      <c r="MQ1595" s="173"/>
      <c r="MR1595" s="173"/>
      <c r="MS1595" s="173"/>
      <c r="MT1595" s="173"/>
      <c r="MU1595" s="173"/>
      <c r="MV1595" s="173"/>
      <c r="MW1595" s="173"/>
      <c r="MX1595" s="173"/>
      <c r="MY1595" s="173"/>
      <c r="MZ1595" s="173"/>
      <c r="NA1595" s="173"/>
      <c r="NB1595" s="173"/>
      <c r="NC1595" s="173"/>
      <c r="ND1595" s="173"/>
      <c r="NE1595" s="173"/>
      <c r="NF1595" s="173"/>
      <c r="NG1595" s="173"/>
      <c r="NH1595" s="173"/>
      <c r="NI1595" s="173"/>
      <c r="NJ1595" s="173"/>
      <c r="NK1595" s="173"/>
      <c r="NL1595" s="173"/>
      <c r="NM1595" s="173"/>
      <c r="NN1595" s="173"/>
      <c r="NO1595" s="173"/>
      <c r="NP1595" s="173"/>
      <c r="NQ1595" s="173"/>
      <c r="NR1595" s="173"/>
      <c r="NS1595" s="173"/>
      <c r="NT1595" s="173"/>
      <c r="NU1595" s="173"/>
      <c r="NV1595" s="173"/>
      <c r="NW1595" s="173"/>
      <c r="NX1595" s="173"/>
      <c r="NY1595" s="173"/>
      <c r="NZ1595" s="173"/>
      <c r="OA1595" s="173"/>
      <c r="OB1595" s="173"/>
      <c r="OC1595" s="173"/>
      <c r="OD1595" s="173"/>
      <c r="OE1595" s="173"/>
      <c r="OF1595" s="173"/>
      <c r="OG1595" s="173"/>
      <c r="OH1595" s="173"/>
      <c r="OI1595" s="173"/>
      <c r="OJ1595" s="173"/>
      <c r="OK1595" s="173"/>
      <c r="OL1595" s="173"/>
      <c r="OM1595" s="173"/>
      <c r="ON1595" s="173"/>
      <c r="OO1595" s="173"/>
      <c r="OP1595" s="173"/>
      <c r="OQ1595" s="173"/>
      <c r="OR1595" s="173"/>
      <c r="OS1595" s="173"/>
      <c r="OT1595" s="173"/>
      <c r="OU1595" s="173"/>
      <c r="OV1595" s="173"/>
      <c r="OW1595" s="173"/>
      <c r="OX1595" s="173"/>
      <c r="OY1595" s="173"/>
      <c r="OZ1595" s="173"/>
      <c r="PA1595" s="173"/>
      <c r="PB1595" s="173"/>
      <c r="PC1595" s="173"/>
      <c r="PD1595" s="173"/>
      <c r="PE1595" s="173"/>
      <c r="PF1595" s="173"/>
      <c r="PG1595" s="173"/>
      <c r="PH1595" s="173"/>
      <c r="PI1595" s="173"/>
      <c r="PJ1595" s="173"/>
      <c r="PK1595" s="173"/>
      <c r="PL1595" s="173"/>
      <c r="PM1595" s="173"/>
      <c r="PN1595" s="173"/>
      <c r="PO1595" s="173"/>
      <c r="PP1595" s="173"/>
      <c r="PQ1595" s="173"/>
      <c r="PR1595" s="173"/>
      <c r="PS1595" s="173"/>
      <c r="PT1595" s="173"/>
      <c r="PU1595" s="173"/>
      <c r="PV1595" s="173"/>
      <c r="PW1595" s="173"/>
      <c r="PX1595" s="173"/>
      <c r="PY1595" s="173"/>
      <c r="PZ1595" s="173"/>
      <c r="QA1595" s="173"/>
      <c r="QB1595" s="173"/>
      <c r="QC1595" s="173"/>
      <c r="QD1595" s="173"/>
      <c r="QE1595" s="173"/>
      <c r="QF1595" s="173"/>
      <c r="QG1595" s="173"/>
      <c r="QH1595" s="173"/>
      <c r="QI1595" s="173"/>
      <c r="QJ1595" s="173"/>
      <c r="QK1595" s="173"/>
      <c r="QL1595" s="173"/>
      <c r="QM1595" s="173"/>
      <c r="QN1595" s="173"/>
      <c r="QO1595" s="173"/>
      <c r="QP1595" s="173"/>
      <c r="QQ1595" s="173"/>
      <c r="QR1595" s="173"/>
      <c r="QS1595" s="173"/>
      <c r="QT1595" s="173"/>
      <c r="QU1595" s="173"/>
      <c r="QV1595" s="173"/>
      <c r="QW1595" s="173"/>
      <c r="QX1595" s="173"/>
      <c r="QY1595" s="173"/>
      <c r="QZ1595" s="173"/>
      <c r="RA1595" s="173"/>
      <c r="RB1595" s="173"/>
      <c r="RC1595" s="173"/>
      <c r="RD1595" s="173"/>
      <c r="RE1595" s="173"/>
      <c r="RF1595" s="173"/>
      <c r="RG1595" s="173"/>
      <c r="RH1595" s="173"/>
      <c r="RI1595" s="173"/>
      <c r="RJ1595" s="173"/>
      <c r="RK1595" s="173"/>
      <c r="RL1595" s="173"/>
      <c r="RM1595" s="173"/>
      <c r="RN1595" s="173"/>
      <c r="RO1595" s="173"/>
      <c r="RP1595" s="173"/>
      <c r="RQ1595" s="173"/>
      <c r="RR1595" s="173"/>
      <c r="RS1595" s="173"/>
      <c r="RT1595" s="173"/>
      <c r="RU1595" s="173"/>
      <c r="RV1595" s="173"/>
      <c r="RW1595" s="173"/>
      <c r="RX1595" s="173"/>
      <c r="RY1595" s="173"/>
      <c r="RZ1595" s="173"/>
      <c r="SA1595" s="173"/>
      <c r="SB1595" s="173"/>
      <c r="SC1595" s="173"/>
      <c r="SD1595" s="173"/>
      <c r="SE1595" s="173"/>
      <c r="SF1595" s="173"/>
      <c r="SG1595" s="173"/>
      <c r="SH1595" s="173"/>
      <c r="SI1595" s="173"/>
      <c r="SJ1595" s="173"/>
      <c r="SK1595" s="173"/>
      <c r="SL1595" s="173"/>
      <c r="SM1595" s="173"/>
      <c r="SN1595" s="173"/>
      <c r="SO1595" s="173"/>
      <c r="SP1595" s="173"/>
      <c r="SQ1595" s="173"/>
      <c r="SR1595" s="173"/>
      <c r="SS1595" s="173"/>
      <c r="ST1595" s="173"/>
      <c r="SU1595" s="173"/>
      <c r="SV1595" s="173"/>
      <c r="SW1595" s="173"/>
      <c r="SX1595" s="173"/>
      <c r="SY1595" s="173"/>
      <c r="SZ1595" s="173"/>
      <c r="TA1595" s="173"/>
      <c r="TB1595" s="173"/>
      <c r="TC1595" s="173"/>
      <c r="TD1595" s="173"/>
      <c r="TE1595" s="173"/>
      <c r="TF1595" s="173"/>
      <c r="TG1595" s="173"/>
      <c r="TH1595" s="173"/>
      <c r="TI1595" s="173"/>
      <c r="TJ1595" s="173"/>
      <c r="TK1595" s="173"/>
      <c r="TL1595" s="173"/>
      <c r="TM1595" s="173"/>
      <c r="TN1595" s="173"/>
      <c r="TO1595" s="173"/>
      <c r="TP1595" s="173"/>
      <c r="TQ1595" s="173"/>
      <c r="TR1595" s="173"/>
      <c r="TS1595" s="173"/>
      <c r="TT1595" s="173"/>
      <c r="TU1595" s="173"/>
      <c r="TV1595" s="173"/>
      <c r="TW1595" s="173"/>
      <c r="TX1595" s="173"/>
      <c r="TY1595" s="173"/>
      <c r="TZ1595" s="173"/>
      <c r="UA1595" s="173"/>
      <c r="UB1595" s="173"/>
      <c r="UC1595" s="173"/>
      <c r="UD1595" s="173"/>
      <c r="UE1595" s="173"/>
      <c r="UF1595" s="173"/>
      <c r="UG1595" s="173"/>
      <c r="UH1595" s="173"/>
      <c r="UI1595" s="173"/>
      <c r="UJ1595" s="173"/>
      <c r="UK1595" s="173"/>
      <c r="UL1595" s="173"/>
      <c r="UM1595" s="173"/>
      <c r="UN1595" s="173"/>
      <c r="UO1595" s="173"/>
      <c r="UP1595" s="173"/>
      <c r="UQ1595" s="173"/>
      <c r="UR1595" s="173"/>
      <c r="US1595" s="173"/>
      <c r="UT1595" s="173"/>
      <c r="UU1595" s="173"/>
      <c r="UV1595" s="173"/>
      <c r="UW1595" s="173"/>
      <c r="UX1595" s="173"/>
      <c r="UY1595" s="173"/>
      <c r="UZ1595" s="173"/>
      <c r="VA1595" s="173"/>
      <c r="VB1595" s="173"/>
      <c r="VC1595" s="173"/>
      <c r="VD1595" s="173"/>
      <c r="VE1595" s="173"/>
      <c r="VF1595" s="173"/>
      <c r="VG1595" s="173"/>
      <c r="VH1595" s="173"/>
      <c r="VI1595" s="173"/>
      <c r="VJ1595" s="173"/>
      <c r="VK1595" s="173"/>
      <c r="VL1595" s="173"/>
      <c r="VM1595" s="173"/>
      <c r="VN1595" s="173"/>
      <c r="VO1595" s="173"/>
      <c r="VP1595" s="173"/>
      <c r="VQ1595" s="173"/>
      <c r="VR1595" s="173"/>
      <c r="VS1595" s="173"/>
      <c r="VT1595" s="173"/>
      <c r="VU1595" s="173"/>
      <c r="VV1595" s="173"/>
      <c r="VW1595" s="173"/>
      <c r="VX1595" s="173"/>
      <c r="VY1595" s="173"/>
      <c r="VZ1595" s="173"/>
      <c r="WA1595" s="173"/>
      <c r="WB1595" s="173"/>
      <c r="WC1595" s="173"/>
      <c r="WD1595" s="173"/>
      <c r="WE1595" s="173"/>
      <c r="WF1595" s="173"/>
      <c r="WG1595" s="173"/>
      <c r="WH1595" s="173"/>
      <c r="WI1595" s="173"/>
      <c r="WJ1595" s="173"/>
      <c r="WK1595" s="173"/>
      <c r="WL1595" s="173"/>
      <c r="WM1595" s="173"/>
      <c r="WN1595" s="173"/>
      <c r="WO1595" s="173"/>
      <c r="WP1595" s="173"/>
      <c r="WQ1595" s="173"/>
      <c r="WR1595" s="173"/>
      <c r="WS1595" s="173"/>
      <c r="WT1595" s="173"/>
      <c r="WU1595" s="173"/>
      <c r="WV1595" s="173"/>
      <c r="WW1595" s="173"/>
      <c r="WX1595" s="173"/>
      <c r="WY1595" s="173"/>
      <c r="WZ1595" s="173"/>
      <c r="XA1595" s="173"/>
      <c r="XB1595" s="173"/>
      <c r="XC1595" s="173"/>
      <c r="XD1595" s="173"/>
      <c r="XE1595" s="173"/>
      <c r="XF1595" s="173"/>
      <c r="XG1595" s="173"/>
      <c r="XH1595" s="173"/>
      <c r="XI1595" s="173"/>
      <c r="XJ1595" s="173"/>
      <c r="XK1595" s="173"/>
      <c r="XL1595" s="173"/>
      <c r="XM1595" s="173"/>
      <c r="XN1595" s="173"/>
      <c r="XO1595" s="173"/>
      <c r="XP1595" s="173"/>
      <c r="XQ1595" s="173"/>
      <c r="XR1595" s="173"/>
      <c r="XS1595" s="173"/>
      <c r="XT1595" s="173"/>
      <c r="XU1595" s="173"/>
      <c r="XV1595" s="173"/>
      <c r="XW1595" s="173"/>
      <c r="XX1595" s="173"/>
      <c r="XY1595" s="173"/>
      <c r="XZ1595" s="173"/>
      <c r="YA1595" s="173"/>
      <c r="YB1595" s="173"/>
      <c r="YC1595" s="173"/>
      <c r="YD1595" s="173"/>
      <c r="YE1595" s="173"/>
      <c r="YF1595" s="173"/>
      <c r="YG1595" s="173"/>
      <c r="YH1595" s="173"/>
      <c r="YI1595" s="173"/>
      <c r="YJ1595" s="173"/>
      <c r="YK1595" s="173"/>
      <c r="YL1595" s="173"/>
      <c r="YM1595" s="173"/>
      <c r="YN1595" s="173"/>
      <c r="YO1595" s="173"/>
      <c r="YP1595" s="173"/>
      <c r="YQ1595" s="173"/>
      <c r="YR1595" s="173"/>
      <c r="YS1595" s="173"/>
      <c r="YT1595" s="173"/>
      <c r="YU1595" s="173"/>
      <c r="YV1595" s="173"/>
      <c r="YW1595" s="173"/>
      <c r="YX1595" s="173"/>
      <c r="YY1595" s="173"/>
      <c r="YZ1595" s="173"/>
      <c r="ZA1595" s="173"/>
      <c r="ZB1595" s="173"/>
      <c r="ZC1595" s="173"/>
      <c r="ZD1595" s="173"/>
      <c r="ZE1595" s="173"/>
      <c r="ZF1595" s="173"/>
      <c r="ZG1595" s="173"/>
      <c r="ZH1595" s="173"/>
      <c r="ZI1595" s="173"/>
      <c r="ZJ1595" s="173"/>
      <c r="ZK1595" s="173"/>
      <c r="ZL1595" s="173"/>
      <c r="ZM1595" s="173"/>
      <c r="ZN1595" s="173"/>
      <c r="ZO1595" s="173"/>
      <c r="ZP1595" s="173"/>
      <c r="ZQ1595" s="173"/>
      <c r="ZR1595" s="173"/>
      <c r="ZS1595" s="173"/>
      <c r="ZT1595" s="173"/>
      <c r="ZU1595" s="173"/>
      <c r="ZV1595" s="173"/>
      <c r="ZW1595" s="173"/>
      <c r="ZX1595" s="173"/>
      <c r="ZY1595" s="173"/>
      <c r="ZZ1595" s="173"/>
      <c r="AAA1595" s="173"/>
      <c r="AAB1595" s="173"/>
      <c r="AAC1595" s="173"/>
      <c r="AAD1595" s="173"/>
      <c r="AAE1595" s="173"/>
      <c r="AAF1595" s="173"/>
      <c r="AAG1595" s="173"/>
      <c r="AAH1595" s="173"/>
      <c r="AAI1595" s="173"/>
      <c r="AAJ1595" s="173"/>
      <c r="AAK1595" s="173"/>
      <c r="AAL1595" s="173"/>
      <c r="AAM1595" s="173"/>
      <c r="AAN1595" s="173"/>
      <c r="AAO1595" s="173"/>
      <c r="AAP1595" s="173"/>
      <c r="AAQ1595" s="173"/>
      <c r="AAR1595" s="173"/>
      <c r="AAS1595" s="173"/>
      <c r="AAT1595" s="173"/>
      <c r="AAU1595" s="173"/>
      <c r="AAV1595" s="173"/>
      <c r="AAW1595" s="173"/>
      <c r="AAX1595" s="173"/>
      <c r="AAY1595" s="173"/>
      <c r="AAZ1595" s="173"/>
      <c r="ABA1595" s="173"/>
      <c r="ABB1595" s="173"/>
      <c r="ABC1595" s="173"/>
      <c r="ABD1595" s="173"/>
      <c r="ABE1595" s="173"/>
      <c r="ABF1595" s="173"/>
      <c r="ABG1595" s="173"/>
      <c r="ABH1595" s="173"/>
      <c r="ABI1595" s="173"/>
      <c r="ABJ1595" s="173"/>
      <c r="ABK1595" s="173"/>
      <c r="ABL1595" s="173"/>
      <c r="ABM1595" s="173"/>
      <c r="ABN1595" s="173"/>
      <c r="ABO1595" s="173"/>
      <c r="ABP1595" s="173"/>
      <c r="ABQ1595" s="173"/>
      <c r="ABR1595" s="173"/>
      <c r="ABS1595" s="173"/>
      <c r="ABT1595" s="173"/>
      <c r="ABU1595" s="173"/>
      <c r="ABV1595" s="173"/>
      <c r="ABW1595" s="173"/>
      <c r="ABX1595" s="173"/>
      <c r="ABY1595" s="173"/>
      <c r="ABZ1595" s="173"/>
      <c r="ACA1595" s="173"/>
      <c r="ACB1595" s="173"/>
      <c r="ACC1595" s="173"/>
      <c r="ACD1595" s="173"/>
      <c r="ACE1595" s="173"/>
      <c r="ACF1595" s="173"/>
      <c r="ACG1595" s="173"/>
      <c r="ACH1595" s="173"/>
      <c r="ACI1595" s="173"/>
      <c r="ACJ1595" s="173"/>
      <c r="ACK1595" s="173"/>
      <c r="ACL1595" s="173"/>
      <c r="ACM1595" s="173"/>
      <c r="ACN1595" s="173"/>
      <c r="ACO1595" s="173"/>
      <c r="ACP1595" s="173"/>
      <c r="ACQ1595" s="173"/>
      <c r="ACR1595" s="173"/>
      <c r="ACS1595" s="173"/>
      <c r="ACT1595" s="173"/>
      <c r="ACU1595" s="173"/>
      <c r="ACV1595" s="173"/>
      <c r="ACW1595" s="173"/>
      <c r="ACX1595" s="173"/>
      <c r="ACY1595" s="173"/>
      <c r="ACZ1595" s="173"/>
      <c r="ADA1595" s="173"/>
      <c r="ADB1595" s="173"/>
      <c r="ADC1595" s="173"/>
      <c r="ADD1595" s="173"/>
      <c r="ADE1595" s="173"/>
      <c r="ADF1595" s="173"/>
      <c r="ADG1595" s="173"/>
      <c r="ADH1595" s="173"/>
      <c r="ADI1595" s="173"/>
      <c r="ADJ1595" s="173"/>
      <c r="ADK1595" s="173"/>
      <c r="ADL1595" s="173"/>
      <c r="ADM1595" s="173"/>
      <c r="ADN1595" s="173"/>
      <c r="ADO1595" s="173"/>
      <c r="ADP1595" s="173"/>
      <c r="ADQ1595" s="173"/>
      <c r="ADR1595" s="173"/>
      <c r="ADS1595" s="173"/>
      <c r="ADT1595" s="173"/>
      <c r="ADU1595" s="173"/>
      <c r="ADV1595" s="173"/>
      <c r="ADW1595" s="173"/>
      <c r="ADX1595" s="173"/>
      <c r="ADY1595" s="173"/>
      <c r="ADZ1595" s="173"/>
      <c r="AEA1595" s="173"/>
      <c r="AEB1595" s="173"/>
      <c r="AEC1595" s="173"/>
      <c r="AED1595" s="173"/>
      <c r="AEE1595" s="173"/>
      <c r="AEF1595" s="173"/>
      <c r="AEG1595" s="173"/>
      <c r="AEH1595" s="173"/>
      <c r="AEI1595" s="173"/>
      <c r="AEJ1595" s="173"/>
      <c r="AEK1595" s="173"/>
      <c r="AEL1595" s="173"/>
      <c r="AEM1595" s="173"/>
      <c r="AEN1595" s="173"/>
      <c r="AEO1595" s="173"/>
      <c r="AEP1595" s="173"/>
      <c r="AEQ1595" s="173"/>
      <c r="AER1595" s="173"/>
      <c r="AES1595" s="173"/>
      <c r="AET1595" s="173"/>
      <c r="AEU1595" s="173"/>
      <c r="AEV1595" s="173"/>
      <c r="AEW1595" s="173"/>
      <c r="AEX1595" s="173"/>
      <c r="AEY1595" s="173"/>
      <c r="AEZ1595" s="173"/>
      <c r="AFA1595" s="173"/>
      <c r="AFB1595" s="173"/>
      <c r="AFC1595" s="173"/>
      <c r="AFD1595" s="173"/>
      <c r="AFE1595" s="173"/>
      <c r="AFF1595" s="173"/>
      <c r="AFG1595" s="173"/>
      <c r="AFH1595" s="173"/>
      <c r="AFI1595" s="173"/>
      <c r="AFJ1595" s="173"/>
      <c r="AFK1595" s="173"/>
      <c r="AFL1595" s="173"/>
      <c r="AFM1595" s="173"/>
      <c r="AFN1595" s="173"/>
      <c r="AFO1595" s="173"/>
      <c r="AFP1595" s="173"/>
      <c r="AFQ1595" s="173"/>
      <c r="AFR1595" s="173"/>
      <c r="AFS1595" s="173"/>
      <c r="AFT1595" s="173"/>
      <c r="AFU1595" s="173"/>
      <c r="AFV1595" s="173"/>
      <c r="AFW1595" s="173"/>
      <c r="AFX1595" s="173"/>
      <c r="AFY1595" s="173"/>
      <c r="AFZ1595" s="173"/>
      <c r="AGA1595" s="173"/>
      <c r="AGB1595" s="173"/>
      <c r="AGC1595" s="173"/>
      <c r="AGD1595" s="173"/>
      <c r="AGE1595" s="173"/>
      <c r="AGF1595" s="173"/>
      <c r="AGG1595" s="173"/>
      <c r="AGH1595" s="173"/>
      <c r="AGI1595" s="173"/>
      <c r="AGJ1595" s="173"/>
      <c r="AGK1595" s="173"/>
      <c r="AGL1595" s="173"/>
      <c r="AGM1595" s="173"/>
      <c r="AGN1595" s="173"/>
      <c r="AGO1595" s="173"/>
      <c r="AGP1595" s="173"/>
      <c r="AGQ1595" s="173"/>
      <c r="AGR1595" s="173"/>
      <c r="AGS1595" s="173"/>
      <c r="AGT1595" s="173"/>
      <c r="AGU1595" s="173"/>
      <c r="AGV1595" s="173"/>
      <c r="AGW1595" s="173"/>
      <c r="AGX1595" s="173"/>
      <c r="AGY1595" s="173"/>
      <c r="AGZ1595" s="173"/>
      <c r="AHA1595" s="173"/>
      <c r="AHB1595" s="173"/>
      <c r="AHC1595" s="173"/>
      <c r="AHD1595" s="173"/>
      <c r="AHE1595" s="173"/>
      <c r="AHF1595" s="173"/>
      <c r="AHG1595" s="173"/>
      <c r="AHH1595" s="173"/>
      <c r="AHI1595" s="173"/>
      <c r="AHJ1595" s="173"/>
      <c r="AHK1595" s="173"/>
      <c r="AHL1595" s="173"/>
      <c r="AHM1595" s="173"/>
      <c r="AHN1595" s="173"/>
      <c r="AHO1595" s="173"/>
      <c r="AHP1595" s="173"/>
      <c r="AHQ1595" s="173"/>
      <c r="AHR1595" s="173"/>
      <c r="AHS1595" s="173"/>
      <c r="AHT1595" s="173"/>
      <c r="AHU1595" s="173"/>
      <c r="AHV1595" s="173"/>
      <c r="AHW1595" s="173"/>
      <c r="AHX1595" s="173"/>
      <c r="AHY1595" s="173"/>
      <c r="AHZ1595" s="173"/>
      <c r="AIA1595" s="173"/>
      <c r="AIB1595" s="173"/>
      <c r="AIC1595" s="173"/>
      <c r="AID1595" s="173"/>
      <c r="AIE1595" s="173"/>
      <c r="AIF1595" s="173"/>
      <c r="AIG1595" s="173"/>
      <c r="AIH1595" s="173"/>
      <c r="AII1595" s="173"/>
      <c r="AIJ1595" s="173"/>
      <c r="AIK1595" s="173"/>
      <c r="AIL1595" s="173"/>
      <c r="AIM1595" s="173"/>
      <c r="AIN1595" s="173"/>
      <c r="AIO1595" s="173"/>
      <c r="AIP1595" s="173"/>
      <c r="AIQ1595" s="173"/>
      <c r="AIR1595" s="173"/>
      <c r="AIS1595" s="173"/>
      <c r="AIT1595" s="173"/>
      <c r="AIU1595" s="173"/>
      <c r="AIV1595" s="173"/>
      <c r="AIW1595" s="173"/>
      <c r="AIX1595" s="173"/>
      <c r="AIY1595" s="173"/>
      <c r="AIZ1595" s="173"/>
      <c r="AJA1595" s="173"/>
      <c r="AJB1595" s="173"/>
      <c r="AJC1595" s="173"/>
      <c r="AJD1595" s="173"/>
      <c r="AJE1595" s="173"/>
      <c r="AJF1595" s="173"/>
      <c r="AJG1595" s="173"/>
      <c r="AJH1595" s="173"/>
      <c r="AJI1595" s="173"/>
      <c r="AJJ1595" s="173"/>
      <c r="AJK1595" s="173"/>
      <c r="AJL1595" s="173"/>
      <c r="AJM1595" s="173"/>
      <c r="AJN1595" s="173"/>
      <c r="AJO1595" s="173"/>
      <c r="AJP1595" s="173"/>
      <c r="AJQ1595" s="173"/>
      <c r="AJR1595" s="173"/>
      <c r="AJS1595" s="173"/>
      <c r="AJT1595" s="173"/>
      <c r="AJU1595" s="173"/>
      <c r="AJV1595" s="173"/>
      <c r="AJW1595" s="173"/>
      <c r="AJX1595" s="173"/>
      <c r="AJY1595" s="173"/>
      <c r="AJZ1595" s="173"/>
      <c r="AKA1595" s="173"/>
      <c r="AKB1595" s="173"/>
      <c r="AKC1595" s="173"/>
      <c r="AKD1595" s="173"/>
      <c r="AKE1595" s="173"/>
      <c r="AKF1595" s="173"/>
      <c r="AKG1595" s="173"/>
      <c r="AKH1595" s="173"/>
      <c r="AKI1595" s="173"/>
      <c r="AKJ1595" s="173"/>
      <c r="AKK1595" s="173"/>
      <c r="AKL1595" s="173"/>
      <c r="AKM1595" s="173"/>
      <c r="AKN1595" s="173"/>
      <c r="AKO1595" s="173"/>
      <c r="AKP1595" s="173"/>
      <c r="AKQ1595" s="173"/>
      <c r="AKR1595" s="173"/>
      <c r="AKS1595" s="173"/>
      <c r="AKT1595" s="173"/>
      <c r="AKU1595" s="173"/>
      <c r="AKV1595" s="173"/>
      <c r="AKW1595" s="173"/>
      <c r="AKX1595" s="173"/>
      <c r="AKY1595" s="173"/>
      <c r="AKZ1595" s="173"/>
      <c r="ALA1595" s="173"/>
      <c r="ALB1595" s="173"/>
      <c r="ALC1595" s="173"/>
      <c r="ALD1595" s="173"/>
      <c r="ALE1595" s="173"/>
      <c r="ALF1595" s="173"/>
      <c r="ALG1595" s="173"/>
      <c r="ALH1595" s="173"/>
      <c r="ALI1595" s="173"/>
      <c r="ALJ1595" s="173"/>
      <c r="ALK1595" s="173"/>
      <c r="ALL1595" s="173"/>
      <c r="ALM1595" s="173"/>
      <c r="ALN1595" s="173"/>
      <c r="ALO1595" s="173"/>
      <c r="ALP1595" s="173"/>
      <c r="ALQ1595" s="173"/>
      <c r="ALR1595" s="173"/>
      <c r="ALS1595" s="173"/>
      <c r="ALT1595" s="173"/>
      <c r="ALU1595" s="173"/>
      <c r="ALV1595" s="173"/>
      <c r="ALW1595" s="173"/>
      <c r="ALX1595" s="173"/>
      <c r="ALY1595" s="173"/>
      <c r="ALZ1595" s="173"/>
      <c r="AMA1595" s="173"/>
      <c r="AMB1595" s="173"/>
      <c r="AMC1595" s="173"/>
      <c r="AMD1595" s="173"/>
      <c r="AME1595" s="173"/>
      <c r="AMF1595" s="173"/>
      <c r="AMG1595" s="173"/>
      <c r="AMH1595" s="173"/>
      <c r="AMI1595" s="173"/>
      <c r="AMJ1595" s="173"/>
    </row>
    <row r="1596" spans="1:1025">
      <c r="B15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6" s="160" t="s">
        <v>13</v>
      </c>
      <c r="D1596" s="160">
        <v>88264</v>
      </c>
      <c r="E1596" s="349">
        <v>1</v>
      </c>
      <c r="F15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6" s="349">
        <f ca="1">ROUND(E1596*G1596,2)</f>
        <v>20.02</v>
      </c>
      <c r="I1596" s="94"/>
      <c r="K1596" s="17" t="str">
        <f t="shared" si="178"/>
        <v>SEDUC E 93</v>
      </c>
    </row>
    <row r="1597" spans="1:1025">
      <c r="B159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7" s="160" t="s">
        <v>13</v>
      </c>
      <c r="D1597" s="160">
        <v>88247</v>
      </c>
      <c r="E1597" s="349">
        <v>1</v>
      </c>
      <c r="F159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7" s="349">
        <f ca="1">ROUND(E1597*G1597,2)</f>
        <v>15.47</v>
      </c>
      <c r="I1597" s="94"/>
      <c r="K1597" s="17" t="str">
        <f t="shared" si="178"/>
        <v>SEDUC E 93</v>
      </c>
    </row>
    <row r="1598" spans="1:1025" ht="24">
      <c r="B15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598" s="160" t="s">
        <v>19</v>
      </c>
      <c r="D1598" s="160">
        <v>8830</v>
      </c>
      <c r="E1598" s="349">
        <v>1</v>
      </c>
      <c r="F15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598" s="349">
        <f t="shared" ref="H1598" ca="1" si="179">ROUND(E1598*G1598,2)</f>
        <v>427</v>
      </c>
      <c r="I1598" s="94"/>
      <c r="K1598" s="17" t="str">
        <f t="shared" si="178"/>
        <v>SEDUC E 93</v>
      </c>
    </row>
    <row r="1599" spans="1:1025">
      <c r="A1599" s="45">
        <f ca="1">H1599</f>
        <v>462.49</v>
      </c>
      <c r="B1599" s="153" t="s">
        <v>14</v>
      </c>
      <c r="C1599" s="160"/>
      <c r="D1599" s="160"/>
      <c r="E1599" s="349"/>
      <c r="F1599" s="349"/>
      <c r="G1599" s="349"/>
      <c r="H1599" s="352">
        <f ca="1">SUM(H1596:H1598)</f>
        <v>462.49</v>
      </c>
      <c r="I1599" s="94" t="str">
        <f>A1594</f>
        <v>SEDUC E 93</v>
      </c>
      <c r="J1599" s="114">
        <f ca="1">H1599</f>
        <v>462.49</v>
      </c>
      <c r="K1599" s="17" t="str">
        <f t="shared" si="178"/>
        <v>SEDUC E 93</v>
      </c>
    </row>
    <row r="1600" spans="1:1025">
      <c r="K1600" s="17" t="str">
        <f t="shared" si="178"/>
        <v>SEDUC E 93</v>
      </c>
    </row>
    <row r="1601" spans="1:1025" ht="20.25" hidden="1">
      <c r="B1601" s="370" t="str">
        <f>A1602</f>
        <v>SEDUC E 94</v>
      </c>
      <c r="C1601" s="371"/>
      <c r="D1601" s="371"/>
      <c r="E1601" s="371"/>
      <c r="F1601" s="371"/>
      <c r="G1601" s="371"/>
      <c r="H1601" s="372"/>
      <c r="K1601" s="92" t="str">
        <f>B1601</f>
        <v>SEDUC E 94</v>
      </c>
      <c r="AMK1601" s="17"/>
    </row>
    <row r="1602" spans="1:1025" hidden="1">
      <c r="A1602" s="31" t="s">
        <v>249</v>
      </c>
      <c r="B1602" s="385" t="s">
        <v>250</v>
      </c>
      <c r="C1602" s="386"/>
      <c r="D1602" s="386"/>
      <c r="E1602" s="386"/>
      <c r="F1602" s="387"/>
      <c r="G1602" s="78" t="s">
        <v>4</v>
      </c>
      <c r="H1602" s="32" t="s">
        <v>5</v>
      </c>
      <c r="I1602" s="94"/>
      <c r="K1602" s="17" t="str">
        <f t="shared" ref="K1602:K1608" si="180">K1601</f>
        <v>SEDUC E 94</v>
      </c>
    </row>
    <row r="1603" spans="1:1025" s="20" customFormat="1" hidden="1">
      <c r="A1603" s="16"/>
      <c r="B1603" s="35" t="s">
        <v>6</v>
      </c>
      <c r="C1603" s="35" t="s">
        <v>7</v>
      </c>
      <c r="D1603" s="35" t="s">
        <v>8</v>
      </c>
      <c r="E1603" s="35" t="s">
        <v>9</v>
      </c>
      <c r="F1603" s="35" t="s">
        <v>10</v>
      </c>
      <c r="G1603" s="79" t="s">
        <v>11</v>
      </c>
      <c r="H1603" s="35" t="s">
        <v>12</v>
      </c>
      <c r="I1603" s="174"/>
      <c r="J1603" s="236"/>
      <c r="K1603" s="17" t="str">
        <f t="shared" si="180"/>
        <v>SEDUC E 94</v>
      </c>
      <c r="L1603" s="173"/>
      <c r="M1603" s="173"/>
      <c r="N1603" s="173"/>
      <c r="O1603" s="173"/>
      <c r="P1603" s="173"/>
      <c r="Q1603" s="173"/>
      <c r="R1603" s="173"/>
      <c r="S1603" s="173"/>
      <c r="T1603" s="173"/>
      <c r="U1603" s="173"/>
      <c r="V1603" s="173"/>
      <c r="W1603" s="173"/>
      <c r="X1603" s="173"/>
      <c r="Y1603" s="173"/>
      <c r="Z1603" s="173"/>
      <c r="AA1603" s="173"/>
      <c r="AB1603" s="173"/>
      <c r="AC1603" s="173"/>
      <c r="AD1603" s="173"/>
      <c r="AE1603" s="173"/>
      <c r="AF1603" s="173"/>
      <c r="AG1603" s="173"/>
      <c r="AH1603" s="173"/>
      <c r="AI1603" s="173"/>
      <c r="AJ1603" s="173"/>
      <c r="AK1603" s="173"/>
      <c r="AL1603" s="173"/>
      <c r="AM1603" s="173"/>
      <c r="AN1603" s="173"/>
      <c r="AO1603" s="173"/>
      <c r="AP1603" s="173"/>
      <c r="AQ1603" s="173"/>
      <c r="AR1603" s="173"/>
      <c r="AS1603" s="173"/>
      <c r="AT1603" s="173"/>
      <c r="AU1603" s="173"/>
      <c r="AV1603" s="173"/>
      <c r="AW1603" s="173"/>
      <c r="AX1603" s="173"/>
      <c r="AY1603" s="173"/>
      <c r="AZ1603" s="173"/>
      <c r="BA1603" s="173"/>
      <c r="BB1603" s="173"/>
      <c r="BC1603" s="173"/>
      <c r="BD1603" s="173"/>
      <c r="BE1603" s="173"/>
      <c r="BF1603" s="173"/>
      <c r="BG1603" s="173"/>
      <c r="BH1603" s="173"/>
      <c r="BI1603" s="173"/>
      <c r="BJ1603" s="173"/>
      <c r="BK1603" s="173"/>
      <c r="BL1603" s="173"/>
      <c r="BM1603" s="173"/>
      <c r="BN1603" s="173"/>
      <c r="BO1603" s="173"/>
      <c r="BP1603" s="173"/>
      <c r="BQ1603" s="173"/>
      <c r="BR1603" s="173"/>
      <c r="BS1603" s="173"/>
      <c r="BT1603" s="173"/>
      <c r="BU1603" s="173"/>
      <c r="BV1603" s="173"/>
      <c r="BW1603" s="173"/>
      <c r="BX1603" s="173"/>
      <c r="BY1603" s="173"/>
      <c r="BZ1603" s="173"/>
      <c r="CA1603" s="173"/>
      <c r="CB1603" s="173"/>
      <c r="CC1603" s="173"/>
      <c r="CD1603" s="173"/>
      <c r="CE1603" s="173"/>
      <c r="CF1603" s="173"/>
      <c r="CG1603" s="173"/>
      <c r="CH1603" s="173"/>
      <c r="CI1603" s="173"/>
      <c r="CJ1603" s="173"/>
      <c r="CK1603" s="173"/>
      <c r="CL1603" s="173"/>
      <c r="CM1603" s="173"/>
      <c r="CN1603" s="173"/>
      <c r="CO1603" s="173"/>
      <c r="CP1603" s="173"/>
      <c r="CQ1603" s="173"/>
      <c r="CR1603" s="173"/>
      <c r="CS1603" s="173"/>
      <c r="CT1603" s="173"/>
      <c r="CU1603" s="173"/>
      <c r="CV1603" s="173"/>
      <c r="CW1603" s="173"/>
      <c r="CX1603" s="173"/>
      <c r="CY1603" s="173"/>
      <c r="CZ1603" s="173"/>
      <c r="DA1603" s="173"/>
      <c r="DB1603" s="173"/>
      <c r="DC1603" s="173"/>
      <c r="DD1603" s="173"/>
      <c r="DE1603" s="173"/>
      <c r="DF1603" s="173"/>
      <c r="DG1603" s="173"/>
      <c r="DH1603" s="173"/>
      <c r="DI1603" s="173"/>
      <c r="DJ1603" s="173"/>
      <c r="DK1603" s="173"/>
      <c r="DL1603" s="173"/>
      <c r="DM1603" s="173"/>
      <c r="DN1603" s="173"/>
      <c r="DO1603" s="173"/>
      <c r="DP1603" s="173"/>
      <c r="DQ1603" s="173"/>
      <c r="DR1603" s="173"/>
      <c r="DS1603" s="173"/>
      <c r="DT1603" s="173"/>
      <c r="DU1603" s="173"/>
      <c r="DV1603" s="173"/>
      <c r="DW1603" s="173"/>
      <c r="DX1603" s="173"/>
      <c r="DY1603" s="173"/>
      <c r="DZ1603" s="173"/>
      <c r="EA1603" s="173"/>
      <c r="EB1603" s="173"/>
      <c r="EC1603" s="173"/>
      <c r="ED1603" s="173"/>
      <c r="EE1603" s="173"/>
      <c r="EF1603" s="173"/>
      <c r="EG1603" s="173"/>
      <c r="EH1603" s="173"/>
      <c r="EI1603" s="173"/>
      <c r="EJ1603" s="173"/>
      <c r="EK1603" s="173"/>
      <c r="EL1603" s="173"/>
      <c r="EM1603" s="173"/>
      <c r="EN1603" s="173"/>
      <c r="EO1603" s="173"/>
      <c r="EP1603" s="173"/>
      <c r="EQ1603" s="173"/>
      <c r="ER1603" s="173"/>
      <c r="ES1603" s="173"/>
      <c r="ET1603" s="173"/>
      <c r="EU1603" s="173"/>
      <c r="EV1603" s="173"/>
      <c r="EW1603" s="173"/>
      <c r="EX1603" s="173"/>
      <c r="EY1603" s="173"/>
      <c r="EZ1603" s="173"/>
      <c r="FA1603" s="173"/>
      <c r="FB1603" s="173"/>
      <c r="FC1603" s="173"/>
      <c r="FD1603" s="173"/>
      <c r="FE1603" s="173"/>
      <c r="FF1603" s="173"/>
      <c r="FG1603" s="173"/>
      <c r="FH1603" s="173"/>
      <c r="FI1603" s="173"/>
      <c r="FJ1603" s="173"/>
      <c r="FK1603" s="173"/>
      <c r="FL1603" s="173"/>
      <c r="FM1603" s="173"/>
      <c r="FN1603" s="173"/>
      <c r="FO1603" s="173"/>
      <c r="FP1603" s="173"/>
      <c r="FQ1603" s="173"/>
      <c r="FR1603" s="173"/>
      <c r="FS1603" s="173"/>
      <c r="FT1603" s="173"/>
      <c r="FU1603" s="173"/>
      <c r="FV1603" s="173"/>
      <c r="FW1603" s="173"/>
      <c r="FX1603" s="173"/>
      <c r="FY1603" s="173"/>
      <c r="FZ1603" s="173"/>
      <c r="GA1603" s="173"/>
      <c r="GB1603" s="173"/>
      <c r="GC1603" s="173"/>
      <c r="GD1603" s="173"/>
      <c r="GE1603" s="173"/>
      <c r="GF1603" s="173"/>
      <c r="GG1603" s="173"/>
      <c r="GH1603" s="173"/>
      <c r="GI1603" s="173"/>
      <c r="GJ1603" s="173"/>
      <c r="GK1603" s="173"/>
      <c r="GL1603" s="173"/>
      <c r="GM1603" s="173"/>
      <c r="GN1603" s="173"/>
      <c r="GO1603" s="173"/>
      <c r="GP1603" s="173"/>
      <c r="GQ1603" s="173"/>
      <c r="GR1603" s="173"/>
      <c r="GS1603" s="173"/>
      <c r="GT1603" s="173"/>
      <c r="GU1603" s="173"/>
      <c r="GV1603" s="173"/>
      <c r="GW1603" s="173"/>
      <c r="GX1603" s="173"/>
      <c r="GY1603" s="173"/>
      <c r="GZ1603" s="173"/>
      <c r="HA1603" s="173"/>
      <c r="HB1603" s="173"/>
      <c r="HC1603" s="173"/>
      <c r="HD1603" s="173"/>
      <c r="HE1603" s="173"/>
      <c r="HF1603" s="173"/>
      <c r="HG1603" s="173"/>
      <c r="HH1603" s="173"/>
      <c r="HI1603" s="173"/>
      <c r="HJ1603" s="173"/>
      <c r="HK1603" s="173"/>
      <c r="HL1603" s="173"/>
      <c r="HM1603" s="173"/>
      <c r="HN1603" s="173"/>
      <c r="HO1603" s="173"/>
      <c r="HP1603" s="173"/>
      <c r="HQ1603" s="173"/>
      <c r="HR1603" s="173"/>
      <c r="HS1603" s="173"/>
      <c r="HT1603" s="173"/>
      <c r="HU1603" s="173"/>
      <c r="HV1603" s="173"/>
      <c r="HW1603" s="173"/>
      <c r="HX1603" s="173"/>
      <c r="HY1603" s="173"/>
      <c r="HZ1603" s="173"/>
      <c r="IA1603" s="173"/>
      <c r="IB1603" s="173"/>
      <c r="IC1603" s="173"/>
      <c r="ID1603" s="173"/>
      <c r="IE1603" s="173"/>
      <c r="IF1603" s="173"/>
      <c r="IG1603" s="173"/>
      <c r="IH1603" s="173"/>
      <c r="II1603" s="173"/>
      <c r="IJ1603" s="173"/>
      <c r="IK1603" s="173"/>
      <c r="IL1603" s="173"/>
      <c r="IM1603" s="173"/>
      <c r="IN1603" s="173"/>
      <c r="IO1603" s="173"/>
      <c r="IP1603" s="173"/>
      <c r="IQ1603" s="173"/>
      <c r="IR1603" s="173"/>
      <c r="IS1603" s="173"/>
      <c r="IT1603" s="173"/>
      <c r="IU1603" s="173"/>
      <c r="IV1603" s="173"/>
      <c r="IW1603" s="173"/>
      <c r="IX1603" s="173"/>
      <c r="IY1603" s="173"/>
      <c r="IZ1603" s="173"/>
      <c r="JA1603" s="173"/>
      <c r="JB1603" s="173"/>
      <c r="JC1603" s="173"/>
      <c r="JD1603" s="173"/>
      <c r="JE1603" s="173"/>
      <c r="JF1603" s="173"/>
      <c r="JG1603" s="173"/>
      <c r="JH1603" s="173"/>
      <c r="JI1603" s="173"/>
      <c r="JJ1603" s="173"/>
      <c r="JK1603" s="173"/>
      <c r="JL1603" s="173"/>
      <c r="JM1603" s="173"/>
      <c r="JN1603" s="173"/>
      <c r="JO1603" s="173"/>
      <c r="JP1603" s="173"/>
      <c r="JQ1603" s="173"/>
      <c r="JR1603" s="173"/>
      <c r="JS1603" s="173"/>
      <c r="JT1603" s="173"/>
      <c r="JU1603" s="173"/>
      <c r="JV1603" s="173"/>
      <c r="JW1603" s="173"/>
      <c r="JX1603" s="173"/>
      <c r="JY1603" s="173"/>
      <c r="JZ1603" s="173"/>
      <c r="KA1603" s="173"/>
      <c r="KB1603" s="173"/>
      <c r="KC1603" s="173"/>
      <c r="KD1603" s="173"/>
      <c r="KE1603" s="173"/>
      <c r="KF1603" s="173"/>
      <c r="KG1603" s="173"/>
      <c r="KH1603" s="173"/>
      <c r="KI1603" s="173"/>
      <c r="KJ1603" s="173"/>
      <c r="KK1603" s="173"/>
      <c r="KL1603" s="173"/>
      <c r="KM1603" s="173"/>
      <c r="KN1603" s="173"/>
      <c r="KO1603" s="173"/>
      <c r="KP1603" s="173"/>
      <c r="KQ1603" s="173"/>
      <c r="KR1603" s="173"/>
      <c r="KS1603" s="173"/>
      <c r="KT1603" s="173"/>
      <c r="KU1603" s="173"/>
      <c r="KV1603" s="173"/>
      <c r="KW1603" s="173"/>
      <c r="KX1603" s="173"/>
      <c r="KY1603" s="173"/>
      <c r="KZ1603" s="173"/>
      <c r="LA1603" s="173"/>
      <c r="LB1603" s="173"/>
      <c r="LC1603" s="173"/>
      <c r="LD1603" s="173"/>
      <c r="LE1603" s="173"/>
      <c r="LF1603" s="173"/>
      <c r="LG1603" s="173"/>
      <c r="LH1603" s="173"/>
      <c r="LI1603" s="173"/>
      <c r="LJ1603" s="173"/>
      <c r="LK1603" s="173"/>
      <c r="LL1603" s="173"/>
      <c r="LM1603" s="173"/>
      <c r="LN1603" s="173"/>
      <c r="LO1603" s="173"/>
      <c r="LP1603" s="173"/>
      <c r="LQ1603" s="173"/>
      <c r="LR1603" s="173"/>
      <c r="LS1603" s="173"/>
      <c r="LT1603" s="173"/>
      <c r="LU1603" s="173"/>
      <c r="LV1603" s="173"/>
      <c r="LW1603" s="173"/>
      <c r="LX1603" s="173"/>
      <c r="LY1603" s="173"/>
      <c r="LZ1603" s="173"/>
      <c r="MA1603" s="173"/>
      <c r="MB1603" s="173"/>
      <c r="MC1603" s="173"/>
      <c r="MD1603" s="173"/>
      <c r="ME1603" s="173"/>
      <c r="MF1603" s="173"/>
      <c r="MG1603" s="173"/>
      <c r="MH1603" s="173"/>
      <c r="MI1603" s="173"/>
      <c r="MJ1603" s="173"/>
      <c r="MK1603" s="173"/>
      <c r="ML1603" s="173"/>
      <c r="MM1603" s="173"/>
      <c r="MN1603" s="173"/>
      <c r="MO1603" s="173"/>
      <c r="MP1603" s="173"/>
      <c r="MQ1603" s="173"/>
      <c r="MR1603" s="173"/>
      <c r="MS1603" s="173"/>
      <c r="MT1603" s="173"/>
      <c r="MU1603" s="173"/>
      <c r="MV1603" s="173"/>
      <c r="MW1603" s="173"/>
      <c r="MX1603" s="173"/>
      <c r="MY1603" s="173"/>
      <c r="MZ1603" s="173"/>
      <c r="NA1603" s="173"/>
      <c r="NB1603" s="173"/>
      <c r="NC1603" s="173"/>
      <c r="ND1603" s="173"/>
      <c r="NE1603" s="173"/>
      <c r="NF1603" s="173"/>
      <c r="NG1603" s="173"/>
      <c r="NH1603" s="173"/>
      <c r="NI1603" s="173"/>
      <c r="NJ1603" s="173"/>
      <c r="NK1603" s="173"/>
      <c r="NL1603" s="173"/>
      <c r="NM1603" s="173"/>
      <c r="NN1603" s="173"/>
      <c r="NO1603" s="173"/>
      <c r="NP1603" s="173"/>
      <c r="NQ1603" s="173"/>
      <c r="NR1603" s="173"/>
      <c r="NS1603" s="173"/>
      <c r="NT1603" s="173"/>
      <c r="NU1603" s="173"/>
      <c r="NV1603" s="173"/>
      <c r="NW1603" s="173"/>
      <c r="NX1603" s="173"/>
      <c r="NY1603" s="173"/>
      <c r="NZ1603" s="173"/>
      <c r="OA1603" s="173"/>
      <c r="OB1603" s="173"/>
      <c r="OC1603" s="173"/>
      <c r="OD1603" s="173"/>
      <c r="OE1603" s="173"/>
      <c r="OF1603" s="173"/>
      <c r="OG1603" s="173"/>
      <c r="OH1603" s="173"/>
      <c r="OI1603" s="173"/>
      <c r="OJ1603" s="173"/>
      <c r="OK1603" s="173"/>
      <c r="OL1603" s="173"/>
      <c r="OM1603" s="173"/>
      <c r="ON1603" s="173"/>
      <c r="OO1603" s="173"/>
      <c r="OP1603" s="173"/>
      <c r="OQ1603" s="173"/>
      <c r="OR1603" s="173"/>
      <c r="OS1603" s="173"/>
      <c r="OT1603" s="173"/>
      <c r="OU1603" s="173"/>
      <c r="OV1603" s="173"/>
      <c r="OW1603" s="173"/>
      <c r="OX1603" s="173"/>
      <c r="OY1603" s="173"/>
      <c r="OZ1603" s="173"/>
      <c r="PA1603" s="173"/>
      <c r="PB1603" s="173"/>
      <c r="PC1603" s="173"/>
      <c r="PD1603" s="173"/>
      <c r="PE1603" s="173"/>
      <c r="PF1603" s="173"/>
      <c r="PG1603" s="173"/>
      <c r="PH1603" s="173"/>
      <c r="PI1603" s="173"/>
      <c r="PJ1603" s="173"/>
      <c r="PK1603" s="173"/>
      <c r="PL1603" s="173"/>
      <c r="PM1603" s="173"/>
      <c r="PN1603" s="173"/>
      <c r="PO1603" s="173"/>
      <c r="PP1603" s="173"/>
      <c r="PQ1603" s="173"/>
      <c r="PR1603" s="173"/>
      <c r="PS1603" s="173"/>
      <c r="PT1603" s="173"/>
      <c r="PU1603" s="173"/>
      <c r="PV1603" s="173"/>
      <c r="PW1603" s="173"/>
      <c r="PX1603" s="173"/>
      <c r="PY1603" s="173"/>
      <c r="PZ1603" s="173"/>
      <c r="QA1603" s="173"/>
      <c r="QB1603" s="173"/>
      <c r="QC1603" s="173"/>
      <c r="QD1603" s="173"/>
      <c r="QE1603" s="173"/>
      <c r="QF1603" s="173"/>
      <c r="QG1603" s="173"/>
      <c r="QH1603" s="173"/>
      <c r="QI1603" s="173"/>
      <c r="QJ1603" s="173"/>
      <c r="QK1603" s="173"/>
      <c r="QL1603" s="173"/>
      <c r="QM1603" s="173"/>
      <c r="QN1603" s="173"/>
      <c r="QO1603" s="173"/>
      <c r="QP1603" s="173"/>
      <c r="QQ1603" s="173"/>
      <c r="QR1603" s="173"/>
      <c r="QS1603" s="173"/>
      <c r="QT1603" s="173"/>
      <c r="QU1603" s="173"/>
      <c r="QV1603" s="173"/>
      <c r="QW1603" s="173"/>
      <c r="QX1603" s="173"/>
      <c r="QY1603" s="173"/>
      <c r="QZ1603" s="173"/>
      <c r="RA1603" s="173"/>
      <c r="RB1603" s="173"/>
      <c r="RC1603" s="173"/>
      <c r="RD1603" s="173"/>
      <c r="RE1603" s="173"/>
      <c r="RF1603" s="173"/>
      <c r="RG1603" s="173"/>
      <c r="RH1603" s="173"/>
      <c r="RI1603" s="173"/>
      <c r="RJ1603" s="173"/>
      <c r="RK1603" s="173"/>
      <c r="RL1603" s="173"/>
      <c r="RM1603" s="173"/>
      <c r="RN1603" s="173"/>
      <c r="RO1603" s="173"/>
      <c r="RP1603" s="173"/>
      <c r="RQ1603" s="173"/>
      <c r="RR1603" s="173"/>
      <c r="RS1603" s="173"/>
      <c r="RT1603" s="173"/>
      <c r="RU1603" s="173"/>
      <c r="RV1603" s="173"/>
      <c r="RW1603" s="173"/>
      <c r="RX1603" s="173"/>
      <c r="RY1603" s="173"/>
      <c r="RZ1603" s="173"/>
      <c r="SA1603" s="173"/>
      <c r="SB1603" s="173"/>
      <c r="SC1603" s="173"/>
      <c r="SD1603" s="173"/>
      <c r="SE1603" s="173"/>
      <c r="SF1603" s="173"/>
      <c r="SG1603" s="173"/>
      <c r="SH1603" s="173"/>
      <c r="SI1603" s="173"/>
      <c r="SJ1603" s="173"/>
      <c r="SK1603" s="173"/>
      <c r="SL1603" s="173"/>
      <c r="SM1603" s="173"/>
      <c r="SN1603" s="173"/>
      <c r="SO1603" s="173"/>
      <c r="SP1603" s="173"/>
      <c r="SQ1603" s="173"/>
      <c r="SR1603" s="173"/>
      <c r="SS1603" s="173"/>
      <c r="ST1603" s="173"/>
      <c r="SU1603" s="173"/>
      <c r="SV1603" s="173"/>
      <c r="SW1603" s="173"/>
      <c r="SX1603" s="173"/>
      <c r="SY1603" s="173"/>
      <c r="SZ1603" s="173"/>
      <c r="TA1603" s="173"/>
      <c r="TB1603" s="173"/>
      <c r="TC1603" s="173"/>
      <c r="TD1603" s="173"/>
      <c r="TE1603" s="173"/>
      <c r="TF1603" s="173"/>
      <c r="TG1603" s="173"/>
      <c r="TH1603" s="173"/>
      <c r="TI1603" s="173"/>
      <c r="TJ1603" s="173"/>
      <c r="TK1603" s="173"/>
      <c r="TL1603" s="173"/>
      <c r="TM1603" s="173"/>
      <c r="TN1603" s="173"/>
      <c r="TO1603" s="173"/>
      <c r="TP1603" s="173"/>
      <c r="TQ1603" s="173"/>
      <c r="TR1603" s="173"/>
      <c r="TS1603" s="173"/>
      <c r="TT1603" s="173"/>
      <c r="TU1603" s="173"/>
      <c r="TV1603" s="173"/>
      <c r="TW1603" s="173"/>
      <c r="TX1603" s="173"/>
      <c r="TY1603" s="173"/>
      <c r="TZ1603" s="173"/>
      <c r="UA1603" s="173"/>
      <c r="UB1603" s="173"/>
      <c r="UC1603" s="173"/>
      <c r="UD1603" s="173"/>
      <c r="UE1603" s="173"/>
      <c r="UF1603" s="173"/>
      <c r="UG1603" s="173"/>
      <c r="UH1603" s="173"/>
      <c r="UI1603" s="173"/>
      <c r="UJ1603" s="173"/>
      <c r="UK1603" s="173"/>
      <c r="UL1603" s="173"/>
      <c r="UM1603" s="173"/>
      <c r="UN1603" s="173"/>
      <c r="UO1603" s="173"/>
      <c r="UP1603" s="173"/>
      <c r="UQ1603" s="173"/>
      <c r="UR1603" s="173"/>
      <c r="US1603" s="173"/>
      <c r="UT1603" s="173"/>
      <c r="UU1603" s="173"/>
      <c r="UV1603" s="173"/>
      <c r="UW1603" s="173"/>
      <c r="UX1603" s="173"/>
      <c r="UY1603" s="173"/>
      <c r="UZ1603" s="173"/>
      <c r="VA1603" s="173"/>
      <c r="VB1603" s="173"/>
      <c r="VC1603" s="173"/>
      <c r="VD1603" s="173"/>
      <c r="VE1603" s="173"/>
      <c r="VF1603" s="173"/>
      <c r="VG1603" s="173"/>
      <c r="VH1603" s="173"/>
      <c r="VI1603" s="173"/>
      <c r="VJ1603" s="173"/>
      <c r="VK1603" s="173"/>
      <c r="VL1603" s="173"/>
      <c r="VM1603" s="173"/>
      <c r="VN1603" s="173"/>
      <c r="VO1603" s="173"/>
      <c r="VP1603" s="173"/>
      <c r="VQ1603" s="173"/>
      <c r="VR1603" s="173"/>
      <c r="VS1603" s="173"/>
      <c r="VT1603" s="173"/>
      <c r="VU1603" s="173"/>
      <c r="VV1603" s="173"/>
      <c r="VW1603" s="173"/>
      <c r="VX1603" s="173"/>
      <c r="VY1603" s="173"/>
      <c r="VZ1603" s="173"/>
      <c r="WA1603" s="173"/>
      <c r="WB1603" s="173"/>
      <c r="WC1603" s="173"/>
      <c r="WD1603" s="173"/>
      <c r="WE1603" s="173"/>
      <c r="WF1603" s="173"/>
      <c r="WG1603" s="173"/>
      <c r="WH1603" s="173"/>
      <c r="WI1603" s="173"/>
      <c r="WJ1603" s="173"/>
      <c r="WK1603" s="173"/>
      <c r="WL1603" s="173"/>
      <c r="WM1603" s="173"/>
      <c r="WN1603" s="173"/>
      <c r="WO1603" s="173"/>
      <c r="WP1603" s="173"/>
      <c r="WQ1603" s="173"/>
      <c r="WR1603" s="173"/>
      <c r="WS1603" s="173"/>
      <c r="WT1603" s="173"/>
      <c r="WU1603" s="173"/>
      <c r="WV1603" s="173"/>
      <c r="WW1603" s="173"/>
      <c r="WX1603" s="173"/>
      <c r="WY1603" s="173"/>
      <c r="WZ1603" s="173"/>
      <c r="XA1603" s="173"/>
      <c r="XB1603" s="173"/>
      <c r="XC1603" s="173"/>
      <c r="XD1603" s="173"/>
      <c r="XE1603" s="173"/>
      <c r="XF1603" s="173"/>
      <c r="XG1603" s="173"/>
      <c r="XH1603" s="173"/>
      <c r="XI1603" s="173"/>
      <c r="XJ1603" s="173"/>
      <c r="XK1603" s="173"/>
      <c r="XL1603" s="173"/>
      <c r="XM1603" s="173"/>
      <c r="XN1603" s="173"/>
      <c r="XO1603" s="173"/>
      <c r="XP1603" s="173"/>
      <c r="XQ1603" s="173"/>
      <c r="XR1603" s="173"/>
      <c r="XS1603" s="173"/>
      <c r="XT1603" s="173"/>
      <c r="XU1603" s="173"/>
      <c r="XV1603" s="173"/>
      <c r="XW1603" s="173"/>
      <c r="XX1603" s="173"/>
      <c r="XY1603" s="173"/>
      <c r="XZ1603" s="173"/>
      <c r="YA1603" s="173"/>
      <c r="YB1603" s="173"/>
      <c r="YC1603" s="173"/>
      <c r="YD1603" s="173"/>
      <c r="YE1603" s="173"/>
      <c r="YF1603" s="173"/>
      <c r="YG1603" s="173"/>
      <c r="YH1603" s="173"/>
      <c r="YI1603" s="173"/>
      <c r="YJ1603" s="173"/>
      <c r="YK1603" s="173"/>
      <c r="YL1603" s="173"/>
      <c r="YM1603" s="173"/>
      <c r="YN1603" s="173"/>
      <c r="YO1603" s="173"/>
      <c r="YP1603" s="173"/>
      <c r="YQ1603" s="173"/>
      <c r="YR1603" s="173"/>
      <c r="YS1603" s="173"/>
      <c r="YT1603" s="173"/>
      <c r="YU1603" s="173"/>
      <c r="YV1603" s="173"/>
      <c r="YW1603" s="173"/>
      <c r="YX1603" s="173"/>
      <c r="YY1603" s="173"/>
      <c r="YZ1603" s="173"/>
      <c r="ZA1603" s="173"/>
      <c r="ZB1603" s="173"/>
      <c r="ZC1603" s="173"/>
      <c r="ZD1603" s="173"/>
      <c r="ZE1603" s="173"/>
      <c r="ZF1603" s="173"/>
      <c r="ZG1603" s="173"/>
      <c r="ZH1603" s="173"/>
      <c r="ZI1603" s="173"/>
      <c r="ZJ1603" s="173"/>
      <c r="ZK1603" s="173"/>
      <c r="ZL1603" s="173"/>
      <c r="ZM1603" s="173"/>
      <c r="ZN1603" s="173"/>
      <c r="ZO1603" s="173"/>
      <c r="ZP1603" s="173"/>
      <c r="ZQ1603" s="173"/>
      <c r="ZR1603" s="173"/>
      <c r="ZS1603" s="173"/>
      <c r="ZT1603" s="173"/>
      <c r="ZU1603" s="173"/>
      <c r="ZV1603" s="173"/>
      <c r="ZW1603" s="173"/>
      <c r="ZX1603" s="173"/>
      <c r="ZY1603" s="173"/>
      <c r="ZZ1603" s="173"/>
      <c r="AAA1603" s="173"/>
      <c r="AAB1603" s="173"/>
      <c r="AAC1603" s="173"/>
      <c r="AAD1603" s="173"/>
      <c r="AAE1603" s="173"/>
      <c r="AAF1603" s="173"/>
      <c r="AAG1603" s="173"/>
      <c r="AAH1603" s="173"/>
      <c r="AAI1603" s="173"/>
      <c r="AAJ1603" s="173"/>
      <c r="AAK1603" s="173"/>
      <c r="AAL1603" s="173"/>
      <c r="AAM1603" s="173"/>
      <c r="AAN1603" s="173"/>
      <c r="AAO1603" s="173"/>
      <c r="AAP1603" s="173"/>
      <c r="AAQ1603" s="173"/>
      <c r="AAR1603" s="173"/>
      <c r="AAS1603" s="173"/>
      <c r="AAT1603" s="173"/>
      <c r="AAU1603" s="173"/>
      <c r="AAV1603" s="173"/>
      <c r="AAW1603" s="173"/>
      <c r="AAX1603" s="173"/>
      <c r="AAY1603" s="173"/>
      <c r="AAZ1603" s="173"/>
      <c r="ABA1603" s="173"/>
      <c r="ABB1603" s="173"/>
      <c r="ABC1603" s="173"/>
      <c r="ABD1603" s="173"/>
      <c r="ABE1603" s="173"/>
      <c r="ABF1603" s="173"/>
      <c r="ABG1603" s="173"/>
      <c r="ABH1603" s="173"/>
      <c r="ABI1603" s="173"/>
      <c r="ABJ1603" s="173"/>
      <c r="ABK1603" s="173"/>
      <c r="ABL1603" s="173"/>
      <c r="ABM1603" s="173"/>
      <c r="ABN1603" s="173"/>
      <c r="ABO1603" s="173"/>
      <c r="ABP1603" s="173"/>
      <c r="ABQ1603" s="173"/>
      <c r="ABR1603" s="173"/>
      <c r="ABS1603" s="173"/>
      <c r="ABT1603" s="173"/>
      <c r="ABU1603" s="173"/>
      <c r="ABV1603" s="173"/>
      <c r="ABW1603" s="173"/>
      <c r="ABX1603" s="173"/>
      <c r="ABY1603" s="173"/>
      <c r="ABZ1603" s="173"/>
      <c r="ACA1603" s="173"/>
      <c r="ACB1603" s="173"/>
      <c r="ACC1603" s="173"/>
      <c r="ACD1603" s="173"/>
      <c r="ACE1603" s="173"/>
      <c r="ACF1603" s="173"/>
      <c r="ACG1603" s="173"/>
      <c r="ACH1603" s="173"/>
      <c r="ACI1603" s="173"/>
      <c r="ACJ1603" s="173"/>
      <c r="ACK1603" s="173"/>
      <c r="ACL1603" s="173"/>
      <c r="ACM1603" s="173"/>
      <c r="ACN1603" s="173"/>
      <c r="ACO1603" s="173"/>
      <c r="ACP1603" s="173"/>
      <c r="ACQ1603" s="173"/>
      <c r="ACR1603" s="173"/>
      <c r="ACS1603" s="173"/>
      <c r="ACT1603" s="173"/>
      <c r="ACU1603" s="173"/>
      <c r="ACV1603" s="173"/>
      <c r="ACW1603" s="173"/>
      <c r="ACX1603" s="173"/>
      <c r="ACY1603" s="173"/>
      <c r="ACZ1603" s="173"/>
      <c r="ADA1603" s="173"/>
      <c r="ADB1603" s="173"/>
      <c r="ADC1603" s="173"/>
      <c r="ADD1603" s="173"/>
      <c r="ADE1603" s="173"/>
      <c r="ADF1603" s="173"/>
      <c r="ADG1603" s="173"/>
      <c r="ADH1603" s="173"/>
      <c r="ADI1603" s="173"/>
      <c r="ADJ1603" s="173"/>
      <c r="ADK1603" s="173"/>
      <c r="ADL1603" s="173"/>
      <c r="ADM1603" s="173"/>
      <c r="ADN1603" s="173"/>
      <c r="ADO1603" s="173"/>
      <c r="ADP1603" s="173"/>
      <c r="ADQ1603" s="173"/>
      <c r="ADR1603" s="173"/>
      <c r="ADS1603" s="173"/>
      <c r="ADT1603" s="173"/>
      <c r="ADU1603" s="173"/>
      <c r="ADV1603" s="173"/>
      <c r="ADW1603" s="173"/>
      <c r="ADX1603" s="173"/>
      <c r="ADY1603" s="173"/>
      <c r="ADZ1603" s="173"/>
      <c r="AEA1603" s="173"/>
      <c r="AEB1603" s="173"/>
      <c r="AEC1603" s="173"/>
      <c r="AED1603" s="173"/>
      <c r="AEE1603" s="173"/>
      <c r="AEF1603" s="173"/>
      <c r="AEG1603" s="173"/>
      <c r="AEH1603" s="173"/>
      <c r="AEI1603" s="173"/>
      <c r="AEJ1603" s="173"/>
      <c r="AEK1603" s="173"/>
      <c r="AEL1603" s="173"/>
      <c r="AEM1603" s="173"/>
      <c r="AEN1603" s="173"/>
      <c r="AEO1603" s="173"/>
      <c r="AEP1603" s="173"/>
      <c r="AEQ1603" s="173"/>
      <c r="AER1603" s="173"/>
      <c r="AES1603" s="173"/>
      <c r="AET1603" s="173"/>
      <c r="AEU1603" s="173"/>
      <c r="AEV1603" s="173"/>
      <c r="AEW1603" s="173"/>
      <c r="AEX1603" s="173"/>
      <c r="AEY1603" s="173"/>
      <c r="AEZ1603" s="173"/>
      <c r="AFA1603" s="173"/>
      <c r="AFB1603" s="173"/>
      <c r="AFC1603" s="173"/>
      <c r="AFD1603" s="173"/>
      <c r="AFE1603" s="173"/>
      <c r="AFF1603" s="173"/>
      <c r="AFG1603" s="173"/>
      <c r="AFH1603" s="173"/>
      <c r="AFI1603" s="173"/>
      <c r="AFJ1603" s="173"/>
      <c r="AFK1603" s="173"/>
      <c r="AFL1603" s="173"/>
      <c r="AFM1603" s="173"/>
      <c r="AFN1603" s="173"/>
      <c r="AFO1603" s="173"/>
      <c r="AFP1603" s="173"/>
      <c r="AFQ1603" s="173"/>
      <c r="AFR1603" s="173"/>
      <c r="AFS1603" s="173"/>
      <c r="AFT1603" s="173"/>
      <c r="AFU1603" s="173"/>
      <c r="AFV1603" s="173"/>
      <c r="AFW1603" s="173"/>
      <c r="AFX1603" s="173"/>
      <c r="AFY1603" s="173"/>
      <c r="AFZ1603" s="173"/>
      <c r="AGA1603" s="173"/>
      <c r="AGB1603" s="173"/>
      <c r="AGC1603" s="173"/>
      <c r="AGD1603" s="173"/>
      <c r="AGE1603" s="173"/>
      <c r="AGF1603" s="173"/>
      <c r="AGG1603" s="173"/>
      <c r="AGH1603" s="173"/>
      <c r="AGI1603" s="173"/>
      <c r="AGJ1603" s="173"/>
      <c r="AGK1603" s="173"/>
      <c r="AGL1603" s="173"/>
      <c r="AGM1603" s="173"/>
      <c r="AGN1603" s="173"/>
      <c r="AGO1603" s="173"/>
      <c r="AGP1603" s="173"/>
      <c r="AGQ1603" s="173"/>
      <c r="AGR1603" s="173"/>
      <c r="AGS1603" s="173"/>
      <c r="AGT1603" s="173"/>
      <c r="AGU1603" s="173"/>
      <c r="AGV1603" s="173"/>
      <c r="AGW1603" s="173"/>
      <c r="AGX1603" s="173"/>
      <c r="AGY1603" s="173"/>
      <c r="AGZ1603" s="173"/>
      <c r="AHA1603" s="173"/>
      <c r="AHB1603" s="173"/>
      <c r="AHC1603" s="173"/>
      <c r="AHD1603" s="173"/>
      <c r="AHE1603" s="173"/>
      <c r="AHF1603" s="173"/>
      <c r="AHG1603" s="173"/>
      <c r="AHH1603" s="173"/>
      <c r="AHI1603" s="173"/>
      <c r="AHJ1603" s="173"/>
      <c r="AHK1603" s="173"/>
      <c r="AHL1603" s="173"/>
      <c r="AHM1603" s="173"/>
      <c r="AHN1603" s="173"/>
      <c r="AHO1603" s="173"/>
      <c r="AHP1603" s="173"/>
      <c r="AHQ1603" s="173"/>
      <c r="AHR1603" s="173"/>
      <c r="AHS1603" s="173"/>
      <c r="AHT1603" s="173"/>
      <c r="AHU1603" s="173"/>
      <c r="AHV1603" s="173"/>
      <c r="AHW1603" s="173"/>
      <c r="AHX1603" s="173"/>
      <c r="AHY1603" s="173"/>
      <c r="AHZ1603" s="173"/>
      <c r="AIA1603" s="173"/>
      <c r="AIB1603" s="173"/>
      <c r="AIC1603" s="173"/>
      <c r="AID1603" s="173"/>
      <c r="AIE1603" s="173"/>
      <c r="AIF1603" s="173"/>
      <c r="AIG1603" s="173"/>
      <c r="AIH1603" s="173"/>
      <c r="AII1603" s="173"/>
      <c r="AIJ1603" s="173"/>
      <c r="AIK1603" s="173"/>
      <c r="AIL1603" s="173"/>
      <c r="AIM1603" s="173"/>
      <c r="AIN1603" s="173"/>
      <c r="AIO1603" s="173"/>
      <c r="AIP1603" s="173"/>
      <c r="AIQ1603" s="173"/>
      <c r="AIR1603" s="173"/>
      <c r="AIS1603" s="173"/>
      <c r="AIT1603" s="173"/>
      <c r="AIU1603" s="173"/>
      <c r="AIV1603" s="173"/>
      <c r="AIW1603" s="173"/>
      <c r="AIX1603" s="173"/>
      <c r="AIY1603" s="173"/>
      <c r="AIZ1603" s="173"/>
      <c r="AJA1603" s="173"/>
      <c r="AJB1603" s="173"/>
      <c r="AJC1603" s="173"/>
      <c r="AJD1603" s="173"/>
      <c r="AJE1603" s="173"/>
      <c r="AJF1603" s="173"/>
      <c r="AJG1603" s="173"/>
      <c r="AJH1603" s="173"/>
      <c r="AJI1603" s="173"/>
      <c r="AJJ1603" s="173"/>
      <c r="AJK1603" s="173"/>
      <c r="AJL1603" s="173"/>
      <c r="AJM1603" s="173"/>
      <c r="AJN1603" s="173"/>
      <c r="AJO1603" s="173"/>
      <c r="AJP1603" s="173"/>
      <c r="AJQ1603" s="173"/>
      <c r="AJR1603" s="173"/>
      <c r="AJS1603" s="173"/>
      <c r="AJT1603" s="173"/>
      <c r="AJU1603" s="173"/>
      <c r="AJV1603" s="173"/>
      <c r="AJW1603" s="173"/>
      <c r="AJX1603" s="173"/>
      <c r="AJY1603" s="173"/>
      <c r="AJZ1603" s="173"/>
      <c r="AKA1603" s="173"/>
      <c r="AKB1603" s="173"/>
      <c r="AKC1603" s="173"/>
      <c r="AKD1603" s="173"/>
      <c r="AKE1603" s="173"/>
      <c r="AKF1603" s="173"/>
      <c r="AKG1603" s="173"/>
      <c r="AKH1603" s="173"/>
      <c r="AKI1603" s="173"/>
      <c r="AKJ1603" s="173"/>
      <c r="AKK1603" s="173"/>
      <c r="AKL1603" s="173"/>
      <c r="AKM1603" s="173"/>
      <c r="AKN1603" s="173"/>
      <c r="AKO1603" s="173"/>
      <c r="AKP1603" s="173"/>
      <c r="AKQ1603" s="173"/>
      <c r="AKR1603" s="173"/>
      <c r="AKS1603" s="173"/>
      <c r="AKT1603" s="173"/>
      <c r="AKU1603" s="173"/>
      <c r="AKV1603" s="173"/>
      <c r="AKW1603" s="173"/>
      <c r="AKX1603" s="173"/>
      <c r="AKY1603" s="173"/>
      <c r="AKZ1603" s="173"/>
      <c r="ALA1603" s="173"/>
      <c r="ALB1603" s="173"/>
      <c r="ALC1603" s="173"/>
      <c r="ALD1603" s="173"/>
      <c r="ALE1603" s="173"/>
      <c r="ALF1603" s="173"/>
      <c r="ALG1603" s="173"/>
      <c r="ALH1603" s="173"/>
      <c r="ALI1603" s="173"/>
      <c r="ALJ1603" s="173"/>
      <c r="ALK1603" s="173"/>
      <c r="ALL1603" s="173"/>
      <c r="ALM1603" s="173"/>
      <c r="ALN1603" s="173"/>
      <c r="ALO1603" s="173"/>
      <c r="ALP1603" s="173"/>
      <c r="ALQ1603" s="173"/>
      <c r="ALR1603" s="173"/>
      <c r="ALS1603" s="173"/>
      <c r="ALT1603" s="173"/>
      <c r="ALU1603" s="173"/>
      <c r="ALV1603" s="173"/>
      <c r="ALW1603" s="173"/>
      <c r="ALX1603" s="173"/>
      <c r="ALY1603" s="173"/>
      <c r="ALZ1603" s="173"/>
      <c r="AMA1603" s="173"/>
      <c r="AMB1603" s="173"/>
      <c r="AMC1603" s="173"/>
      <c r="AMD1603" s="173"/>
      <c r="AME1603" s="173"/>
      <c r="AMF1603" s="173"/>
      <c r="AMG1603" s="173"/>
      <c r="AMH1603" s="173"/>
      <c r="AMI1603" s="173"/>
      <c r="AMJ1603" s="173"/>
    </row>
    <row r="1604" spans="1:1025" hidden="1">
      <c r="B16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4" s="47" t="s">
        <v>13</v>
      </c>
      <c r="D1604" s="47">
        <v>88264</v>
      </c>
      <c r="E1604" s="42">
        <v>1</v>
      </c>
      <c r="F16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4" s="42">
        <f ca="1">ROUND(E1604*G1604,2)</f>
        <v>20.02</v>
      </c>
      <c r="I1604" s="94"/>
      <c r="K1604" s="17" t="str">
        <f t="shared" si="180"/>
        <v>SEDUC E 94</v>
      </c>
    </row>
    <row r="1605" spans="1:1025" hidden="1">
      <c r="B16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5" s="47" t="s">
        <v>13</v>
      </c>
      <c r="D1605" s="47">
        <v>88247</v>
      </c>
      <c r="E1605" s="42">
        <v>1</v>
      </c>
      <c r="F16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5" s="42">
        <f ca="1">ROUND(E1605*G1605,2)</f>
        <v>15.47</v>
      </c>
      <c r="I1605" s="94"/>
      <c r="K1605" s="17" t="str">
        <f t="shared" si="180"/>
        <v>SEDUC E 94</v>
      </c>
    </row>
    <row r="1606" spans="1:1025" ht="24" hidden="1">
      <c r="B16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6" s="47" t="s">
        <v>19</v>
      </c>
      <c r="D1606" s="47">
        <v>830</v>
      </c>
      <c r="E1606" s="42">
        <v>1</v>
      </c>
      <c r="F16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6" s="42">
        <f t="shared" ref="H1606" ca="1" si="181">ROUND(E1606*G1606,2)</f>
        <v>325.35000000000002</v>
      </c>
      <c r="I1606" s="94"/>
      <c r="K1606" s="17" t="str">
        <f t="shared" si="180"/>
        <v>SEDUC E 94</v>
      </c>
    </row>
    <row r="1607" spans="1:1025" hidden="1">
      <c r="A1607" s="45">
        <f ca="1">H1607</f>
        <v>360.84000000000003</v>
      </c>
      <c r="B1607" s="46" t="s">
        <v>14</v>
      </c>
      <c r="C1607" s="47"/>
      <c r="D1607" s="47"/>
      <c r="E1607" s="42"/>
      <c r="F1607" s="42"/>
      <c r="G1607" s="42"/>
      <c r="H1607" s="76">
        <f ca="1">SUM(H1604:H1606)</f>
        <v>360.84000000000003</v>
      </c>
      <c r="I1607" s="94" t="str">
        <f>A1602</f>
        <v>SEDUC E 94</v>
      </c>
      <c r="J1607" s="114">
        <f ca="1">H1607</f>
        <v>360.84000000000003</v>
      </c>
      <c r="K1607" s="17" t="str">
        <f t="shared" si="180"/>
        <v>SEDUC E 94</v>
      </c>
    </row>
    <row r="1608" spans="1:1025" hidden="1">
      <c r="B1608" s="17"/>
      <c r="C1608" s="17"/>
      <c r="D1608" s="17"/>
      <c r="E1608" s="17"/>
      <c r="F1608" s="17"/>
      <c r="G1608" s="17"/>
      <c r="H1608" s="17"/>
      <c r="K1608" s="17" t="str">
        <f t="shared" si="180"/>
        <v>SEDUC E 94</v>
      </c>
    </row>
    <row r="1609" spans="1:1025" ht="20.25" hidden="1">
      <c r="B1609" s="426" t="str">
        <f>A1610</f>
        <v>SEDUC E 95</v>
      </c>
      <c r="C1609" s="427"/>
      <c r="D1609" s="427"/>
      <c r="E1609" s="427"/>
      <c r="F1609" s="427"/>
      <c r="G1609" s="427"/>
      <c r="H1609" s="428"/>
      <c r="K1609" s="92" t="str">
        <f>B1609</f>
        <v>SEDUC E 95</v>
      </c>
      <c r="AMK1609" s="17"/>
    </row>
    <row r="1610" spans="1:1025" hidden="1">
      <c r="A1610" s="31" t="s">
        <v>251</v>
      </c>
      <c r="B1610" s="385" t="s">
        <v>252</v>
      </c>
      <c r="C1610" s="386"/>
      <c r="D1610" s="386"/>
      <c r="E1610" s="386"/>
      <c r="F1610" s="387"/>
      <c r="G1610" s="78" t="s">
        <v>4</v>
      </c>
      <c r="H1610" s="32" t="s">
        <v>5</v>
      </c>
      <c r="I1610" s="94"/>
      <c r="K1610" s="17" t="str">
        <f t="shared" ref="K1610:K1616" si="182">K1609</f>
        <v>SEDUC E 95</v>
      </c>
    </row>
    <row r="1611" spans="1:1025" s="20" customFormat="1" hidden="1">
      <c r="A1611" s="16"/>
      <c r="B1611" s="35" t="s">
        <v>6</v>
      </c>
      <c r="C1611" s="35" t="s">
        <v>7</v>
      </c>
      <c r="D1611" s="35" t="s">
        <v>8</v>
      </c>
      <c r="E1611" s="35" t="s">
        <v>9</v>
      </c>
      <c r="F1611" s="35" t="s">
        <v>10</v>
      </c>
      <c r="G1611" s="79" t="s">
        <v>11</v>
      </c>
      <c r="H1611" s="35" t="s">
        <v>12</v>
      </c>
      <c r="I1611" s="174"/>
      <c r="J1611" s="236"/>
      <c r="K1611" s="17" t="str">
        <f t="shared" si="182"/>
        <v>SEDUC E 95</v>
      </c>
      <c r="L1611" s="173"/>
      <c r="M1611" s="173"/>
      <c r="N1611" s="173"/>
      <c r="O1611" s="173"/>
      <c r="P1611" s="173"/>
      <c r="Q1611" s="173"/>
      <c r="R1611" s="173"/>
      <c r="S1611" s="173"/>
      <c r="T1611" s="173"/>
      <c r="U1611" s="173"/>
      <c r="V1611" s="173"/>
      <c r="W1611" s="173"/>
      <c r="X1611" s="173"/>
      <c r="Y1611" s="173"/>
      <c r="Z1611" s="173"/>
      <c r="AA1611" s="173"/>
      <c r="AB1611" s="173"/>
      <c r="AC1611" s="173"/>
      <c r="AD1611" s="173"/>
      <c r="AE1611" s="173"/>
      <c r="AF1611" s="173"/>
      <c r="AG1611" s="173"/>
      <c r="AH1611" s="173"/>
      <c r="AI1611" s="173"/>
      <c r="AJ1611" s="173"/>
      <c r="AK1611" s="173"/>
      <c r="AL1611" s="173"/>
      <c r="AM1611" s="173"/>
      <c r="AN1611" s="173"/>
      <c r="AO1611" s="173"/>
      <c r="AP1611" s="173"/>
      <c r="AQ1611" s="173"/>
      <c r="AR1611" s="173"/>
      <c r="AS1611" s="173"/>
      <c r="AT1611" s="173"/>
      <c r="AU1611" s="173"/>
      <c r="AV1611" s="173"/>
      <c r="AW1611" s="173"/>
      <c r="AX1611" s="173"/>
      <c r="AY1611" s="173"/>
      <c r="AZ1611" s="173"/>
      <c r="BA1611" s="173"/>
      <c r="BB1611" s="173"/>
      <c r="BC1611" s="173"/>
      <c r="BD1611" s="173"/>
      <c r="BE1611" s="173"/>
      <c r="BF1611" s="173"/>
      <c r="BG1611" s="173"/>
      <c r="BH1611" s="173"/>
      <c r="BI1611" s="173"/>
      <c r="BJ1611" s="173"/>
      <c r="BK1611" s="173"/>
      <c r="BL1611" s="173"/>
      <c r="BM1611" s="173"/>
      <c r="BN1611" s="173"/>
      <c r="BO1611" s="173"/>
      <c r="BP1611" s="173"/>
      <c r="BQ1611" s="173"/>
      <c r="BR1611" s="173"/>
      <c r="BS1611" s="173"/>
      <c r="BT1611" s="173"/>
      <c r="BU1611" s="173"/>
      <c r="BV1611" s="173"/>
      <c r="BW1611" s="173"/>
      <c r="BX1611" s="173"/>
      <c r="BY1611" s="173"/>
      <c r="BZ1611" s="173"/>
      <c r="CA1611" s="173"/>
      <c r="CB1611" s="173"/>
      <c r="CC1611" s="173"/>
      <c r="CD1611" s="173"/>
      <c r="CE1611" s="173"/>
      <c r="CF1611" s="173"/>
      <c r="CG1611" s="173"/>
      <c r="CH1611" s="173"/>
      <c r="CI1611" s="173"/>
      <c r="CJ1611" s="173"/>
      <c r="CK1611" s="173"/>
      <c r="CL1611" s="173"/>
      <c r="CM1611" s="173"/>
      <c r="CN1611" s="173"/>
      <c r="CO1611" s="173"/>
      <c r="CP1611" s="173"/>
      <c r="CQ1611" s="173"/>
      <c r="CR1611" s="173"/>
      <c r="CS1611" s="173"/>
      <c r="CT1611" s="173"/>
      <c r="CU1611" s="173"/>
      <c r="CV1611" s="173"/>
      <c r="CW1611" s="173"/>
      <c r="CX1611" s="173"/>
      <c r="CY1611" s="173"/>
      <c r="CZ1611" s="173"/>
      <c r="DA1611" s="173"/>
      <c r="DB1611" s="173"/>
      <c r="DC1611" s="173"/>
      <c r="DD1611" s="173"/>
      <c r="DE1611" s="173"/>
      <c r="DF1611" s="173"/>
      <c r="DG1611" s="173"/>
      <c r="DH1611" s="173"/>
      <c r="DI1611" s="173"/>
      <c r="DJ1611" s="173"/>
      <c r="DK1611" s="173"/>
      <c r="DL1611" s="173"/>
      <c r="DM1611" s="173"/>
      <c r="DN1611" s="173"/>
      <c r="DO1611" s="173"/>
      <c r="DP1611" s="173"/>
      <c r="DQ1611" s="173"/>
      <c r="DR1611" s="173"/>
      <c r="DS1611" s="173"/>
      <c r="DT1611" s="173"/>
      <c r="DU1611" s="173"/>
      <c r="DV1611" s="173"/>
      <c r="DW1611" s="173"/>
      <c r="DX1611" s="173"/>
      <c r="DY1611" s="173"/>
      <c r="DZ1611" s="173"/>
      <c r="EA1611" s="173"/>
      <c r="EB1611" s="173"/>
      <c r="EC1611" s="173"/>
      <c r="ED1611" s="173"/>
      <c r="EE1611" s="173"/>
      <c r="EF1611" s="173"/>
      <c r="EG1611" s="173"/>
      <c r="EH1611" s="173"/>
      <c r="EI1611" s="173"/>
      <c r="EJ1611" s="173"/>
      <c r="EK1611" s="173"/>
      <c r="EL1611" s="173"/>
      <c r="EM1611" s="173"/>
      <c r="EN1611" s="173"/>
      <c r="EO1611" s="173"/>
      <c r="EP1611" s="173"/>
      <c r="EQ1611" s="173"/>
      <c r="ER1611" s="173"/>
      <c r="ES1611" s="173"/>
      <c r="ET1611" s="173"/>
      <c r="EU1611" s="173"/>
      <c r="EV1611" s="173"/>
      <c r="EW1611" s="173"/>
      <c r="EX1611" s="173"/>
      <c r="EY1611" s="173"/>
      <c r="EZ1611" s="173"/>
      <c r="FA1611" s="173"/>
      <c r="FB1611" s="173"/>
      <c r="FC1611" s="173"/>
      <c r="FD1611" s="173"/>
      <c r="FE1611" s="173"/>
      <c r="FF1611" s="173"/>
      <c r="FG1611" s="173"/>
      <c r="FH1611" s="173"/>
      <c r="FI1611" s="173"/>
      <c r="FJ1611" s="173"/>
      <c r="FK1611" s="173"/>
      <c r="FL1611" s="173"/>
      <c r="FM1611" s="173"/>
      <c r="FN1611" s="173"/>
      <c r="FO1611" s="173"/>
      <c r="FP1611" s="173"/>
      <c r="FQ1611" s="173"/>
      <c r="FR1611" s="173"/>
      <c r="FS1611" s="173"/>
      <c r="FT1611" s="173"/>
      <c r="FU1611" s="173"/>
      <c r="FV1611" s="173"/>
      <c r="FW1611" s="173"/>
      <c r="FX1611" s="173"/>
      <c r="FY1611" s="173"/>
      <c r="FZ1611" s="173"/>
      <c r="GA1611" s="173"/>
      <c r="GB1611" s="173"/>
      <c r="GC1611" s="173"/>
      <c r="GD1611" s="173"/>
      <c r="GE1611" s="173"/>
      <c r="GF1611" s="173"/>
      <c r="GG1611" s="173"/>
      <c r="GH1611" s="173"/>
      <c r="GI1611" s="173"/>
      <c r="GJ1611" s="173"/>
      <c r="GK1611" s="173"/>
      <c r="GL1611" s="173"/>
      <c r="GM1611" s="173"/>
      <c r="GN1611" s="173"/>
      <c r="GO1611" s="173"/>
      <c r="GP1611" s="173"/>
      <c r="GQ1611" s="173"/>
      <c r="GR1611" s="173"/>
      <c r="GS1611" s="173"/>
      <c r="GT1611" s="173"/>
      <c r="GU1611" s="173"/>
      <c r="GV1611" s="173"/>
      <c r="GW1611" s="173"/>
      <c r="GX1611" s="173"/>
      <c r="GY1611" s="173"/>
      <c r="GZ1611" s="173"/>
      <c r="HA1611" s="173"/>
      <c r="HB1611" s="173"/>
      <c r="HC1611" s="173"/>
      <c r="HD1611" s="173"/>
      <c r="HE1611" s="173"/>
      <c r="HF1611" s="173"/>
      <c r="HG1611" s="173"/>
      <c r="HH1611" s="173"/>
      <c r="HI1611" s="173"/>
      <c r="HJ1611" s="173"/>
      <c r="HK1611" s="173"/>
      <c r="HL1611" s="173"/>
      <c r="HM1611" s="173"/>
      <c r="HN1611" s="173"/>
      <c r="HO1611" s="173"/>
      <c r="HP1611" s="173"/>
      <c r="HQ1611" s="173"/>
      <c r="HR1611" s="173"/>
      <c r="HS1611" s="173"/>
      <c r="HT1611" s="173"/>
      <c r="HU1611" s="173"/>
      <c r="HV1611" s="173"/>
      <c r="HW1611" s="173"/>
      <c r="HX1611" s="173"/>
      <c r="HY1611" s="173"/>
      <c r="HZ1611" s="173"/>
      <c r="IA1611" s="173"/>
      <c r="IB1611" s="173"/>
      <c r="IC1611" s="173"/>
      <c r="ID1611" s="173"/>
      <c r="IE1611" s="173"/>
      <c r="IF1611" s="173"/>
      <c r="IG1611" s="173"/>
      <c r="IH1611" s="173"/>
      <c r="II1611" s="173"/>
      <c r="IJ1611" s="173"/>
      <c r="IK1611" s="173"/>
      <c r="IL1611" s="173"/>
      <c r="IM1611" s="173"/>
      <c r="IN1611" s="173"/>
      <c r="IO1611" s="173"/>
      <c r="IP1611" s="173"/>
      <c r="IQ1611" s="173"/>
      <c r="IR1611" s="173"/>
      <c r="IS1611" s="173"/>
      <c r="IT1611" s="173"/>
      <c r="IU1611" s="173"/>
      <c r="IV1611" s="173"/>
      <c r="IW1611" s="173"/>
      <c r="IX1611" s="173"/>
      <c r="IY1611" s="173"/>
      <c r="IZ1611" s="173"/>
      <c r="JA1611" s="173"/>
      <c r="JB1611" s="173"/>
      <c r="JC1611" s="173"/>
      <c r="JD1611" s="173"/>
      <c r="JE1611" s="173"/>
      <c r="JF1611" s="173"/>
      <c r="JG1611" s="173"/>
      <c r="JH1611" s="173"/>
      <c r="JI1611" s="173"/>
      <c r="JJ1611" s="173"/>
      <c r="JK1611" s="173"/>
      <c r="JL1611" s="173"/>
      <c r="JM1611" s="173"/>
      <c r="JN1611" s="173"/>
      <c r="JO1611" s="173"/>
      <c r="JP1611" s="173"/>
      <c r="JQ1611" s="173"/>
      <c r="JR1611" s="173"/>
      <c r="JS1611" s="173"/>
      <c r="JT1611" s="173"/>
      <c r="JU1611" s="173"/>
      <c r="JV1611" s="173"/>
      <c r="JW1611" s="173"/>
      <c r="JX1611" s="173"/>
      <c r="JY1611" s="173"/>
      <c r="JZ1611" s="173"/>
      <c r="KA1611" s="173"/>
      <c r="KB1611" s="173"/>
      <c r="KC1611" s="173"/>
      <c r="KD1611" s="173"/>
      <c r="KE1611" s="173"/>
      <c r="KF1611" s="173"/>
      <c r="KG1611" s="173"/>
      <c r="KH1611" s="173"/>
      <c r="KI1611" s="173"/>
      <c r="KJ1611" s="173"/>
      <c r="KK1611" s="173"/>
      <c r="KL1611" s="173"/>
      <c r="KM1611" s="173"/>
      <c r="KN1611" s="173"/>
      <c r="KO1611" s="173"/>
      <c r="KP1611" s="173"/>
      <c r="KQ1611" s="173"/>
      <c r="KR1611" s="173"/>
      <c r="KS1611" s="173"/>
      <c r="KT1611" s="173"/>
      <c r="KU1611" s="173"/>
      <c r="KV1611" s="173"/>
      <c r="KW1611" s="173"/>
      <c r="KX1611" s="173"/>
      <c r="KY1611" s="173"/>
      <c r="KZ1611" s="173"/>
      <c r="LA1611" s="173"/>
      <c r="LB1611" s="173"/>
      <c r="LC1611" s="173"/>
      <c r="LD1611" s="173"/>
      <c r="LE1611" s="173"/>
      <c r="LF1611" s="173"/>
      <c r="LG1611" s="173"/>
      <c r="LH1611" s="173"/>
      <c r="LI1611" s="173"/>
      <c r="LJ1611" s="173"/>
      <c r="LK1611" s="173"/>
      <c r="LL1611" s="173"/>
      <c r="LM1611" s="173"/>
      <c r="LN1611" s="173"/>
      <c r="LO1611" s="173"/>
      <c r="LP1611" s="173"/>
      <c r="LQ1611" s="173"/>
      <c r="LR1611" s="173"/>
      <c r="LS1611" s="173"/>
      <c r="LT1611" s="173"/>
      <c r="LU1611" s="173"/>
      <c r="LV1611" s="173"/>
      <c r="LW1611" s="173"/>
      <c r="LX1611" s="173"/>
      <c r="LY1611" s="173"/>
      <c r="LZ1611" s="173"/>
      <c r="MA1611" s="173"/>
      <c r="MB1611" s="173"/>
      <c r="MC1611" s="173"/>
      <c r="MD1611" s="173"/>
      <c r="ME1611" s="173"/>
      <c r="MF1611" s="173"/>
      <c r="MG1611" s="173"/>
      <c r="MH1611" s="173"/>
      <c r="MI1611" s="173"/>
      <c r="MJ1611" s="173"/>
      <c r="MK1611" s="173"/>
      <c r="ML1611" s="173"/>
      <c r="MM1611" s="173"/>
      <c r="MN1611" s="173"/>
      <c r="MO1611" s="173"/>
      <c r="MP1611" s="173"/>
      <c r="MQ1611" s="173"/>
      <c r="MR1611" s="173"/>
      <c r="MS1611" s="173"/>
      <c r="MT1611" s="173"/>
      <c r="MU1611" s="173"/>
      <c r="MV1611" s="173"/>
      <c r="MW1611" s="173"/>
      <c r="MX1611" s="173"/>
      <c r="MY1611" s="173"/>
      <c r="MZ1611" s="173"/>
      <c r="NA1611" s="173"/>
      <c r="NB1611" s="173"/>
      <c r="NC1611" s="173"/>
      <c r="ND1611" s="173"/>
      <c r="NE1611" s="173"/>
      <c r="NF1611" s="173"/>
      <c r="NG1611" s="173"/>
      <c r="NH1611" s="173"/>
      <c r="NI1611" s="173"/>
      <c r="NJ1611" s="173"/>
      <c r="NK1611" s="173"/>
      <c r="NL1611" s="173"/>
      <c r="NM1611" s="173"/>
      <c r="NN1611" s="173"/>
      <c r="NO1611" s="173"/>
      <c r="NP1611" s="173"/>
      <c r="NQ1611" s="173"/>
      <c r="NR1611" s="173"/>
      <c r="NS1611" s="173"/>
      <c r="NT1611" s="173"/>
      <c r="NU1611" s="173"/>
      <c r="NV1611" s="173"/>
      <c r="NW1611" s="173"/>
      <c r="NX1611" s="173"/>
      <c r="NY1611" s="173"/>
      <c r="NZ1611" s="173"/>
      <c r="OA1611" s="173"/>
      <c r="OB1611" s="173"/>
      <c r="OC1611" s="173"/>
      <c r="OD1611" s="173"/>
      <c r="OE1611" s="173"/>
      <c r="OF1611" s="173"/>
      <c r="OG1611" s="173"/>
      <c r="OH1611" s="173"/>
      <c r="OI1611" s="173"/>
      <c r="OJ1611" s="173"/>
      <c r="OK1611" s="173"/>
      <c r="OL1611" s="173"/>
      <c r="OM1611" s="173"/>
      <c r="ON1611" s="173"/>
      <c r="OO1611" s="173"/>
      <c r="OP1611" s="173"/>
      <c r="OQ1611" s="173"/>
      <c r="OR1611" s="173"/>
      <c r="OS1611" s="173"/>
      <c r="OT1611" s="173"/>
      <c r="OU1611" s="173"/>
      <c r="OV1611" s="173"/>
      <c r="OW1611" s="173"/>
      <c r="OX1611" s="173"/>
      <c r="OY1611" s="173"/>
      <c r="OZ1611" s="173"/>
      <c r="PA1611" s="173"/>
      <c r="PB1611" s="173"/>
      <c r="PC1611" s="173"/>
      <c r="PD1611" s="173"/>
      <c r="PE1611" s="173"/>
      <c r="PF1611" s="173"/>
      <c r="PG1611" s="173"/>
      <c r="PH1611" s="173"/>
      <c r="PI1611" s="173"/>
      <c r="PJ1611" s="173"/>
      <c r="PK1611" s="173"/>
      <c r="PL1611" s="173"/>
      <c r="PM1611" s="173"/>
      <c r="PN1611" s="173"/>
      <c r="PO1611" s="173"/>
      <c r="PP1611" s="173"/>
      <c r="PQ1611" s="173"/>
      <c r="PR1611" s="173"/>
      <c r="PS1611" s="173"/>
      <c r="PT1611" s="173"/>
      <c r="PU1611" s="173"/>
      <c r="PV1611" s="173"/>
      <c r="PW1611" s="173"/>
      <c r="PX1611" s="173"/>
      <c r="PY1611" s="173"/>
      <c r="PZ1611" s="173"/>
      <c r="QA1611" s="173"/>
      <c r="QB1611" s="173"/>
      <c r="QC1611" s="173"/>
      <c r="QD1611" s="173"/>
      <c r="QE1611" s="173"/>
      <c r="QF1611" s="173"/>
      <c r="QG1611" s="173"/>
      <c r="QH1611" s="173"/>
      <c r="QI1611" s="173"/>
      <c r="QJ1611" s="173"/>
      <c r="QK1611" s="173"/>
      <c r="QL1611" s="173"/>
      <c r="QM1611" s="173"/>
      <c r="QN1611" s="173"/>
      <c r="QO1611" s="173"/>
      <c r="QP1611" s="173"/>
      <c r="QQ1611" s="173"/>
      <c r="QR1611" s="173"/>
      <c r="QS1611" s="173"/>
      <c r="QT1611" s="173"/>
      <c r="QU1611" s="173"/>
      <c r="QV1611" s="173"/>
      <c r="QW1611" s="173"/>
      <c r="QX1611" s="173"/>
      <c r="QY1611" s="173"/>
      <c r="QZ1611" s="173"/>
      <c r="RA1611" s="173"/>
      <c r="RB1611" s="173"/>
      <c r="RC1611" s="173"/>
      <c r="RD1611" s="173"/>
      <c r="RE1611" s="173"/>
      <c r="RF1611" s="173"/>
      <c r="RG1611" s="173"/>
      <c r="RH1611" s="173"/>
      <c r="RI1611" s="173"/>
      <c r="RJ1611" s="173"/>
      <c r="RK1611" s="173"/>
      <c r="RL1611" s="173"/>
      <c r="RM1611" s="173"/>
      <c r="RN1611" s="173"/>
      <c r="RO1611" s="173"/>
      <c r="RP1611" s="173"/>
      <c r="RQ1611" s="173"/>
      <c r="RR1611" s="173"/>
      <c r="RS1611" s="173"/>
      <c r="RT1611" s="173"/>
      <c r="RU1611" s="173"/>
      <c r="RV1611" s="173"/>
      <c r="RW1611" s="173"/>
      <c r="RX1611" s="173"/>
      <c r="RY1611" s="173"/>
      <c r="RZ1611" s="173"/>
      <c r="SA1611" s="173"/>
      <c r="SB1611" s="173"/>
      <c r="SC1611" s="173"/>
      <c r="SD1611" s="173"/>
      <c r="SE1611" s="173"/>
      <c r="SF1611" s="173"/>
      <c r="SG1611" s="173"/>
      <c r="SH1611" s="173"/>
      <c r="SI1611" s="173"/>
      <c r="SJ1611" s="173"/>
      <c r="SK1611" s="173"/>
      <c r="SL1611" s="173"/>
      <c r="SM1611" s="173"/>
      <c r="SN1611" s="173"/>
      <c r="SO1611" s="173"/>
      <c r="SP1611" s="173"/>
      <c r="SQ1611" s="173"/>
      <c r="SR1611" s="173"/>
      <c r="SS1611" s="173"/>
      <c r="ST1611" s="173"/>
      <c r="SU1611" s="173"/>
      <c r="SV1611" s="173"/>
      <c r="SW1611" s="173"/>
      <c r="SX1611" s="173"/>
      <c r="SY1611" s="173"/>
      <c r="SZ1611" s="173"/>
      <c r="TA1611" s="173"/>
      <c r="TB1611" s="173"/>
      <c r="TC1611" s="173"/>
      <c r="TD1611" s="173"/>
      <c r="TE1611" s="173"/>
      <c r="TF1611" s="173"/>
      <c r="TG1611" s="173"/>
      <c r="TH1611" s="173"/>
      <c r="TI1611" s="173"/>
      <c r="TJ1611" s="173"/>
      <c r="TK1611" s="173"/>
      <c r="TL1611" s="173"/>
      <c r="TM1611" s="173"/>
      <c r="TN1611" s="173"/>
      <c r="TO1611" s="173"/>
      <c r="TP1611" s="173"/>
      <c r="TQ1611" s="173"/>
      <c r="TR1611" s="173"/>
      <c r="TS1611" s="173"/>
      <c r="TT1611" s="173"/>
      <c r="TU1611" s="173"/>
      <c r="TV1611" s="173"/>
      <c r="TW1611" s="173"/>
      <c r="TX1611" s="173"/>
      <c r="TY1611" s="173"/>
      <c r="TZ1611" s="173"/>
      <c r="UA1611" s="173"/>
      <c r="UB1611" s="173"/>
      <c r="UC1611" s="173"/>
      <c r="UD1611" s="173"/>
      <c r="UE1611" s="173"/>
      <c r="UF1611" s="173"/>
      <c r="UG1611" s="173"/>
      <c r="UH1611" s="173"/>
      <c r="UI1611" s="173"/>
      <c r="UJ1611" s="173"/>
      <c r="UK1611" s="173"/>
      <c r="UL1611" s="173"/>
      <c r="UM1611" s="173"/>
      <c r="UN1611" s="173"/>
      <c r="UO1611" s="173"/>
      <c r="UP1611" s="173"/>
      <c r="UQ1611" s="173"/>
      <c r="UR1611" s="173"/>
      <c r="US1611" s="173"/>
      <c r="UT1611" s="173"/>
      <c r="UU1611" s="173"/>
      <c r="UV1611" s="173"/>
      <c r="UW1611" s="173"/>
      <c r="UX1611" s="173"/>
      <c r="UY1611" s="173"/>
      <c r="UZ1611" s="173"/>
      <c r="VA1611" s="173"/>
      <c r="VB1611" s="173"/>
      <c r="VC1611" s="173"/>
      <c r="VD1611" s="173"/>
      <c r="VE1611" s="173"/>
      <c r="VF1611" s="173"/>
      <c r="VG1611" s="173"/>
      <c r="VH1611" s="173"/>
      <c r="VI1611" s="173"/>
      <c r="VJ1611" s="173"/>
      <c r="VK1611" s="173"/>
      <c r="VL1611" s="173"/>
      <c r="VM1611" s="173"/>
      <c r="VN1611" s="173"/>
      <c r="VO1611" s="173"/>
      <c r="VP1611" s="173"/>
      <c r="VQ1611" s="173"/>
      <c r="VR1611" s="173"/>
      <c r="VS1611" s="173"/>
      <c r="VT1611" s="173"/>
      <c r="VU1611" s="173"/>
      <c r="VV1611" s="173"/>
      <c r="VW1611" s="173"/>
      <c r="VX1611" s="173"/>
      <c r="VY1611" s="173"/>
      <c r="VZ1611" s="173"/>
      <c r="WA1611" s="173"/>
      <c r="WB1611" s="173"/>
      <c r="WC1611" s="173"/>
      <c r="WD1611" s="173"/>
      <c r="WE1611" s="173"/>
      <c r="WF1611" s="173"/>
      <c r="WG1611" s="173"/>
      <c r="WH1611" s="173"/>
      <c r="WI1611" s="173"/>
      <c r="WJ1611" s="173"/>
      <c r="WK1611" s="173"/>
      <c r="WL1611" s="173"/>
      <c r="WM1611" s="173"/>
      <c r="WN1611" s="173"/>
      <c r="WO1611" s="173"/>
      <c r="WP1611" s="173"/>
      <c r="WQ1611" s="173"/>
      <c r="WR1611" s="173"/>
      <c r="WS1611" s="173"/>
      <c r="WT1611" s="173"/>
      <c r="WU1611" s="173"/>
      <c r="WV1611" s="173"/>
      <c r="WW1611" s="173"/>
      <c r="WX1611" s="173"/>
      <c r="WY1611" s="173"/>
      <c r="WZ1611" s="173"/>
      <c r="XA1611" s="173"/>
      <c r="XB1611" s="173"/>
      <c r="XC1611" s="173"/>
      <c r="XD1611" s="173"/>
      <c r="XE1611" s="173"/>
      <c r="XF1611" s="173"/>
      <c r="XG1611" s="173"/>
      <c r="XH1611" s="173"/>
      <c r="XI1611" s="173"/>
      <c r="XJ1611" s="173"/>
      <c r="XK1611" s="173"/>
      <c r="XL1611" s="173"/>
      <c r="XM1611" s="173"/>
      <c r="XN1611" s="173"/>
      <c r="XO1611" s="173"/>
      <c r="XP1611" s="173"/>
      <c r="XQ1611" s="173"/>
      <c r="XR1611" s="173"/>
      <c r="XS1611" s="173"/>
      <c r="XT1611" s="173"/>
      <c r="XU1611" s="173"/>
      <c r="XV1611" s="173"/>
      <c r="XW1611" s="173"/>
      <c r="XX1611" s="173"/>
      <c r="XY1611" s="173"/>
      <c r="XZ1611" s="173"/>
      <c r="YA1611" s="173"/>
      <c r="YB1611" s="173"/>
      <c r="YC1611" s="173"/>
      <c r="YD1611" s="173"/>
      <c r="YE1611" s="173"/>
      <c r="YF1611" s="173"/>
      <c r="YG1611" s="173"/>
      <c r="YH1611" s="173"/>
      <c r="YI1611" s="173"/>
      <c r="YJ1611" s="173"/>
      <c r="YK1611" s="173"/>
      <c r="YL1611" s="173"/>
      <c r="YM1611" s="173"/>
      <c r="YN1611" s="173"/>
      <c r="YO1611" s="173"/>
      <c r="YP1611" s="173"/>
      <c r="YQ1611" s="173"/>
      <c r="YR1611" s="173"/>
      <c r="YS1611" s="173"/>
      <c r="YT1611" s="173"/>
      <c r="YU1611" s="173"/>
      <c r="YV1611" s="173"/>
      <c r="YW1611" s="173"/>
      <c r="YX1611" s="173"/>
      <c r="YY1611" s="173"/>
      <c r="YZ1611" s="173"/>
      <c r="ZA1611" s="173"/>
      <c r="ZB1611" s="173"/>
      <c r="ZC1611" s="173"/>
      <c r="ZD1611" s="173"/>
      <c r="ZE1611" s="173"/>
      <c r="ZF1611" s="173"/>
      <c r="ZG1611" s="173"/>
      <c r="ZH1611" s="173"/>
      <c r="ZI1611" s="173"/>
      <c r="ZJ1611" s="173"/>
      <c r="ZK1611" s="173"/>
      <c r="ZL1611" s="173"/>
      <c r="ZM1611" s="173"/>
      <c r="ZN1611" s="173"/>
      <c r="ZO1611" s="173"/>
      <c r="ZP1611" s="173"/>
      <c r="ZQ1611" s="173"/>
      <c r="ZR1611" s="173"/>
      <c r="ZS1611" s="173"/>
      <c r="ZT1611" s="173"/>
      <c r="ZU1611" s="173"/>
      <c r="ZV1611" s="173"/>
      <c r="ZW1611" s="173"/>
      <c r="ZX1611" s="173"/>
      <c r="ZY1611" s="173"/>
      <c r="ZZ1611" s="173"/>
      <c r="AAA1611" s="173"/>
      <c r="AAB1611" s="173"/>
      <c r="AAC1611" s="173"/>
      <c r="AAD1611" s="173"/>
      <c r="AAE1611" s="173"/>
      <c r="AAF1611" s="173"/>
      <c r="AAG1611" s="173"/>
      <c r="AAH1611" s="173"/>
      <c r="AAI1611" s="173"/>
      <c r="AAJ1611" s="173"/>
      <c r="AAK1611" s="173"/>
      <c r="AAL1611" s="173"/>
      <c r="AAM1611" s="173"/>
      <c r="AAN1611" s="173"/>
      <c r="AAO1611" s="173"/>
      <c r="AAP1611" s="173"/>
      <c r="AAQ1611" s="173"/>
      <c r="AAR1611" s="173"/>
      <c r="AAS1611" s="173"/>
      <c r="AAT1611" s="173"/>
      <c r="AAU1611" s="173"/>
      <c r="AAV1611" s="173"/>
      <c r="AAW1611" s="173"/>
      <c r="AAX1611" s="173"/>
      <c r="AAY1611" s="173"/>
      <c r="AAZ1611" s="173"/>
      <c r="ABA1611" s="173"/>
      <c r="ABB1611" s="173"/>
      <c r="ABC1611" s="173"/>
      <c r="ABD1611" s="173"/>
      <c r="ABE1611" s="173"/>
      <c r="ABF1611" s="173"/>
      <c r="ABG1611" s="173"/>
      <c r="ABH1611" s="173"/>
      <c r="ABI1611" s="173"/>
      <c r="ABJ1611" s="173"/>
      <c r="ABK1611" s="173"/>
      <c r="ABL1611" s="173"/>
      <c r="ABM1611" s="173"/>
      <c r="ABN1611" s="173"/>
      <c r="ABO1611" s="173"/>
      <c r="ABP1611" s="173"/>
      <c r="ABQ1611" s="173"/>
      <c r="ABR1611" s="173"/>
      <c r="ABS1611" s="173"/>
      <c r="ABT1611" s="173"/>
      <c r="ABU1611" s="173"/>
      <c r="ABV1611" s="173"/>
      <c r="ABW1611" s="173"/>
      <c r="ABX1611" s="173"/>
      <c r="ABY1611" s="173"/>
      <c r="ABZ1611" s="173"/>
      <c r="ACA1611" s="173"/>
      <c r="ACB1611" s="173"/>
      <c r="ACC1611" s="173"/>
      <c r="ACD1611" s="173"/>
      <c r="ACE1611" s="173"/>
      <c r="ACF1611" s="173"/>
      <c r="ACG1611" s="173"/>
      <c r="ACH1611" s="173"/>
      <c r="ACI1611" s="173"/>
      <c r="ACJ1611" s="173"/>
      <c r="ACK1611" s="173"/>
      <c r="ACL1611" s="173"/>
      <c r="ACM1611" s="173"/>
      <c r="ACN1611" s="173"/>
      <c r="ACO1611" s="173"/>
      <c r="ACP1611" s="173"/>
      <c r="ACQ1611" s="173"/>
      <c r="ACR1611" s="173"/>
      <c r="ACS1611" s="173"/>
      <c r="ACT1611" s="173"/>
      <c r="ACU1611" s="173"/>
      <c r="ACV1611" s="173"/>
      <c r="ACW1611" s="173"/>
      <c r="ACX1611" s="173"/>
      <c r="ACY1611" s="173"/>
      <c r="ACZ1611" s="173"/>
      <c r="ADA1611" s="173"/>
      <c r="ADB1611" s="173"/>
      <c r="ADC1611" s="173"/>
      <c r="ADD1611" s="173"/>
      <c r="ADE1611" s="173"/>
      <c r="ADF1611" s="173"/>
      <c r="ADG1611" s="173"/>
      <c r="ADH1611" s="173"/>
      <c r="ADI1611" s="173"/>
      <c r="ADJ1611" s="173"/>
      <c r="ADK1611" s="173"/>
      <c r="ADL1611" s="173"/>
      <c r="ADM1611" s="173"/>
      <c r="ADN1611" s="173"/>
      <c r="ADO1611" s="173"/>
      <c r="ADP1611" s="173"/>
      <c r="ADQ1611" s="173"/>
      <c r="ADR1611" s="173"/>
      <c r="ADS1611" s="173"/>
      <c r="ADT1611" s="173"/>
      <c r="ADU1611" s="173"/>
      <c r="ADV1611" s="173"/>
      <c r="ADW1611" s="173"/>
      <c r="ADX1611" s="173"/>
      <c r="ADY1611" s="173"/>
      <c r="ADZ1611" s="173"/>
      <c r="AEA1611" s="173"/>
      <c r="AEB1611" s="173"/>
      <c r="AEC1611" s="173"/>
      <c r="AED1611" s="173"/>
      <c r="AEE1611" s="173"/>
      <c r="AEF1611" s="173"/>
      <c r="AEG1611" s="173"/>
      <c r="AEH1611" s="173"/>
      <c r="AEI1611" s="173"/>
      <c r="AEJ1611" s="173"/>
      <c r="AEK1611" s="173"/>
      <c r="AEL1611" s="173"/>
      <c r="AEM1611" s="173"/>
      <c r="AEN1611" s="173"/>
      <c r="AEO1611" s="173"/>
      <c r="AEP1611" s="173"/>
      <c r="AEQ1611" s="173"/>
      <c r="AER1611" s="173"/>
      <c r="AES1611" s="173"/>
      <c r="AET1611" s="173"/>
      <c r="AEU1611" s="173"/>
      <c r="AEV1611" s="173"/>
      <c r="AEW1611" s="173"/>
      <c r="AEX1611" s="173"/>
      <c r="AEY1611" s="173"/>
      <c r="AEZ1611" s="173"/>
      <c r="AFA1611" s="173"/>
      <c r="AFB1611" s="173"/>
      <c r="AFC1611" s="173"/>
      <c r="AFD1611" s="173"/>
      <c r="AFE1611" s="173"/>
      <c r="AFF1611" s="173"/>
      <c r="AFG1611" s="173"/>
      <c r="AFH1611" s="173"/>
      <c r="AFI1611" s="173"/>
      <c r="AFJ1611" s="173"/>
      <c r="AFK1611" s="173"/>
      <c r="AFL1611" s="173"/>
      <c r="AFM1611" s="173"/>
      <c r="AFN1611" s="173"/>
      <c r="AFO1611" s="173"/>
      <c r="AFP1611" s="173"/>
      <c r="AFQ1611" s="173"/>
      <c r="AFR1611" s="173"/>
      <c r="AFS1611" s="173"/>
      <c r="AFT1611" s="173"/>
      <c r="AFU1611" s="173"/>
      <c r="AFV1611" s="173"/>
      <c r="AFW1611" s="173"/>
      <c r="AFX1611" s="173"/>
      <c r="AFY1611" s="173"/>
      <c r="AFZ1611" s="173"/>
      <c r="AGA1611" s="173"/>
      <c r="AGB1611" s="173"/>
      <c r="AGC1611" s="173"/>
      <c r="AGD1611" s="173"/>
      <c r="AGE1611" s="173"/>
      <c r="AGF1611" s="173"/>
      <c r="AGG1611" s="173"/>
      <c r="AGH1611" s="173"/>
      <c r="AGI1611" s="173"/>
      <c r="AGJ1611" s="173"/>
      <c r="AGK1611" s="173"/>
      <c r="AGL1611" s="173"/>
      <c r="AGM1611" s="173"/>
      <c r="AGN1611" s="173"/>
      <c r="AGO1611" s="173"/>
      <c r="AGP1611" s="173"/>
      <c r="AGQ1611" s="173"/>
      <c r="AGR1611" s="173"/>
      <c r="AGS1611" s="173"/>
      <c r="AGT1611" s="173"/>
      <c r="AGU1611" s="173"/>
      <c r="AGV1611" s="173"/>
      <c r="AGW1611" s="173"/>
      <c r="AGX1611" s="173"/>
      <c r="AGY1611" s="173"/>
      <c r="AGZ1611" s="173"/>
      <c r="AHA1611" s="173"/>
      <c r="AHB1611" s="173"/>
      <c r="AHC1611" s="173"/>
      <c r="AHD1611" s="173"/>
      <c r="AHE1611" s="173"/>
      <c r="AHF1611" s="173"/>
      <c r="AHG1611" s="173"/>
      <c r="AHH1611" s="173"/>
      <c r="AHI1611" s="173"/>
      <c r="AHJ1611" s="173"/>
      <c r="AHK1611" s="173"/>
      <c r="AHL1611" s="173"/>
      <c r="AHM1611" s="173"/>
      <c r="AHN1611" s="173"/>
      <c r="AHO1611" s="173"/>
      <c r="AHP1611" s="173"/>
      <c r="AHQ1611" s="173"/>
      <c r="AHR1611" s="173"/>
      <c r="AHS1611" s="173"/>
      <c r="AHT1611" s="173"/>
      <c r="AHU1611" s="173"/>
      <c r="AHV1611" s="173"/>
      <c r="AHW1611" s="173"/>
      <c r="AHX1611" s="173"/>
      <c r="AHY1611" s="173"/>
      <c r="AHZ1611" s="173"/>
      <c r="AIA1611" s="173"/>
      <c r="AIB1611" s="173"/>
      <c r="AIC1611" s="173"/>
      <c r="AID1611" s="173"/>
      <c r="AIE1611" s="173"/>
      <c r="AIF1611" s="173"/>
      <c r="AIG1611" s="173"/>
      <c r="AIH1611" s="173"/>
      <c r="AII1611" s="173"/>
      <c r="AIJ1611" s="173"/>
      <c r="AIK1611" s="173"/>
      <c r="AIL1611" s="173"/>
      <c r="AIM1611" s="173"/>
      <c r="AIN1611" s="173"/>
      <c r="AIO1611" s="173"/>
      <c r="AIP1611" s="173"/>
      <c r="AIQ1611" s="173"/>
      <c r="AIR1611" s="173"/>
      <c r="AIS1611" s="173"/>
      <c r="AIT1611" s="173"/>
      <c r="AIU1611" s="173"/>
      <c r="AIV1611" s="173"/>
      <c r="AIW1611" s="173"/>
      <c r="AIX1611" s="173"/>
      <c r="AIY1611" s="173"/>
      <c r="AIZ1611" s="173"/>
      <c r="AJA1611" s="173"/>
      <c r="AJB1611" s="173"/>
      <c r="AJC1611" s="173"/>
      <c r="AJD1611" s="173"/>
      <c r="AJE1611" s="173"/>
      <c r="AJF1611" s="173"/>
      <c r="AJG1611" s="173"/>
      <c r="AJH1611" s="173"/>
      <c r="AJI1611" s="173"/>
      <c r="AJJ1611" s="173"/>
      <c r="AJK1611" s="173"/>
      <c r="AJL1611" s="173"/>
      <c r="AJM1611" s="173"/>
      <c r="AJN1611" s="173"/>
      <c r="AJO1611" s="173"/>
      <c r="AJP1611" s="173"/>
      <c r="AJQ1611" s="173"/>
      <c r="AJR1611" s="173"/>
      <c r="AJS1611" s="173"/>
      <c r="AJT1611" s="173"/>
      <c r="AJU1611" s="173"/>
      <c r="AJV1611" s="173"/>
      <c r="AJW1611" s="173"/>
      <c r="AJX1611" s="173"/>
      <c r="AJY1611" s="173"/>
      <c r="AJZ1611" s="173"/>
      <c r="AKA1611" s="173"/>
      <c r="AKB1611" s="173"/>
      <c r="AKC1611" s="173"/>
      <c r="AKD1611" s="173"/>
      <c r="AKE1611" s="173"/>
      <c r="AKF1611" s="173"/>
      <c r="AKG1611" s="173"/>
      <c r="AKH1611" s="173"/>
      <c r="AKI1611" s="173"/>
      <c r="AKJ1611" s="173"/>
      <c r="AKK1611" s="173"/>
      <c r="AKL1611" s="173"/>
      <c r="AKM1611" s="173"/>
      <c r="AKN1611" s="173"/>
      <c r="AKO1611" s="173"/>
      <c r="AKP1611" s="173"/>
      <c r="AKQ1611" s="173"/>
      <c r="AKR1611" s="173"/>
      <c r="AKS1611" s="173"/>
      <c r="AKT1611" s="173"/>
      <c r="AKU1611" s="173"/>
      <c r="AKV1611" s="173"/>
      <c r="AKW1611" s="173"/>
      <c r="AKX1611" s="173"/>
      <c r="AKY1611" s="173"/>
      <c r="AKZ1611" s="173"/>
      <c r="ALA1611" s="173"/>
      <c r="ALB1611" s="173"/>
      <c r="ALC1611" s="173"/>
      <c r="ALD1611" s="173"/>
      <c r="ALE1611" s="173"/>
      <c r="ALF1611" s="173"/>
      <c r="ALG1611" s="173"/>
      <c r="ALH1611" s="173"/>
      <c r="ALI1611" s="173"/>
      <c r="ALJ1611" s="173"/>
      <c r="ALK1611" s="173"/>
      <c r="ALL1611" s="173"/>
      <c r="ALM1611" s="173"/>
      <c r="ALN1611" s="173"/>
      <c r="ALO1611" s="173"/>
      <c r="ALP1611" s="173"/>
      <c r="ALQ1611" s="173"/>
      <c r="ALR1611" s="173"/>
      <c r="ALS1611" s="173"/>
      <c r="ALT1611" s="173"/>
      <c r="ALU1611" s="173"/>
      <c r="ALV1611" s="173"/>
      <c r="ALW1611" s="173"/>
      <c r="ALX1611" s="173"/>
      <c r="ALY1611" s="173"/>
      <c r="ALZ1611" s="173"/>
      <c r="AMA1611" s="173"/>
      <c r="AMB1611" s="173"/>
      <c r="AMC1611" s="173"/>
      <c r="AMD1611" s="173"/>
      <c r="AME1611" s="173"/>
      <c r="AMF1611" s="173"/>
      <c r="AMG1611" s="173"/>
      <c r="AMH1611" s="173"/>
      <c r="AMI1611" s="173"/>
      <c r="AMJ1611" s="173"/>
    </row>
    <row r="1612" spans="1:1025" hidden="1">
      <c r="B16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2" s="47" t="s">
        <v>13</v>
      </c>
      <c r="D1612" s="47">
        <v>88264</v>
      </c>
      <c r="E1612" s="42">
        <v>1</v>
      </c>
      <c r="F16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2" s="42">
        <f ca="1">ROUND(E1612*G1612,2)</f>
        <v>20.02</v>
      </c>
      <c r="I1612" s="94"/>
      <c r="K1612" s="17" t="str">
        <f t="shared" si="182"/>
        <v>SEDUC E 95</v>
      </c>
    </row>
    <row r="1613" spans="1:1025" hidden="1">
      <c r="B16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3" s="47" t="s">
        <v>13</v>
      </c>
      <c r="D1613" s="47">
        <v>88247</v>
      </c>
      <c r="E1613" s="42">
        <v>1</v>
      </c>
      <c r="F16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3" s="42">
        <f ca="1">ROUND(E1613*G1613,2)</f>
        <v>15.47</v>
      </c>
      <c r="I1613" s="94"/>
      <c r="K1613" s="17" t="str">
        <f t="shared" si="182"/>
        <v>SEDUC E 95</v>
      </c>
    </row>
    <row r="1614" spans="1:1025" ht="24" hidden="1">
      <c r="B16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4" s="47" t="s">
        <v>19</v>
      </c>
      <c r="D1614" s="47">
        <v>3705</v>
      </c>
      <c r="E1614" s="42">
        <v>1</v>
      </c>
      <c r="F16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4" s="42">
        <f t="shared" ref="H1614" ca="1" si="183">ROUND(E1614*G1614,2)</f>
        <v>380</v>
      </c>
      <c r="I1614" s="94"/>
      <c r="K1614" s="17" t="str">
        <f t="shared" si="182"/>
        <v>SEDUC E 95</v>
      </c>
    </row>
    <row r="1615" spans="1:1025" hidden="1">
      <c r="A1615" s="45">
        <f ca="1">H1615</f>
        <v>415.49</v>
      </c>
      <c r="B1615" s="46" t="s">
        <v>14</v>
      </c>
      <c r="C1615" s="47"/>
      <c r="D1615" s="47"/>
      <c r="E1615" s="42"/>
      <c r="F1615" s="42"/>
      <c r="G1615" s="42"/>
      <c r="H1615" s="76">
        <f ca="1">SUM(H1612:H1614)</f>
        <v>415.49</v>
      </c>
      <c r="I1615" s="94" t="str">
        <f>A1610</f>
        <v>SEDUC E 95</v>
      </c>
      <c r="J1615" s="114">
        <f ca="1">H1615</f>
        <v>415.49</v>
      </c>
      <c r="K1615" s="17" t="str">
        <f t="shared" si="182"/>
        <v>SEDUC E 95</v>
      </c>
    </row>
    <row r="1616" spans="1:1025" hidden="1">
      <c r="B1616" s="17"/>
      <c r="C1616" s="17"/>
      <c r="D1616" s="17"/>
      <c r="E1616" s="17"/>
      <c r="F1616" s="17"/>
      <c r="G1616" s="17"/>
      <c r="H1616" s="17"/>
      <c r="K1616" s="17" t="str">
        <f t="shared" si="182"/>
        <v>SEDUC E 95</v>
      </c>
    </row>
    <row r="1617" spans="1:1025" ht="20.25" hidden="1">
      <c r="B1617" s="370" t="str">
        <f>A1618</f>
        <v>SEDUC E 96</v>
      </c>
      <c r="C1617" s="371"/>
      <c r="D1617" s="371"/>
      <c r="E1617" s="371"/>
      <c r="F1617" s="371"/>
      <c r="G1617" s="371"/>
      <c r="H1617" s="372"/>
      <c r="K1617" s="92" t="str">
        <f>B1617</f>
        <v>SEDUC E 96</v>
      </c>
      <c r="AMK1617" s="17"/>
    </row>
    <row r="1618" spans="1:1025" hidden="1">
      <c r="A1618" s="31" t="s">
        <v>253</v>
      </c>
      <c r="B1618" s="401" t="s">
        <v>254</v>
      </c>
      <c r="C1618" s="402"/>
      <c r="D1618" s="402"/>
      <c r="E1618" s="402"/>
      <c r="F1618" s="403"/>
      <c r="G1618" s="78" t="s">
        <v>4</v>
      </c>
      <c r="H1618" s="32" t="s">
        <v>5</v>
      </c>
      <c r="I1618" s="94"/>
      <c r="K1618" s="17" t="str">
        <f t="shared" ref="K1618:K1624" si="184">K1617</f>
        <v>SEDUC E 96</v>
      </c>
    </row>
    <row r="1619" spans="1:1025" hidden="1">
      <c r="B1619" s="34" t="s">
        <v>6</v>
      </c>
      <c r="C1619" s="35" t="s">
        <v>7</v>
      </c>
      <c r="D1619" s="35" t="s">
        <v>8</v>
      </c>
      <c r="E1619" s="34" t="s">
        <v>9</v>
      </c>
      <c r="F1619" s="34" t="s">
        <v>10</v>
      </c>
      <c r="G1619" s="36" t="s">
        <v>11</v>
      </c>
      <c r="H1619" s="35" t="s">
        <v>12</v>
      </c>
      <c r="I1619" s="94"/>
      <c r="K1619" s="17" t="str">
        <f t="shared" si="184"/>
        <v>SEDUC E 96</v>
      </c>
    </row>
    <row r="1620" spans="1:1025" hidden="1">
      <c r="B16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0" s="47" t="s">
        <v>13</v>
      </c>
      <c r="D1620" s="47">
        <v>88264</v>
      </c>
      <c r="E1620" s="42">
        <v>1</v>
      </c>
      <c r="F16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0" s="42">
        <f ca="1">ROUND(E1620*G1620,2)</f>
        <v>20.02</v>
      </c>
      <c r="I1620" s="94"/>
      <c r="K1620" s="17" t="str">
        <f t="shared" si="184"/>
        <v>SEDUC E 96</v>
      </c>
    </row>
    <row r="1621" spans="1:1025" hidden="1">
      <c r="B16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1" s="47" t="s">
        <v>13</v>
      </c>
      <c r="D1621" s="47">
        <v>88247</v>
      </c>
      <c r="E1621" s="42">
        <v>1</v>
      </c>
      <c r="F16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1" s="42">
        <f ca="1">ROUND(E1621*G1621,2)</f>
        <v>15.47</v>
      </c>
      <c r="I1621" s="94"/>
      <c r="K1621" s="17" t="str">
        <f t="shared" si="184"/>
        <v>SEDUC E 96</v>
      </c>
    </row>
    <row r="1622" spans="1:1025" ht="24" hidden="1">
      <c r="B16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2" s="47" t="s">
        <v>19</v>
      </c>
      <c r="D1622" s="47">
        <v>3708</v>
      </c>
      <c r="E1622" s="42">
        <v>1</v>
      </c>
      <c r="F16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2" s="42">
        <f t="shared" ref="H1622" ca="1" si="185">ROUND(E1622*G1622,2)</f>
        <v>597</v>
      </c>
      <c r="I1622" s="94"/>
      <c r="K1622" s="17" t="str">
        <f t="shared" si="184"/>
        <v>SEDUC E 96</v>
      </c>
    </row>
    <row r="1623" spans="1:1025" hidden="1">
      <c r="A1623" s="45">
        <f ca="1">H1623</f>
        <v>632.49</v>
      </c>
      <c r="B1623" s="46" t="s">
        <v>14</v>
      </c>
      <c r="C1623" s="47"/>
      <c r="D1623" s="47"/>
      <c r="E1623" s="42"/>
      <c r="F1623" s="42"/>
      <c r="G1623" s="42"/>
      <c r="H1623" s="76">
        <f ca="1">SUM(H1620:H1622)</f>
        <v>632.49</v>
      </c>
      <c r="I1623" s="94" t="str">
        <f>A1618</f>
        <v>SEDUC E 96</v>
      </c>
      <c r="J1623" s="114">
        <f ca="1">H1623</f>
        <v>632.49</v>
      </c>
      <c r="K1623" s="17" t="str">
        <f t="shared" si="184"/>
        <v>SEDUC E 96</v>
      </c>
    </row>
    <row r="1624" spans="1:1025" hidden="1">
      <c r="B1624" s="17"/>
      <c r="C1624" s="17"/>
      <c r="D1624" s="17"/>
      <c r="E1624" s="17"/>
      <c r="F1624" s="17"/>
      <c r="G1624" s="17"/>
      <c r="H1624" s="17"/>
      <c r="K1624" s="17" t="str">
        <f t="shared" si="184"/>
        <v>SEDUC E 96</v>
      </c>
    </row>
    <row r="1625" spans="1:1025" ht="20.25" hidden="1">
      <c r="B1625" s="370" t="str">
        <f>A1626</f>
        <v>SEDUC E 97</v>
      </c>
      <c r="C1625" s="371"/>
      <c r="D1625" s="371"/>
      <c r="E1625" s="371"/>
      <c r="F1625" s="371"/>
      <c r="G1625" s="371"/>
      <c r="H1625" s="372"/>
      <c r="K1625" s="92" t="str">
        <f>B1625</f>
        <v>SEDUC E 97</v>
      </c>
      <c r="AMK1625" s="17"/>
    </row>
    <row r="1626" spans="1:1025" hidden="1">
      <c r="A1626" s="31" t="s">
        <v>255</v>
      </c>
      <c r="B1626" s="401" t="s">
        <v>256</v>
      </c>
      <c r="C1626" s="402"/>
      <c r="D1626" s="402"/>
      <c r="E1626" s="402"/>
      <c r="F1626" s="403"/>
      <c r="G1626" s="78" t="s">
        <v>4</v>
      </c>
      <c r="H1626" s="32" t="s">
        <v>5</v>
      </c>
      <c r="I1626" s="94"/>
      <c r="K1626" s="17" t="str">
        <f t="shared" ref="K1626:K1632" si="186">K1625</f>
        <v>SEDUC E 97</v>
      </c>
    </row>
    <row r="1627" spans="1:1025" s="20" customFormat="1" hidden="1">
      <c r="A1627" s="16"/>
      <c r="B1627" s="35" t="s">
        <v>6</v>
      </c>
      <c r="C1627" s="35" t="s">
        <v>7</v>
      </c>
      <c r="D1627" s="35" t="s">
        <v>8</v>
      </c>
      <c r="E1627" s="35" t="s">
        <v>9</v>
      </c>
      <c r="F1627" s="35" t="s">
        <v>10</v>
      </c>
      <c r="G1627" s="79" t="s">
        <v>11</v>
      </c>
      <c r="H1627" s="35" t="s">
        <v>12</v>
      </c>
      <c r="I1627" s="174"/>
      <c r="J1627" s="236"/>
      <c r="K1627" s="17" t="str">
        <f t="shared" si="186"/>
        <v>SEDUC E 97</v>
      </c>
      <c r="L1627" s="173"/>
      <c r="M1627" s="173"/>
      <c r="N1627" s="173"/>
      <c r="O1627" s="173"/>
      <c r="P1627" s="173"/>
      <c r="Q1627" s="173"/>
      <c r="R1627" s="173"/>
      <c r="S1627" s="173"/>
      <c r="T1627" s="173"/>
      <c r="U1627" s="173"/>
      <c r="V1627" s="173"/>
      <c r="W1627" s="173"/>
      <c r="X1627" s="173"/>
      <c r="Y1627" s="173"/>
      <c r="Z1627" s="173"/>
      <c r="AA1627" s="173"/>
      <c r="AB1627" s="173"/>
      <c r="AC1627" s="173"/>
      <c r="AD1627" s="173"/>
      <c r="AE1627" s="173"/>
      <c r="AF1627" s="173"/>
      <c r="AG1627" s="173"/>
      <c r="AH1627" s="173"/>
      <c r="AI1627" s="173"/>
      <c r="AJ1627" s="173"/>
      <c r="AK1627" s="173"/>
      <c r="AL1627" s="173"/>
      <c r="AM1627" s="173"/>
      <c r="AN1627" s="173"/>
      <c r="AO1627" s="173"/>
      <c r="AP1627" s="173"/>
      <c r="AQ1627" s="173"/>
      <c r="AR1627" s="173"/>
      <c r="AS1627" s="173"/>
      <c r="AT1627" s="173"/>
      <c r="AU1627" s="173"/>
      <c r="AV1627" s="173"/>
      <c r="AW1627" s="173"/>
      <c r="AX1627" s="173"/>
      <c r="AY1627" s="173"/>
      <c r="AZ1627" s="173"/>
      <c r="BA1627" s="173"/>
      <c r="BB1627" s="173"/>
      <c r="BC1627" s="173"/>
      <c r="BD1627" s="173"/>
      <c r="BE1627" s="173"/>
      <c r="BF1627" s="173"/>
      <c r="BG1627" s="173"/>
      <c r="BH1627" s="173"/>
      <c r="BI1627" s="173"/>
      <c r="BJ1627" s="173"/>
      <c r="BK1627" s="173"/>
      <c r="BL1627" s="173"/>
      <c r="BM1627" s="173"/>
      <c r="BN1627" s="173"/>
      <c r="BO1627" s="173"/>
      <c r="BP1627" s="173"/>
      <c r="BQ1627" s="173"/>
      <c r="BR1627" s="173"/>
      <c r="BS1627" s="173"/>
      <c r="BT1627" s="173"/>
      <c r="BU1627" s="173"/>
      <c r="BV1627" s="173"/>
      <c r="BW1627" s="173"/>
      <c r="BX1627" s="173"/>
      <c r="BY1627" s="173"/>
      <c r="BZ1627" s="173"/>
      <c r="CA1627" s="173"/>
      <c r="CB1627" s="173"/>
      <c r="CC1627" s="173"/>
      <c r="CD1627" s="173"/>
      <c r="CE1627" s="173"/>
      <c r="CF1627" s="173"/>
      <c r="CG1627" s="173"/>
      <c r="CH1627" s="173"/>
      <c r="CI1627" s="173"/>
      <c r="CJ1627" s="173"/>
      <c r="CK1627" s="173"/>
      <c r="CL1627" s="173"/>
      <c r="CM1627" s="173"/>
      <c r="CN1627" s="173"/>
      <c r="CO1627" s="173"/>
      <c r="CP1627" s="173"/>
      <c r="CQ1627" s="173"/>
      <c r="CR1627" s="173"/>
      <c r="CS1627" s="173"/>
      <c r="CT1627" s="173"/>
      <c r="CU1627" s="173"/>
      <c r="CV1627" s="173"/>
      <c r="CW1627" s="173"/>
      <c r="CX1627" s="173"/>
      <c r="CY1627" s="173"/>
      <c r="CZ1627" s="173"/>
      <c r="DA1627" s="173"/>
      <c r="DB1627" s="173"/>
      <c r="DC1627" s="173"/>
      <c r="DD1627" s="173"/>
      <c r="DE1627" s="173"/>
      <c r="DF1627" s="173"/>
      <c r="DG1627" s="173"/>
      <c r="DH1627" s="173"/>
      <c r="DI1627" s="173"/>
      <c r="DJ1627" s="173"/>
      <c r="DK1627" s="173"/>
      <c r="DL1627" s="173"/>
      <c r="DM1627" s="173"/>
      <c r="DN1627" s="173"/>
      <c r="DO1627" s="173"/>
      <c r="DP1627" s="173"/>
      <c r="DQ1627" s="173"/>
      <c r="DR1627" s="173"/>
      <c r="DS1627" s="173"/>
      <c r="DT1627" s="173"/>
      <c r="DU1627" s="173"/>
      <c r="DV1627" s="173"/>
      <c r="DW1627" s="173"/>
      <c r="DX1627" s="173"/>
      <c r="DY1627" s="173"/>
      <c r="DZ1627" s="173"/>
      <c r="EA1627" s="173"/>
      <c r="EB1627" s="173"/>
      <c r="EC1627" s="173"/>
      <c r="ED1627" s="173"/>
      <c r="EE1627" s="173"/>
      <c r="EF1627" s="173"/>
      <c r="EG1627" s="173"/>
      <c r="EH1627" s="173"/>
      <c r="EI1627" s="173"/>
      <c r="EJ1627" s="173"/>
      <c r="EK1627" s="173"/>
      <c r="EL1627" s="173"/>
      <c r="EM1627" s="173"/>
      <c r="EN1627" s="173"/>
      <c r="EO1627" s="173"/>
      <c r="EP1627" s="173"/>
      <c r="EQ1627" s="173"/>
      <c r="ER1627" s="173"/>
      <c r="ES1627" s="173"/>
      <c r="ET1627" s="173"/>
      <c r="EU1627" s="173"/>
      <c r="EV1627" s="173"/>
      <c r="EW1627" s="173"/>
      <c r="EX1627" s="173"/>
      <c r="EY1627" s="173"/>
      <c r="EZ1627" s="173"/>
      <c r="FA1627" s="173"/>
      <c r="FB1627" s="173"/>
      <c r="FC1627" s="173"/>
      <c r="FD1627" s="173"/>
      <c r="FE1627" s="173"/>
      <c r="FF1627" s="173"/>
      <c r="FG1627" s="173"/>
      <c r="FH1627" s="173"/>
      <c r="FI1627" s="173"/>
      <c r="FJ1627" s="173"/>
      <c r="FK1627" s="173"/>
      <c r="FL1627" s="173"/>
      <c r="FM1627" s="173"/>
      <c r="FN1627" s="173"/>
      <c r="FO1627" s="173"/>
      <c r="FP1627" s="173"/>
      <c r="FQ1627" s="173"/>
      <c r="FR1627" s="173"/>
      <c r="FS1627" s="173"/>
      <c r="FT1627" s="173"/>
      <c r="FU1627" s="173"/>
      <c r="FV1627" s="173"/>
      <c r="FW1627" s="173"/>
      <c r="FX1627" s="173"/>
      <c r="FY1627" s="173"/>
      <c r="FZ1627" s="173"/>
      <c r="GA1627" s="173"/>
      <c r="GB1627" s="173"/>
      <c r="GC1627" s="173"/>
      <c r="GD1627" s="173"/>
      <c r="GE1627" s="173"/>
      <c r="GF1627" s="173"/>
      <c r="GG1627" s="173"/>
      <c r="GH1627" s="173"/>
      <c r="GI1627" s="173"/>
      <c r="GJ1627" s="173"/>
      <c r="GK1627" s="173"/>
      <c r="GL1627" s="173"/>
      <c r="GM1627" s="173"/>
      <c r="GN1627" s="173"/>
      <c r="GO1627" s="173"/>
      <c r="GP1627" s="173"/>
      <c r="GQ1627" s="173"/>
      <c r="GR1627" s="173"/>
      <c r="GS1627" s="173"/>
      <c r="GT1627" s="173"/>
      <c r="GU1627" s="173"/>
      <c r="GV1627" s="173"/>
      <c r="GW1627" s="173"/>
      <c r="GX1627" s="173"/>
      <c r="GY1627" s="173"/>
      <c r="GZ1627" s="173"/>
      <c r="HA1627" s="173"/>
      <c r="HB1627" s="173"/>
      <c r="HC1627" s="173"/>
      <c r="HD1627" s="173"/>
      <c r="HE1627" s="173"/>
      <c r="HF1627" s="173"/>
      <c r="HG1627" s="173"/>
      <c r="HH1627" s="173"/>
      <c r="HI1627" s="173"/>
      <c r="HJ1627" s="173"/>
      <c r="HK1627" s="173"/>
      <c r="HL1627" s="173"/>
      <c r="HM1627" s="173"/>
      <c r="HN1627" s="173"/>
      <c r="HO1627" s="173"/>
      <c r="HP1627" s="173"/>
      <c r="HQ1627" s="173"/>
      <c r="HR1627" s="173"/>
      <c r="HS1627" s="173"/>
      <c r="HT1627" s="173"/>
      <c r="HU1627" s="173"/>
      <c r="HV1627" s="173"/>
      <c r="HW1627" s="173"/>
      <c r="HX1627" s="173"/>
      <c r="HY1627" s="173"/>
      <c r="HZ1627" s="173"/>
      <c r="IA1627" s="173"/>
      <c r="IB1627" s="173"/>
      <c r="IC1627" s="173"/>
      <c r="ID1627" s="173"/>
      <c r="IE1627" s="173"/>
      <c r="IF1627" s="173"/>
      <c r="IG1627" s="173"/>
      <c r="IH1627" s="173"/>
      <c r="II1627" s="173"/>
      <c r="IJ1627" s="173"/>
      <c r="IK1627" s="173"/>
      <c r="IL1627" s="173"/>
      <c r="IM1627" s="173"/>
      <c r="IN1627" s="173"/>
      <c r="IO1627" s="173"/>
      <c r="IP1627" s="173"/>
      <c r="IQ1627" s="173"/>
      <c r="IR1627" s="173"/>
      <c r="IS1627" s="173"/>
      <c r="IT1627" s="173"/>
      <c r="IU1627" s="173"/>
      <c r="IV1627" s="173"/>
      <c r="IW1627" s="173"/>
      <c r="IX1627" s="173"/>
      <c r="IY1627" s="173"/>
      <c r="IZ1627" s="173"/>
      <c r="JA1627" s="173"/>
      <c r="JB1627" s="173"/>
      <c r="JC1627" s="173"/>
      <c r="JD1627" s="173"/>
      <c r="JE1627" s="173"/>
      <c r="JF1627" s="173"/>
      <c r="JG1627" s="173"/>
      <c r="JH1627" s="173"/>
      <c r="JI1627" s="173"/>
      <c r="JJ1627" s="173"/>
      <c r="JK1627" s="173"/>
      <c r="JL1627" s="173"/>
      <c r="JM1627" s="173"/>
      <c r="JN1627" s="173"/>
      <c r="JO1627" s="173"/>
      <c r="JP1627" s="173"/>
      <c r="JQ1627" s="173"/>
      <c r="JR1627" s="173"/>
      <c r="JS1627" s="173"/>
      <c r="JT1627" s="173"/>
      <c r="JU1627" s="173"/>
      <c r="JV1627" s="173"/>
      <c r="JW1627" s="173"/>
      <c r="JX1627" s="173"/>
      <c r="JY1627" s="173"/>
      <c r="JZ1627" s="173"/>
      <c r="KA1627" s="173"/>
      <c r="KB1627" s="173"/>
      <c r="KC1627" s="173"/>
      <c r="KD1627" s="173"/>
      <c r="KE1627" s="173"/>
      <c r="KF1627" s="173"/>
      <c r="KG1627" s="173"/>
      <c r="KH1627" s="173"/>
      <c r="KI1627" s="173"/>
      <c r="KJ1627" s="173"/>
      <c r="KK1627" s="173"/>
      <c r="KL1627" s="173"/>
      <c r="KM1627" s="173"/>
      <c r="KN1627" s="173"/>
      <c r="KO1627" s="173"/>
      <c r="KP1627" s="173"/>
      <c r="KQ1627" s="173"/>
      <c r="KR1627" s="173"/>
      <c r="KS1627" s="173"/>
      <c r="KT1627" s="173"/>
      <c r="KU1627" s="173"/>
      <c r="KV1627" s="173"/>
      <c r="KW1627" s="173"/>
      <c r="KX1627" s="173"/>
      <c r="KY1627" s="173"/>
      <c r="KZ1627" s="173"/>
      <c r="LA1627" s="173"/>
      <c r="LB1627" s="173"/>
      <c r="LC1627" s="173"/>
      <c r="LD1627" s="173"/>
      <c r="LE1627" s="173"/>
      <c r="LF1627" s="173"/>
      <c r="LG1627" s="173"/>
      <c r="LH1627" s="173"/>
      <c r="LI1627" s="173"/>
      <c r="LJ1627" s="173"/>
      <c r="LK1627" s="173"/>
      <c r="LL1627" s="173"/>
      <c r="LM1627" s="173"/>
      <c r="LN1627" s="173"/>
      <c r="LO1627" s="173"/>
      <c r="LP1627" s="173"/>
      <c r="LQ1627" s="173"/>
      <c r="LR1627" s="173"/>
      <c r="LS1627" s="173"/>
      <c r="LT1627" s="173"/>
      <c r="LU1627" s="173"/>
      <c r="LV1627" s="173"/>
      <c r="LW1627" s="173"/>
      <c r="LX1627" s="173"/>
      <c r="LY1627" s="173"/>
      <c r="LZ1627" s="173"/>
      <c r="MA1627" s="173"/>
      <c r="MB1627" s="173"/>
      <c r="MC1627" s="173"/>
      <c r="MD1627" s="173"/>
      <c r="ME1627" s="173"/>
      <c r="MF1627" s="173"/>
      <c r="MG1627" s="173"/>
      <c r="MH1627" s="173"/>
      <c r="MI1627" s="173"/>
      <c r="MJ1627" s="173"/>
      <c r="MK1627" s="173"/>
      <c r="ML1627" s="173"/>
      <c r="MM1627" s="173"/>
      <c r="MN1627" s="173"/>
      <c r="MO1627" s="173"/>
      <c r="MP1627" s="173"/>
      <c r="MQ1627" s="173"/>
      <c r="MR1627" s="173"/>
      <c r="MS1627" s="173"/>
      <c r="MT1627" s="173"/>
      <c r="MU1627" s="173"/>
      <c r="MV1627" s="173"/>
      <c r="MW1627" s="173"/>
      <c r="MX1627" s="173"/>
      <c r="MY1627" s="173"/>
      <c r="MZ1627" s="173"/>
      <c r="NA1627" s="173"/>
      <c r="NB1627" s="173"/>
      <c r="NC1627" s="173"/>
      <c r="ND1627" s="173"/>
      <c r="NE1627" s="173"/>
      <c r="NF1627" s="173"/>
      <c r="NG1627" s="173"/>
      <c r="NH1627" s="173"/>
      <c r="NI1627" s="173"/>
      <c r="NJ1627" s="173"/>
      <c r="NK1627" s="173"/>
      <c r="NL1627" s="173"/>
      <c r="NM1627" s="173"/>
      <c r="NN1627" s="173"/>
      <c r="NO1627" s="173"/>
      <c r="NP1627" s="173"/>
      <c r="NQ1627" s="173"/>
      <c r="NR1627" s="173"/>
      <c r="NS1627" s="173"/>
      <c r="NT1627" s="173"/>
      <c r="NU1627" s="173"/>
      <c r="NV1627" s="173"/>
      <c r="NW1627" s="173"/>
      <c r="NX1627" s="173"/>
      <c r="NY1627" s="173"/>
      <c r="NZ1627" s="173"/>
      <c r="OA1627" s="173"/>
      <c r="OB1627" s="173"/>
      <c r="OC1627" s="173"/>
      <c r="OD1627" s="173"/>
      <c r="OE1627" s="173"/>
      <c r="OF1627" s="173"/>
      <c r="OG1627" s="173"/>
      <c r="OH1627" s="173"/>
      <c r="OI1627" s="173"/>
      <c r="OJ1627" s="173"/>
      <c r="OK1627" s="173"/>
      <c r="OL1627" s="173"/>
      <c r="OM1627" s="173"/>
      <c r="ON1627" s="173"/>
      <c r="OO1627" s="173"/>
      <c r="OP1627" s="173"/>
      <c r="OQ1627" s="173"/>
      <c r="OR1627" s="173"/>
      <c r="OS1627" s="173"/>
      <c r="OT1627" s="173"/>
      <c r="OU1627" s="173"/>
      <c r="OV1627" s="173"/>
      <c r="OW1627" s="173"/>
      <c r="OX1627" s="173"/>
      <c r="OY1627" s="173"/>
      <c r="OZ1627" s="173"/>
      <c r="PA1627" s="173"/>
      <c r="PB1627" s="173"/>
      <c r="PC1627" s="173"/>
      <c r="PD1627" s="173"/>
      <c r="PE1627" s="173"/>
      <c r="PF1627" s="173"/>
      <c r="PG1627" s="173"/>
      <c r="PH1627" s="173"/>
      <c r="PI1627" s="173"/>
      <c r="PJ1627" s="173"/>
      <c r="PK1627" s="173"/>
      <c r="PL1627" s="173"/>
      <c r="PM1627" s="173"/>
      <c r="PN1627" s="173"/>
      <c r="PO1627" s="173"/>
      <c r="PP1627" s="173"/>
      <c r="PQ1627" s="173"/>
      <c r="PR1627" s="173"/>
      <c r="PS1627" s="173"/>
      <c r="PT1627" s="173"/>
      <c r="PU1627" s="173"/>
      <c r="PV1627" s="173"/>
      <c r="PW1627" s="173"/>
      <c r="PX1627" s="173"/>
      <c r="PY1627" s="173"/>
      <c r="PZ1627" s="173"/>
      <c r="QA1627" s="173"/>
      <c r="QB1627" s="173"/>
      <c r="QC1627" s="173"/>
      <c r="QD1627" s="173"/>
      <c r="QE1627" s="173"/>
      <c r="QF1627" s="173"/>
      <c r="QG1627" s="173"/>
      <c r="QH1627" s="173"/>
      <c r="QI1627" s="173"/>
      <c r="QJ1627" s="173"/>
      <c r="QK1627" s="173"/>
      <c r="QL1627" s="173"/>
      <c r="QM1627" s="173"/>
      <c r="QN1627" s="173"/>
      <c r="QO1627" s="173"/>
      <c r="QP1627" s="173"/>
      <c r="QQ1627" s="173"/>
      <c r="QR1627" s="173"/>
      <c r="QS1627" s="173"/>
      <c r="QT1627" s="173"/>
      <c r="QU1627" s="173"/>
      <c r="QV1627" s="173"/>
      <c r="QW1627" s="173"/>
      <c r="QX1627" s="173"/>
      <c r="QY1627" s="173"/>
      <c r="QZ1627" s="173"/>
      <c r="RA1627" s="173"/>
      <c r="RB1627" s="173"/>
      <c r="RC1627" s="173"/>
      <c r="RD1627" s="173"/>
      <c r="RE1627" s="173"/>
      <c r="RF1627" s="173"/>
      <c r="RG1627" s="173"/>
      <c r="RH1627" s="173"/>
      <c r="RI1627" s="173"/>
      <c r="RJ1627" s="173"/>
      <c r="RK1627" s="173"/>
      <c r="RL1627" s="173"/>
      <c r="RM1627" s="173"/>
      <c r="RN1627" s="173"/>
      <c r="RO1627" s="173"/>
      <c r="RP1627" s="173"/>
      <c r="RQ1627" s="173"/>
      <c r="RR1627" s="173"/>
      <c r="RS1627" s="173"/>
      <c r="RT1627" s="173"/>
      <c r="RU1627" s="173"/>
      <c r="RV1627" s="173"/>
      <c r="RW1627" s="173"/>
      <c r="RX1627" s="173"/>
      <c r="RY1627" s="173"/>
      <c r="RZ1627" s="173"/>
      <c r="SA1627" s="173"/>
      <c r="SB1627" s="173"/>
      <c r="SC1627" s="173"/>
      <c r="SD1627" s="173"/>
      <c r="SE1627" s="173"/>
      <c r="SF1627" s="173"/>
      <c r="SG1627" s="173"/>
      <c r="SH1627" s="173"/>
      <c r="SI1627" s="173"/>
      <c r="SJ1627" s="173"/>
      <c r="SK1627" s="173"/>
      <c r="SL1627" s="173"/>
      <c r="SM1627" s="173"/>
      <c r="SN1627" s="173"/>
      <c r="SO1627" s="173"/>
      <c r="SP1627" s="173"/>
      <c r="SQ1627" s="173"/>
      <c r="SR1627" s="173"/>
      <c r="SS1627" s="173"/>
      <c r="ST1627" s="173"/>
      <c r="SU1627" s="173"/>
      <c r="SV1627" s="173"/>
      <c r="SW1627" s="173"/>
      <c r="SX1627" s="173"/>
      <c r="SY1627" s="173"/>
      <c r="SZ1627" s="173"/>
      <c r="TA1627" s="173"/>
      <c r="TB1627" s="173"/>
      <c r="TC1627" s="173"/>
      <c r="TD1627" s="173"/>
      <c r="TE1627" s="173"/>
      <c r="TF1627" s="173"/>
      <c r="TG1627" s="173"/>
      <c r="TH1627" s="173"/>
      <c r="TI1627" s="173"/>
      <c r="TJ1627" s="173"/>
      <c r="TK1627" s="173"/>
      <c r="TL1627" s="173"/>
      <c r="TM1627" s="173"/>
      <c r="TN1627" s="173"/>
      <c r="TO1627" s="173"/>
      <c r="TP1627" s="173"/>
      <c r="TQ1627" s="173"/>
      <c r="TR1627" s="173"/>
      <c r="TS1627" s="173"/>
      <c r="TT1627" s="173"/>
      <c r="TU1627" s="173"/>
      <c r="TV1627" s="173"/>
      <c r="TW1627" s="173"/>
      <c r="TX1627" s="173"/>
      <c r="TY1627" s="173"/>
      <c r="TZ1627" s="173"/>
      <c r="UA1627" s="173"/>
      <c r="UB1627" s="173"/>
      <c r="UC1627" s="173"/>
      <c r="UD1627" s="173"/>
      <c r="UE1627" s="173"/>
      <c r="UF1627" s="173"/>
      <c r="UG1627" s="173"/>
      <c r="UH1627" s="173"/>
      <c r="UI1627" s="173"/>
      <c r="UJ1627" s="173"/>
      <c r="UK1627" s="173"/>
      <c r="UL1627" s="173"/>
      <c r="UM1627" s="173"/>
      <c r="UN1627" s="173"/>
      <c r="UO1627" s="173"/>
      <c r="UP1627" s="173"/>
      <c r="UQ1627" s="173"/>
      <c r="UR1627" s="173"/>
      <c r="US1627" s="173"/>
      <c r="UT1627" s="173"/>
      <c r="UU1627" s="173"/>
      <c r="UV1627" s="173"/>
      <c r="UW1627" s="173"/>
      <c r="UX1627" s="173"/>
      <c r="UY1627" s="173"/>
      <c r="UZ1627" s="173"/>
      <c r="VA1627" s="173"/>
      <c r="VB1627" s="173"/>
      <c r="VC1627" s="173"/>
      <c r="VD1627" s="173"/>
      <c r="VE1627" s="173"/>
      <c r="VF1627" s="173"/>
      <c r="VG1627" s="173"/>
      <c r="VH1627" s="173"/>
      <c r="VI1627" s="173"/>
      <c r="VJ1627" s="173"/>
      <c r="VK1627" s="173"/>
      <c r="VL1627" s="173"/>
      <c r="VM1627" s="173"/>
      <c r="VN1627" s="173"/>
      <c r="VO1627" s="173"/>
      <c r="VP1627" s="173"/>
      <c r="VQ1627" s="173"/>
      <c r="VR1627" s="173"/>
      <c r="VS1627" s="173"/>
      <c r="VT1627" s="173"/>
      <c r="VU1627" s="173"/>
      <c r="VV1627" s="173"/>
      <c r="VW1627" s="173"/>
      <c r="VX1627" s="173"/>
      <c r="VY1627" s="173"/>
      <c r="VZ1627" s="173"/>
      <c r="WA1627" s="173"/>
      <c r="WB1627" s="173"/>
      <c r="WC1627" s="173"/>
      <c r="WD1627" s="173"/>
      <c r="WE1627" s="173"/>
      <c r="WF1627" s="173"/>
      <c r="WG1627" s="173"/>
      <c r="WH1627" s="173"/>
      <c r="WI1627" s="173"/>
      <c r="WJ1627" s="173"/>
      <c r="WK1627" s="173"/>
      <c r="WL1627" s="173"/>
      <c r="WM1627" s="173"/>
      <c r="WN1627" s="173"/>
      <c r="WO1627" s="173"/>
      <c r="WP1627" s="173"/>
      <c r="WQ1627" s="173"/>
      <c r="WR1627" s="173"/>
      <c r="WS1627" s="173"/>
      <c r="WT1627" s="173"/>
      <c r="WU1627" s="173"/>
      <c r="WV1627" s="173"/>
      <c r="WW1627" s="173"/>
      <c r="WX1627" s="173"/>
      <c r="WY1627" s="173"/>
      <c r="WZ1627" s="173"/>
      <c r="XA1627" s="173"/>
      <c r="XB1627" s="173"/>
      <c r="XC1627" s="173"/>
      <c r="XD1627" s="173"/>
      <c r="XE1627" s="173"/>
      <c r="XF1627" s="173"/>
      <c r="XG1627" s="173"/>
      <c r="XH1627" s="173"/>
      <c r="XI1627" s="173"/>
      <c r="XJ1627" s="173"/>
      <c r="XK1627" s="173"/>
      <c r="XL1627" s="173"/>
      <c r="XM1627" s="173"/>
      <c r="XN1627" s="173"/>
      <c r="XO1627" s="173"/>
      <c r="XP1627" s="173"/>
      <c r="XQ1627" s="173"/>
      <c r="XR1627" s="173"/>
      <c r="XS1627" s="173"/>
      <c r="XT1627" s="173"/>
      <c r="XU1627" s="173"/>
      <c r="XV1627" s="173"/>
      <c r="XW1627" s="173"/>
      <c r="XX1627" s="173"/>
      <c r="XY1627" s="173"/>
      <c r="XZ1627" s="173"/>
      <c r="YA1627" s="173"/>
      <c r="YB1627" s="173"/>
      <c r="YC1627" s="173"/>
      <c r="YD1627" s="173"/>
      <c r="YE1627" s="173"/>
      <c r="YF1627" s="173"/>
      <c r="YG1627" s="173"/>
      <c r="YH1627" s="173"/>
      <c r="YI1627" s="173"/>
      <c r="YJ1627" s="173"/>
      <c r="YK1627" s="173"/>
      <c r="YL1627" s="173"/>
      <c r="YM1627" s="173"/>
      <c r="YN1627" s="173"/>
      <c r="YO1627" s="173"/>
      <c r="YP1627" s="173"/>
      <c r="YQ1627" s="173"/>
      <c r="YR1627" s="173"/>
      <c r="YS1627" s="173"/>
      <c r="YT1627" s="173"/>
      <c r="YU1627" s="173"/>
      <c r="YV1627" s="173"/>
      <c r="YW1627" s="173"/>
      <c r="YX1627" s="173"/>
      <c r="YY1627" s="173"/>
      <c r="YZ1627" s="173"/>
      <c r="ZA1627" s="173"/>
      <c r="ZB1627" s="173"/>
      <c r="ZC1627" s="173"/>
      <c r="ZD1627" s="173"/>
      <c r="ZE1627" s="173"/>
      <c r="ZF1627" s="173"/>
      <c r="ZG1627" s="173"/>
      <c r="ZH1627" s="173"/>
      <c r="ZI1627" s="173"/>
      <c r="ZJ1627" s="173"/>
      <c r="ZK1627" s="173"/>
      <c r="ZL1627" s="173"/>
      <c r="ZM1627" s="173"/>
      <c r="ZN1627" s="173"/>
      <c r="ZO1627" s="173"/>
      <c r="ZP1627" s="173"/>
      <c r="ZQ1627" s="173"/>
      <c r="ZR1627" s="173"/>
      <c r="ZS1627" s="173"/>
      <c r="ZT1627" s="173"/>
      <c r="ZU1627" s="173"/>
      <c r="ZV1627" s="173"/>
      <c r="ZW1627" s="173"/>
      <c r="ZX1627" s="173"/>
      <c r="ZY1627" s="173"/>
      <c r="ZZ1627" s="173"/>
      <c r="AAA1627" s="173"/>
      <c r="AAB1627" s="173"/>
      <c r="AAC1627" s="173"/>
      <c r="AAD1627" s="173"/>
      <c r="AAE1627" s="173"/>
      <c r="AAF1627" s="173"/>
      <c r="AAG1627" s="173"/>
      <c r="AAH1627" s="173"/>
      <c r="AAI1627" s="173"/>
      <c r="AAJ1627" s="173"/>
      <c r="AAK1627" s="173"/>
      <c r="AAL1627" s="173"/>
      <c r="AAM1627" s="173"/>
      <c r="AAN1627" s="173"/>
      <c r="AAO1627" s="173"/>
      <c r="AAP1627" s="173"/>
      <c r="AAQ1627" s="173"/>
      <c r="AAR1627" s="173"/>
      <c r="AAS1627" s="173"/>
      <c r="AAT1627" s="173"/>
      <c r="AAU1627" s="173"/>
      <c r="AAV1627" s="173"/>
      <c r="AAW1627" s="173"/>
      <c r="AAX1627" s="173"/>
      <c r="AAY1627" s="173"/>
      <c r="AAZ1627" s="173"/>
      <c r="ABA1627" s="173"/>
      <c r="ABB1627" s="173"/>
      <c r="ABC1627" s="173"/>
      <c r="ABD1627" s="173"/>
      <c r="ABE1627" s="173"/>
      <c r="ABF1627" s="173"/>
      <c r="ABG1627" s="173"/>
      <c r="ABH1627" s="173"/>
      <c r="ABI1627" s="173"/>
      <c r="ABJ1627" s="173"/>
      <c r="ABK1627" s="173"/>
      <c r="ABL1627" s="173"/>
      <c r="ABM1627" s="173"/>
      <c r="ABN1627" s="173"/>
      <c r="ABO1627" s="173"/>
      <c r="ABP1627" s="173"/>
      <c r="ABQ1627" s="173"/>
      <c r="ABR1627" s="173"/>
      <c r="ABS1627" s="173"/>
      <c r="ABT1627" s="173"/>
      <c r="ABU1627" s="173"/>
      <c r="ABV1627" s="173"/>
      <c r="ABW1627" s="173"/>
      <c r="ABX1627" s="173"/>
      <c r="ABY1627" s="173"/>
      <c r="ABZ1627" s="173"/>
      <c r="ACA1627" s="173"/>
      <c r="ACB1627" s="173"/>
      <c r="ACC1627" s="173"/>
      <c r="ACD1627" s="173"/>
      <c r="ACE1627" s="173"/>
      <c r="ACF1627" s="173"/>
      <c r="ACG1627" s="173"/>
      <c r="ACH1627" s="173"/>
      <c r="ACI1627" s="173"/>
      <c r="ACJ1627" s="173"/>
      <c r="ACK1627" s="173"/>
      <c r="ACL1627" s="173"/>
      <c r="ACM1627" s="173"/>
      <c r="ACN1627" s="173"/>
      <c r="ACO1627" s="173"/>
      <c r="ACP1627" s="173"/>
      <c r="ACQ1627" s="173"/>
      <c r="ACR1627" s="173"/>
      <c r="ACS1627" s="173"/>
      <c r="ACT1627" s="173"/>
      <c r="ACU1627" s="173"/>
      <c r="ACV1627" s="173"/>
      <c r="ACW1627" s="173"/>
      <c r="ACX1627" s="173"/>
      <c r="ACY1627" s="173"/>
      <c r="ACZ1627" s="173"/>
      <c r="ADA1627" s="173"/>
      <c r="ADB1627" s="173"/>
      <c r="ADC1627" s="173"/>
      <c r="ADD1627" s="173"/>
      <c r="ADE1627" s="173"/>
      <c r="ADF1627" s="173"/>
      <c r="ADG1627" s="173"/>
      <c r="ADH1627" s="173"/>
      <c r="ADI1627" s="173"/>
      <c r="ADJ1627" s="173"/>
      <c r="ADK1627" s="173"/>
      <c r="ADL1627" s="173"/>
      <c r="ADM1627" s="173"/>
      <c r="ADN1627" s="173"/>
      <c r="ADO1627" s="173"/>
      <c r="ADP1627" s="173"/>
      <c r="ADQ1627" s="173"/>
      <c r="ADR1627" s="173"/>
      <c r="ADS1627" s="173"/>
      <c r="ADT1627" s="173"/>
      <c r="ADU1627" s="173"/>
      <c r="ADV1627" s="173"/>
      <c r="ADW1627" s="173"/>
      <c r="ADX1627" s="173"/>
      <c r="ADY1627" s="173"/>
      <c r="ADZ1627" s="173"/>
      <c r="AEA1627" s="173"/>
      <c r="AEB1627" s="173"/>
      <c r="AEC1627" s="173"/>
      <c r="AED1627" s="173"/>
      <c r="AEE1627" s="173"/>
      <c r="AEF1627" s="173"/>
      <c r="AEG1627" s="173"/>
      <c r="AEH1627" s="173"/>
      <c r="AEI1627" s="173"/>
      <c r="AEJ1627" s="173"/>
      <c r="AEK1627" s="173"/>
      <c r="AEL1627" s="173"/>
      <c r="AEM1627" s="173"/>
      <c r="AEN1627" s="173"/>
      <c r="AEO1627" s="173"/>
      <c r="AEP1627" s="173"/>
      <c r="AEQ1627" s="173"/>
      <c r="AER1627" s="173"/>
      <c r="AES1627" s="173"/>
      <c r="AET1627" s="173"/>
      <c r="AEU1627" s="173"/>
      <c r="AEV1627" s="173"/>
      <c r="AEW1627" s="173"/>
      <c r="AEX1627" s="173"/>
      <c r="AEY1627" s="173"/>
      <c r="AEZ1627" s="173"/>
      <c r="AFA1627" s="173"/>
      <c r="AFB1627" s="173"/>
      <c r="AFC1627" s="173"/>
      <c r="AFD1627" s="173"/>
      <c r="AFE1627" s="173"/>
      <c r="AFF1627" s="173"/>
      <c r="AFG1627" s="173"/>
      <c r="AFH1627" s="173"/>
      <c r="AFI1627" s="173"/>
      <c r="AFJ1627" s="173"/>
      <c r="AFK1627" s="173"/>
      <c r="AFL1627" s="173"/>
      <c r="AFM1627" s="173"/>
      <c r="AFN1627" s="173"/>
      <c r="AFO1627" s="173"/>
      <c r="AFP1627" s="173"/>
      <c r="AFQ1627" s="173"/>
      <c r="AFR1627" s="173"/>
      <c r="AFS1627" s="173"/>
      <c r="AFT1627" s="173"/>
      <c r="AFU1627" s="173"/>
      <c r="AFV1627" s="173"/>
      <c r="AFW1627" s="173"/>
      <c r="AFX1627" s="173"/>
      <c r="AFY1627" s="173"/>
      <c r="AFZ1627" s="173"/>
      <c r="AGA1627" s="173"/>
      <c r="AGB1627" s="173"/>
      <c r="AGC1627" s="173"/>
      <c r="AGD1627" s="173"/>
      <c r="AGE1627" s="173"/>
      <c r="AGF1627" s="173"/>
      <c r="AGG1627" s="173"/>
      <c r="AGH1627" s="173"/>
      <c r="AGI1627" s="173"/>
      <c r="AGJ1627" s="173"/>
      <c r="AGK1627" s="173"/>
      <c r="AGL1627" s="173"/>
      <c r="AGM1627" s="173"/>
      <c r="AGN1627" s="173"/>
      <c r="AGO1627" s="173"/>
      <c r="AGP1627" s="173"/>
      <c r="AGQ1627" s="173"/>
      <c r="AGR1627" s="173"/>
      <c r="AGS1627" s="173"/>
      <c r="AGT1627" s="173"/>
      <c r="AGU1627" s="173"/>
      <c r="AGV1627" s="173"/>
      <c r="AGW1627" s="173"/>
      <c r="AGX1627" s="173"/>
      <c r="AGY1627" s="173"/>
      <c r="AGZ1627" s="173"/>
      <c r="AHA1627" s="173"/>
      <c r="AHB1627" s="173"/>
      <c r="AHC1627" s="173"/>
      <c r="AHD1627" s="173"/>
      <c r="AHE1627" s="173"/>
      <c r="AHF1627" s="173"/>
      <c r="AHG1627" s="173"/>
      <c r="AHH1627" s="173"/>
      <c r="AHI1627" s="173"/>
      <c r="AHJ1627" s="173"/>
      <c r="AHK1627" s="173"/>
      <c r="AHL1627" s="173"/>
      <c r="AHM1627" s="173"/>
      <c r="AHN1627" s="173"/>
      <c r="AHO1627" s="173"/>
      <c r="AHP1627" s="173"/>
      <c r="AHQ1627" s="173"/>
      <c r="AHR1627" s="173"/>
      <c r="AHS1627" s="173"/>
      <c r="AHT1627" s="173"/>
      <c r="AHU1627" s="173"/>
      <c r="AHV1627" s="173"/>
      <c r="AHW1627" s="173"/>
      <c r="AHX1627" s="173"/>
      <c r="AHY1627" s="173"/>
      <c r="AHZ1627" s="173"/>
      <c r="AIA1627" s="173"/>
      <c r="AIB1627" s="173"/>
      <c r="AIC1627" s="173"/>
      <c r="AID1627" s="173"/>
      <c r="AIE1627" s="173"/>
      <c r="AIF1627" s="173"/>
      <c r="AIG1627" s="173"/>
      <c r="AIH1627" s="173"/>
      <c r="AII1627" s="173"/>
      <c r="AIJ1627" s="173"/>
      <c r="AIK1627" s="173"/>
      <c r="AIL1627" s="173"/>
      <c r="AIM1627" s="173"/>
      <c r="AIN1627" s="173"/>
      <c r="AIO1627" s="173"/>
      <c r="AIP1627" s="173"/>
      <c r="AIQ1627" s="173"/>
      <c r="AIR1627" s="173"/>
      <c r="AIS1627" s="173"/>
      <c r="AIT1627" s="173"/>
      <c r="AIU1627" s="173"/>
      <c r="AIV1627" s="173"/>
      <c r="AIW1627" s="173"/>
      <c r="AIX1627" s="173"/>
      <c r="AIY1627" s="173"/>
      <c r="AIZ1627" s="173"/>
      <c r="AJA1627" s="173"/>
      <c r="AJB1627" s="173"/>
      <c r="AJC1627" s="173"/>
      <c r="AJD1627" s="173"/>
      <c r="AJE1627" s="173"/>
      <c r="AJF1627" s="173"/>
      <c r="AJG1627" s="173"/>
      <c r="AJH1627" s="173"/>
      <c r="AJI1627" s="173"/>
      <c r="AJJ1627" s="173"/>
      <c r="AJK1627" s="173"/>
      <c r="AJL1627" s="173"/>
      <c r="AJM1627" s="173"/>
      <c r="AJN1627" s="173"/>
      <c r="AJO1627" s="173"/>
      <c r="AJP1627" s="173"/>
      <c r="AJQ1627" s="173"/>
      <c r="AJR1627" s="173"/>
      <c r="AJS1627" s="173"/>
      <c r="AJT1627" s="173"/>
      <c r="AJU1627" s="173"/>
      <c r="AJV1627" s="173"/>
      <c r="AJW1627" s="173"/>
      <c r="AJX1627" s="173"/>
      <c r="AJY1627" s="173"/>
      <c r="AJZ1627" s="173"/>
      <c r="AKA1627" s="173"/>
      <c r="AKB1627" s="173"/>
      <c r="AKC1627" s="173"/>
      <c r="AKD1627" s="173"/>
      <c r="AKE1627" s="173"/>
      <c r="AKF1627" s="173"/>
      <c r="AKG1627" s="173"/>
      <c r="AKH1627" s="173"/>
      <c r="AKI1627" s="173"/>
      <c r="AKJ1627" s="173"/>
      <c r="AKK1627" s="173"/>
      <c r="AKL1627" s="173"/>
      <c r="AKM1627" s="173"/>
      <c r="AKN1627" s="173"/>
      <c r="AKO1627" s="173"/>
      <c r="AKP1627" s="173"/>
      <c r="AKQ1627" s="173"/>
      <c r="AKR1627" s="173"/>
      <c r="AKS1627" s="173"/>
      <c r="AKT1627" s="173"/>
      <c r="AKU1627" s="173"/>
      <c r="AKV1627" s="173"/>
      <c r="AKW1627" s="173"/>
      <c r="AKX1627" s="173"/>
      <c r="AKY1627" s="173"/>
      <c r="AKZ1627" s="173"/>
      <c r="ALA1627" s="173"/>
      <c r="ALB1627" s="173"/>
      <c r="ALC1627" s="173"/>
      <c r="ALD1627" s="173"/>
      <c r="ALE1627" s="173"/>
      <c r="ALF1627" s="173"/>
      <c r="ALG1627" s="173"/>
      <c r="ALH1627" s="173"/>
      <c r="ALI1627" s="173"/>
      <c r="ALJ1627" s="173"/>
      <c r="ALK1627" s="173"/>
      <c r="ALL1627" s="173"/>
      <c r="ALM1627" s="173"/>
      <c r="ALN1627" s="173"/>
      <c r="ALO1627" s="173"/>
      <c r="ALP1627" s="173"/>
      <c r="ALQ1627" s="173"/>
      <c r="ALR1627" s="173"/>
      <c r="ALS1627" s="173"/>
      <c r="ALT1627" s="173"/>
      <c r="ALU1627" s="173"/>
      <c r="ALV1627" s="173"/>
      <c r="ALW1627" s="173"/>
      <c r="ALX1627" s="173"/>
      <c r="ALY1627" s="173"/>
      <c r="ALZ1627" s="173"/>
      <c r="AMA1627" s="173"/>
      <c r="AMB1627" s="173"/>
      <c r="AMC1627" s="173"/>
      <c r="AMD1627" s="173"/>
      <c r="AME1627" s="173"/>
      <c r="AMF1627" s="173"/>
      <c r="AMG1627" s="173"/>
      <c r="AMH1627" s="173"/>
      <c r="AMI1627" s="173"/>
      <c r="AMJ1627" s="173"/>
    </row>
    <row r="1628" spans="1:1025" hidden="1">
      <c r="B16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8" s="47" t="s">
        <v>13</v>
      </c>
      <c r="D1628" s="47">
        <v>88264</v>
      </c>
      <c r="E1628" s="42">
        <v>1</v>
      </c>
      <c r="F16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8" s="42">
        <f ca="1">ROUND(E1628*G1628,2)</f>
        <v>20.02</v>
      </c>
      <c r="I1628" s="94"/>
      <c r="K1628" s="17" t="str">
        <f t="shared" si="186"/>
        <v>SEDUC E 97</v>
      </c>
    </row>
    <row r="1629" spans="1:1025" hidden="1">
      <c r="B16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9" s="47" t="s">
        <v>13</v>
      </c>
      <c r="D1629" s="47">
        <v>88247</v>
      </c>
      <c r="E1629" s="42">
        <v>1</v>
      </c>
      <c r="F16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9" s="42">
        <f ca="1">ROUND(E1629*G1629,2)</f>
        <v>15.47</v>
      </c>
      <c r="I1629" s="94"/>
      <c r="K1629" s="17" t="str">
        <f t="shared" si="186"/>
        <v>SEDUC E 97</v>
      </c>
    </row>
    <row r="1630" spans="1:1025" ht="24" hidden="1">
      <c r="B16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0" s="47" t="s">
        <v>19</v>
      </c>
      <c r="D1630" s="47">
        <v>3715</v>
      </c>
      <c r="E1630" s="42">
        <v>1</v>
      </c>
      <c r="F16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0" s="42">
        <f t="shared" ref="H1630" ca="1" si="187">ROUND(E1630*G1630,2)</f>
        <v>1976</v>
      </c>
      <c r="I1630" s="94"/>
      <c r="K1630" s="17" t="str">
        <f t="shared" si="186"/>
        <v>SEDUC E 97</v>
      </c>
    </row>
    <row r="1631" spans="1:1025" hidden="1">
      <c r="A1631" s="45">
        <f ca="1">H1631</f>
        <v>2011.49</v>
      </c>
      <c r="B1631" s="46" t="s">
        <v>14</v>
      </c>
      <c r="C1631" s="47"/>
      <c r="D1631" s="47"/>
      <c r="E1631" s="42"/>
      <c r="F1631" s="42"/>
      <c r="G1631" s="42"/>
      <c r="H1631" s="76">
        <f ca="1">SUM(H1628:H1630)</f>
        <v>2011.49</v>
      </c>
      <c r="I1631" s="94" t="str">
        <f>A1626</f>
        <v>SEDUC E 97</v>
      </c>
      <c r="J1631" s="114">
        <f ca="1">H1631</f>
        <v>2011.49</v>
      </c>
      <c r="K1631" s="17" t="str">
        <f t="shared" si="186"/>
        <v>SEDUC E 97</v>
      </c>
    </row>
    <row r="1632" spans="1:1025" hidden="1">
      <c r="B1632" s="17"/>
      <c r="C1632" s="17"/>
      <c r="D1632" s="17"/>
      <c r="E1632" s="17"/>
      <c r="F1632" s="17"/>
      <c r="G1632" s="17"/>
      <c r="H1632" s="17"/>
      <c r="K1632" s="17" t="str">
        <f t="shared" si="186"/>
        <v>SEDUC E 97</v>
      </c>
    </row>
    <row r="1633" spans="1:1024" ht="20.25" hidden="1">
      <c r="B1633" s="370" t="str">
        <f>A1634</f>
        <v>SEDUC E 98</v>
      </c>
      <c r="C1633" s="371"/>
      <c r="D1633" s="371"/>
      <c r="E1633" s="371"/>
      <c r="F1633" s="371"/>
      <c r="G1633" s="371"/>
      <c r="H1633" s="372"/>
      <c r="K1633" s="92" t="str">
        <f>B1633</f>
        <v>SEDUC E 98</v>
      </c>
    </row>
    <row r="1634" spans="1:1024" hidden="1">
      <c r="A1634" s="31" t="s">
        <v>257</v>
      </c>
      <c r="B1634" s="401" t="s">
        <v>258</v>
      </c>
      <c r="C1634" s="402"/>
      <c r="D1634" s="402"/>
      <c r="E1634" s="402"/>
      <c r="F1634" s="403"/>
      <c r="G1634" s="78" t="s">
        <v>4</v>
      </c>
      <c r="H1634" s="32" t="s">
        <v>5</v>
      </c>
      <c r="I1634" s="94"/>
      <c r="K1634" s="17" t="str">
        <f t="shared" ref="K1634:K1649" si="188">K1633</f>
        <v>SEDUC E 98</v>
      </c>
    </row>
    <row r="1635" spans="1:1024" s="20" customFormat="1" hidden="1">
      <c r="A1635" s="16"/>
      <c r="B1635" s="35" t="s">
        <v>6</v>
      </c>
      <c r="C1635" s="35" t="s">
        <v>7</v>
      </c>
      <c r="D1635" s="35" t="s">
        <v>8</v>
      </c>
      <c r="E1635" s="35" t="s">
        <v>9</v>
      </c>
      <c r="F1635" s="35" t="s">
        <v>10</v>
      </c>
      <c r="G1635" s="79" t="s">
        <v>11</v>
      </c>
      <c r="H1635" s="35" t="s">
        <v>12</v>
      </c>
      <c r="I1635" s="174"/>
      <c r="J1635" s="236"/>
      <c r="K1635" s="17" t="str">
        <f t="shared" si="188"/>
        <v>SEDUC E 98</v>
      </c>
      <c r="L1635" s="173"/>
      <c r="M1635" s="173"/>
      <c r="N1635" s="173"/>
      <c r="O1635" s="173"/>
      <c r="P1635" s="173"/>
      <c r="Q1635" s="173"/>
      <c r="R1635" s="173"/>
      <c r="S1635" s="173"/>
      <c r="T1635" s="173"/>
      <c r="U1635" s="173"/>
      <c r="V1635" s="173"/>
      <c r="W1635" s="173"/>
      <c r="X1635" s="173"/>
      <c r="Y1635" s="173"/>
      <c r="Z1635" s="173"/>
      <c r="AA1635" s="173"/>
      <c r="AB1635" s="173"/>
      <c r="AC1635" s="173"/>
      <c r="AD1635" s="173"/>
      <c r="AE1635" s="173"/>
      <c r="AF1635" s="173"/>
      <c r="AG1635" s="173"/>
      <c r="AH1635" s="173"/>
      <c r="AI1635" s="173"/>
      <c r="AJ1635" s="173"/>
      <c r="AK1635" s="173"/>
      <c r="AL1635" s="173"/>
      <c r="AM1635" s="173"/>
      <c r="AN1635" s="173"/>
      <c r="AO1635" s="173"/>
      <c r="AP1635" s="173"/>
      <c r="AQ1635" s="173"/>
      <c r="AR1635" s="173"/>
      <c r="AS1635" s="173"/>
      <c r="AT1635" s="173"/>
      <c r="AU1635" s="173"/>
      <c r="AV1635" s="173"/>
      <c r="AW1635" s="173"/>
      <c r="AX1635" s="173"/>
      <c r="AY1635" s="173"/>
      <c r="AZ1635" s="173"/>
      <c r="BA1635" s="173"/>
      <c r="BB1635" s="173"/>
      <c r="BC1635" s="173"/>
      <c r="BD1635" s="173"/>
      <c r="BE1635" s="173"/>
      <c r="BF1635" s="173"/>
      <c r="BG1635" s="173"/>
      <c r="BH1635" s="173"/>
      <c r="BI1635" s="173"/>
      <c r="BJ1635" s="173"/>
      <c r="BK1635" s="173"/>
      <c r="BL1635" s="173"/>
      <c r="BM1635" s="173"/>
      <c r="BN1635" s="173"/>
      <c r="BO1635" s="173"/>
      <c r="BP1635" s="173"/>
      <c r="BQ1635" s="173"/>
      <c r="BR1635" s="173"/>
      <c r="BS1635" s="173"/>
      <c r="BT1635" s="173"/>
      <c r="BU1635" s="173"/>
      <c r="BV1635" s="173"/>
      <c r="BW1635" s="173"/>
      <c r="BX1635" s="173"/>
      <c r="BY1635" s="173"/>
      <c r="BZ1635" s="173"/>
      <c r="CA1635" s="173"/>
      <c r="CB1635" s="173"/>
      <c r="CC1635" s="173"/>
      <c r="CD1635" s="173"/>
      <c r="CE1635" s="173"/>
      <c r="CF1635" s="173"/>
      <c r="CG1635" s="173"/>
      <c r="CH1635" s="173"/>
      <c r="CI1635" s="173"/>
      <c r="CJ1635" s="173"/>
      <c r="CK1635" s="173"/>
      <c r="CL1635" s="173"/>
      <c r="CM1635" s="173"/>
      <c r="CN1635" s="173"/>
      <c r="CO1635" s="173"/>
      <c r="CP1635" s="173"/>
      <c r="CQ1635" s="173"/>
      <c r="CR1635" s="173"/>
      <c r="CS1635" s="173"/>
      <c r="CT1635" s="173"/>
      <c r="CU1635" s="173"/>
      <c r="CV1635" s="173"/>
      <c r="CW1635" s="173"/>
      <c r="CX1635" s="173"/>
      <c r="CY1635" s="173"/>
      <c r="CZ1635" s="173"/>
      <c r="DA1635" s="173"/>
      <c r="DB1635" s="173"/>
      <c r="DC1635" s="173"/>
      <c r="DD1635" s="173"/>
      <c r="DE1635" s="173"/>
      <c r="DF1635" s="173"/>
      <c r="DG1635" s="173"/>
      <c r="DH1635" s="173"/>
      <c r="DI1635" s="173"/>
      <c r="DJ1635" s="173"/>
      <c r="DK1635" s="173"/>
      <c r="DL1635" s="173"/>
      <c r="DM1635" s="173"/>
      <c r="DN1635" s="173"/>
      <c r="DO1635" s="173"/>
      <c r="DP1635" s="173"/>
      <c r="DQ1635" s="173"/>
      <c r="DR1635" s="173"/>
      <c r="DS1635" s="173"/>
      <c r="DT1635" s="173"/>
      <c r="DU1635" s="173"/>
      <c r="DV1635" s="173"/>
      <c r="DW1635" s="173"/>
      <c r="DX1635" s="173"/>
      <c r="DY1635" s="173"/>
      <c r="DZ1635" s="173"/>
      <c r="EA1635" s="173"/>
      <c r="EB1635" s="173"/>
      <c r="EC1635" s="173"/>
      <c r="ED1635" s="173"/>
      <c r="EE1635" s="173"/>
      <c r="EF1635" s="173"/>
      <c r="EG1635" s="173"/>
      <c r="EH1635" s="173"/>
      <c r="EI1635" s="173"/>
      <c r="EJ1635" s="173"/>
      <c r="EK1635" s="173"/>
      <c r="EL1635" s="173"/>
      <c r="EM1635" s="173"/>
      <c r="EN1635" s="173"/>
      <c r="EO1635" s="173"/>
      <c r="EP1635" s="173"/>
      <c r="EQ1635" s="173"/>
      <c r="ER1635" s="173"/>
      <c r="ES1635" s="173"/>
      <c r="ET1635" s="173"/>
      <c r="EU1635" s="173"/>
      <c r="EV1635" s="173"/>
      <c r="EW1635" s="173"/>
      <c r="EX1635" s="173"/>
      <c r="EY1635" s="173"/>
      <c r="EZ1635" s="173"/>
      <c r="FA1635" s="173"/>
      <c r="FB1635" s="173"/>
      <c r="FC1635" s="173"/>
      <c r="FD1635" s="173"/>
      <c r="FE1635" s="173"/>
      <c r="FF1635" s="173"/>
      <c r="FG1635" s="173"/>
      <c r="FH1635" s="173"/>
      <c r="FI1635" s="173"/>
      <c r="FJ1635" s="173"/>
      <c r="FK1635" s="173"/>
      <c r="FL1635" s="173"/>
      <c r="FM1635" s="173"/>
      <c r="FN1635" s="173"/>
      <c r="FO1635" s="173"/>
      <c r="FP1635" s="173"/>
      <c r="FQ1635" s="173"/>
      <c r="FR1635" s="173"/>
      <c r="FS1635" s="173"/>
      <c r="FT1635" s="173"/>
      <c r="FU1635" s="173"/>
      <c r="FV1635" s="173"/>
      <c r="FW1635" s="173"/>
      <c r="FX1635" s="173"/>
      <c r="FY1635" s="173"/>
      <c r="FZ1635" s="173"/>
      <c r="GA1635" s="173"/>
      <c r="GB1635" s="173"/>
      <c r="GC1635" s="173"/>
      <c r="GD1635" s="173"/>
      <c r="GE1635" s="173"/>
      <c r="GF1635" s="173"/>
      <c r="GG1635" s="173"/>
      <c r="GH1635" s="173"/>
      <c r="GI1635" s="173"/>
      <c r="GJ1635" s="173"/>
      <c r="GK1635" s="173"/>
      <c r="GL1635" s="173"/>
      <c r="GM1635" s="173"/>
      <c r="GN1635" s="173"/>
      <c r="GO1635" s="173"/>
      <c r="GP1635" s="173"/>
      <c r="GQ1635" s="173"/>
      <c r="GR1635" s="173"/>
      <c r="GS1635" s="173"/>
      <c r="GT1635" s="173"/>
      <c r="GU1635" s="173"/>
      <c r="GV1635" s="173"/>
      <c r="GW1635" s="173"/>
      <c r="GX1635" s="173"/>
      <c r="GY1635" s="173"/>
      <c r="GZ1635" s="173"/>
      <c r="HA1635" s="173"/>
      <c r="HB1635" s="173"/>
      <c r="HC1635" s="173"/>
      <c r="HD1635" s="173"/>
      <c r="HE1635" s="173"/>
      <c r="HF1635" s="173"/>
      <c r="HG1635" s="173"/>
      <c r="HH1635" s="173"/>
      <c r="HI1635" s="173"/>
      <c r="HJ1635" s="173"/>
      <c r="HK1635" s="173"/>
      <c r="HL1635" s="173"/>
      <c r="HM1635" s="173"/>
      <c r="HN1635" s="173"/>
      <c r="HO1635" s="173"/>
      <c r="HP1635" s="173"/>
      <c r="HQ1635" s="173"/>
      <c r="HR1635" s="173"/>
      <c r="HS1635" s="173"/>
      <c r="HT1635" s="173"/>
      <c r="HU1635" s="173"/>
      <c r="HV1635" s="173"/>
      <c r="HW1635" s="173"/>
      <c r="HX1635" s="173"/>
      <c r="HY1635" s="173"/>
      <c r="HZ1635" s="173"/>
      <c r="IA1635" s="173"/>
      <c r="IB1635" s="173"/>
      <c r="IC1635" s="173"/>
      <c r="ID1635" s="173"/>
      <c r="IE1635" s="173"/>
      <c r="IF1635" s="173"/>
      <c r="IG1635" s="173"/>
      <c r="IH1635" s="173"/>
      <c r="II1635" s="173"/>
      <c r="IJ1635" s="173"/>
      <c r="IK1635" s="173"/>
      <c r="IL1635" s="173"/>
      <c r="IM1635" s="173"/>
      <c r="IN1635" s="173"/>
      <c r="IO1635" s="173"/>
      <c r="IP1635" s="173"/>
      <c r="IQ1635" s="173"/>
      <c r="IR1635" s="173"/>
      <c r="IS1635" s="173"/>
      <c r="IT1635" s="173"/>
      <c r="IU1635" s="173"/>
      <c r="IV1635" s="173"/>
      <c r="IW1635" s="173"/>
      <c r="IX1635" s="173"/>
      <c r="IY1635" s="173"/>
      <c r="IZ1635" s="173"/>
      <c r="JA1635" s="173"/>
      <c r="JB1635" s="173"/>
      <c r="JC1635" s="173"/>
      <c r="JD1635" s="173"/>
      <c r="JE1635" s="173"/>
      <c r="JF1635" s="173"/>
      <c r="JG1635" s="173"/>
      <c r="JH1635" s="173"/>
      <c r="JI1635" s="173"/>
      <c r="JJ1635" s="173"/>
      <c r="JK1635" s="173"/>
      <c r="JL1635" s="173"/>
      <c r="JM1635" s="173"/>
      <c r="JN1635" s="173"/>
      <c r="JO1635" s="173"/>
      <c r="JP1635" s="173"/>
      <c r="JQ1635" s="173"/>
      <c r="JR1635" s="173"/>
      <c r="JS1635" s="173"/>
      <c r="JT1635" s="173"/>
      <c r="JU1635" s="173"/>
      <c r="JV1635" s="173"/>
      <c r="JW1635" s="173"/>
      <c r="JX1635" s="173"/>
      <c r="JY1635" s="173"/>
      <c r="JZ1635" s="173"/>
      <c r="KA1635" s="173"/>
      <c r="KB1635" s="173"/>
      <c r="KC1635" s="173"/>
      <c r="KD1635" s="173"/>
      <c r="KE1635" s="173"/>
      <c r="KF1635" s="173"/>
      <c r="KG1635" s="173"/>
      <c r="KH1635" s="173"/>
      <c r="KI1635" s="173"/>
      <c r="KJ1635" s="173"/>
      <c r="KK1635" s="173"/>
      <c r="KL1635" s="173"/>
      <c r="KM1635" s="173"/>
      <c r="KN1635" s="173"/>
      <c r="KO1635" s="173"/>
      <c r="KP1635" s="173"/>
      <c r="KQ1635" s="173"/>
      <c r="KR1635" s="173"/>
      <c r="KS1635" s="173"/>
      <c r="KT1635" s="173"/>
      <c r="KU1635" s="173"/>
      <c r="KV1635" s="173"/>
      <c r="KW1635" s="173"/>
      <c r="KX1635" s="173"/>
      <c r="KY1635" s="173"/>
      <c r="KZ1635" s="173"/>
      <c r="LA1635" s="173"/>
      <c r="LB1635" s="173"/>
      <c r="LC1635" s="173"/>
      <c r="LD1635" s="173"/>
      <c r="LE1635" s="173"/>
      <c r="LF1635" s="173"/>
      <c r="LG1635" s="173"/>
      <c r="LH1635" s="173"/>
      <c r="LI1635" s="173"/>
      <c r="LJ1635" s="173"/>
      <c r="LK1635" s="173"/>
      <c r="LL1635" s="173"/>
      <c r="LM1635" s="173"/>
      <c r="LN1635" s="173"/>
      <c r="LO1635" s="173"/>
      <c r="LP1635" s="173"/>
      <c r="LQ1635" s="173"/>
      <c r="LR1635" s="173"/>
      <c r="LS1635" s="173"/>
      <c r="LT1635" s="173"/>
      <c r="LU1635" s="173"/>
      <c r="LV1635" s="173"/>
      <c r="LW1635" s="173"/>
      <c r="LX1635" s="173"/>
      <c r="LY1635" s="173"/>
      <c r="LZ1635" s="173"/>
      <c r="MA1635" s="173"/>
      <c r="MB1635" s="173"/>
      <c r="MC1635" s="173"/>
      <c r="MD1635" s="173"/>
      <c r="ME1635" s="173"/>
      <c r="MF1635" s="173"/>
      <c r="MG1635" s="173"/>
      <c r="MH1635" s="173"/>
      <c r="MI1635" s="173"/>
      <c r="MJ1635" s="173"/>
      <c r="MK1635" s="173"/>
      <c r="ML1635" s="173"/>
      <c r="MM1635" s="173"/>
      <c r="MN1635" s="173"/>
      <c r="MO1635" s="173"/>
      <c r="MP1635" s="173"/>
      <c r="MQ1635" s="173"/>
      <c r="MR1635" s="173"/>
      <c r="MS1635" s="173"/>
      <c r="MT1635" s="173"/>
      <c r="MU1635" s="173"/>
      <c r="MV1635" s="173"/>
      <c r="MW1635" s="173"/>
      <c r="MX1635" s="173"/>
      <c r="MY1635" s="173"/>
      <c r="MZ1635" s="173"/>
      <c r="NA1635" s="173"/>
      <c r="NB1635" s="173"/>
      <c r="NC1635" s="173"/>
      <c r="ND1635" s="173"/>
      <c r="NE1635" s="173"/>
      <c r="NF1635" s="173"/>
      <c r="NG1635" s="173"/>
      <c r="NH1635" s="173"/>
      <c r="NI1635" s="173"/>
      <c r="NJ1635" s="173"/>
      <c r="NK1635" s="173"/>
      <c r="NL1635" s="173"/>
      <c r="NM1635" s="173"/>
      <c r="NN1635" s="173"/>
      <c r="NO1635" s="173"/>
      <c r="NP1635" s="173"/>
      <c r="NQ1635" s="173"/>
      <c r="NR1635" s="173"/>
      <c r="NS1635" s="173"/>
      <c r="NT1635" s="173"/>
      <c r="NU1635" s="173"/>
      <c r="NV1635" s="173"/>
      <c r="NW1635" s="173"/>
      <c r="NX1635" s="173"/>
      <c r="NY1635" s="173"/>
      <c r="NZ1635" s="173"/>
      <c r="OA1635" s="173"/>
      <c r="OB1635" s="173"/>
      <c r="OC1635" s="173"/>
      <c r="OD1635" s="173"/>
      <c r="OE1635" s="173"/>
      <c r="OF1635" s="173"/>
      <c r="OG1635" s="173"/>
      <c r="OH1635" s="173"/>
      <c r="OI1635" s="173"/>
      <c r="OJ1635" s="173"/>
      <c r="OK1635" s="173"/>
      <c r="OL1635" s="173"/>
      <c r="OM1635" s="173"/>
      <c r="ON1635" s="173"/>
      <c r="OO1635" s="173"/>
      <c r="OP1635" s="173"/>
      <c r="OQ1635" s="173"/>
      <c r="OR1635" s="173"/>
      <c r="OS1635" s="173"/>
      <c r="OT1635" s="173"/>
      <c r="OU1635" s="173"/>
      <c r="OV1635" s="173"/>
      <c r="OW1635" s="173"/>
      <c r="OX1635" s="173"/>
      <c r="OY1635" s="173"/>
      <c r="OZ1635" s="173"/>
      <c r="PA1635" s="173"/>
      <c r="PB1635" s="173"/>
      <c r="PC1635" s="173"/>
      <c r="PD1635" s="173"/>
      <c r="PE1635" s="173"/>
      <c r="PF1635" s="173"/>
      <c r="PG1635" s="173"/>
      <c r="PH1635" s="173"/>
      <c r="PI1635" s="173"/>
      <c r="PJ1635" s="173"/>
      <c r="PK1635" s="173"/>
      <c r="PL1635" s="173"/>
      <c r="PM1635" s="173"/>
      <c r="PN1635" s="173"/>
      <c r="PO1635" s="173"/>
      <c r="PP1635" s="173"/>
      <c r="PQ1635" s="173"/>
      <c r="PR1635" s="173"/>
      <c r="PS1635" s="173"/>
      <c r="PT1635" s="173"/>
      <c r="PU1635" s="173"/>
      <c r="PV1635" s="173"/>
      <c r="PW1635" s="173"/>
      <c r="PX1635" s="173"/>
      <c r="PY1635" s="173"/>
      <c r="PZ1635" s="173"/>
      <c r="QA1635" s="173"/>
      <c r="QB1635" s="173"/>
      <c r="QC1635" s="173"/>
      <c r="QD1635" s="173"/>
      <c r="QE1635" s="173"/>
      <c r="QF1635" s="173"/>
      <c r="QG1635" s="173"/>
      <c r="QH1635" s="173"/>
      <c r="QI1635" s="173"/>
      <c r="QJ1635" s="173"/>
      <c r="QK1635" s="173"/>
      <c r="QL1635" s="173"/>
      <c r="QM1635" s="173"/>
      <c r="QN1635" s="173"/>
      <c r="QO1635" s="173"/>
      <c r="QP1635" s="173"/>
      <c r="QQ1635" s="173"/>
      <c r="QR1635" s="173"/>
      <c r="QS1635" s="173"/>
      <c r="QT1635" s="173"/>
      <c r="QU1635" s="173"/>
      <c r="QV1635" s="173"/>
      <c r="QW1635" s="173"/>
      <c r="QX1635" s="173"/>
      <c r="QY1635" s="173"/>
      <c r="QZ1635" s="173"/>
      <c r="RA1635" s="173"/>
      <c r="RB1635" s="173"/>
      <c r="RC1635" s="173"/>
      <c r="RD1635" s="173"/>
      <c r="RE1635" s="173"/>
      <c r="RF1635" s="173"/>
      <c r="RG1635" s="173"/>
      <c r="RH1635" s="173"/>
      <c r="RI1635" s="173"/>
      <c r="RJ1635" s="173"/>
      <c r="RK1635" s="173"/>
      <c r="RL1635" s="173"/>
      <c r="RM1635" s="173"/>
      <c r="RN1635" s="173"/>
      <c r="RO1635" s="173"/>
      <c r="RP1635" s="173"/>
      <c r="RQ1635" s="173"/>
      <c r="RR1635" s="173"/>
      <c r="RS1635" s="173"/>
      <c r="RT1635" s="173"/>
      <c r="RU1635" s="173"/>
      <c r="RV1635" s="173"/>
      <c r="RW1635" s="173"/>
      <c r="RX1635" s="173"/>
      <c r="RY1635" s="173"/>
      <c r="RZ1635" s="173"/>
      <c r="SA1635" s="173"/>
      <c r="SB1635" s="173"/>
      <c r="SC1635" s="173"/>
      <c r="SD1635" s="173"/>
      <c r="SE1635" s="173"/>
      <c r="SF1635" s="173"/>
      <c r="SG1635" s="173"/>
      <c r="SH1635" s="173"/>
      <c r="SI1635" s="173"/>
      <c r="SJ1635" s="173"/>
      <c r="SK1635" s="173"/>
      <c r="SL1635" s="173"/>
      <c r="SM1635" s="173"/>
      <c r="SN1635" s="173"/>
      <c r="SO1635" s="173"/>
      <c r="SP1635" s="173"/>
      <c r="SQ1635" s="173"/>
      <c r="SR1635" s="173"/>
      <c r="SS1635" s="173"/>
      <c r="ST1635" s="173"/>
      <c r="SU1635" s="173"/>
      <c r="SV1635" s="173"/>
      <c r="SW1635" s="173"/>
      <c r="SX1635" s="173"/>
      <c r="SY1635" s="173"/>
      <c r="SZ1635" s="173"/>
      <c r="TA1635" s="173"/>
      <c r="TB1635" s="173"/>
      <c r="TC1635" s="173"/>
      <c r="TD1635" s="173"/>
      <c r="TE1635" s="173"/>
      <c r="TF1635" s="173"/>
      <c r="TG1635" s="173"/>
      <c r="TH1635" s="173"/>
      <c r="TI1635" s="173"/>
      <c r="TJ1635" s="173"/>
      <c r="TK1635" s="173"/>
      <c r="TL1635" s="173"/>
      <c r="TM1635" s="173"/>
      <c r="TN1635" s="173"/>
      <c r="TO1635" s="173"/>
      <c r="TP1635" s="173"/>
      <c r="TQ1635" s="173"/>
      <c r="TR1635" s="173"/>
      <c r="TS1635" s="173"/>
      <c r="TT1635" s="173"/>
      <c r="TU1635" s="173"/>
      <c r="TV1635" s="173"/>
      <c r="TW1635" s="173"/>
      <c r="TX1635" s="173"/>
      <c r="TY1635" s="173"/>
      <c r="TZ1635" s="173"/>
      <c r="UA1635" s="173"/>
      <c r="UB1635" s="173"/>
      <c r="UC1635" s="173"/>
      <c r="UD1635" s="173"/>
      <c r="UE1635" s="173"/>
      <c r="UF1635" s="173"/>
      <c r="UG1635" s="173"/>
      <c r="UH1635" s="173"/>
      <c r="UI1635" s="173"/>
      <c r="UJ1635" s="173"/>
      <c r="UK1635" s="173"/>
      <c r="UL1635" s="173"/>
      <c r="UM1635" s="173"/>
      <c r="UN1635" s="173"/>
      <c r="UO1635" s="173"/>
      <c r="UP1635" s="173"/>
      <c r="UQ1635" s="173"/>
      <c r="UR1635" s="173"/>
      <c r="US1635" s="173"/>
      <c r="UT1635" s="173"/>
      <c r="UU1635" s="173"/>
      <c r="UV1635" s="173"/>
      <c r="UW1635" s="173"/>
      <c r="UX1635" s="173"/>
      <c r="UY1635" s="173"/>
      <c r="UZ1635" s="173"/>
      <c r="VA1635" s="173"/>
      <c r="VB1635" s="173"/>
      <c r="VC1635" s="173"/>
      <c r="VD1635" s="173"/>
      <c r="VE1635" s="173"/>
      <c r="VF1635" s="173"/>
      <c r="VG1635" s="173"/>
      <c r="VH1635" s="173"/>
      <c r="VI1635" s="173"/>
      <c r="VJ1635" s="173"/>
      <c r="VK1635" s="173"/>
      <c r="VL1635" s="173"/>
      <c r="VM1635" s="173"/>
      <c r="VN1635" s="173"/>
      <c r="VO1635" s="173"/>
      <c r="VP1635" s="173"/>
      <c r="VQ1635" s="173"/>
      <c r="VR1635" s="173"/>
      <c r="VS1635" s="173"/>
      <c r="VT1635" s="173"/>
      <c r="VU1635" s="173"/>
      <c r="VV1635" s="173"/>
      <c r="VW1635" s="173"/>
      <c r="VX1635" s="173"/>
      <c r="VY1635" s="173"/>
      <c r="VZ1635" s="173"/>
      <c r="WA1635" s="173"/>
      <c r="WB1635" s="173"/>
      <c r="WC1635" s="173"/>
      <c r="WD1635" s="173"/>
      <c r="WE1635" s="173"/>
      <c r="WF1635" s="173"/>
      <c r="WG1635" s="173"/>
      <c r="WH1635" s="173"/>
      <c r="WI1635" s="173"/>
      <c r="WJ1635" s="173"/>
      <c r="WK1635" s="173"/>
      <c r="WL1635" s="173"/>
      <c r="WM1635" s="173"/>
      <c r="WN1635" s="173"/>
      <c r="WO1635" s="173"/>
      <c r="WP1635" s="173"/>
      <c r="WQ1635" s="173"/>
      <c r="WR1635" s="173"/>
      <c r="WS1635" s="173"/>
      <c r="WT1635" s="173"/>
      <c r="WU1635" s="173"/>
      <c r="WV1635" s="173"/>
      <c r="WW1635" s="173"/>
      <c r="WX1635" s="173"/>
      <c r="WY1635" s="173"/>
      <c r="WZ1635" s="173"/>
      <c r="XA1635" s="173"/>
      <c r="XB1635" s="173"/>
      <c r="XC1635" s="173"/>
      <c r="XD1635" s="173"/>
      <c r="XE1635" s="173"/>
      <c r="XF1635" s="173"/>
      <c r="XG1635" s="173"/>
      <c r="XH1635" s="173"/>
      <c r="XI1635" s="173"/>
      <c r="XJ1635" s="173"/>
      <c r="XK1635" s="173"/>
      <c r="XL1635" s="173"/>
      <c r="XM1635" s="173"/>
      <c r="XN1635" s="173"/>
      <c r="XO1635" s="173"/>
      <c r="XP1635" s="173"/>
      <c r="XQ1635" s="173"/>
      <c r="XR1635" s="173"/>
      <c r="XS1635" s="173"/>
      <c r="XT1635" s="173"/>
      <c r="XU1635" s="173"/>
      <c r="XV1635" s="173"/>
      <c r="XW1635" s="173"/>
      <c r="XX1635" s="173"/>
      <c r="XY1635" s="173"/>
      <c r="XZ1635" s="173"/>
      <c r="YA1635" s="173"/>
      <c r="YB1635" s="173"/>
      <c r="YC1635" s="173"/>
      <c r="YD1635" s="173"/>
      <c r="YE1635" s="173"/>
      <c r="YF1635" s="173"/>
      <c r="YG1635" s="173"/>
      <c r="YH1635" s="173"/>
      <c r="YI1635" s="173"/>
      <c r="YJ1635" s="173"/>
      <c r="YK1635" s="173"/>
      <c r="YL1635" s="173"/>
      <c r="YM1635" s="173"/>
      <c r="YN1635" s="173"/>
      <c r="YO1635" s="173"/>
      <c r="YP1635" s="173"/>
      <c r="YQ1635" s="173"/>
      <c r="YR1635" s="173"/>
      <c r="YS1635" s="173"/>
      <c r="YT1635" s="173"/>
      <c r="YU1635" s="173"/>
      <c r="YV1635" s="173"/>
      <c r="YW1635" s="173"/>
      <c r="YX1635" s="173"/>
      <c r="YY1635" s="173"/>
      <c r="YZ1635" s="173"/>
      <c r="ZA1635" s="173"/>
      <c r="ZB1635" s="173"/>
      <c r="ZC1635" s="173"/>
      <c r="ZD1635" s="173"/>
      <c r="ZE1635" s="173"/>
      <c r="ZF1635" s="173"/>
      <c r="ZG1635" s="173"/>
      <c r="ZH1635" s="173"/>
      <c r="ZI1635" s="173"/>
      <c r="ZJ1635" s="173"/>
      <c r="ZK1635" s="173"/>
      <c r="ZL1635" s="173"/>
      <c r="ZM1635" s="173"/>
      <c r="ZN1635" s="173"/>
      <c r="ZO1635" s="173"/>
      <c r="ZP1635" s="173"/>
      <c r="ZQ1635" s="173"/>
      <c r="ZR1635" s="173"/>
      <c r="ZS1635" s="173"/>
      <c r="ZT1635" s="173"/>
      <c r="ZU1635" s="173"/>
      <c r="ZV1635" s="173"/>
      <c r="ZW1635" s="173"/>
      <c r="ZX1635" s="173"/>
      <c r="ZY1635" s="173"/>
      <c r="ZZ1635" s="173"/>
      <c r="AAA1635" s="173"/>
      <c r="AAB1635" s="173"/>
      <c r="AAC1635" s="173"/>
      <c r="AAD1635" s="173"/>
      <c r="AAE1635" s="173"/>
      <c r="AAF1635" s="173"/>
      <c r="AAG1635" s="173"/>
      <c r="AAH1635" s="173"/>
      <c r="AAI1635" s="173"/>
      <c r="AAJ1635" s="173"/>
      <c r="AAK1635" s="173"/>
      <c r="AAL1635" s="173"/>
      <c r="AAM1635" s="173"/>
      <c r="AAN1635" s="173"/>
      <c r="AAO1635" s="173"/>
      <c r="AAP1635" s="173"/>
      <c r="AAQ1635" s="173"/>
      <c r="AAR1635" s="173"/>
      <c r="AAS1635" s="173"/>
      <c r="AAT1635" s="173"/>
      <c r="AAU1635" s="173"/>
      <c r="AAV1635" s="173"/>
      <c r="AAW1635" s="173"/>
      <c r="AAX1635" s="173"/>
      <c r="AAY1635" s="173"/>
      <c r="AAZ1635" s="173"/>
      <c r="ABA1635" s="173"/>
      <c r="ABB1635" s="173"/>
      <c r="ABC1635" s="173"/>
      <c r="ABD1635" s="173"/>
      <c r="ABE1635" s="173"/>
      <c r="ABF1635" s="173"/>
      <c r="ABG1635" s="173"/>
      <c r="ABH1635" s="173"/>
      <c r="ABI1635" s="173"/>
      <c r="ABJ1635" s="173"/>
      <c r="ABK1635" s="173"/>
      <c r="ABL1635" s="173"/>
      <c r="ABM1635" s="173"/>
      <c r="ABN1635" s="173"/>
      <c r="ABO1635" s="173"/>
      <c r="ABP1635" s="173"/>
      <c r="ABQ1635" s="173"/>
      <c r="ABR1635" s="173"/>
      <c r="ABS1635" s="173"/>
      <c r="ABT1635" s="173"/>
      <c r="ABU1635" s="173"/>
      <c r="ABV1635" s="173"/>
      <c r="ABW1635" s="173"/>
      <c r="ABX1635" s="173"/>
      <c r="ABY1635" s="173"/>
      <c r="ABZ1635" s="173"/>
      <c r="ACA1635" s="173"/>
      <c r="ACB1635" s="173"/>
      <c r="ACC1635" s="173"/>
      <c r="ACD1635" s="173"/>
      <c r="ACE1635" s="173"/>
      <c r="ACF1635" s="173"/>
      <c r="ACG1635" s="173"/>
      <c r="ACH1635" s="173"/>
      <c r="ACI1635" s="173"/>
      <c r="ACJ1635" s="173"/>
      <c r="ACK1635" s="173"/>
      <c r="ACL1635" s="173"/>
      <c r="ACM1635" s="173"/>
      <c r="ACN1635" s="173"/>
      <c r="ACO1635" s="173"/>
      <c r="ACP1635" s="173"/>
      <c r="ACQ1635" s="173"/>
      <c r="ACR1635" s="173"/>
      <c r="ACS1635" s="173"/>
      <c r="ACT1635" s="173"/>
      <c r="ACU1635" s="173"/>
      <c r="ACV1635" s="173"/>
      <c r="ACW1635" s="173"/>
      <c r="ACX1635" s="173"/>
      <c r="ACY1635" s="173"/>
      <c r="ACZ1635" s="173"/>
      <c r="ADA1635" s="173"/>
      <c r="ADB1635" s="173"/>
      <c r="ADC1635" s="173"/>
      <c r="ADD1635" s="173"/>
      <c r="ADE1635" s="173"/>
      <c r="ADF1635" s="173"/>
      <c r="ADG1635" s="173"/>
      <c r="ADH1635" s="173"/>
      <c r="ADI1635" s="173"/>
      <c r="ADJ1635" s="173"/>
      <c r="ADK1635" s="173"/>
      <c r="ADL1635" s="173"/>
      <c r="ADM1635" s="173"/>
      <c r="ADN1635" s="173"/>
      <c r="ADO1635" s="173"/>
      <c r="ADP1635" s="173"/>
      <c r="ADQ1635" s="173"/>
      <c r="ADR1635" s="173"/>
      <c r="ADS1635" s="173"/>
      <c r="ADT1635" s="173"/>
      <c r="ADU1635" s="173"/>
      <c r="ADV1635" s="173"/>
      <c r="ADW1635" s="173"/>
      <c r="ADX1635" s="173"/>
      <c r="ADY1635" s="173"/>
      <c r="ADZ1635" s="173"/>
      <c r="AEA1635" s="173"/>
      <c r="AEB1635" s="173"/>
      <c r="AEC1635" s="173"/>
      <c r="AED1635" s="173"/>
      <c r="AEE1635" s="173"/>
      <c r="AEF1635" s="173"/>
      <c r="AEG1635" s="173"/>
      <c r="AEH1635" s="173"/>
      <c r="AEI1635" s="173"/>
      <c r="AEJ1635" s="173"/>
      <c r="AEK1635" s="173"/>
      <c r="AEL1635" s="173"/>
      <c r="AEM1635" s="173"/>
      <c r="AEN1635" s="173"/>
      <c r="AEO1635" s="173"/>
      <c r="AEP1635" s="173"/>
      <c r="AEQ1635" s="173"/>
      <c r="AER1635" s="173"/>
      <c r="AES1635" s="173"/>
      <c r="AET1635" s="173"/>
      <c r="AEU1635" s="173"/>
      <c r="AEV1635" s="173"/>
      <c r="AEW1635" s="173"/>
      <c r="AEX1635" s="173"/>
      <c r="AEY1635" s="173"/>
      <c r="AEZ1635" s="173"/>
      <c r="AFA1635" s="173"/>
      <c r="AFB1635" s="173"/>
      <c r="AFC1635" s="173"/>
      <c r="AFD1635" s="173"/>
      <c r="AFE1635" s="173"/>
      <c r="AFF1635" s="173"/>
      <c r="AFG1635" s="173"/>
      <c r="AFH1635" s="173"/>
      <c r="AFI1635" s="173"/>
      <c r="AFJ1635" s="173"/>
      <c r="AFK1635" s="173"/>
      <c r="AFL1635" s="173"/>
      <c r="AFM1635" s="173"/>
      <c r="AFN1635" s="173"/>
      <c r="AFO1635" s="173"/>
      <c r="AFP1635" s="173"/>
      <c r="AFQ1635" s="173"/>
      <c r="AFR1635" s="173"/>
      <c r="AFS1635" s="173"/>
      <c r="AFT1635" s="173"/>
      <c r="AFU1635" s="173"/>
      <c r="AFV1635" s="173"/>
      <c r="AFW1635" s="173"/>
      <c r="AFX1635" s="173"/>
      <c r="AFY1635" s="173"/>
      <c r="AFZ1635" s="173"/>
      <c r="AGA1635" s="173"/>
      <c r="AGB1635" s="173"/>
      <c r="AGC1635" s="173"/>
      <c r="AGD1635" s="173"/>
      <c r="AGE1635" s="173"/>
      <c r="AGF1635" s="173"/>
      <c r="AGG1635" s="173"/>
      <c r="AGH1635" s="173"/>
      <c r="AGI1635" s="173"/>
      <c r="AGJ1635" s="173"/>
      <c r="AGK1635" s="173"/>
      <c r="AGL1635" s="173"/>
      <c r="AGM1635" s="173"/>
      <c r="AGN1635" s="173"/>
      <c r="AGO1635" s="173"/>
      <c r="AGP1635" s="173"/>
      <c r="AGQ1635" s="173"/>
      <c r="AGR1635" s="173"/>
      <c r="AGS1635" s="173"/>
      <c r="AGT1635" s="173"/>
      <c r="AGU1635" s="173"/>
      <c r="AGV1635" s="173"/>
      <c r="AGW1635" s="173"/>
      <c r="AGX1635" s="173"/>
      <c r="AGY1635" s="173"/>
      <c r="AGZ1635" s="173"/>
      <c r="AHA1635" s="173"/>
      <c r="AHB1635" s="173"/>
      <c r="AHC1635" s="173"/>
      <c r="AHD1635" s="173"/>
      <c r="AHE1635" s="173"/>
      <c r="AHF1635" s="173"/>
      <c r="AHG1635" s="173"/>
      <c r="AHH1635" s="173"/>
      <c r="AHI1635" s="173"/>
      <c r="AHJ1635" s="173"/>
      <c r="AHK1635" s="173"/>
      <c r="AHL1635" s="173"/>
      <c r="AHM1635" s="173"/>
      <c r="AHN1635" s="173"/>
      <c r="AHO1635" s="173"/>
      <c r="AHP1635" s="173"/>
      <c r="AHQ1635" s="173"/>
      <c r="AHR1635" s="173"/>
      <c r="AHS1635" s="173"/>
      <c r="AHT1635" s="173"/>
      <c r="AHU1635" s="173"/>
      <c r="AHV1635" s="173"/>
      <c r="AHW1635" s="173"/>
      <c r="AHX1635" s="173"/>
      <c r="AHY1635" s="173"/>
      <c r="AHZ1635" s="173"/>
      <c r="AIA1635" s="173"/>
      <c r="AIB1635" s="173"/>
      <c r="AIC1635" s="173"/>
      <c r="AID1635" s="173"/>
      <c r="AIE1635" s="173"/>
      <c r="AIF1635" s="173"/>
      <c r="AIG1635" s="173"/>
      <c r="AIH1635" s="173"/>
      <c r="AII1635" s="173"/>
      <c r="AIJ1635" s="173"/>
      <c r="AIK1635" s="173"/>
      <c r="AIL1635" s="173"/>
      <c r="AIM1635" s="173"/>
      <c r="AIN1635" s="173"/>
      <c r="AIO1635" s="173"/>
      <c r="AIP1635" s="173"/>
      <c r="AIQ1635" s="173"/>
      <c r="AIR1635" s="173"/>
      <c r="AIS1635" s="173"/>
      <c r="AIT1635" s="173"/>
      <c r="AIU1635" s="173"/>
      <c r="AIV1635" s="173"/>
      <c r="AIW1635" s="173"/>
      <c r="AIX1635" s="173"/>
      <c r="AIY1635" s="173"/>
      <c r="AIZ1635" s="173"/>
      <c r="AJA1635" s="173"/>
      <c r="AJB1635" s="173"/>
      <c r="AJC1635" s="173"/>
      <c r="AJD1635" s="173"/>
      <c r="AJE1635" s="173"/>
      <c r="AJF1635" s="173"/>
      <c r="AJG1635" s="173"/>
      <c r="AJH1635" s="173"/>
      <c r="AJI1635" s="173"/>
      <c r="AJJ1635" s="173"/>
      <c r="AJK1635" s="173"/>
      <c r="AJL1635" s="173"/>
      <c r="AJM1635" s="173"/>
      <c r="AJN1635" s="173"/>
      <c r="AJO1635" s="173"/>
      <c r="AJP1635" s="173"/>
      <c r="AJQ1635" s="173"/>
      <c r="AJR1635" s="173"/>
      <c r="AJS1635" s="173"/>
      <c r="AJT1635" s="173"/>
      <c r="AJU1635" s="173"/>
      <c r="AJV1635" s="173"/>
      <c r="AJW1635" s="173"/>
      <c r="AJX1635" s="173"/>
      <c r="AJY1635" s="173"/>
      <c r="AJZ1635" s="173"/>
      <c r="AKA1635" s="173"/>
      <c r="AKB1635" s="173"/>
      <c r="AKC1635" s="173"/>
      <c r="AKD1635" s="173"/>
      <c r="AKE1635" s="173"/>
      <c r="AKF1635" s="173"/>
      <c r="AKG1635" s="173"/>
      <c r="AKH1635" s="173"/>
      <c r="AKI1635" s="173"/>
      <c r="AKJ1635" s="173"/>
      <c r="AKK1635" s="173"/>
      <c r="AKL1635" s="173"/>
      <c r="AKM1635" s="173"/>
      <c r="AKN1635" s="173"/>
      <c r="AKO1635" s="173"/>
      <c r="AKP1635" s="173"/>
      <c r="AKQ1635" s="173"/>
      <c r="AKR1635" s="173"/>
      <c r="AKS1635" s="173"/>
      <c r="AKT1635" s="173"/>
      <c r="AKU1635" s="173"/>
      <c r="AKV1635" s="173"/>
      <c r="AKW1635" s="173"/>
      <c r="AKX1635" s="173"/>
      <c r="AKY1635" s="173"/>
      <c r="AKZ1635" s="173"/>
      <c r="ALA1635" s="173"/>
      <c r="ALB1635" s="173"/>
      <c r="ALC1635" s="173"/>
      <c r="ALD1635" s="173"/>
      <c r="ALE1635" s="173"/>
      <c r="ALF1635" s="173"/>
      <c r="ALG1635" s="173"/>
      <c r="ALH1635" s="173"/>
      <c r="ALI1635" s="173"/>
      <c r="ALJ1635" s="173"/>
      <c r="ALK1635" s="173"/>
      <c r="ALL1635" s="173"/>
      <c r="ALM1635" s="173"/>
      <c r="ALN1635" s="173"/>
      <c r="ALO1635" s="173"/>
      <c r="ALP1635" s="173"/>
      <c r="ALQ1635" s="173"/>
      <c r="ALR1635" s="173"/>
      <c r="ALS1635" s="173"/>
      <c r="ALT1635" s="173"/>
      <c r="ALU1635" s="173"/>
      <c r="ALV1635" s="173"/>
      <c r="ALW1635" s="173"/>
      <c r="ALX1635" s="173"/>
      <c r="ALY1635" s="173"/>
      <c r="ALZ1635" s="173"/>
      <c r="AMA1635" s="173"/>
      <c r="AMB1635" s="173"/>
      <c r="AMC1635" s="173"/>
      <c r="AMD1635" s="173"/>
      <c r="AME1635" s="173"/>
      <c r="AMF1635" s="173"/>
      <c r="AMG1635" s="173"/>
      <c r="AMH1635" s="173"/>
      <c r="AMI1635" s="173"/>
      <c r="AMJ1635" s="173"/>
    </row>
    <row r="1636" spans="1:1024" hidden="1">
      <c r="B16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6" s="47" t="s">
        <v>13</v>
      </c>
      <c r="D1636" s="47">
        <v>88264</v>
      </c>
      <c r="E1636" s="42">
        <v>6</v>
      </c>
      <c r="F16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6" s="42">
        <f ca="1">ROUND(E1636*G1636,2)</f>
        <v>120.12</v>
      </c>
      <c r="I1636" s="94"/>
      <c r="K1636" s="17" t="str">
        <f t="shared" si="188"/>
        <v>SEDUC E 98</v>
      </c>
    </row>
    <row r="1637" spans="1:1024" hidden="1">
      <c r="B16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7" s="47" t="s">
        <v>13</v>
      </c>
      <c r="D1637" s="47">
        <v>88247</v>
      </c>
      <c r="E1637" s="42">
        <v>6</v>
      </c>
      <c r="F16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7" s="42">
        <f ca="1">ROUND(E1637*G1637,2)</f>
        <v>92.82</v>
      </c>
      <c r="I1637" s="94"/>
      <c r="K1637" s="17" t="str">
        <f t="shared" si="188"/>
        <v>SEDUC E 98</v>
      </c>
    </row>
    <row r="1638" spans="1:1024" ht="24" hidden="1">
      <c r="B16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38" s="47" t="s">
        <v>37</v>
      </c>
      <c r="D1638" s="47">
        <v>379</v>
      </c>
      <c r="E1638" s="42">
        <v>4</v>
      </c>
      <c r="F16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3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38" s="42">
        <f t="shared" ref="H1638:H1639" ca="1" si="189">ROUND(E1638*G1638,2)</f>
        <v>3.6</v>
      </c>
      <c r="I1638" s="94"/>
      <c r="K1638" s="17" t="str">
        <f t="shared" si="188"/>
        <v>SEDUC E 98</v>
      </c>
    </row>
    <row r="1639" spans="1:1024" ht="24" hidden="1">
      <c r="B163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39" s="47" t="s">
        <v>37</v>
      </c>
      <c r="D1639" s="47">
        <v>1096</v>
      </c>
      <c r="E1639" s="42">
        <v>1</v>
      </c>
      <c r="F163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3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39" s="42">
        <f t="shared" ca="1" si="189"/>
        <v>78.62</v>
      </c>
      <c r="I1639" s="94"/>
      <c r="K1639" s="17" t="str">
        <f t="shared" si="188"/>
        <v>SEDUC E 98</v>
      </c>
    </row>
    <row r="1640" spans="1:1024" hidden="1">
      <c r="B164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0" s="47" t="s">
        <v>37</v>
      </c>
      <c r="D1640" s="47">
        <v>2673</v>
      </c>
      <c r="E1640" s="42">
        <v>2</v>
      </c>
      <c r="F164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0" s="42">
        <f t="shared" ref="H1640" ca="1" si="190">ROUND(E1640*G1640,2)</f>
        <v>5.18</v>
      </c>
      <c r="I1640" s="94"/>
      <c r="K1640" s="17" t="str">
        <f t="shared" si="188"/>
        <v>SEDUC E 98</v>
      </c>
    </row>
    <row r="1641" spans="1:1024" hidden="1">
      <c r="B164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1" s="47" t="s">
        <v>37</v>
      </c>
      <c r="D1641" s="47">
        <v>2685</v>
      </c>
      <c r="E1641" s="42">
        <v>9</v>
      </c>
      <c r="F164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1" s="42">
        <f t="shared" ref="H1641:H1647" ca="1" si="191">ROUND(E1641*G1641,2)</f>
        <v>45.36</v>
      </c>
      <c r="I1641" s="94"/>
      <c r="K1641" s="17" t="str">
        <f t="shared" si="188"/>
        <v>SEDUC E 98</v>
      </c>
    </row>
    <row r="1642" spans="1:1024" ht="36" hidden="1">
      <c r="B16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2" s="47" t="s">
        <v>37</v>
      </c>
      <c r="D1642" s="47">
        <v>3380</v>
      </c>
      <c r="E1642" s="42">
        <v>1</v>
      </c>
      <c r="F16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2" s="42">
        <f t="shared" ca="1" si="191"/>
        <v>50.35</v>
      </c>
      <c r="I1642" s="94"/>
      <c r="K1642" s="17" t="str">
        <f t="shared" si="188"/>
        <v>SEDUC E 98</v>
      </c>
    </row>
    <row r="1643" spans="1:1024" ht="24" hidden="1">
      <c r="B16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3" s="47" t="s">
        <v>37</v>
      </c>
      <c r="D1643" s="47">
        <v>3398</v>
      </c>
      <c r="E1643" s="42">
        <v>1</v>
      </c>
      <c r="F16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3" s="42">
        <f t="shared" ca="1" si="191"/>
        <v>4.18</v>
      </c>
      <c r="I1643" s="94"/>
      <c r="K1643" s="17" t="str">
        <f t="shared" si="188"/>
        <v>SEDUC E 98</v>
      </c>
    </row>
    <row r="1644" spans="1:1024" ht="24" hidden="1">
      <c r="B16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4" s="47" t="s">
        <v>37</v>
      </c>
      <c r="D1644" s="47">
        <v>4336</v>
      </c>
      <c r="E1644" s="42">
        <v>4</v>
      </c>
      <c r="F16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4" s="42">
        <f t="shared" ca="1" si="191"/>
        <v>10.76</v>
      </c>
      <c r="I1644" s="94"/>
      <c r="K1644" s="17" t="str">
        <f t="shared" si="188"/>
        <v>SEDUC E 98</v>
      </c>
    </row>
    <row r="1645" spans="1:1024" hidden="1">
      <c r="B164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5" s="47" t="s">
        <v>37</v>
      </c>
      <c r="D1645" s="47">
        <v>11856</v>
      </c>
      <c r="E1645" s="42">
        <v>4</v>
      </c>
      <c r="F164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5" s="42">
        <f t="shared" ca="1" si="191"/>
        <v>26.4</v>
      </c>
      <c r="I1645" s="94"/>
      <c r="K1645" s="17" t="str">
        <f t="shared" si="188"/>
        <v>SEDUC E 98</v>
      </c>
    </row>
    <row r="1646" spans="1:1024" hidden="1">
      <c r="B16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6" s="47" t="s">
        <v>37</v>
      </c>
      <c r="D1646" s="47">
        <v>20256</v>
      </c>
      <c r="E1646" s="42">
        <v>1</v>
      </c>
      <c r="F16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6" s="42">
        <f t="shared" ca="1" si="191"/>
        <v>0.27</v>
      </c>
      <c r="I1646" s="94"/>
      <c r="K1646" s="17" t="str">
        <f t="shared" si="188"/>
        <v>SEDUC E 98</v>
      </c>
    </row>
    <row r="1647" spans="1:1024" ht="24" hidden="1">
      <c r="B16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7" s="47" t="s">
        <v>37</v>
      </c>
      <c r="D1647" s="47">
        <v>39809</v>
      </c>
      <c r="E1647" s="42">
        <v>1</v>
      </c>
      <c r="F16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47" s="42">
        <f t="shared" ca="1" si="191"/>
        <v>122</v>
      </c>
      <c r="I1647" s="94"/>
      <c r="K1647" s="17" t="str">
        <f t="shared" si="188"/>
        <v>SEDUC E 98</v>
      </c>
    </row>
    <row r="1648" spans="1:1024" hidden="1">
      <c r="A1648" s="45">
        <f ca="1">H1648</f>
        <v>559.66</v>
      </c>
      <c r="B1648" s="46" t="s">
        <v>14</v>
      </c>
      <c r="C1648" s="47"/>
      <c r="D1648" s="47"/>
      <c r="E1648" s="42"/>
      <c r="F1648" s="42"/>
      <c r="G1648" s="42"/>
      <c r="H1648" s="76">
        <f ca="1">SUM(H1636:H1647)</f>
        <v>559.66</v>
      </c>
      <c r="I1648" s="94" t="str">
        <f>A1634</f>
        <v>SEDUC E 98</v>
      </c>
      <c r="J1648" s="114">
        <f ca="1">H1648</f>
        <v>559.66</v>
      </c>
      <c r="K1648" s="17" t="str">
        <f t="shared" si="188"/>
        <v>SEDUC E 98</v>
      </c>
    </row>
    <row r="1649" spans="1:1025" hidden="1">
      <c r="B1649" s="17"/>
      <c r="C1649" s="17"/>
      <c r="D1649" s="17"/>
      <c r="E1649" s="17"/>
      <c r="F1649" s="17"/>
      <c r="G1649" s="17"/>
      <c r="H1649" s="17"/>
      <c r="K1649" s="17" t="str">
        <f t="shared" si="188"/>
        <v>SEDUC E 98</v>
      </c>
    </row>
    <row r="1650" spans="1:1025" ht="20.25" hidden="1">
      <c r="B1650" s="370" t="str">
        <f>A1651</f>
        <v>SEDUC E 99</v>
      </c>
      <c r="C1650" s="371"/>
      <c r="D1650" s="371"/>
      <c r="E1650" s="371"/>
      <c r="F1650" s="371"/>
      <c r="G1650" s="371"/>
      <c r="H1650" s="372"/>
      <c r="K1650" s="92" t="str">
        <f>B1650</f>
        <v>SEDUC E 99</v>
      </c>
      <c r="AMK1650" s="17"/>
    </row>
    <row r="1651" spans="1:1025" s="20" customFormat="1" ht="24" hidden="1" customHeight="1">
      <c r="A1651" s="16" t="s">
        <v>259</v>
      </c>
      <c r="B1651" s="379" t="s">
        <v>260</v>
      </c>
      <c r="C1651" s="380"/>
      <c r="D1651" s="380"/>
      <c r="E1651" s="380"/>
      <c r="F1651" s="381"/>
      <c r="G1651" s="80" t="s">
        <v>4</v>
      </c>
      <c r="H1651" s="32" t="s">
        <v>5</v>
      </c>
      <c r="I1651" s="236"/>
      <c r="J1651" s="236"/>
      <c r="K1651" s="17" t="str">
        <f t="shared" ref="K1651:K1677" si="192">K1650</f>
        <v>SEDUC E 99</v>
      </c>
      <c r="L1651" s="173"/>
      <c r="M1651" s="173"/>
      <c r="N1651" s="173"/>
      <c r="O1651" s="173"/>
      <c r="P1651" s="173"/>
      <c r="Q1651" s="173"/>
      <c r="R1651" s="173"/>
      <c r="S1651" s="173"/>
      <c r="T1651" s="173"/>
      <c r="U1651" s="173"/>
      <c r="V1651" s="173"/>
      <c r="W1651" s="173"/>
      <c r="X1651" s="173"/>
      <c r="Y1651" s="173"/>
      <c r="Z1651" s="173"/>
      <c r="AA1651" s="173"/>
      <c r="AB1651" s="173"/>
      <c r="AC1651" s="173"/>
      <c r="AD1651" s="173"/>
      <c r="AE1651" s="173"/>
      <c r="AF1651" s="173"/>
      <c r="AG1651" s="173"/>
      <c r="AH1651" s="173"/>
      <c r="AI1651" s="173"/>
      <c r="AJ1651" s="173"/>
      <c r="AK1651" s="173"/>
      <c r="AL1651" s="173"/>
      <c r="AM1651" s="173"/>
      <c r="AN1651" s="173"/>
      <c r="AO1651" s="173"/>
      <c r="AP1651" s="173"/>
      <c r="AQ1651" s="173"/>
      <c r="AR1651" s="173"/>
      <c r="AS1651" s="173"/>
      <c r="AT1651" s="173"/>
      <c r="AU1651" s="173"/>
      <c r="AV1651" s="173"/>
      <c r="AW1651" s="173"/>
      <c r="AX1651" s="173"/>
      <c r="AY1651" s="173"/>
      <c r="AZ1651" s="173"/>
      <c r="BA1651" s="173"/>
      <c r="BB1651" s="173"/>
      <c r="BC1651" s="173"/>
      <c r="BD1651" s="173"/>
      <c r="BE1651" s="173"/>
      <c r="BF1651" s="173"/>
      <c r="BG1651" s="173"/>
      <c r="BH1651" s="173"/>
      <c r="BI1651" s="173"/>
      <c r="BJ1651" s="173"/>
      <c r="BK1651" s="173"/>
      <c r="BL1651" s="173"/>
      <c r="BM1651" s="173"/>
      <c r="BN1651" s="173"/>
      <c r="BO1651" s="173"/>
      <c r="BP1651" s="173"/>
      <c r="BQ1651" s="173"/>
      <c r="BR1651" s="173"/>
      <c r="BS1651" s="173"/>
      <c r="BT1651" s="173"/>
      <c r="BU1651" s="173"/>
      <c r="BV1651" s="173"/>
      <c r="BW1651" s="173"/>
      <c r="BX1651" s="173"/>
      <c r="BY1651" s="173"/>
      <c r="BZ1651" s="173"/>
      <c r="CA1651" s="173"/>
      <c r="CB1651" s="173"/>
      <c r="CC1651" s="173"/>
      <c r="CD1651" s="173"/>
      <c r="CE1651" s="173"/>
      <c r="CF1651" s="173"/>
      <c r="CG1651" s="173"/>
      <c r="CH1651" s="173"/>
      <c r="CI1651" s="173"/>
      <c r="CJ1651" s="173"/>
      <c r="CK1651" s="173"/>
      <c r="CL1651" s="173"/>
      <c r="CM1651" s="173"/>
      <c r="CN1651" s="173"/>
      <c r="CO1651" s="173"/>
      <c r="CP1651" s="173"/>
      <c r="CQ1651" s="173"/>
      <c r="CR1651" s="173"/>
      <c r="CS1651" s="173"/>
      <c r="CT1651" s="173"/>
      <c r="CU1651" s="173"/>
      <c r="CV1651" s="173"/>
      <c r="CW1651" s="173"/>
      <c r="CX1651" s="173"/>
      <c r="CY1651" s="173"/>
      <c r="CZ1651" s="173"/>
      <c r="DA1651" s="173"/>
      <c r="DB1651" s="173"/>
      <c r="DC1651" s="173"/>
      <c r="DD1651" s="173"/>
      <c r="DE1651" s="173"/>
      <c r="DF1651" s="173"/>
      <c r="DG1651" s="173"/>
      <c r="DH1651" s="173"/>
      <c r="DI1651" s="173"/>
      <c r="DJ1651" s="173"/>
      <c r="DK1651" s="173"/>
      <c r="DL1651" s="173"/>
      <c r="DM1651" s="173"/>
      <c r="DN1651" s="173"/>
      <c r="DO1651" s="173"/>
      <c r="DP1651" s="173"/>
      <c r="DQ1651" s="173"/>
      <c r="DR1651" s="173"/>
      <c r="DS1651" s="173"/>
      <c r="DT1651" s="173"/>
      <c r="DU1651" s="173"/>
      <c r="DV1651" s="173"/>
      <c r="DW1651" s="173"/>
      <c r="DX1651" s="173"/>
      <c r="DY1651" s="173"/>
      <c r="DZ1651" s="173"/>
      <c r="EA1651" s="173"/>
      <c r="EB1651" s="173"/>
      <c r="EC1651" s="173"/>
      <c r="ED1651" s="173"/>
      <c r="EE1651" s="173"/>
      <c r="EF1651" s="173"/>
      <c r="EG1651" s="173"/>
      <c r="EH1651" s="173"/>
      <c r="EI1651" s="173"/>
      <c r="EJ1651" s="173"/>
      <c r="EK1651" s="173"/>
      <c r="EL1651" s="173"/>
      <c r="EM1651" s="173"/>
      <c r="EN1651" s="173"/>
      <c r="EO1651" s="173"/>
      <c r="EP1651" s="173"/>
      <c r="EQ1651" s="173"/>
      <c r="ER1651" s="173"/>
      <c r="ES1651" s="173"/>
      <c r="ET1651" s="173"/>
      <c r="EU1651" s="173"/>
      <c r="EV1651" s="173"/>
      <c r="EW1651" s="173"/>
      <c r="EX1651" s="173"/>
      <c r="EY1651" s="173"/>
      <c r="EZ1651" s="173"/>
      <c r="FA1651" s="173"/>
      <c r="FB1651" s="173"/>
      <c r="FC1651" s="173"/>
      <c r="FD1651" s="173"/>
      <c r="FE1651" s="173"/>
      <c r="FF1651" s="173"/>
      <c r="FG1651" s="173"/>
      <c r="FH1651" s="173"/>
      <c r="FI1651" s="173"/>
      <c r="FJ1651" s="173"/>
      <c r="FK1651" s="173"/>
      <c r="FL1651" s="173"/>
      <c r="FM1651" s="173"/>
      <c r="FN1651" s="173"/>
      <c r="FO1651" s="173"/>
      <c r="FP1651" s="173"/>
      <c r="FQ1651" s="173"/>
      <c r="FR1651" s="173"/>
      <c r="FS1651" s="173"/>
      <c r="FT1651" s="173"/>
      <c r="FU1651" s="173"/>
      <c r="FV1651" s="173"/>
      <c r="FW1651" s="173"/>
      <c r="FX1651" s="173"/>
      <c r="FY1651" s="173"/>
      <c r="FZ1651" s="173"/>
      <c r="GA1651" s="173"/>
      <c r="GB1651" s="173"/>
      <c r="GC1651" s="173"/>
      <c r="GD1651" s="173"/>
      <c r="GE1651" s="173"/>
      <c r="GF1651" s="173"/>
      <c r="GG1651" s="173"/>
      <c r="GH1651" s="173"/>
      <c r="GI1651" s="173"/>
      <c r="GJ1651" s="173"/>
      <c r="GK1651" s="173"/>
      <c r="GL1651" s="173"/>
      <c r="GM1651" s="173"/>
      <c r="GN1651" s="173"/>
      <c r="GO1651" s="173"/>
      <c r="GP1651" s="173"/>
      <c r="GQ1651" s="173"/>
      <c r="GR1651" s="173"/>
      <c r="GS1651" s="173"/>
      <c r="GT1651" s="173"/>
      <c r="GU1651" s="173"/>
      <c r="GV1651" s="173"/>
      <c r="GW1651" s="173"/>
      <c r="GX1651" s="173"/>
      <c r="GY1651" s="173"/>
      <c r="GZ1651" s="173"/>
      <c r="HA1651" s="173"/>
      <c r="HB1651" s="173"/>
      <c r="HC1651" s="173"/>
      <c r="HD1651" s="173"/>
      <c r="HE1651" s="173"/>
      <c r="HF1651" s="173"/>
      <c r="HG1651" s="173"/>
      <c r="HH1651" s="173"/>
      <c r="HI1651" s="173"/>
      <c r="HJ1651" s="173"/>
      <c r="HK1651" s="173"/>
      <c r="HL1651" s="173"/>
      <c r="HM1651" s="173"/>
      <c r="HN1651" s="173"/>
      <c r="HO1651" s="173"/>
      <c r="HP1651" s="173"/>
      <c r="HQ1651" s="173"/>
      <c r="HR1651" s="173"/>
      <c r="HS1651" s="173"/>
      <c r="HT1651" s="173"/>
      <c r="HU1651" s="173"/>
      <c r="HV1651" s="173"/>
      <c r="HW1651" s="173"/>
      <c r="HX1651" s="173"/>
      <c r="HY1651" s="173"/>
      <c r="HZ1651" s="173"/>
      <c r="IA1651" s="173"/>
      <c r="IB1651" s="173"/>
      <c r="IC1651" s="173"/>
      <c r="ID1651" s="173"/>
      <c r="IE1651" s="173"/>
      <c r="IF1651" s="173"/>
      <c r="IG1651" s="173"/>
      <c r="IH1651" s="173"/>
      <c r="II1651" s="173"/>
      <c r="IJ1651" s="173"/>
      <c r="IK1651" s="173"/>
      <c r="IL1651" s="173"/>
      <c r="IM1651" s="173"/>
      <c r="IN1651" s="173"/>
      <c r="IO1651" s="173"/>
      <c r="IP1651" s="173"/>
      <c r="IQ1651" s="173"/>
      <c r="IR1651" s="173"/>
      <c r="IS1651" s="173"/>
      <c r="IT1651" s="173"/>
      <c r="IU1651" s="173"/>
      <c r="IV1651" s="173"/>
      <c r="IW1651" s="173"/>
      <c r="IX1651" s="173"/>
      <c r="IY1651" s="173"/>
      <c r="IZ1651" s="173"/>
      <c r="JA1651" s="173"/>
      <c r="JB1651" s="173"/>
      <c r="JC1651" s="173"/>
      <c r="JD1651" s="173"/>
      <c r="JE1651" s="173"/>
      <c r="JF1651" s="173"/>
      <c r="JG1651" s="173"/>
      <c r="JH1651" s="173"/>
      <c r="JI1651" s="173"/>
      <c r="JJ1651" s="173"/>
      <c r="JK1651" s="173"/>
      <c r="JL1651" s="173"/>
      <c r="JM1651" s="173"/>
      <c r="JN1651" s="173"/>
      <c r="JO1651" s="173"/>
      <c r="JP1651" s="173"/>
      <c r="JQ1651" s="173"/>
      <c r="JR1651" s="173"/>
      <c r="JS1651" s="173"/>
      <c r="JT1651" s="173"/>
      <c r="JU1651" s="173"/>
      <c r="JV1651" s="173"/>
      <c r="JW1651" s="173"/>
      <c r="JX1651" s="173"/>
      <c r="JY1651" s="173"/>
      <c r="JZ1651" s="173"/>
      <c r="KA1651" s="173"/>
      <c r="KB1651" s="173"/>
      <c r="KC1651" s="173"/>
      <c r="KD1651" s="173"/>
      <c r="KE1651" s="173"/>
      <c r="KF1651" s="173"/>
      <c r="KG1651" s="173"/>
      <c r="KH1651" s="173"/>
      <c r="KI1651" s="173"/>
      <c r="KJ1651" s="173"/>
      <c r="KK1651" s="173"/>
      <c r="KL1651" s="173"/>
      <c r="KM1651" s="173"/>
      <c r="KN1651" s="173"/>
      <c r="KO1651" s="173"/>
      <c r="KP1651" s="173"/>
      <c r="KQ1651" s="173"/>
      <c r="KR1651" s="173"/>
      <c r="KS1651" s="173"/>
      <c r="KT1651" s="173"/>
      <c r="KU1651" s="173"/>
      <c r="KV1651" s="173"/>
      <c r="KW1651" s="173"/>
      <c r="KX1651" s="173"/>
      <c r="KY1651" s="173"/>
      <c r="KZ1651" s="173"/>
      <c r="LA1651" s="173"/>
      <c r="LB1651" s="173"/>
      <c r="LC1651" s="173"/>
      <c r="LD1651" s="173"/>
      <c r="LE1651" s="173"/>
      <c r="LF1651" s="173"/>
      <c r="LG1651" s="173"/>
      <c r="LH1651" s="173"/>
      <c r="LI1651" s="173"/>
      <c r="LJ1651" s="173"/>
      <c r="LK1651" s="173"/>
      <c r="LL1651" s="173"/>
      <c r="LM1651" s="173"/>
      <c r="LN1651" s="173"/>
      <c r="LO1651" s="173"/>
      <c r="LP1651" s="173"/>
      <c r="LQ1651" s="173"/>
      <c r="LR1651" s="173"/>
      <c r="LS1651" s="173"/>
      <c r="LT1651" s="173"/>
      <c r="LU1651" s="173"/>
      <c r="LV1651" s="173"/>
      <c r="LW1651" s="173"/>
      <c r="LX1651" s="173"/>
      <c r="LY1651" s="173"/>
      <c r="LZ1651" s="173"/>
      <c r="MA1651" s="173"/>
      <c r="MB1651" s="173"/>
      <c r="MC1651" s="173"/>
      <c r="MD1651" s="173"/>
      <c r="ME1651" s="173"/>
      <c r="MF1651" s="173"/>
      <c r="MG1651" s="173"/>
      <c r="MH1651" s="173"/>
      <c r="MI1651" s="173"/>
      <c r="MJ1651" s="173"/>
      <c r="MK1651" s="173"/>
      <c r="ML1651" s="173"/>
      <c r="MM1651" s="173"/>
      <c r="MN1651" s="173"/>
      <c r="MO1651" s="173"/>
      <c r="MP1651" s="173"/>
      <c r="MQ1651" s="173"/>
      <c r="MR1651" s="173"/>
      <c r="MS1651" s="173"/>
      <c r="MT1651" s="173"/>
      <c r="MU1651" s="173"/>
      <c r="MV1651" s="173"/>
      <c r="MW1651" s="173"/>
      <c r="MX1651" s="173"/>
      <c r="MY1651" s="173"/>
      <c r="MZ1651" s="173"/>
      <c r="NA1651" s="173"/>
      <c r="NB1651" s="173"/>
      <c r="NC1651" s="173"/>
      <c r="ND1651" s="173"/>
      <c r="NE1651" s="173"/>
      <c r="NF1651" s="173"/>
      <c r="NG1651" s="173"/>
      <c r="NH1651" s="173"/>
      <c r="NI1651" s="173"/>
      <c r="NJ1651" s="173"/>
      <c r="NK1651" s="173"/>
      <c r="NL1651" s="173"/>
      <c r="NM1651" s="173"/>
      <c r="NN1651" s="173"/>
      <c r="NO1651" s="173"/>
      <c r="NP1651" s="173"/>
      <c r="NQ1651" s="173"/>
      <c r="NR1651" s="173"/>
      <c r="NS1651" s="173"/>
      <c r="NT1651" s="173"/>
      <c r="NU1651" s="173"/>
      <c r="NV1651" s="173"/>
      <c r="NW1651" s="173"/>
      <c r="NX1651" s="173"/>
      <c r="NY1651" s="173"/>
      <c r="NZ1651" s="173"/>
      <c r="OA1651" s="173"/>
      <c r="OB1651" s="173"/>
      <c r="OC1651" s="173"/>
      <c r="OD1651" s="173"/>
      <c r="OE1651" s="173"/>
      <c r="OF1651" s="173"/>
      <c r="OG1651" s="173"/>
      <c r="OH1651" s="173"/>
      <c r="OI1651" s="173"/>
      <c r="OJ1651" s="173"/>
      <c r="OK1651" s="173"/>
      <c r="OL1651" s="173"/>
      <c r="OM1651" s="173"/>
      <c r="ON1651" s="173"/>
      <c r="OO1651" s="173"/>
      <c r="OP1651" s="173"/>
      <c r="OQ1651" s="173"/>
      <c r="OR1651" s="173"/>
      <c r="OS1651" s="173"/>
      <c r="OT1651" s="173"/>
      <c r="OU1651" s="173"/>
      <c r="OV1651" s="173"/>
      <c r="OW1651" s="173"/>
      <c r="OX1651" s="173"/>
      <c r="OY1651" s="173"/>
      <c r="OZ1651" s="173"/>
      <c r="PA1651" s="173"/>
      <c r="PB1651" s="173"/>
      <c r="PC1651" s="173"/>
      <c r="PD1651" s="173"/>
      <c r="PE1651" s="173"/>
      <c r="PF1651" s="173"/>
      <c r="PG1651" s="173"/>
      <c r="PH1651" s="173"/>
      <c r="PI1651" s="173"/>
      <c r="PJ1651" s="173"/>
      <c r="PK1651" s="173"/>
      <c r="PL1651" s="173"/>
      <c r="PM1651" s="173"/>
      <c r="PN1651" s="173"/>
      <c r="PO1651" s="173"/>
      <c r="PP1651" s="173"/>
      <c r="PQ1651" s="173"/>
      <c r="PR1651" s="173"/>
      <c r="PS1651" s="173"/>
      <c r="PT1651" s="173"/>
      <c r="PU1651" s="173"/>
      <c r="PV1651" s="173"/>
      <c r="PW1651" s="173"/>
      <c r="PX1651" s="173"/>
      <c r="PY1651" s="173"/>
      <c r="PZ1651" s="173"/>
      <c r="QA1651" s="173"/>
      <c r="QB1651" s="173"/>
      <c r="QC1651" s="173"/>
      <c r="QD1651" s="173"/>
      <c r="QE1651" s="173"/>
      <c r="QF1651" s="173"/>
      <c r="QG1651" s="173"/>
      <c r="QH1651" s="173"/>
      <c r="QI1651" s="173"/>
      <c r="QJ1651" s="173"/>
      <c r="QK1651" s="173"/>
      <c r="QL1651" s="173"/>
      <c r="QM1651" s="173"/>
      <c r="QN1651" s="173"/>
      <c r="QO1651" s="173"/>
      <c r="QP1651" s="173"/>
      <c r="QQ1651" s="173"/>
      <c r="QR1651" s="173"/>
      <c r="QS1651" s="173"/>
      <c r="QT1651" s="173"/>
      <c r="QU1651" s="173"/>
      <c r="QV1651" s="173"/>
      <c r="QW1651" s="173"/>
      <c r="QX1651" s="173"/>
      <c r="QY1651" s="173"/>
      <c r="QZ1651" s="173"/>
      <c r="RA1651" s="173"/>
      <c r="RB1651" s="173"/>
      <c r="RC1651" s="173"/>
      <c r="RD1651" s="173"/>
      <c r="RE1651" s="173"/>
      <c r="RF1651" s="173"/>
      <c r="RG1651" s="173"/>
      <c r="RH1651" s="173"/>
      <c r="RI1651" s="173"/>
      <c r="RJ1651" s="173"/>
      <c r="RK1651" s="173"/>
      <c r="RL1651" s="173"/>
      <c r="RM1651" s="173"/>
      <c r="RN1651" s="173"/>
      <c r="RO1651" s="173"/>
      <c r="RP1651" s="173"/>
      <c r="RQ1651" s="173"/>
      <c r="RR1651" s="173"/>
      <c r="RS1651" s="173"/>
      <c r="RT1651" s="173"/>
      <c r="RU1651" s="173"/>
      <c r="RV1651" s="173"/>
      <c r="RW1651" s="173"/>
      <c r="RX1651" s="173"/>
      <c r="RY1651" s="173"/>
      <c r="RZ1651" s="173"/>
      <c r="SA1651" s="173"/>
      <c r="SB1651" s="173"/>
      <c r="SC1651" s="173"/>
      <c r="SD1651" s="173"/>
      <c r="SE1651" s="173"/>
      <c r="SF1651" s="173"/>
      <c r="SG1651" s="173"/>
      <c r="SH1651" s="173"/>
      <c r="SI1651" s="173"/>
      <c r="SJ1651" s="173"/>
      <c r="SK1651" s="173"/>
      <c r="SL1651" s="173"/>
      <c r="SM1651" s="173"/>
      <c r="SN1651" s="173"/>
      <c r="SO1651" s="173"/>
      <c r="SP1651" s="173"/>
      <c r="SQ1651" s="173"/>
      <c r="SR1651" s="173"/>
      <c r="SS1651" s="173"/>
      <c r="ST1651" s="173"/>
      <c r="SU1651" s="173"/>
      <c r="SV1651" s="173"/>
      <c r="SW1651" s="173"/>
      <c r="SX1651" s="173"/>
      <c r="SY1651" s="173"/>
      <c r="SZ1651" s="173"/>
      <c r="TA1651" s="173"/>
      <c r="TB1651" s="173"/>
      <c r="TC1651" s="173"/>
      <c r="TD1651" s="173"/>
      <c r="TE1651" s="173"/>
      <c r="TF1651" s="173"/>
      <c r="TG1651" s="173"/>
      <c r="TH1651" s="173"/>
      <c r="TI1651" s="173"/>
      <c r="TJ1651" s="173"/>
      <c r="TK1651" s="173"/>
      <c r="TL1651" s="173"/>
      <c r="TM1651" s="173"/>
      <c r="TN1651" s="173"/>
      <c r="TO1651" s="173"/>
      <c r="TP1651" s="173"/>
      <c r="TQ1651" s="173"/>
      <c r="TR1651" s="173"/>
      <c r="TS1651" s="173"/>
      <c r="TT1651" s="173"/>
      <c r="TU1651" s="173"/>
      <c r="TV1651" s="173"/>
      <c r="TW1651" s="173"/>
      <c r="TX1651" s="173"/>
      <c r="TY1651" s="173"/>
      <c r="TZ1651" s="173"/>
      <c r="UA1651" s="173"/>
      <c r="UB1651" s="173"/>
      <c r="UC1651" s="173"/>
      <c r="UD1651" s="173"/>
      <c r="UE1651" s="173"/>
      <c r="UF1651" s="173"/>
      <c r="UG1651" s="173"/>
      <c r="UH1651" s="173"/>
      <c r="UI1651" s="173"/>
      <c r="UJ1651" s="173"/>
      <c r="UK1651" s="173"/>
      <c r="UL1651" s="173"/>
      <c r="UM1651" s="173"/>
      <c r="UN1651" s="173"/>
      <c r="UO1651" s="173"/>
      <c r="UP1651" s="173"/>
      <c r="UQ1651" s="173"/>
      <c r="UR1651" s="173"/>
      <c r="US1651" s="173"/>
      <c r="UT1651" s="173"/>
      <c r="UU1651" s="173"/>
      <c r="UV1651" s="173"/>
      <c r="UW1651" s="173"/>
      <c r="UX1651" s="173"/>
      <c r="UY1651" s="173"/>
      <c r="UZ1651" s="173"/>
      <c r="VA1651" s="173"/>
      <c r="VB1651" s="173"/>
      <c r="VC1651" s="173"/>
      <c r="VD1651" s="173"/>
      <c r="VE1651" s="173"/>
      <c r="VF1651" s="173"/>
      <c r="VG1651" s="173"/>
      <c r="VH1651" s="173"/>
      <c r="VI1651" s="173"/>
      <c r="VJ1651" s="173"/>
      <c r="VK1651" s="173"/>
      <c r="VL1651" s="173"/>
      <c r="VM1651" s="173"/>
      <c r="VN1651" s="173"/>
      <c r="VO1651" s="173"/>
      <c r="VP1651" s="173"/>
      <c r="VQ1651" s="173"/>
      <c r="VR1651" s="173"/>
      <c r="VS1651" s="173"/>
      <c r="VT1651" s="173"/>
      <c r="VU1651" s="173"/>
      <c r="VV1651" s="173"/>
      <c r="VW1651" s="173"/>
      <c r="VX1651" s="173"/>
      <c r="VY1651" s="173"/>
      <c r="VZ1651" s="173"/>
      <c r="WA1651" s="173"/>
      <c r="WB1651" s="173"/>
      <c r="WC1651" s="173"/>
      <c r="WD1651" s="173"/>
      <c r="WE1651" s="173"/>
      <c r="WF1651" s="173"/>
      <c r="WG1651" s="173"/>
      <c r="WH1651" s="173"/>
      <c r="WI1651" s="173"/>
      <c r="WJ1651" s="173"/>
      <c r="WK1651" s="173"/>
      <c r="WL1651" s="173"/>
      <c r="WM1651" s="173"/>
      <c r="WN1651" s="173"/>
      <c r="WO1651" s="173"/>
      <c r="WP1651" s="173"/>
      <c r="WQ1651" s="173"/>
      <c r="WR1651" s="173"/>
      <c r="WS1651" s="173"/>
      <c r="WT1651" s="173"/>
      <c r="WU1651" s="173"/>
      <c r="WV1651" s="173"/>
      <c r="WW1651" s="173"/>
      <c r="WX1651" s="173"/>
      <c r="WY1651" s="173"/>
      <c r="WZ1651" s="173"/>
      <c r="XA1651" s="173"/>
      <c r="XB1651" s="173"/>
      <c r="XC1651" s="173"/>
      <c r="XD1651" s="173"/>
      <c r="XE1651" s="173"/>
      <c r="XF1651" s="173"/>
      <c r="XG1651" s="173"/>
      <c r="XH1651" s="173"/>
      <c r="XI1651" s="173"/>
      <c r="XJ1651" s="173"/>
      <c r="XK1651" s="173"/>
      <c r="XL1651" s="173"/>
      <c r="XM1651" s="173"/>
      <c r="XN1651" s="173"/>
      <c r="XO1651" s="173"/>
      <c r="XP1651" s="173"/>
      <c r="XQ1651" s="173"/>
      <c r="XR1651" s="173"/>
      <c r="XS1651" s="173"/>
      <c r="XT1651" s="173"/>
      <c r="XU1651" s="173"/>
      <c r="XV1651" s="173"/>
      <c r="XW1651" s="173"/>
      <c r="XX1651" s="173"/>
      <c r="XY1651" s="173"/>
      <c r="XZ1651" s="173"/>
      <c r="YA1651" s="173"/>
      <c r="YB1651" s="173"/>
      <c r="YC1651" s="173"/>
      <c r="YD1651" s="173"/>
      <c r="YE1651" s="173"/>
      <c r="YF1651" s="173"/>
      <c r="YG1651" s="173"/>
      <c r="YH1651" s="173"/>
      <c r="YI1651" s="173"/>
      <c r="YJ1651" s="173"/>
      <c r="YK1651" s="173"/>
      <c r="YL1651" s="173"/>
      <c r="YM1651" s="173"/>
      <c r="YN1651" s="173"/>
      <c r="YO1651" s="173"/>
      <c r="YP1651" s="173"/>
      <c r="YQ1651" s="173"/>
      <c r="YR1651" s="173"/>
      <c r="YS1651" s="173"/>
      <c r="YT1651" s="173"/>
      <c r="YU1651" s="173"/>
      <c r="YV1651" s="173"/>
      <c r="YW1651" s="173"/>
      <c r="YX1651" s="173"/>
      <c r="YY1651" s="173"/>
      <c r="YZ1651" s="173"/>
      <c r="ZA1651" s="173"/>
      <c r="ZB1651" s="173"/>
      <c r="ZC1651" s="173"/>
      <c r="ZD1651" s="173"/>
      <c r="ZE1651" s="173"/>
      <c r="ZF1651" s="173"/>
      <c r="ZG1651" s="173"/>
      <c r="ZH1651" s="173"/>
      <c r="ZI1651" s="173"/>
      <c r="ZJ1651" s="173"/>
      <c r="ZK1651" s="173"/>
      <c r="ZL1651" s="173"/>
      <c r="ZM1651" s="173"/>
      <c r="ZN1651" s="173"/>
      <c r="ZO1651" s="173"/>
      <c r="ZP1651" s="173"/>
      <c r="ZQ1651" s="173"/>
      <c r="ZR1651" s="173"/>
      <c r="ZS1651" s="173"/>
      <c r="ZT1651" s="173"/>
      <c r="ZU1651" s="173"/>
      <c r="ZV1651" s="173"/>
      <c r="ZW1651" s="173"/>
      <c r="ZX1651" s="173"/>
      <c r="ZY1651" s="173"/>
      <c r="ZZ1651" s="173"/>
      <c r="AAA1651" s="173"/>
      <c r="AAB1651" s="173"/>
      <c r="AAC1651" s="173"/>
      <c r="AAD1651" s="173"/>
      <c r="AAE1651" s="173"/>
      <c r="AAF1651" s="173"/>
      <c r="AAG1651" s="173"/>
      <c r="AAH1651" s="173"/>
      <c r="AAI1651" s="173"/>
      <c r="AAJ1651" s="173"/>
      <c r="AAK1651" s="173"/>
      <c r="AAL1651" s="173"/>
      <c r="AAM1651" s="173"/>
      <c r="AAN1651" s="173"/>
      <c r="AAO1651" s="173"/>
      <c r="AAP1651" s="173"/>
      <c r="AAQ1651" s="173"/>
      <c r="AAR1651" s="173"/>
      <c r="AAS1651" s="173"/>
      <c r="AAT1651" s="173"/>
      <c r="AAU1651" s="173"/>
      <c r="AAV1651" s="173"/>
      <c r="AAW1651" s="173"/>
      <c r="AAX1651" s="173"/>
      <c r="AAY1651" s="173"/>
      <c r="AAZ1651" s="173"/>
      <c r="ABA1651" s="173"/>
      <c r="ABB1651" s="173"/>
      <c r="ABC1651" s="173"/>
      <c r="ABD1651" s="173"/>
      <c r="ABE1651" s="173"/>
      <c r="ABF1651" s="173"/>
      <c r="ABG1651" s="173"/>
      <c r="ABH1651" s="173"/>
      <c r="ABI1651" s="173"/>
      <c r="ABJ1651" s="173"/>
      <c r="ABK1651" s="173"/>
      <c r="ABL1651" s="173"/>
      <c r="ABM1651" s="173"/>
      <c r="ABN1651" s="173"/>
      <c r="ABO1651" s="173"/>
      <c r="ABP1651" s="173"/>
      <c r="ABQ1651" s="173"/>
      <c r="ABR1651" s="173"/>
      <c r="ABS1651" s="173"/>
      <c r="ABT1651" s="173"/>
      <c r="ABU1651" s="173"/>
      <c r="ABV1651" s="173"/>
      <c r="ABW1651" s="173"/>
      <c r="ABX1651" s="173"/>
      <c r="ABY1651" s="173"/>
      <c r="ABZ1651" s="173"/>
      <c r="ACA1651" s="173"/>
      <c r="ACB1651" s="173"/>
      <c r="ACC1651" s="173"/>
      <c r="ACD1651" s="173"/>
      <c r="ACE1651" s="173"/>
      <c r="ACF1651" s="173"/>
      <c r="ACG1651" s="173"/>
      <c r="ACH1651" s="173"/>
      <c r="ACI1651" s="173"/>
      <c r="ACJ1651" s="173"/>
      <c r="ACK1651" s="173"/>
      <c r="ACL1651" s="173"/>
      <c r="ACM1651" s="173"/>
      <c r="ACN1651" s="173"/>
      <c r="ACO1651" s="173"/>
      <c r="ACP1651" s="173"/>
      <c r="ACQ1651" s="173"/>
      <c r="ACR1651" s="173"/>
      <c r="ACS1651" s="173"/>
      <c r="ACT1651" s="173"/>
      <c r="ACU1651" s="173"/>
      <c r="ACV1651" s="173"/>
      <c r="ACW1651" s="173"/>
      <c r="ACX1651" s="173"/>
      <c r="ACY1651" s="173"/>
      <c r="ACZ1651" s="173"/>
      <c r="ADA1651" s="173"/>
      <c r="ADB1651" s="173"/>
      <c r="ADC1651" s="173"/>
      <c r="ADD1651" s="173"/>
      <c r="ADE1651" s="173"/>
      <c r="ADF1651" s="173"/>
      <c r="ADG1651" s="173"/>
      <c r="ADH1651" s="173"/>
      <c r="ADI1651" s="173"/>
      <c r="ADJ1651" s="173"/>
      <c r="ADK1651" s="173"/>
      <c r="ADL1651" s="173"/>
      <c r="ADM1651" s="173"/>
      <c r="ADN1651" s="173"/>
      <c r="ADO1651" s="173"/>
      <c r="ADP1651" s="173"/>
      <c r="ADQ1651" s="173"/>
      <c r="ADR1651" s="173"/>
      <c r="ADS1651" s="173"/>
      <c r="ADT1651" s="173"/>
      <c r="ADU1651" s="173"/>
      <c r="ADV1651" s="173"/>
      <c r="ADW1651" s="173"/>
      <c r="ADX1651" s="173"/>
      <c r="ADY1651" s="173"/>
      <c r="ADZ1651" s="173"/>
      <c r="AEA1651" s="173"/>
      <c r="AEB1651" s="173"/>
      <c r="AEC1651" s="173"/>
      <c r="AED1651" s="173"/>
      <c r="AEE1651" s="173"/>
      <c r="AEF1651" s="173"/>
      <c r="AEG1651" s="173"/>
      <c r="AEH1651" s="173"/>
      <c r="AEI1651" s="173"/>
      <c r="AEJ1651" s="173"/>
      <c r="AEK1651" s="173"/>
      <c r="AEL1651" s="173"/>
      <c r="AEM1651" s="173"/>
      <c r="AEN1651" s="173"/>
      <c r="AEO1651" s="173"/>
      <c r="AEP1651" s="173"/>
      <c r="AEQ1651" s="173"/>
      <c r="AER1651" s="173"/>
      <c r="AES1651" s="173"/>
      <c r="AET1651" s="173"/>
      <c r="AEU1651" s="173"/>
      <c r="AEV1651" s="173"/>
      <c r="AEW1651" s="173"/>
      <c r="AEX1651" s="173"/>
      <c r="AEY1651" s="173"/>
      <c r="AEZ1651" s="173"/>
      <c r="AFA1651" s="173"/>
      <c r="AFB1651" s="173"/>
      <c r="AFC1651" s="173"/>
      <c r="AFD1651" s="173"/>
      <c r="AFE1651" s="173"/>
      <c r="AFF1651" s="173"/>
      <c r="AFG1651" s="173"/>
      <c r="AFH1651" s="173"/>
      <c r="AFI1651" s="173"/>
      <c r="AFJ1651" s="173"/>
      <c r="AFK1651" s="173"/>
      <c r="AFL1651" s="173"/>
      <c r="AFM1651" s="173"/>
      <c r="AFN1651" s="173"/>
      <c r="AFO1651" s="173"/>
      <c r="AFP1651" s="173"/>
      <c r="AFQ1651" s="173"/>
      <c r="AFR1651" s="173"/>
      <c r="AFS1651" s="173"/>
      <c r="AFT1651" s="173"/>
      <c r="AFU1651" s="173"/>
      <c r="AFV1651" s="173"/>
      <c r="AFW1651" s="173"/>
      <c r="AFX1651" s="173"/>
      <c r="AFY1651" s="173"/>
      <c r="AFZ1651" s="173"/>
      <c r="AGA1651" s="173"/>
      <c r="AGB1651" s="173"/>
      <c r="AGC1651" s="173"/>
      <c r="AGD1651" s="173"/>
      <c r="AGE1651" s="173"/>
      <c r="AGF1651" s="173"/>
      <c r="AGG1651" s="173"/>
      <c r="AGH1651" s="173"/>
      <c r="AGI1651" s="173"/>
      <c r="AGJ1651" s="173"/>
      <c r="AGK1651" s="173"/>
      <c r="AGL1651" s="173"/>
      <c r="AGM1651" s="173"/>
      <c r="AGN1651" s="173"/>
      <c r="AGO1651" s="173"/>
      <c r="AGP1651" s="173"/>
      <c r="AGQ1651" s="173"/>
      <c r="AGR1651" s="173"/>
      <c r="AGS1651" s="173"/>
      <c r="AGT1651" s="173"/>
      <c r="AGU1651" s="173"/>
      <c r="AGV1651" s="173"/>
      <c r="AGW1651" s="173"/>
      <c r="AGX1651" s="173"/>
      <c r="AGY1651" s="173"/>
      <c r="AGZ1651" s="173"/>
      <c r="AHA1651" s="173"/>
      <c r="AHB1651" s="173"/>
      <c r="AHC1651" s="173"/>
      <c r="AHD1651" s="173"/>
      <c r="AHE1651" s="173"/>
      <c r="AHF1651" s="173"/>
      <c r="AHG1651" s="173"/>
      <c r="AHH1651" s="173"/>
      <c r="AHI1651" s="173"/>
      <c r="AHJ1651" s="173"/>
      <c r="AHK1651" s="173"/>
      <c r="AHL1651" s="173"/>
      <c r="AHM1651" s="173"/>
      <c r="AHN1651" s="173"/>
      <c r="AHO1651" s="173"/>
      <c r="AHP1651" s="173"/>
      <c r="AHQ1651" s="173"/>
      <c r="AHR1651" s="173"/>
      <c r="AHS1651" s="173"/>
      <c r="AHT1651" s="173"/>
      <c r="AHU1651" s="173"/>
      <c r="AHV1651" s="173"/>
      <c r="AHW1651" s="173"/>
      <c r="AHX1651" s="173"/>
      <c r="AHY1651" s="173"/>
      <c r="AHZ1651" s="173"/>
      <c r="AIA1651" s="173"/>
      <c r="AIB1651" s="173"/>
      <c r="AIC1651" s="173"/>
      <c r="AID1651" s="173"/>
      <c r="AIE1651" s="173"/>
      <c r="AIF1651" s="173"/>
      <c r="AIG1651" s="173"/>
      <c r="AIH1651" s="173"/>
      <c r="AII1651" s="173"/>
      <c r="AIJ1651" s="173"/>
      <c r="AIK1651" s="173"/>
      <c r="AIL1651" s="173"/>
      <c r="AIM1651" s="173"/>
      <c r="AIN1651" s="173"/>
      <c r="AIO1651" s="173"/>
      <c r="AIP1651" s="173"/>
      <c r="AIQ1651" s="173"/>
      <c r="AIR1651" s="173"/>
      <c r="AIS1651" s="173"/>
      <c r="AIT1651" s="173"/>
      <c r="AIU1651" s="173"/>
      <c r="AIV1651" s="173"/>
      <c r="AIW1651" s="173"/>
      <c r="AIX1651" s="173"/>
      <c r="AIY1651" s="173"/>
      <c r="AIZ1651" s="173"/>
      <c r="AJA1651" s="173"/>
      <c r="AJB1651" s="173"/>
      <c r="AJC1651" s="173"/>
      <c r="AJD1651" s="173"/>
      <c r="AJE1651" s="173"/>
      <c r="AJF1651" s="173"/>
      <c r="AJG1651" s="173"/>
      <c r="AJH1651" s="173"/>
      <c r="AJI1651" s="173"/>
      <c r="AJJ1651" s="173"/>
      <c r="AJK1651" s="173"/>
      <c r="AJL1651" s="173"/>
      <c r="AJM1651" s="173"/>
      <c r="AJN1651" s="173"/>
      <c r="AJO1651" s="173"/>
      <c r="AJP1651" s="173"/>
      <c r="AJQ1651" s="173"/>
      <c r="AJR1651" s="173"/>
      <c r="AJS1651" s="173"/>
      <c r="AJT1651" s="173"/>
      <c r="AJU1651" s="173"/>
      <c r="AJV1651" s="173"/>
      <c r="AJW1651" s="173"/>
      <c r="AJX1651" s="173"/>
      <c r="AJY1651" s="173"/>
      <c r="AJZ1651" s="173"/>
      <c r="AKA1651" s="173"/>
      <c r="AKB1651" s="173"/>
      <c r="AKC1651" s="173"/>
      <c r="AKD1651" s="173"/>
      <c r="AKE1651" s="173"/>
      <c r="AKF1651" s="173"/>
      <c r="AKG1651" s="173"/>
      <c r="AKH1651" s="173"/>
      <c r="AKI1651" s="173"/>
      <c r="AKJ1651" s="173"/>
      <c r="AKK1651" s="173"/>
      <c r="AKL1651" s="173"/>
      <c r="AKM1651" s="173"/>
      <c r="AKN1651" s="173"/>
      <c r="AKO1651" s="173"/>
      <c r="AKP1651" s="173"/>
      <c r="AKQ1651" s="173"/>
      <c r="AKR1651" s="173"/>
      <c r="AKS1651" s="173"/>
      <c r="AKT1651" s="173"/>
      <c r="AKU1651" s="173"/>
      <c r="AKV1651" s="173"/>
      <c r="AKW1651" s="173"/>
      <c r="AKX1651" s="173"/>
      <c r="AKY1651" s="173"/>
      <c r="AKZ1651" s="173"/>
      <c r="ALA1651" s="173"/>
      <c r="ALB1651" s="173"/>
      <c r="ALC1651" s="173"/>
      <c r="ALD1651" s="173"/>
      <c r="ALE1651" s="173"/>
      <c r="ALF1651" s="173"/>
      <c r="ALG1651" s="173"/>
      <c r="ALH1651" s="173"/>
      <c r="ALI1651" s="173"/>
      <c r="ALJ1651" s="173"/>
      <c r="ALK1651" s="173"/>
      <c r="ALL1651" s="173"/>
      <c r="ALM1651" s="173"/>
      <c r="ALN1651" s="173"/>
      <c r="ALO1651" s="173"/>
      <c r="ALP1651" s="173"/>
      <c r="ALQ1651" s="173"/>
      <c r="ALR1651" s="173"/>
      <c r="ALS1651" s="173"/>
      <c r="ALT1651" s="173"/>
      <c r="ALU1651" s="173"/>
      <c r="ALV1651" s="173"/>
      <c r="ALW1651" s="173"/>
      <c r="ALX1651" s="173"/>
      <c r="ALY1651" s="173"/>
      <c r="ALZ1651" s="173"/>
      <c r="AMA1651" s="173"/>
      <c r="AMB1651" s="173"/>
      <c r="AMC1651" s="173"/>
      <c r="AMD1651" s="173"/>
      <c r="AME1651" s="173"/>
      <c r="AMF1651" s="173"/>
      <c r="AMG1651" s="173"/>
      <c r="AMH1651" s="173"/>
      <c r="AMI1651" s="173"/>
      <c r="AMJ1651" s="173"/>
      <c r="AMK1651" s="173"/>
    </row>
    <row r="1652" spans="1:1025" s="20" customFormat="1" hidden="1">
      <c r="A1652" s="16"/>
      <c r="B1652" s="57" t="s">
        <v>6</v>
      </c>
      <c r="C1652" s="50" t="s">
        <v>7</v>
      </c>
      <c r="D1652" s="35" t="s">
        <v>8</v>
      </c>
      <c r="E1652" s="35" t="s">
        <v>9</v>
      </c>
      <c r="F1652" s="35" t="s">
        <v>10</v>
      </c>
      <c r="G1652" s="79" t="s">
        <v>11</v>
      </c>
      <c r="H1652" s="35" t="s">
        <v>12</v>
      </c>
      <c r="I1652" s="236"/>
      <c r="J1652" s="236"/>
      <c r="K1652" s="17" t="str">
        <f t="shared" si="192"/>
        <v>SEDUC E 99</v>
      </c>
      <c r="L1652" s="173"/>
      <c r="M1652" s="173"/>
      <c r="N1652" s="173"/>
      <c r="O1652" s="173"/>
      <c r="P1652" s="173"/>
      <c r="Q1652" s="173"/>
      <c r="R1652" s="173"/>
      <c r="S1652" s="173"/>
      <c r="T1652" s="173"/>
      <c r="U1652" s="173"/>
      <c r="V1652" s="173"/>
      <c r="W1652" s="173"/>
      <c r="X1652" s="173"/>
      <c r="Y1652" s="173"/>
      <c r="Z1652" s="173"/>
      <c r="AA1652" s="173"/>
      <c r="AB1652" s="173"/>
      <c r="AC1652" s="173"/>
      <c r="AD1652" s="173"/>
      <c r="AE1652" s="173"/>
      <c r="AF1652" s="173"/>
      <c r="AG1652" s="173"/>
      <c r="AH1652" s="173"/>
      <c r="AI1652" s="173"/>
      <c r="AJ1652" s="173"/>
      <c r="AK1652" s="173"/>
      <c r="AL1652" s="173"/>
      <c r="AM1652" s="173"/>
      <c r="AN1652" s="173"/>
      <c r="AO1652" s="173"/>
      <c r="AP1652" s="173"/>
      <c r="AQ1652" s="173"/>
      <c r="AR1652" s="173"/>
      <c r="AS1652" s="173"/>
      <c r="AT1652" s="173"/>
      <c r="AU1652" s="173"/>
      <c r="AV1652" s="173"/>
      <c r="AW1652" s="173"/>
      <c r="AX1652" s="173"/>
      <c r="AY1652" s="173"/>
      <c r="AZ1652" s="173"/>
      <c r="BA1652" s="173"/>
      <c r="BB1652" s="173"/>
      <c r="BC1652" s="173"/>
      <c r="BD1652" s="173"/>
      <c r="BE1652" s="173"/>
      <c r="BF1652" s="173"/>
      <c r="BG1652" s="173"/>
      <c r="BH1652" s="173"/>
      <c r="BI1652" s="173"/>
      <c r="BJ1652" s="173"/>
      <c r="BK1652" s="173"/>
      <c r="BL1652" s="173"/>
      <c r="BM1652" s="173"/>
      <c r="BN1652" s="173"/>
      <c r="BO1652" s="173"/>
      <c r="BP1652" s="173"/>
      <c r="BQ1652" s="173"/>
      <c r="BR1652" s="173"/>
      <c r="BS1652" s="173"/>
      <c r="BT1652" s="173"/>
      <c r="BU1652" s="173"/>
      <c r="BV1652" s="173"/>
      <c r="BW1652" s="173"/>
      <c r="BX1652" s="173"/>
      <c r="BY1652" s="173"/>
      <c r="BZ1652" s="173"/>
      <c r="CA1652" s="173"/>
      <c r="CB1652" s="173"/>
      <c r="CC1652" s="173"/>
      <c r="CD1652" s="173"/>
      <c r="CE1652" s="173"/>
      <c r="CF1652" s="173"/>
      <c r="CG1652" s="173"/>
      <c r="CH1652" s="173"/>
      <c r="CI1652" s="173"/>
      <c r="CJ1652" s="173"/>
      <c r="CK1652" s="173"/>
      <c r="CL1652" s="173"/>
      <c r="CM1652" s="173"/>
      <c r="CN1652" s="173"/>
      <c r="CO1652" s="173"/>
      <c r="CP1652" s="173"/>
      <c r="CQ1652" s="173"/>
      <c r="CR1652" s="173"/>
      <c r="CS1652" s="173"/>
      <c r="CT1652" s="173"/>
      <c r="CU1652" s="173"/>
      <c r="CV1652" s="173"/>
      <c r="CW1652" s="173"/>
      <c r="CX1652" s="173"/>
      <c r="CY1652" s="173"/>
      <c r="CZ1652" s="173"/>
      <c r="DA1652" s="173"/>
      <c r="DB1652" s="173"/>
      <c r="DC1652" s="173"/>
      <c r="DD1652" s="173"/>
      <c r="DE1652" s="173"/>
      <c r="DF1652" s="173"/>
      <c r="DG1652" s="173"/>
      <c r="DH1652" s="173"/>
      <c r="DI1652" s="173"/>
      <c r="DJ1652" s="173"/>
      <c r="DK1652" s="173"/>
      <c r="DL1652" s="173"/>
      <c r="DM1652" s="173"/>
      <c r="DN1652" s="173"/>
      <c r="DO1652" s="173"/>
      <c r="DP1652" s="173"/>
      <c r="DQ1652" s="173"/>
      <c r="DR1652" s="173"/>
      <c r="DS1652" s="173"/>
      <c r="DT1652" s="173"/>
      <c r="DU1652" s="173"/>
      <c r="DV1652" s="173"/>
      <c r="DW1652" s="173"/>
      <c r="DX1652" s="173"/>
      <c r="DY1652" s="173"/>
      <c r="DZ1652" s="173"/>
      <c r="EA1652" s="173"/>
      <c r="EB1652" s="173"/>
      <c r="EC1652" s="173"/>
      <c r="ED1652" s="173"/>
      <c r="EE1652" s="173"/>
      <c r="EF1652" s="173"/>
      <c r="EG1652" s="173"/>
      <c r="EH1652" s="173"/>
      <c r="EI1652" s="173"/>
      <c r="EJ1652" s="173"/>
      <c r="EK1652" s="173"/>
      <c r="EL1652" s="173"/>
      <c r="EM1652" s="173"/>
      <c r="EN1652" s="173"/>
      <c r="EO1652" s="173"/>
      <c r="EP1652" s="173"/>
      <c r="EQ1652" s="173"/>
      <c r="ER1652" s="173"/>
      <c r="ES1652" s="173"/>
      <c r="ET1652" s="173"/>
      <c r="EU1652" s="173"/>
      <c r="EV1652" s="173"/>
      <c r="EW1652" s="173"/>
      <c r="EX1652" s="173"/>
      <c r="EY1652" s="173"/>
      <c r="EZ1652" s="173"/>
      <c r="FA1652" s="173"/>
      <c r="FB1652" s="173"/>
      <c r="FC1652" s="173"/>
      <c r="FD1652" s="173"/>
      <c r="FE1652" s="173"/>
      <c r="FF1652" s="173"/>
      <c r="FG1652" s="173"/>
      <c r="FH1652" s="173"/>
      <c r="FI1652" s="173"/>
      <c r="FJ1652" s="173"/>
      <c r="FK1652" s="173"/>
      <c r="FL1652" s="173"/>
      <c r="FM1652" s="173"/>
      <c r="FN1652" s="173"/>
      <c r="FO1652" s="173"/>
      <c r="FP1652" s="173"/>
      <c r="FQ1652" s="173"/>
      <c r="FR1652" s="173"/>
      <c r="FS1652" s="173"/>
      <c r="FT1652" s="173"/>
      <c r="FU1652" s="173"/>
      <c r="FV1652" s="173"/>
      <c r="FW1652" s="173"/>
      <c r="FX1652" s="173"/>
      <c r="FY1652" s="173"/>
      <c r="FZ1652" s="173"/>
      <c r="GA1652" s="173"/>
      <c r="GB1652" s="173"/>
      <c r="GC1652" s="173"/>
      <c r="GD1652" s="173"/>
      <c r="GE1652" s="173"/>
      <c r="GF1652" s="173"/>
      <c r="GG1652" s="173"/>
      <c r="GH1652" s="173"/>
      <c r="GI1652" s="173"/>
      <c r="GJ1652" s="173"/>
      <c r="GK1652" s="173"/>
      <c r="GL1652" s="173"/>
      <c r="GM1652" s="173"/>
      <c r="GN1652" s="173"/>
      <c r="GO1652" s="173"/>
      <c r="GP1652" s="173"/>
      <c r="GQ1652" s="173"/>
      <c r="GR1652" s="173"/>
      <c r="GS1652" s="173"/>
      <c r="GT1652" s="173"/>
      <c r="GU1652" s="173"/>
      <c r="GV1652" s="173"/>
      <c r="GW1652" s="173"/>
      <c r="GX1652" s="173"/>
      <c r="GY1652" s="173"/>
      <c r="GZ1652" s="173"/>
      <c r="HA1652" s="173"/>
      <c r="HB1652" s="173"/>
      <c r="HC1652" s="173"/>
      <c r="HD1652" s="173"/>
      <c r="HE1652" s="173"/>
      <c r="HF1652" s="173"/>
      <c r="HG1652" s="173"/>
      <c r="HH1652" s="173"/>
      <c r="HI1652" s="173"/>
      <c r="HJ1652" s="173"/>
      <c r="HK1652" s="173"/>
      <c r="HL1652" s="173"/>
      <c r="HM1652" s="173"/>
      <c r="HN1652" s="173"/>
      <c r="HO1652" s="173"/>
      <c r="HP1652" s="173"/>
      <c r="HQ1652" s="173"/>
      <c r="HR1652" s="173"/>
      <c r="HS1652" s="173"/>
      <c r="HT1652" s="173"/>
      <c r="HU1652" s="173"/>
      <c r="HV1652" s="173"/>
      <c r="HW1652" s="173"/>
      <c r="HX1652" s="173"/>
      <c r="HY1652" s="173"/>
      <c r="HZ1652" s="173"/>
      <c r="IA1652" s="173"/>
      <c r="IB1652" s="173"/>
      <c r="IC1652" s="173"/>
      <c r="ID1652" s="173"/>
      <c r="IE1652" s="173"/>
      <c r="IF1652" s="173"/>
      <c r="IG1652" s="173"/>
      <c r="IH1652" s="173"/>
      <c r="II1652" s="173"/>
      <c r="IJ1652" s="173"/>
      <c r="IK1652" s="173"/>
      <c r="IL1652" s="173"/>
      <c r="IM1652" s="173"/>
      <c r="IN1652" s="173"/>
      <c r="IO1652" s="173"/>
      <c r="IP1652" s="173"/>
      <c r="IQ1652" s="173"/>
      <c r="IR1652" s="173"/>
      <c r="IS1652" s="173"/>
      <c r="IT1652" s="173"/>
      <c r="IU1652" s="173"/>
      <c r="IV1652" s="173"/>
      <c r="IW1652" s="173"/>
      <c r="IX1652" s="173"/>
      <c r="IY1652" s="173"/>
      <c r="IZ1652" s="173"/>
      <c r="JA1652" s="173"/>
      <c r="JB1652" s="173"/>
      <c r="JC1652" s="173"/>
      <c r="JD1652" s="173"/>
      <c r="JE1652" s="173"/>
      <c r="JF1652" s="173"/>
      <c r="JG1652" s="173"/>
      <c r="JH1652" s="173"/>
      <c r="JI1652" s="173"/>
      <c r="JJ1652" s="173"/>
      <c r="JK1652" s="173"/>
      <c r="JL1652" s="173"/>
      <c r="JM1652" s="173"/>
      <c r="JN1652" s="173"/>
      <c r="JO1652" s="173"/>
      <c r="JP1652" s="173"/>
      <c r="JQ1652" s="173"/>
      <c r="JR1652" s="173"/>
      <c r="JS1652" s="173"/>
      <c r="JT1652" s="173"/>
      <c r="JU1652" s="173"/>
      <c r="JV1652" s="173"/>
      <c r="JW1652" s="173"/>
      <c r="JX1652" s="173"/>
      <c r="JY1652" s="173"/>
      <c r="JZ1652" s="173"/>
      <c r="KA1652" s="173"/>
      <c r="KB1652" s="173"/>
      <c r="KC1652" s="173"/>
      <c r="KD1652" s="173"/>
      <c r="KE1652" s="173"/>
      <c r="KF1652" s="173"/>
      <c r="KG1652" s="173"/>
      <c r="KH1652" s="173"/>
      <c r="KI1652" s="173"/>
      <c r="KJ1652" s="173"/>
      <c r="KK1652" s="173"/>
      <c r="KL1652" s="173"/>
      <c r="KM1652" s="173"/>
      <c r="KN1652" s="173"/>
      <c r="KO1652" s="173"/>
      <c r="KP1652" s="173"/>
      <c r="KQ1652" s="173"/>
      <c r="KR1652" s="173"/>
      <c r="KS1652" s="173"/>
      <c r="KT1652" s="173"/>
      <c r="KU1652" s="173"/>
      <c r="KV1652" s="173"/>
      <c r="KW1652" s="173"/>
      <c r="KX1652" s="173"/>
      <c r="KY1652" s="173"/>
      <c r="KZ1652" s="173"/>
      <c r="LA1652" s="173"/>
      <c r="LB1652" s="173"/>
      <c r="LC1652" s="173"/>
      <c r="LD1652" s="173"/>
      <c r="LE1652" s="173"/>
      <c r="LF1652" s="173"/>
      <c r="LG1652" s="173"/>
      <c r="LH1652" s="173"/>
      <c r="LI1652" s="173"/>
      <c r="LJ1652" s="173"/>
      <c r="LK1652" s="173"/>
      <c r="LL1652" s="173"/>
      <c r="LM1652" s="173"/>
      <c r="LN1652" s="173"/>
      <c r="LO1652" s="173"/>
      <c r="LP1652" s="173"/>
      <c r="LQ1652" s="173"/>
      <c r="LR1652" s="173"/>
      <c r="LS1652" s="173"/>
      <c r="LT1652" s="173"/>
      <c r="LU1652" s="173"/>
      <c r="LV1652" s="173"/>
      <c r="LW1652" s="173"/>
      <c r="LX1652" s="173"/>
      <c r="LY1652" s="173"/>
      <c r="LZ1652" s="173"/>
      <c r="MA1652" s="173"/>
      <c r="MB1652" s="173"/>
      <c r="MC1652" s="173"/>
      <c r="MD1652" s="173"/>
      <c r="ME1652" s="173"/>
      <c r="MF1652" s="173"/>
      <c r="MG1652" s="173"/>
      <c r="MH1652" s="173"/>
      <c r="MI1652" s="173"/>
      <c r="MJ1652" s="173"/>
      <c r="MK1652" s="173"/>
      <c r="ML1652" s="173"/>
      <c r="MM1652" s="173"/>
      <c r="MN1652" s="173"/>
      <c r="MO1652" s="173"/>
      <c r="MP1652" s="173"/>
      <c r="MQ1652" s="173"/>
      <c r="MR1652" s="173"/>
      <c r="MS1652" s="173"/>
      <c r="MT1652" s="173"/>
      <c r="MU1652" s="173"/>
      <c r="MV1652" s="173"/>
      <c r="MW1652" s="173"/>
      <c r="MX1652" s="173"/>
      <c r="MY1652" s="173"/>
      <c r="MZ1652" s="173"/>
      <c r="NA1652" s="173"/>
      <c r="NB1652" s="173"/>
      <c r="NC1652" s="173"/>
      <c r="ND1652" s="173"/>
      <c r="NE1652" s="173"/>
      <c r="NF1652" s="173"/>
      <c r="NG1652" s="173"/>
      <c r="NH1652" s="173"/>
      <c r="NI1652" s="173"/>
      <c r="NJ1652" s="173"/>
      <c r="NK1652" s="173"/>
      <c r="NL1652" s="173"/>
      <c r="NM1652" s="173"/>
      <c r="NN1652" s="173"/>
      <c r="NO1652" s="173"/>
      <c r="NP1652" s="173"/>
      <c r="NQ1652" s="173"/>
      <c r="NR1652" s="173"/>
      <c r="NS1652" s="173"/>
      <c r="NT1652" s="173"/>
      <c r="NU1652" s="173"/>
      <c r="NV1652" s="173"/>
      <c r="NW1652" s="173"/>
      <c r="NX1652" s="173"/>
      <c r="NY1652" s="173"/>
      <c r="NZ1652" s="173"/>
      <c r="OA1652" s="173"/>
      <c r="OB1652" s="173"/>
      <c r="OC1652" s="173"/>
      <c r="OD1652" s="173"/>
      <c r="OE1652" s="173"/>
      <c r="OF1652" s="173"/>
      <c r="OG1652" s="173"/>
      <c r="OH1652" s="173"/>
      <c r="OI1652" s="173"/>
      <c r="OJ1652" s="173"/>
      <c r="OK1652" s="173"/>
      <c r="OL1652" s="173"/>
      <c r="OM1652" s="173"/>
      <c r="ON1652" s="173"/>
      <c r="OO1652" s="173"/>
      <c r="OP1652" s="173"/>
      <c r="OQ1652" s="173"/>
      <c r="OR1652" s="173"/>
      <c r="OS1652" s="173"/>
      <c r="OT1652" s="173"/>
      <c r="OU1652" s="173"/>
      <c r="OV1652" s="173"/>
      <c r="OW1652" s="173"/>
      <c r="OX1652" s="173"/>
      <c r="OY1652" s="173"/>
      <c r="OZ1652" s="173"/>
      <c r="PA1652" s="173"/>
      <c r="PB1652" s="173"/>
      <c r="PC1652" s="173"/>
      <c r="PD1652" s="173"/>
      <c r="PE1652" s="173"/>
      <c r="PF1652" s="173"/>
      <c r="PG1652" s="173"/>
      <c r="PH1652" s="173"/>
      <c r="PI1652" s="173"/>
      <c r="PJ1652" s="173"/>
      <c r="PK1652" s="173"/>
      <c r="PL1652" s="173"/>
      <c r="PM1652" s="173"/>
      <c r="PN1652" s="173"/>
      <c r="PO1652" s="173"/>
      <c r="PP1652" s="173"/>
      <c r="PQ1652" s="173"/>
      <c r="PR1652" s="173"/>
      <c r="PS1652" s="173"/>
      <c r="PT1652" s="173"/>
      <c r="PU1652" s="173"/>
      <c r="PV1652" s="173"/>
      <c r="PW1652" s="173"/>
      <c r="PX1652" s="173"/>
      <c r="PY1652" s="173"/>
      <c r="PZ1652" s="173"/>
      <c r="QA1652" s="173"/>
      <c r="QB1652" s="173"/>
      <c r="QC1652" s="173"/>
      <c r="QD1652" s="173"/>
      <c r="QE1652" s="173"/>
      <c r="QF1652" s="173"/>
      <c r="QG1652" s="173"/>
      <c r="QH1652" s="173"/>
      <c r="QI1652" s="173"/>
      <c r="QJ1652" s="173"/>
      <c r="QK1652" s="173"/>
      <c r="QL1652" s="173"/>
      <c r="QM1652" s="173"/>
      <c r="QN1652" s="173"/>
      <c r="QO1652" s="173"/>
      <c r="QP1652" s="173"/>
      <c r="QQ1652" s="173"/>
      <c r="QR1652" s="173"/>
      <c r="QS1652" s="173"/>
      <c r="QT1652" s="173"/>
      <c r="QU1652" s="173"/>
      <c r="QV1652" s="173"/>
      <c r="QW1652" s="173"/>
      <c r="QX1652" s="173"/>
      <c r="QY1652" s="173"/>
      <c r="QZ1652" s="173"/>
      <c r="RA1652" s="173"/>
      <c r="RB1652" s="173"/>
      <c r="RC1652" s="173"/>
      <c r="RD1652" s="173"/>
      <c r="RE1652" s="173"/>
      <c r="RF1652" s="173"/>
      <c r="RG1652" s="173"/>
      <c r="RH1652" s="173"/>
      <c r="RI1652" s="173"/>
      <c r="RJ1652" s="173"/>
      <c r="RK1652" s="173"/>
      <c r="RL1652" s="173"/>
      <c r="RM1652" s="173"/>
      <c r="RN1652" s="173"/>
      <c r="RO1652" s="173"/>
      <c r="RP1652" s="173"/>
      <c r="RQ1652" s="173"/>
      <c r="RR1652" s="173"/>
      <c r="RS1652" s="173"/>
      <c r="RT1652" s="173"/>
      <c r="RU1652" s="173"/>
      <c r="RV1652" s="173"/>
      <c r="RW1652" s="173"/>
      <c r="RX1652" s="173"/>
      <c r="RY1652" s="173"/>
      <c r="RZ1652" s="173"/>
      <c r="SA1652" s="173"/>
      <c r="SB1652" s="173"/>
      <c r="SC1652" s="173"/>
      <c r="SD1652" s="173"/>
      <c r="SE1652" s="173"/>
      <c r="SF1652" s="173"/>
      <c r="SG1652" s="173"/>
      <c r="SH1652" s="173"/>
      <c r="SI1652" s="173"/>
      <c r="SJ1652" s="173"/>
      <c r="SK1652" s="173"/>
      <c r="SL1652" s="173"/>
      <c r="SM1652" s="173"/>
      <c r="SN1652" s="173"/>
      <c r="SO1652" s="173"/>
      <c r="SP1652" s="173"/>
      <c r="SQ1652" s="173"/>
      <c r="SR1652" s="173"/>
      <c r="SS1652" s="173"/>
      <c r="ST1652" s="173"/>
      <c r="SU1652" s="173"/>
      <c r="SV1652" s="173"/>
      <c r="SW1652" s="173"/>
      <c r="SX1652" s="173"/>
      <c r="SY1652" s="173"/>
      <c r="SZ1652" s="173"/>
      <c r="TA1652" s="173"/>
      <c r="TB1652" s="173"/>
      <c r="TC1652" s="173"/>
      <c r="TD1652" s="173"/>
      <c r="TE1652" s="173"/>
      <c r="TF1652" s="173"/>
      <c r="TG1652" s="173"/>
      <c r="TH1652" s="173"/>
      <c r="TI1652" s="173"/>
      <c r="TJ1652" s="173"/>
      <c r="TK1652" s="173"/>
      <c r="TL1652" s="173"/>
      <c r="TM1652" s="173"/>
      <c r="TN1652" s="173"/>
      <c r="TO1652" s="173"/>
      <c r="TP1652" s="173"/>
      <c r="TQ1652" s="173"/>
      <c r="TR1652" s="173"/>
      <c r="TS1652" s="173"/>
      <c r="TT1652" s="173"/>
      <c r="TU1652" s="173"/>
      <c r="TV1652" s="173"/>
      <c r="TW1652" s="173"/>
      <c r="TX1652" s="173"/>
      <c r="TY1652" s="173"/>
      <c r="TZ1652" s="173"/>
      <c r="UA1652" s="173"/>
      <c r="UB1652" s="173"/>
      <c r="UC1652" s="173"/>
      <c r="UD1652" s="173"/>
      <c r="UE1652" s="173"/>
      <c r="UF1652" s="173"/>
      <c r="UG1652" s="173"/>
      <c r="UH1652" s="173"/>
      <c r="UI1652" s="173"/>
      <c r="UJ1652" s="173"/>
      <c r="UK1652" s="173"/>
      <c r="UL1652" s="173"/>
      <c r="UM1652" s="173"/>
      <c r="UN1652" s="173"/>
      <c r="UO1652" s="173"/>
      <c r="UP1652" s="173"/>
      <c r="UQ1652" s="173"/>
      <c r="UR1652" s="173"/>
      <c r="US1652" s="173"/>
      <c r="UT1652" s="173"/>
      <c r="UU1652" s="173"/>
      <c r="UV1652" s="173"/>
      <c r="UW1652" s="173"/>
      <c r="UX1652" s="173"/>
      <c r="UY1652" s="173"/>
      <c r="UZ1652" s="173"/>
      <c r="VA1652" s="173"/>
      <c r="VB1652" s="173"/>
      <c r="VC1652" s="173"/>
      <c r="VD1652" s="173"/>
      <c r="VE1652" s="173"/>
      <c r="VF1652" s="173"/>
      <c r="VG1652" s="173"/>
      <c r="VH1652" s="173"/>
      <c r="VI1652" s="173"/>
      <c r="VJ1652" s="173"/>
      <c r="VK1652" s="173"/>
      <c r="VL1652" s="173"/>
      <c r="VM1652" s="173"/>
      <c r="VN1652" s="173"/>
      <c r="VO1652" s="173"/>
      <c r="VP1652" s="173"/>
      <c r="VQ1652" s="173"/>
      <c r="VR1652" s="173"/>
      <c r="VS1652" s="173"/>
      <c r="VT1652" s="173"/>
      <c r="VU1652" s="173"/>
      <c r="VV1652" s="173"/>
      <c r="VW1652" s="173"/>
      <c r="VX1652" s="173"/>
      <c r="VY1652" s="173"/>
      <c r="VZ1652" s="173"/>
      <c r="WA1652" s="173"/>
      <c r="WB1652" s="173"/>
      <c r="WC1652" s="173"/>
      <c r="WD1652" s="173"/>
      <c r="WE1652" s="173"/>
      <c r="WF1652" s="173"/>
      <c r="WG1652" s="173"/>
      <c r="WH1652" s="173"/>
      <c r="WI1652" s="173"/>
      <c r="WJ1652" s="173"/>
      <c r="WK1652" s="173"/>
      <c r="WL1652" s="173"/>
      <c r="WM1652" s="173"/>
      <c r="WN1652" s="173"/>
      <c r="WO1652" s="173"/>
      <c r="WP1652" s="173"/>
      <c r="WQ1652" s="173"/>
      <c r="WR1652" s="173"/>
      <c r="WS1652" s="173"/>
      <c r="WT1652" s="173"/>
      <c r="WU1652" s="173"/>
      <c r="WV1652" s="173"/>
      <c r="WW1652" s="173"/>
      <c r="WX1652" s="173"/>
      <c r="WY1652" s="173"/>
      <c r="WZ1652" s="173"/>
      <c r="XA1652" s="173"/>
      <c r="XB1652" s="173"/>
      <c r="XC1652" s="173"/>
      <c r="XD1652" s="173"/>
      <c r="XE1652" s="173"/>
      <c r="XF1652" s="173"/>
      <c r="XG1652" s="173"/>
      <c r="XH1652" s="173"/>
      <c r="XI1652" s="173"/>
      <c r="XJ1652" s="173"/>
      <c r="XK1652" s="173"/>
      <c r="XL1652" s="173"/>
      <c r="XM1652" s="173"/>
      <c r="XN1652" s="173"/>
      <c r="XO1652" s="173"/>
      <c r="XP1652" s="173"/>
      <c r="XQ1652" s="173"/>
      <c r="XR1652" s="173"/>
      <c r="XS1652" s="173"/>
      <c r="XT1652" s="173"/>
      <c r="XU1652" s="173"/>
      <c r="XV1652" s="173"/>
      <c r="XW1652" s="173"/>
      <c r="XX1652" s="173"/>
      <c r="XY1652" s="173"/>
      <c r="XZ1652" s="173"/>
      <c r="YA1652" s="173"/>
      <c r="YB1652" s="173"/>
      <c r="YC1652" s="173"/>
      <c r="YD1652" s="173"/>
      <c r="YE1652" s="173"/>
      <c r="YF1652" s="173"/>
      <c r="YG1652" s="173"/>
      <c r="YH1652" s="173"/>
      <c r="YI1652" s="173"/>
      <c r="YJ1652" s="173"/>
      <c r="YK1652" s="173"/>
      <c r="YL1652" s="173"/>
      <c r="YM1652" s="173"/>
      <c r="YN1652" s="173"/>
      <c r="YO1652" s="173"/>
      <c r="YP1652" s="173"/>
      <c r="YQ1652" s="173"/>
      <c r="YR1652" s="173"/>
      <c r="YS1652" s="173"/>
      <c r="YT1652" s="173"/>
      <c r="YU1652" s="173"/>
      <c r="YV1652" s="173"/>
      <c r="YW1652" s="173"/>
      <c r="YX1652" s="173"/>
      <c r="YY1652" s="173"/>
      <c r="YZ1652" s="173"/>
      <c r="ZA1652" s="173"/>
      <c r="ZB1652" s="173"/>
      <c r="ZC1652" s="173"/>
      <c r="ZD1652" s="173"/>
      <c r="ZE1652" s="173"/>
      <c r="ZF1652" s="173"/>
      <c r="ZG1652" s="173"/>
      <c r="ZH1652" s="173"/>
      <c r="ZI1652" s="173"/>
      <c r="ZJ1652" s="173"/>
      <c r="ZK1652" s="173"/>
      <c r="ZL1652" s="173"/>
      <c r="ZM1652" s="173"/>
      <c r="ZN1652" s="173"/>
      <c r="ZO1652" s="173"/>
      <c r="ZP1652" s="173"/>
      <c r="ZQ1652" s="173"/>
      <c r="ZR1652" s="173"/>
      <c r="ZS1652" s="173"/>
      <c r="ZT1652" s="173"/>
      <c r="ZU1652" s="173"/>
      <c r="ZV1652" s="173"/>
      <c r="ZW1652" s="173"/>
      <c r="ZX1652" s="173"/>
      <c r="ZY1652" s="173"/>
      <c r="ZZ1652" s="173"/>
      <c r="AAA1652" s="173"/>
      <c r="AAB1652" s="173"/>
      <c r="AAC1652" s="173"/>
      <c r="AAD1652" s="173"/>
      <c r="AAE1652" s="173"/>
      <c r="AAF1652" s="173"/>
      <c r="AAG1652" s="173"/>
      <c r="AAH1652" s="173"/>
      <c r="AAI1652" s="173"/>
      <c r="AAJ1652" s="173"/>
      <c r="AAK1652" s="173"/>
      <c r="AAL1652" s="173"/>
      <c r="AAM1652" s="173"/>
      <c r="AAN1652" s="173"/>
      <c r="AAO1652" s="173"/>
      <c r="AAP1652" s="173"/>
      <c r="AAQ1652" s="173"/>
      <c r="AAR1652" s="173"/>
      <c r="AAS1652" s="173"/>
      <c r="AAT1652" s="173"/>
      <c r="AAU1652" s="173"/>
      <c r="AAV1652" s="173"/>
      <c r="AAW1652" s="173"/>
      <c r="AAX1652" s="173"/>
      <c r="AAY1652" s="173"/>
      <c r="AAZ1652" s="173"/>
      <c r="ABA1652" s="173"/>
      <c r="ABB1652" s="173"/>
      <c r="ABC1652" s="173"/>
      <c r="ABD1652" s="173"/>
      <c r="ABE1652" s="173"/>
      <c r="ABF1652" s="173"/>
      <c r="ABG1652" s="173"/>
      <c r="ABH1652" s="173"/>
      <c r="ABI1652" s="173"/>
      <c r="ABJ1652" s="173"/>
      <c r="ABK1652" s="173"/>
      <c r="ABL1652" s="173"/>
      <c r="ABM1652" s="173"/>
      <c r="ABN1652" s="173"/>
      <c r="ABO1652" s="173"/>
      <c r="ABP1652" s="173"/>
      <c r="ABQ1652" s="173"/>
      <c r="ABR1652" s="173"/>
      <c r="ABS1652" s="173"/>
      <c r="ABT1652" s="173"/>
      <c r="ABU1652" s="173"/>
      <c r="ABV1652" s="173"/>
      <c r="ABW1652" s="173"/>
      <c r="ABX1652" s="173"/>
      <c r="ABY1652" s="173"/>
      <c r="ABZ1652" s="173"/>
      <c r="ACA1652" s="173"/>
      <c r="ACB1652" s="173"/>
      <c r="ACC1652" s="173"/>
      <c r="ACD1652" s="173"/>
      <c r="ACE1652" s="173"/>
      <c r="ACF1652" s="173"/>
      <c r="ACG1652" s="173"/>
      <c r="ACH1652" s="173"/>
      <c r="ACI1652" s="173"/>
      <c r="ACJ1652" s="173"/>
      <c r="ACK1652" s="173"/>
      <c r="ACL1652" s="173"/>
      <c r="ACM1652" s="173"/>
      <c r="ACN1652" s="173"/>
      <c r="ACO1652" s="173"/>
      <c r="ACP1652" s="173"/>
      <c r="ACQ1652" s="173"/>
      <c r="ACR1652" s="173"/>
      <c r="ACS1652" s="173"/>
      <c r="ACT1652" s="173"/>
      <c r="ACU1652" s="173"/>
      <c r="ACV1652" s="173"/>
      <c r="ACW1652" s="173"/>
      <c r="ACX1652" s="173"/>
      <c r="ACY1652" s="173"/>
      <c r="ACZ1652" s="173"/>
      <c r="ADA1652" s="173"/>
      <c r="ADB1652" s="173"/>
      <c r="ADC1652" s="173"/>
      <c r="ADD1652" s="173"/>
      <c r="ADE1652" s="173"/>
      <c r="ADF1652" s="173"/>
      <c r="ADG1652" s="173"/>
      <c r="ADH1652" s="173"/>
      <c r="ADI1652" s="173"/>
      <c r="ADJ1652" s="173"/>
      <c r="ADK1652" s="173"/>
      <c r="ADL1652" s="173"/>
      <c r="ADM1652" s="173"/>
      <c r="ADN1652" s="173"/>
      <c r="ADO1652" s="173"/>
      <c r="ADP1652" s="173"/>
      <c r="ADQ1652" s="173"/>
      <c r="ADR1652" s="173"/>
      <c r="ADS1652" s="173"/>
      <c r="ADT1652" s="173"/>
      <c r="ADU1652" s="173"/>
      <c r="ADV1652" s="173"/>
      <c r="ADW1652" s="173"/>
      <c r="ADX1652" s="173"/>
      <c r="ADY1652" s="173"/>
      <c r="ADZ1652" s="173"/>
      <c r="AEA1652" s="173"/>
      <c r="AEB1652" s="173"/>
      <c r="AEC1652" s="173"/>
      <c r="AED1652" s="173"/>
      <c r="AEE1652" s="173"/>
      <c r="AEF1652" s="173"/>
      <c r="AEG1652" s="173"/>
      <c r="AEH1652" s="173"/>
      <c r="AEI1652" s="173"/>
      <c r="AEJ1652" s="173"/>
      <c r="AEK1652" s="173"/>
      <c r="AEL1652" s="173"/>
      <c r="AEM1652" s="173"/>
      <c r="AEN1652" s="173"/>
      <c r="AEO1652" s="173"/>
      <c r="AEP1652" s="173"/>
      <c r="AEQ1652" s="173"/>
      <c r="AER1652" s="173"/>
      <c r="AES1652" s="173"/>
      <c r="AET1652" s="173"/>
      <c r="AEU1652" s="173"/>
      <c r="AEV1652" s="173"/>
      <c r="AEW1652" s="173"/>
      <c r="AEX1652" s="173"/>
      <c r="AEY1652" s="173"/>
      <c r="AEZ1652" s="173"/>
      <c r="AFA1652" s="173"/>
      <c r="AFB1652" s="173"/>
      <c r="AFC1652" s="173"/>
      <c r="AFD1652" s="173"/>
      <c r="AFE1652" s="173"/>
      <c r="AFF1652" s="173"/>
      <c r="AFG1652" s="173"/>
      <c r="AFH1652" s="173"/>
      <c r="AFI1652" s="173"/>
      <c r="AFJ1652" s="173"/>
      <c r="AFK1652" s="173"/>
      <c r="AFL1652" s="173"/>
      <c r="AFM1652" s="173"/>
      <c r="AFN1652" s="173"/>
      <c r="AFO1652" s="173"/>
      <c r="AFP1652" s="173"/>
      <c r="AFQ1652" s="173"/>
      <c r="AFR1652" s="173"/>
      <c r="AFS1652" s="173"/>
      <c r="AFT1652" s="173"/>
      <c r="AFU1652" s="173"/>
      <c r="AFV1652" s="173"/>
      <c r="AFW1652" s="173"/>
      <c r="AFX1652" s="173"/>
      <c r="AFY1652" s="173"/>
      <c r="AFZ1652" s="173"/>
      <c r="AGA1652" s="173"/>
      <c r="AGB1652" s="173"/>
      <c r="AGC1652" s="173"/>
      <c r="AGD1652" s="173"/>
      <c r="AGE1652" s="173"/>
      <c r="AGF1652" s="173"/>
      <c r="AGG1652" s="173"/>
      <c r="AGH1652" s="173"/>
      <c r="AGI1652" s="173"/>
      <c r="AGJ1652" s="173"/>
      <c r="AGK1652" s="173"/>
      <c r="AGL1652" s="173"/>
      <c r="AGM1652" s="173"/>
      <c r="AGN1652" s="173"/>
      <c r="AGO1652" s="173"/>
      <c r="AGP1652" s="173"/>
      <c r="AGQ1652" s="173"/>
      <c r="AGR1652" s="173"/>
      <c r="AGS1652" s="173"/>
      <c r="AGT1652" s="173"/>
      <c r="AGU1652" s="173"/>
      <c r="AGV1652" s="173"/>
      <c r="AGW1652" s="173"/>
      <c r="AGX1652" s="173"/>
      <c r="AGY1652" s="173"/>
      <c r="AGZ1652" s="173"/>
      <c r="AHA1652" s="173"/>
      <c r="AHB1652" s="173"/>
      <c r="AHC1652" s="173"/>
      <c r="AHD1652" s="173"/>
      <c r="AHE1652" s="173"/>
      <c r="AHF1652" s="173"/>
      <c r="AHG1652" s="173"/>
      <c r="AHH1652" s="173"/>
      <c r="AHI1652" s="173"/>
      <c r="AHJ1652" s="173"/>
      <c r="AHK1652" s="173"/>
      <c r="AHL1652" s="173"/>
      <c r="AHM1652" s="173"/>
      <c r="AHN1652" s="173"/>
      <c r="AHO1652" s="173"/>
      <c r="AHP1652" s="173"/>
      <c r="AHQ1652" s="173"/>
      <c r="AHR1652" s="173"/>
      <c r="AHS1652" s="173"/>
      <c r="AHT1652" s="173"/>
      <c r="AHU1652" s="173"/>
      <c r="AHV1652" s="173"/>
      <c r="AHW1652" s="173"/>
      <c r="AHX1652" s="173"/>
      <c r="AHY1652" s="173"/>
      <c r="AHZ1652" s="173"/>
      <c r="AIA1652" s="173"/>
      <c r="AIB1652" s="173"/>
      <c r="AIC1652" s="173"/>
      <c r="AID1652" s="173"/>
      <c r="AIE1652" s="173"/>
      <c r="AIF1652" s="173"/>
      <c r="AIG1652" s="173"/>
      <c r="AIH1652" s="173"/>
      <c r="AII1652" s="173"/>
      <c r="AIJ1652" s="173"/>
      <c r="AIK1652" s="173"/>
      <c r="AIL1652" s="173"/>
      <c r="AIM1652" s="173"/>
      <c r="AIN1652" s="173"/>
      <c r="AIO1652" s="173"/>
      <c r="AIP1652" s="173"/>
      <c r="AIQ1652" s="173"/>
      <c r="AIR1652" s="173"/>
      <c r="AIS1652" s="173"/>
      <c r="AIT1652" s="173"/>
      <c r="AIU1652" s="173"/>
      <c r="AIV1652" s="173"/>
      <c r="AIW1652" s="173"/>
      <c r="AIX1652" s="173"/>
      <c r="AIY1652" s="173"/>
      <c r="AIZ1652" s="173"/>
      <c r="AJA1652" s="173"/>
      <c r="AJB1652" s="173"/>
      <c r="AJC1652" s="173"/>
      <c r="AJD1652" s="173"/>
      <c r="AJE1652" s="173"/>
      <c r="AJF1652" s="173"/>
      <c r="AJG1652" s="173"/>
      <c r="AJH1652" s="173"/>
      <c r="AJI1652" s="173"/>
      <c r="AJJ1652" s="173"/>
      <c r="AJK1652" s="173"/>
      <c r="AJL1652" s="173"/>
      <c r="AJM1652" s="173"/>
      <c r="AJN1652" s="173"/>
      <c r="AJO1652" s="173"/>
      <c r="AJP1652" s="173"/>
      <c r="AJQ1652" s="173"/>
      <c r="AJR1652" s="173"/>
      <c r="AJS1652" s="173"/>
      <c r="AJT1652" s="173"/>
      <c r="AJU1652" s="173"/>
      <c r="AJV1652" s="173"/>
      <c r="AJW1652" s="173"/>
      <c r="AJX1652" s="173"/>
      <c r="AJY1652" s="173"/>
      <c r="AJZ1652" s="173"/>
      <c r="AKA1652" s="173"/>
      <c r="AKB1652" s="173"/>
      <c r="AKC1652" s="173"/>
      <c r="AKD1652" s="173"/>
      <c r="AKE1652" s="173"/>
      <c r="AKF1652" s="173"/>
      <c r="AKG1652" s="173"/>
      <c r="AKH1652" s="173"/>
      <c r="AKI1652" s="173"/>
      <c r="AKJ1652" s="173"/>
      <c r="AKK1652" s="173"/>
      <c r="AKL1652" s="173"/>
      <c r="AKM1652" s="173"/>
      <c r="AKN1652" s="173"/>
      <c r="AKO1652" s="173"/>
      <c r="AKP1652" s="173"/>
      <c r="AKQ1652" s="173"/>
      <c r="AKR1652" s="173"/>
      <c r="AKS1652" s="173"/>
      <c r="AKT1652" s="173"/>
      <c r="AKU1652" s="173"/>
      <c r="AKV1652" s="173"/>
      <c r="AKW1652" s="173"/>
      <c r="AKX1652" s="173"/>
      <c r="AKY1652" s="173"/>
      <c r="AKZ1652" s="173"/>
      <c r="ALA1652" s="173"/>
      <c r="ALB1652" s="173"/>
      <c r="ALC1652" s="173"/>
      <c r="ALD1652" s="173"/>
      <c r="ALE1652" s="173"/>
      <c r="ALF1652" s="173"/>
      <c r="ALG1652" s="173"/>
      <c r="ALH1652" s="173"/>
      <c r="ALI1652" s="173"/>
      <c r="ALJ1652" s="173"/>
      <c r="ALK1652" s="173"/>
      <c r="ALL1652" s="173"/>
      <c r="ALM1652" s="173"/>
      <c r="ALN1652" s="173"/>
      <c r="ALO1652" s="173"/>
      <c r="ALP1652" s="173"/>
      <c r="ALQ1652" s="173"/>
      <c r="ALR1652" s="173"/>
      <c r="ALS1652" s="173"/>
      <c r="ALT1652" s="173"/>
      <c r="ALU1652" s="173"/>
      <c r="ALV1652" s="173"/>
      <c r="ALW1652" s="173"/>
      <c r="ALX1652" s="173"/>
      <c r="ALY1652" s="173"/>
      <c r="ALZ1652" s="173"/>
      <c r="AMA1652" s="173"/>
      <c r="AMB1652" s="173"/>
      <c r="AMC1652" s="173"/>
      <c r="AMD1652" s="173"/>
      <c r="AME1652" s="173"/>
      <c r="AMF1652" s="173"/>
      <c r="AMG1652" s="173"/>
      <c r="AMH1652" s="173"/>
      <c r="AMI1652" s="173"/>
      <c r="AMJ1652" s="173"/>
      <c r="AMK1652" s="173"/>
    </row>
    <row r="1653" spans="1:1025" hidden="1">
      <c r="B165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3" s="47" t="s">
        <v>13</v>
      </c>
      <c r="D1653" s="44">
        <v>88264</v>
      </c>
      <c r="E1653" s="42">
        <v>6</v>
      </c>
      <c r="F165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3" s="222">
        <f t="shared" ref="H1653:H1677" ca="1" si="193">ROUND(G1653*E1653,2)</f>
        <v>120.12</v>
      </c>
      <c r="K1653" s="17" t="str">
        <f t="shared" si="192"/>
        <v>SEDUC E 99</v>
      </c>
      <c r="AMK1653" s="17"/>
    </row>
    <row r="1654" spans="1:1025" hidden="1">
      <c r="B16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4" s="47" t="s">
        <v>13</v>
      </c>
      <c r="D1654" s="44">
        <v>88316</v>
      </c>
      <c r="E1654" s="42">
        <v>6</v>
      </c>
      <c r="F16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4" s="222">
        <f t="shared" ca="1" si="193"/>
        <v>92.1</v>
      </c>
      <c r="K1654" s="17" t="str">
        <f t="shared" si="192"/>
        <v>SEDUC E 99</v>
      </c>
      <c r="AMK1654" s="17"/>
    </row>
    <row r="1655" spans="1:1025" ht="24" hidden="1">
      <c r="B16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5" s="47" t="s">
        <v>13</v>
      </c>
      <c r="D1655" s="44">
        <v>91222</v>
      </c>
      <c r="E1655" s="42">
        <v>12</v>
      </c>
      <c r="F16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5" s="222">
        <f t="shared" ca="1" si="193"/>
        <v>125.76</v>
      </c>
      <c r="K1655" s="17" t="str">
        <f t="shared" si="192"/>
        <v>SEDUC E 99</v>
      </c>
      <c r="AMK1655" s="17"/>
    </row>
    <row r="1656" spans="1:1025" ht="24" hidden="1">
      <c r="B165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6" s="47" t="s">
        <v>13</v>
      </c>
      <c r="D1656" s="44">
        <v>90467</v>
      </c>
      <c r="E1656" s="42">
        <v>10</v>
      </c>
      <c r="F165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15.77</v>
      </c>
      <c r="H1656" s="222">
        <f t="shared" ca="1" si="193"/>
        <v>157.69999999999999</v>
      </c>
      <c r="K1656" s="17" t="str">
        <f t="shared" si="192"/>
        <v>SEDUC E 99</v>
      </c>
      <c r="AMK1656" s="17"/>
    </row>
    <row r="1657" spans="1:1025" ht="24" hidden="1">
      <c r="B16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7" s="47" t="s">
        <v>13</v>
      </c>
      <c r="D1657" s="44">
        <v>90458</v>
      </c>
      <c r="E1657" s="42">
        <v>1</v>
      </c>
      <c r="F16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7" s="222">
        <f t="shared" ca="1" si="193"/>
        <v>20.23</v>
      </c>
      <c r="K1657" s="17" t="str">
        <f t="shared" si="192"/>
        <v>SEDUC E 99</v>
      </c>
      <c r="AMK1657" s="17"/>
    </row>
    <row r="1658" spans="1:1025" hidden="1">
      <c r="B16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58" s="47" t="s">
        <v>37</v>
      </c>
      <c r="D1658" s="44">
        <v>39211</v>
      </c>
      <c r="E1658" s="42">
        <v>2</v>
      </c>
      <c r="F16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58" s="222">
        <f t="shared" ca="1" si="193"/>
        <v>2.66</v>
      </c>
      <c r="K1658" s="17" t="str">
        <f t="shared" si="192"/>
        <v>SEDUC E 99</v>
      </c>
      <c r="AMK1658" s="17"/>
    </row>
    <row r="1659" spans="1:1025" hidden="1">
      <c r="B1659" s="37" t="s">
        <v>261</v>
      </c>
      <c r="C1659" s="47" t="s">
        <v>41</v>
      </c>
      <c r="D1659" s="44" t="s">
        <v>107</v>
      </c>
      <c r="E1659" s="42">
        <v>1</v>
      </c>
      <c r="F1659" s="41" t="s">
        <v>108</v>
      </c>
      <c r="G1659" s="41">
        <v>130</v>
      </c>
      <c r="H1659" s="222">
        <f t="shared" si="193"/>
        <v>130</v>
      </c>
      <c r="K1659" s="17" t="str">
        <f t="shared" si="192"/>
        <v>SEDUC E 99</v>
      </c>
      <c r="AMK1659" s="17"/>
    </row>
    <row r="1660" spans="1:1025" ht="24" hidden="1">
      <c r="B166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0" s="47" t="s">
        <v>37</v>
      </c>
      <c r="D1660" s="44">
        <v>1091</v>
      </c>
      <c r="E1660" s="42">
        <v>1</v>
      </c>
      <c r="F166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0" s="222">
        <f t="shared" ca="1" si="193"/>
        <v>22.72</v>
      </c>
      <c r="K1660" s="17" t="str">
        <f t="shared" si="192"/>
        <v>SEDUC E 99</v>
      </c>
      <c r="AMK1660" s="17"/>
    </row>
    <row r="1661" spans="1:1025" hidden="1">
      <c r="B166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1" s="47" t="s">
        <v>37</v>
      </c>
      <c r="D1661" s="44">
        <v>2373</v>
      </c>
      <c r="E1661" s="42">
        <v>1</v>
      </c>
      <c r="F166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1" s="222">
        <f t="shared" ca="1" si="193"/>
        <v>104.03</v>
      </c>
      <c r="K1661" s="17" t="str">
        <f t="shared" si="192"/>
        <v>SEDUC E 99</v>
      </c>
      <c r="AMK1661" s="17"/>
    </row>
    <row r="1662" spans="1:1025" ht="24" hidden="1">
      <c r="B16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2" s="47" t="s">
        <v>13</v>
      </c>
      <c r="D1662" s="44">
        <v>91873</v>
      </c>
      <c r="E1662" s="42">
        <v>12</v>
      </c>
      <c r="F16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662" s="222">
        <f t="shared" ref="H1662" ca="1" si="194">ROUND(G1662*E1662,2)</f>
        <v>175.8</v>
      </c>
      <c r="K1662" s="17" t="str">
        <f>K1660</f>
        <v>SEDUC E 99</v>
      </c>
      <c r="AMK1662" s="17"/>
    </row>
    <row r="1663" spans="1:1025" ht="24" hidden="1">
      <c r="B16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3" s="47" t="s">
        <v>13</v>
      </c>
      <c r="D1663" s="44">
        <v>91836</v>
      </c>
      <c r="E1663" s="42">
        <v>2</v>
      </c>
      <c r="F16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663" s="222">
        <f t="shared" ca="1" si="193"/>
        <v>17.64</v>
      </c>
      <c r="K1663" s="17" t="str">
        <f>K1661</f>
        <v>SEDUC E 99</v>
      </c>
      <c r="AMK1663" s="17"/>
    </row>
    <row r="1664" spans="1:1025" ht="36" hidden="1">
      <c r="B16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4" s="47" t="s">
        <v>37</v>
      </c>
      <c r="D1664" s="44">
        <v>3380</v>
      </c>
      <c r="E1664" s="42">
        <v>1</v>
      </c>
      <c r="F16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4" s="222">
        <f t="shared" ca="1" si="193"/>
        <v>50.35</v>
      </c>
      <c r="K1664" s="17" t="str">
        <f t="shared" si="192"/>
        <v>SEDUC E 99</v>
      </c>
      <c r="AMK1664" s="17"/>
    </row>
    <row r="1665" spans="2:11 1025:1025" ht="24" hidden="1">
      <c r="B16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5" s="47" t="s">
        <v>13</v>
      </c>
      <c r="D1665" s="44">
        <v>91934</v>
      </c>
      <c r="E1665" s="42">
        <v>4</v>
      </c>
      <c r="F16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22.66</v>
      </c>
      <c r="H1665" s="222">
        <f t="shared" ca="1" si="193"/>
        <v>90.64</v>
      </c>
      <c r="K1665" s="17" t="str">
        <f t="shared" si="192"/>
        <v>SEDUC E 99</v>
      </c>
      <c r="AMK1665" s="17"/>
    </row>
    <row r="1666" spans="2:11 1025:1025" ht="24" hidden="1">
      <c r="B16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6" s="47" t="s">
        <v>37</v>
      </c>
      <c r="D1666" s="44">
        <v>3398</v>
      </c>
      <c r="E1666" s="42">
        <v>1</v>
      </c>
      <c r="F16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6" s="222">
        <f t="shared" ca="1" si="193"/>
        <v>4.18</v>
      </c>
      <c r="K1666" s="17" t="str">
        <f t="shared" si="192"/>
        <v>SEDUC E 99</v>
      </c>
      <c r="AMK1666" s="17"/>
    </row>
    <row r="1667" spans="2:11 1025:1025" hidden="1">
      <c r="B16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7" s="47" t="s">
        <v>37</v>
      </c>
      <c r="D1667" s="44">
        <v>11964</v>
      </c>
      <c r="E1667" s="42">
        <v>2</v>
      </c>
      <c r="F16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7" s="222">
        <f t="shared" ca="1" si="193"/>
        <v>2.44</v>
      </c>
      <c r="K1667" s="17" t="str">
        <f t="shared" si="192"/>
        <v>SEDUC E 99</v>
      </c>
      <c r="AMK1667" s="17"/>
    </row>
    <row r="1668" spans="2:11 1025:1025" ht="24" hidden="1">
      <c r="B16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68" s="47" t="s">
        <v>13</v>
      </c>
      <c r="D1668" s="44">
        <v>91920</v>
      </c>
      <c r="E1668" s="42">
        <v>1</v>
      </c>
      <c r="F16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68" s="222">
        <f t="shared" ca="1" si="193"/>
        <v>15.58</v>
      </c>
      <c r="K1668" s="17" t="str">
        <f t="shared" si="192"/>
        <v>SEDUC E 99</v>
      </c>
      <c r="AMK1668" s="17"/>
    </row>
    <row r="1669" spans="2:11 1025:1025" hidden="1">
      <c r="B166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69" s="47" t="s">
        <v>37</v>
      </c>
      <c r="D1669" s="44">
        <v>1550</v>
      </c>
      <c r="E1669" s="42">
        <v>4</v>
      </c>
      <c r="F166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69" s="222">
        <f t="shared" ca="1" si="193"/>
        <v>32.72</v>
      </c>
      <c r="K1669" s="17" t="str">
        <f t="shared" si="192"/>
        <v>SEDUC E 99</v>
      </c>
      <c r="AMK1669" s="17"/>
    </row>
    <row r="1670" spans="2:11 1025:1025" ht="24" hidden="1">
      <c r="B16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0" s="47" t="s">
        <v>13</v>
      </c>
      <c r="D1670" s="44">
        <v>91886</v>
      </c>
      <c r="E1670" s="42">
        <v>4</v>
      </c>
      <c r="F16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0" s="222">
        <f t="shared" ca="1" si="193"/>
        <v>39.4</v>
      </c>
      <c r="K1670" s="17" t="str">
        <f t="shared" si="192"/>
        <v>SEDUC E 99</v>
      </c>
      <c r="AMK1670" s="17"/>
    </row>
    <row r="1671" spans="2:11 1025:1025" ht="24" hidden="1">
      <c r="B16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1" s="47" t="s">
        <v>37</v>
      </c>
      <c r="D1671" s="44">
        <v>2625</v>
      </c>
      <c r="E1671" s="42">
        <v>1</v>
      </c>
      <c r="F16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1" s="222">
        <f t="shared" ca="1" si="193"/>
        <v>20.67</v>
      </c>
      <c r="K1671" s="17" t="str">
        <f t="shared" si="192"/>
        <v>SEDUC E 99</v>
      </c>
      <c r="AMK1671" s="17"/>
    </row>
    <row r="1672" spans="2:11 1025:1025" ht="24" hidden="1">
      <c r="B16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2" s="47" t="s">
        <v>37</v>
      </c>
      <c r="D1672" s="44">
        <v>417</v>
      </c>
      <c r="E1672" s="42">
        <v>1</v>
      </c>
      <c r="F16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2" s="222">
        <f t="shared" ca="1" si="193"/>
        <v>2.69</v>
      </c>
      <c r="K1672" s="17" t="str">
        <f t="shared" si="192"/>
        <v>SEDUC E 99</v>
      </c>
      <c r="AMK1672" s="17"/>
    </row>
    <row r="1673" spans="2:11 1025:1025" hidden="1">
      <c r="B16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3" s="47" t="s">
        <v>19</v>
      </c>
      <c r="D1673" s="44">
        <v>4624</v>
      </c>
      <c r="E1673" s="42">
        <v>40</v>
      </c>
      <c r="F16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3"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3" s="222">
        <f t="shared" ca="1" si="193"/>
        <v>712.8</v>
      </c>
      <c r="K1673" s="17" t="str">
        <f t="shared" si="192"/>
        <v>SEDUC E 99</v>
      </c>
      <c r="AMK1673" s="17"/>
    </row>
    <row r="1674" spans="2:11 1025:1025" ht="24" hidden="1">
      <c r="B16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4" s="47" t="s">
        <v>13</v>
      </c>
      <c r="D1674" s="44">
        <v>91870</v>
      </c>
      <c r="E1674" s="42">
        <v>2</v>
      </c>
      <c r="F16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v>
      </c>
      <c r="H1674" s="222">
        <f t="shared" ca="1" si="193"/>
        <v>16.04</v>
      </c>
      <c r="K1674" s="17" t="str">
        <f t="shared" si="192"/>
        <v>SEDUC E 99</v>
      </c>
      <c r="AMK1674" s="17"/>
    </row>
    <row r="1675" spans="2:11 1025:1025" ht="24" hidden="1">
      <c r="B16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5" s="47" t="s">
        <v>37</v>
      </c>
      <c r="D1675" s="44">
        <v>1601</v>
      </c>
      <c r="E1675" s="42">
        <v>2</v>
      </c>
      <c r="F16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5" s="222">
        <f t="shared" ca="1" si="193"/>
        <v>88.16</v>
      </c>
      <c r="K1675" s="17" t="str">
        <f t="shared" si="192"/>
        <v>SEDUC E 99</v>
      </c>
      <c r="AMK1675" s="17"/>
    </row>
    <row r="1676" spans="2:11 1025:1025" ht="24" hidden="1">
      <c r="B16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6" s="47" t="s">
        <v>37</v>
      </c>
      <c r="D1676" s="44">
        <v>34641</v>
      </c>
      <c r="E1676" s="42">
        <v>1</v>
      </c>
      <c r="F16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70.260000000000005</v>
      </c>
      <c r="H1676" s="222">
        <f t="shared" ca="1" si="193"/>
        <v>70.260000000000005</v>
      </c>
      <c r="K1676" s="17" t="str">
        <f t="shared" si="192"/>
        <v>SEDUC E 99</v>
      </c>
      <c r="AMK1676" s="17"/>
    </row>
    <row r="1677" spans="2:11 1025:1025" hidden="1">
      <c r="B167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7" s="47" t="s">
        <v>37</v>
      </c>
      <c r="D1677" s="44">
        <v>1585</v>
      </c>
      <c r="E1677" s="42">
        <v>1</v>
      </c>
      <c r="F167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7" s="222">
        <f t="shared" ca="1" si="193"/>
        <v>5.41</v>
      </c>
      <c r="K1677" s="17" t="str">
        <f t="shared" si="192"/>
        <v>SEDUC E 99</v>
      </c>
      <c r="AMK1677" s="17"/>
    </row>
    <row r="1678" spans="2:11 1025:1025" ht="12" hidden="1" customHeight="1">
      <c r="B1678" s="46" t="s">
        <v>14</v>
      </c>
      <c r="C1678" s="47"/>
      <c r="D1678" s="44"/>
      <c r="E1678" s="42"/>
      <c r="F1678" s="42"/>
      <c r="G1678" s="42"/>
      <c r="H1678" s="76">
        <f ca="1">SUM(H1653:H1677)</f>
        <v>2120.1000000000004</v>
      </c>
      <c r="I1678" s="100" t="str">
        <f>A1651</f>
        <v>SEDUC E 99</v>
      </c>
      <c r="J1678" s="196">
        <f ca="1">H1678</f>
        <v>2120.1000000000004</v>
      </c>
      <c r="K1678" s="17" t="str">
        <f>K1655</f>
        <v>SEDUC E 99</v>
      </c>
      <c r="AMK1678" s="17"/>
    </row>
    <row r="1679" spans="2:11 1025:1025" hidden="1">
      <c r="B1679" s="17"/>
      <c r="C1679" s="17"/>
      <c r="D1679" s="17"/>
      <c r="E1679" s="17"/>
      <c r="F1679" s="17"/>
      <c r="G1679" s="17"/>
      <c r="H1679" s="17"/>
      <c r="K1679" s="17" t="str">
        <f>K1656</f>
        <v>SEDUC E 99</v>
      </c>
    </row>
    <row r="1680" spans="2:11 1025:1025" ht="20.25" hidden="1">
      <c r="B1680" s="370" t="str">
        <f>A1681</f>
        <v>SEDUC E 100.1</v>
      </c>
      <c r="C1680" s="371"/>
      <c r="D1680" s="371"/>
      <c r="E1680" s="371"/>
      <c r="F1680" s="371"/>
      <c r="G1680" s="371"/>
      <c r="H1680" s="372"/>
      <c r="K1680" s="92" t="str">
        <f>B1680</f>
        <v>SEDUC E 100.1</v>
      </c>
      <c r="AMK1680" s="17"/>
    </row>
    <row r="1681" spans="1:1025" s="20" customFormat="1" ht="24" hidden="1" customHeight="1">
      <c r="A1681" s="16" t="s">
        <v>262</v>
      </c>
      <c r="B1681" s="379" t="s">
        <v>263</v>
      </c>
      <c r="C1681" s="380"/>
      <c r="D1681" s="380"/>
      <c r="E1681" s="380"/>
      <c r="F1681" s="381"/>
      <c r="G1681" s="80" t="s">
        <v>4</v>
      </c>
      <c r="H1681" s="32" t="s">
        <v>5</v>
      </c>
      <c r="I1681" s="236"/>
      <c r="J1681" s="236"/>
      <c r="K1681" s="17" t="str">
        <f t="shared" ref="K1681:K1687" si="195">K1680</f>
        <v>SEDUC E 100.1</v>
      </c>
      <c r="L1681" s="173"/>
      <c r="M1681" s="173"/>
      <c r="N1681" s="173"/>
      <c r="O1681" s="173"/>
      <c r="P1681" s="173"/>
      <c r="Q1681" s="173"/>
      <c r="R1681" s="173"/>
      <c r="S1681" s="173"/>
      <c r="T1681" s="173"/>
      <c r="U1681" s="173"/>
      <c r="V1681" s="173"/>
      <c r="W1681" s="173"/>
      <c r="X1681" s="173"/>
      <c r="Y1681" s="173"/>
      <c r="Z1681" s="173"/>
      <c r="AA1681" s="173"/>
      <c r="AB1681" s="173"/>
      <c r="AC1681" s="173"/>
      <c r="AD1681" s="173"/>
      <c r="AE1681" s="173"/>
      <c r="AF1681" s="173"/>
      <c r="AG1681" s="173"/>
      <c r="AH1681" s="173"/>
      <c r="AI1681" s="173"/>
      <c r="AJ1681" s="173"/>
      <c r="AK1681" s="173"/>
      <c r="AL1681" s="173"/>
      <c r="AM1681" s="173"/>
      <c r="AN1681" s="173"/>
      <c r="AO1681" s="173"/>
      <c r="AP1681" s="173"/>
      <c r="AQ1681" s="173"/>
      <c r="AR1681" s="173"/>
      <c r="AS1681" s="173"/>
      <c r="AT1681" s="173"/>
      <c r="AU1681" s="173"/>
      <c r="AV1681" s="173"/>
      <c r="AW1681" s="173"/>
      <c r="AX1681" s="173"/>
      <c r="AY1681" s="173"/>
      <c r="AZ1681" s="173"/>
      <c r="BA1681" s="173"/>
      <c r="BB1681" s="173"/>
      <c r="BC1681" s="173"/>
      <c r="BD1681" s="173"/>
      <c r="BE1681" s="173"/>
      <c r="BF1681" s="173"/>
      <c r="BG1681" s="173"/>
      <c r="BH1681" s="173"/>
      <c r="BI1681" s="173"/>
      <c r="BJ1681" s="173"/>
      <c r="BK1681" s="173"/>
      <c r="BL1681" s="173"/>
      <c r="BM1681" s="173"/>
      <c r="BN1681" s="173"/>
      <c r="BO1681" s="173"/>
      <c r="BP1681" s="173"/>
      <c r="BQ1681" s="173"/>
      <c r="BR1681" s="173"/>
      <c r="BS1681" s="173"/>
      <c r="BT1681" s="173"/>
      <c r="BU1681" s="173"/>
      <c r="BV1681" s="173"/>
      <c r="BW1681" s="173"/>
      <c r="BX1681" s="173"/>
      <c r="BY1681" s="173"/>
      <c r="BZ1681" s="173"/>
      <c r="CA1681" s="173"/>
      <c r="CB1681" s="173"/>
      <c r="CC1681" s="173"/>
      <c r="CD1681" s="173"/>
      <c r="CE1681" s="173"/>
      <c r="CF1681" s="173"/>
      <c r="CG1681" s="173"/>
      <c r="CH1681" s="173"/>
      <c r="CI1681" s="173"/>
      <c r="CJ1681" s="173"/>
      <c r="CK1681" s="173"/>
      <c r="CL1681" s="173"/>
      <c r="CM1681" s="173"/>
      <c r="CN1681" s="173"/>
      <c r="CO1681" s="173"/>
      <c r="CP1681" s="173"/>
      <c r="CQ1681" s="173"/>
      <c r="CR1681" s="173"/>
      <c r="CS1681" s="173"/>
      <c r="CT1681" s="173"/>
      <c r="CU1681" s="173"/>
      <c r="CV1681" s="173"/>
      <c r="CW1681" s="173"/>
      <c r="CX1681" s="173"/>
      <c r="CY1681" s="173"/>
      <c r="CZ1681" s="173"/>
      <c r="DA1681" s="173"/>
      <c r="DB1681" s="173"/>
      <c r="DC1681" s="173"/>
      <c r="DD1681" s="173"/>
      <c r="DE1681" s="173"/>
      <c r="DF1681" s="173"/>
      <c r="DG1681" s="173"/>
      <c r="DH1681" s="173"/>
      <c r="DI1681" s="173"/>
      <c r="DJ1681" s="173"/>
      <c r="DK1681" s="173"/>
      <c r="DL1681" s="173"/>
      <c r="DM1681" s="173"/>
      <c r="DN1681" s="173"/>
      <c r="DO1681" s="173"/>
      <c r="DP1681" s="173"/>
      <c r="DQ1681" s="173"/>
      <c r="DR1681" s="173"/>
      <c r="DS1681" s="173"/>
      <c r="DT1681" s="173"/>
      <c r="DU1681" s="173"/>
      <c r="DV1681" s="173"/>
      <c r="DW1681" s="173"/>
      <c r="DX1681" s="173"/>
      <c r="DY1681" s="173"/>
      <c r="DZ1681" s="173"/>
      <c r="EA1681" s="173"/>
      <c r="EB1681" s="173"/>
      <c r="EC1681" s="173"/>
      <c r="ED1681" s="173"/>
      <c r="EE1681" s="173"/>
      <c r="EF1681" s="173"/>
      <c r="EG1681" s="173"/>
      <c r="EH1681" s="173"/>
      <c r="EI1681" s="173"/>
      <c r="EJ1681" s="173"/>
      <c r="EK1681" s="173"/>
      <c r="EL1681" s="173"/>
      <c r="EM1681" s="173"/>
      <c r="EN1681" s="173"/>
      <c r="EO1681" s="173"/>
      <c r="EP1681" s="173"/>
      <c r="EQ1681" s="173"/>
      <c r="ER1681" s="173"/>
      <c r="ES1681" s="173"/>
      <c r="ET1681" s="173"/>
      <c r="EU1681" s="173"/>
      <c r="EV1681" s="173"/>
      <c r="EW1681" s="173"/>
      <c r="EX1681" s="173"/>
      <c r="EY1681" s="173"/>
      <c r="EZ1681" s="173"/>
      <c r="FA1681" s="173"/>
      <c r="FB1681" s="173"/>
      <c r="FC1681" s="173"/>
      <c r="FD1681" s="173"/>
      <c r="FE1681" s="173"/>
      <c r="FF1681" s="173"/>
      <c r="FG1681" s="173"/>
      <c r="FH1681" s="173"/>
      <c r="FI1681" s="173"/>
      <c r="FJ1681" s="173"/>
      <c r="FK1681" s="173"/>
      <c r="FL1681" s="173"/>
      <c r="FM1681" s="173"/>
      <c r="FN1681" s="173"/>
      <c r="FO1681" s="173"/>
      <c r="FP1681" s="173"/>
      <c r="FQ1681" s="173"/>
      <c r="FR1681" s="173"/>
      <c r="FS1681" s="173"/>
      <c r="FT1681" s="173"/>
      <c r="FU1681" s="173"/>
      <c r="FV1681" s="173"/>
      <c r="FW1681" s="173"/>
      <c r="FX1681" s="173"/>
      <c r="FY1681" s="173"/>
      <c r="FZ1681" s="173"/>
      <c r="GA1681" s="173"/>
      <c r="GB1681" s="173"/>
      <c r="GC1681" s="173"/>
      <c r="GD1681" s="173"/>
      <c r="GE1681" s="173"/>
      <c r="GF1681" s="173"/>
      <c r="GG1681" s="173"/>
      <c r="GH1681" s="173"/>
      <c r="GI1681" s="173"/>
      <c r="GJ1681" s="173"/>
      <c r="GK1681" s="173"/>
      <c r="GL1681" s="173"/>
      <c r="GM1681" s="173"/>
      <c r="GN1681" s="173"/>
      <c r="GO1681" s="173"/>
      <c r="GP1681" s="173"/>
      <c r="GQ1681" s="173"/>
      <c r="GR1681" s="173"/>
      <c r="GS1681" s="173"/>
      <c r="GT1681" s="173"/>
      <c r="GU1681" s="173"/>
      <c r="GV1681" s="173"/>
      <c r="GW1681" s="173"/>
      <c r="GX1681" s="173"/>
      <c r="GY1681" s="173"/>
      <c r="GZ1681" s="173"/>
      <c r="HA1681" s="173"/>
      <c r="HB1681" s="173"/>
      <c r="HC1681" s="173"/>
      <c r="HD1681" s="173"/>
      <c r="HE1681" s="173"/>
      <c r="HF1681" s="173"/>
      <c r="HG1681" s="173"/>
      <c r="HH1681" s="173"/>
      <c r="HI1681" s="173"/>
      <c r="HJ1681" s="173"/>
      <c r="HK1681" s="173"/>
      <c r="HL1681" s="173"/>
      <c r="HM1681" s="173"/>
      <c r="HN1681" s="173"/>
      <c r="HO1681" s="173"/>
      <c r="HP1681" s="173"/>
      <c r="HQ1681" s="173"/>
      <c r="HR1681" s="173"/>
      <c r="HS1681" s="173"/>
      <c r="HT1681" s="173"/>
      <c r="HU1681" s="173"/>
      <c r="HV1681" s="173"/>
      <c r="HW1681" s="173"/>
      <c r="HX1681" s="173"/>
      <c r="HY1681" s="173"/>
      <c r="HZ1681" s="173"/>
      <c r="IA1681" s="173"/>
      <c r="IB1681" s="173"/>
      <c r="IC1681" s="173"/>
      <c r="ID1681" s="173"/>
      <c r="IE1681" s="173"/>
      <c r="IF1681" s="173"/>
      <c r="IG1681" s="173"/>
      <c r="IH1681" s="173"/>
      <c r="II1681" s="173"/>
      <c r="IJ1681" s="173"/>
      <c r="IK1681" s="173"/>
      <c r="IL1681" s="173"/>
      <c r="IM1681" s="173"/>
      <c r="IN1681" s="173"/>
      <c r="IO1681" s="173"/>
      <c r="IP1681" s="173"/>
      <c r="IQ1681" s="173"/>
      <c r="IR1681" s="173"/>
      <c r="IS1681" s="173"/>
      <c r="IT1681" s="173"/>
      <c r="IU1681" s="173"/>
      <c r="IV1681" s="173"/>
      <c r="IW1681" s="173"/>
      <c r="IX1681" s="173"/>
      <c r="IY1681" s="173"/>
      <c r="IZ1681" s="173"/>
      <c r="JA1681" s="173"/>
      <c r="JB1681" s="173"/>
      <c r="JC1681" s="173"/>
      <c r="JD1681" s="173"/>
      <c r="JE1681" s="173"/>
      <c r="JF1681" s="173"/>
      <c r="JG1681" s="173"/>
      <c r="JH1681" s="173"/>
      <c r="JI1681" s="173"/>
      <c r="JJ1681" s="173"/>
      <c r="JK1681" s="173"/>
      <c r="JL1681" s="173"/>
      <c r="JM1681" s="173"/>
      <c r="JN1681" s="173"/>
      <c r="JO1681" s="173"/>
      <c r="JP1681" s="173"/>
      <c r="JQ1681" s="173"/>
      <c r="JR1681" s="173"/>
      <c r="JS1681" s="173"/>
      <c r="JT1681" s="173"/>
      <c r="JU1681" s="173"/>
      <c r="JV1681" s="173"/>
      <c r="JW1681" s="173"/>
      <c r="JX1681" s="173"/>
      <c r="JY1681" s="173"/>
      <c r="JZ1681" s="173"/>
      <c r="KA1681" s="173"/>
      <c r="KB1681" s="173"/>
      <c r="KC1681" s="173"/>
      <c r="KD1681" s="173"/>
      <c r="KE1681" s="173"/>
      <c r="KF1681" s="173"/>
      <c r="KG1681" s="173"/>
      <c r="KH1681" s="173"/>
      <c r="KI1681" s="173"/>
      <c r="KJ1681" s="173"/>
      <c r="KK1681" s="173"/>
      <c r="KL1681" s="173"/>
      <c r="KM1681" s="173"/>
      <c r="KN1681" s="173"/>
      <c r="KO1681" s="173"/>
      <c r="KP1681" s="173"/>
      <c r="KQ1681" s="173"/>
      <c r="KR1681" s="173"/>
      <c r="KS1681" s="173"/>
      <c r="KT1681" s="173"/>
      <c r="KU1681" s="173"/>
      <c r="KV1681" s="173"/>
      <c r="KW1681" s="173"/>
      <c r="KX1681" s="173"/>
      <c r="KY1681" s="173"/>
      <c r="KZ1681" s="173"/>
      <c r="LA1681" s="173"/>
      <c r="LB1681" s="173"/>
      <c r="LC1681" s="173"/>
      <c r="LD1681" s="173"/>
      <c r="LE1681" s="173"/>
      <c r="LF1681" s="173"/>
      <c r="LG1681" s="173"/>
      <c r="LH1681" s="173"/>
      <c r="LI1681" s="173"/>
      <c r="LJ1681" s="173"/>
      <c r="LK1681" s="173"/>
      <c r="LL1681" s="173"/>
      <c r="LM1681" s="173"/>
      <c r="LN1681" s="173"/>
      <c r="LO1681" s="173"/>
      <c r="LP1681" s="173"/>
      <c r="LQ1681" s="173"/>
      <c r="LR1681" s="173"/>
      <c r="LS1681" s="173"/>
      <c r="LT1681" s="173"/>
      <c r="LU1681" s="173"/>
      <c r="LV1681" s="173"/>
      <c r="LW1681" s="173"/>
      <c r="LX1681" s="173"/>
      <c r="LY1681" s="173"/>
      <c r="LZ1681" s="173"/>
      <c r="MA1681" s="173"/>
      <c r="MB1681" s="173"/>
      <c r="MC1681" s="173"/>
      <c r="MD1681" s="173"/>
      <c r="ME1681" s="173"/>
      <c r="MF1681" s="173"/>
      <c r="MG1681" s="173"/>
      <c r="MH1681" s="173"/>
      <c r="MI1681" s="173"/>
      <c r="MJ1681" s="173"/>
      <c r="MK1681" s="173"/>
      <c r="ML1681" s="173"/>
      <c r="MM1681" s="173"/>
      <c r="MN1681" s="173"/>
      <c r="MO1681" s="173"/>
      <c r="MP1681" s="173"/>
      <c r="MQ1681" s="173"/>
      <c r="MR1681" s="173"/>
      <c r="MS1681" s="173"/>
      <c r="MT1681" s="173"/>
      <c r="MU1681" s="173"/>
      <c r="MV1681" s="173"/>
      <c r="MW1681" s="173"/>
      <c r="MX1681" s="173"/>
      <c r="MY1681" s="173"/>
      <c r="MZ1681" s="173"/>
      <c r="NA1681" s="173"/>
      <c r="NB1681" s="173"/>
      <c r="NC1681" s="173"/>
      <c r="ND1681" s="173"/>
      <c r="NE1681" s="173"/>
      <c r="NF1681" s="173"/>
      <c r="NG1681" s="173"/>
      <c r="NH1681" s="173"/>
      <c r="NI1681" s="173"/>
      <c r="NJ1681" s="173"/>
      <c r="NK1681" s="173"/>
      <c r="NL1681" s="173"/>
      <c r="NM1681" s="173"/>
      <c r="NN1681" s="173"/>
      <c r="NO1681" s="173"/>
      <c r="NP1681" s="173"/>
      <c r="NQ1681" s="173"/>
      <c r="NR1681" s="173"/>
      <c r="NS1681" s="173"/>
      <c r="NT1681" s="173"/>
      <c r="NU1681" s="173"/>
      <c r="NV1681" s="173"/>
      <c r="NW1681" s="173"/>
      <c r="NX1681" s="173"/>
      <c r="NY1681" s="173"/>
      <c r="NZ1681" s="173"/>
      <c r="OA1681" s="173"/>
      <c r="OB1681" s="173"/>
      <c r="OC1681" s="173"/>
      <c r="OD1681" s="173"/>
      <c r="OE1681" s="173"/>
      <c r="OF1681" s="173"/>
      <c r="OG1681" s="173"/>
      <c r="OH1681" s="173"/>
      <c r="OI1681" s="173"/>
      <c r="OJ1681" s="173"/>
      <c r="OK1681" s="173"/>
      <c r="OL1681" s="173"/>
      <c r="OM1681" s="173"/>
      <c r="ON1681" s="173"/>
      <c r="OO1681" s="173"/>
      <c r="OP1681" s="173"/>
      <c r="OQ1681" s="173"/>
      <c r="OR1681" s="173"/>
      <c r="OS1681" s="173"/>
      <c r="OT1681" s="173"/>
      <c r="OU1681" s="173"/>
      <c r="OV1681" s="173"/>
      <c r="OW1681" s="173"/>
      <c r="OX1681" s="173"/>
      <c r="OY1681" s="173"/>
      <c r="OZ1681" s="173"/>
      <c r="PA1681" s="173"/>
      <c r="PB1681" s="173"/>
      <c r="PC1681" s="173"/>
      <c r="PD1681" s="173"/>
      <c r="PE1681" s="173"/>
      <c r="PF1681" s="173"/>
      <c r="PG1681" s="173"/>
      <c r="PH1681" s="173"/>
      <c r="PI1681" s="173"/>
      <c r="PJ1681" s="173"/>
      <c r="PK1681" s="173"/>
      <c r="PL1681" s="173"/>
      <c r="PM1681" s="173"/>
      <c r="PN1681" s="173"/>
      <c r="PO1681" s="173"/>
      <c r="PP1681" s="173"/>
      <c r="PQ1681" s="173"/>
      <c r="PR1681" s="173"/>
      <c r="PS1681" s="173"/>
      <c r="PT1681" s="173"/>
      <c r="PU1681" s="173"/>
      <c r="PV1681" s="173"/>
      <c r="PW1681" s="173"/>
      <c r="PX1681" s="173"/>
      <c r="PY1681" s="173"/>
      <c r="PZ1681" s="173"/>
      <c r="QA1681" s="173"/>
      <c r="QB1681" s="173"/>
      <c r="QC1681" s="173"/>
      <c r="QD1681" s="173"/>
      <c r="QE1681" s="173"/>
      <c r="QF1681" s="173"/>
      <c r="QG1681" s="173"/>
      <c r="QH1681" s="173"/>
      <c r="QI1681" s="173"/>
      <c r="QJ1681" s="173"/>
      <c r="QK1681" s="173"/>
      <c r="QL1681" s="173"/>
      <c r="QM1681" s="173"/>
      <c r="QN1681" s="173"/>
      <c r="QO1681" s="173"/>
      <c r="QP1681" s="173"/>
      <c r="QQ1681" s="173"/>
      <c r="QR1681" s="173"/>
      <c r="QS1681" s="173"/>
      <c r="QT1681" s="173"/>
      <c r="QU1681" s="173"/>
      <c r="QV1681" s="173"/>
      <c r="QW1681" s="173"/>
      <c r="QX1681" s="173"/>
      <c r="QY1681" s="173"/>
      <c r="QZ1681" s="173"/>
      <c r="RA1681" s="173"/>
      <c r="RB1681" s="173"/>
      <c r="RC1681" s="173"/>
      <c r="RD1681" s="173"/>
      <c r="RE1681" s="173"/>
      <c r="RF1681" s="173"/>
      <c r="RG1681" s="173"/>
      <c r="RH1681" s="173"/>
      <c r="RI1681" s="173"/>
      <c r="RJ1681" s="173"/>
      <c r="RK1681" s="173"/>
      <c r="RL1681" s="173"/>
      <c r="RM1681" s="173"/>
      <c r="RN1681" s="173"/>
      <c r="RO1681" s="173"/>
      <c r="RP1681" s="173"/>
      <c r="RQ1681" s="173"/>
      <c r="RR1681" s="173"/>
      <c r="RS1681" s="173"/>
      <c r="RT1681" s="173"/>
      <c r="RU1681" s="173"/>
      <c r="RV1681" s="173"/>
      <c r="RW1681" s="173"/>
      <c r="RX1681" s="173"/>
      <c r="RY1681" s="173"/>
      <c r="RZ1681" s="173"/>
      <c r="SA1681" s="173"/>
      <c r="SB1681" s="173"/>
      <c r="SC1681" s="173"/>
      <c r="SD1681" s="173"/>
      <c r="SE1681" s="173"/>
      <c r="SF1681" s="173"/>
      <c r="SG1681" s="173"/>
      <c r="SH1681" s="173"/>
      <c r="SI1681" s="173"/>
      <c r="SJ1681" s="173"/>
      <c r="SK1681" s="173"/>
      <c r="SL1681" s="173"/>
      <c r="SM1681" s="173"/>
      <c r="SN1681" s="173"/>
      <c r="SO1681" s="173"/>
      <c r="SP1681" s="173"/>
      <c r="SQ1681" s="173"/>
      <c r="SR1681" s="173"/>
      <c r="SS1681" s="173"/>
      <c r="ST1681" s="173"/>
      <c r="SU1681" s="173"/>
      <c r="SV1681" s="173"/>
      <c r="SW1681" s="173"/>
      <c r="SX1681" s="173"/>
      <c r="SY1681" s="173"/>
      <c r="SZ1681" s="173"/>
      <c r="TA1681" s="173"/>
      <c r="TB1681" s="173"/>
      <c r="TC1681" s="173"/>
      <c r="TD1681" s="173"/>
      <c r="TE1681" s="173"/>
      <c r="TF1681" s="173"/>
      <c r="TG1681" s="173"/>
      <c r="TH1681" s="173"/>
      <c r="TI1681" s="173"/>
      <c r="TJ1681" s="173"/>
      <c r="TK1681" s="173"/>
      <c r="TL1681" s="173"/>
      <c r="TM1681" s="173"/>
      <c r="TN1681" s="173"/>
      <c r="TO1681" s="173"/>
      <c r="TP1681" s="173"/>
      <c r="TQ1681" s="173"/>
      <c r="TR1681" s="173"/>
      <c r="TS1681" s="173"/>
      <c r="TT1681" s="173"/>
      <c r="TU1681" s="173"/>
      <c r="TV1681" s="173"/>
      <c r="TW1681" s="173"/>
      <c r="TX1681" s="173"/>
      <c r="TY1681" s="173"/>
      <c r="TZ1681" s="173"/>
      <c r="UA1681" s="173"/>
      <c r="UB1681" s="173"/>
      <c r="UC1681" s="173"/>
      <c r="UD1681" s="173"/>
      <c r="UE1681" s="173"/>
      <c r="UF1681" s="173"/>
      <c r="UG1681" s="173"/>
      <c r="UH1681" s="173"/>
      <c r="UI1681" s="173"/>
      <c r="UJ1681" s="173"/>
      <c r="UK1681" s="173"/>
      <c r="UL1681" s="173"/>
      <c r="UM1681" s="173"/>
      <c r="UN1681" s="173"/>
      <c r="UO1681" s="173"/>
      <c r="UP1681" s="173"/>
      <c r="UQ1681" s="173"/>
      <c r="UR1681" s="173"/>
      <c r="US1681" s="173"/>
      <c r="UT1681" s="173"/>
      <c r="UU1681" s="173"/>
      <c r="UV1681" s="173"/>
      <c r="UW1681" s="173"/>
      <c r="UX1681" s="173"/>
      <c r="UY1681" s="173"/>
      <c r="UZ1681" s="173"/>
      <c r="VA1681" s="173"/>
      <c r="VB1681" s="173"/>
      <c r="VC1681" s="173"/>
      <c r="VD1681" s="173"/>
      <c r="VE1681" s="173"/>
      <c r="VF1681" s="173"/>
      <c r="VG1681" s="173"/>
      <c r="VH1681" s="173"/>
      <c r="VI1681" s="173"/>
      <c r="VJ1681" s="173"/>
      <c r="VK1681" s="173"/>
      <c r="VL1681" s="173"/>
      <c r="VM1681" s="173"/>
      <c r="VN1681" s="173"/>
      <c r="VO1681" s="173"/>
      <c r="VP1681" s="173"/>
      <c r="VQ1681" s="173"/>
      <c r="VR1681" s="173"/>
      <c r="VS1681" s="173"/>
      <c r="VT1681" s="173"/>
      <c r="VU1681" s="173"/>
      <c r="VV1681" s="173"/>
      <c r="VW1681" s="173"/>
      <c r="VX1681" s="173"/>
      <c r="VY1681" s="173"/>
      <c r="VZ1681" s="173"/>
      <c r="WA1681" s="173"/>
      <c r="WB1681" s="173"/>
      <c r="WC1681" s="173"/>
      <c r="WD1681" s="173"/>
      <c r="WE1681" s="173"/>
      <c r="WF1681" s="173"/>
      <c r="WG1681" s="173"/>
      <c r="WH1681" s="173"/>
      <c r="WI1681" s="173"/>
      <c r="WJ1681" s="173"/>
      <c r="WK1681" s="173"/>
      <c r="WL1681" s="173"/>
      <c r="WM1681" s="173"/>
      <c r="WN1681" s="173"/>
      <c r="WO1681" s="173"/>
      <c r="WP1681" s="173"/>
      <c r="WQ1681" s="173"/>
      <c r="WR1681" s="173"/>
      <c r="WS1681" s="173"/>
      <c r="WT1681" s="173"/>
      <c r="WU1681" s="173"/>
      <c r="WV1681" s="173"/>
      <c r="WW1681" s="173"/>
      <c r="WX1681" s="173"/>
      <c r="WY1681" s="173"/>
      <c r="WZ1681" s="173"/>
      <c r="XA1681" s="173"/>
      <c r="XB1681" s="173"/>
      <c r="XC1681" s="173"/>
      <c r="XD1681" s="173"/>
      <c r="XE1681" s="173"/>
      <c r="XF1681" s="173"/>
      <c r="XG1681" s="173"/>
      <c r="XH1681" s="173"/>
      <c r="XI1681" s="173"/>
      <c r="XJ1681" s="173"/>
      <c r="XK1681" s="173"/>
      <c r="XL1681" s="173"/>
      <c r="XM1681" s="173"/>
      <c r="XN1681" s="173"/>
      <c r="XO1681" s="173"/>
      <c r="XP1681" s="173"/>
      <c r="XQ1681" s="173"/>
      <c r="XR1681" s="173"/>
      <c r="XS1681" s="173"/>
      <c r="XT1681" s="173"/>
      <c r="XU1681" s="173"/>
      <c r="XV1681" s="173"/>
      <c r="XW1681" s="173"/>
      <c r="XX1681" s="173"/>
      <c r="XY1681" s="173"/>
      <c r="XZ1681" s="173"/>
      <c r="YA1681" s="173"/>
      <c r="YB1681" s="173"/>
      <c r="YC1681" s="173"/>
      <c r="YD1681" s="173"/>
      <c r="YE1681" s="173"/>
      <c r="YF1681" s="173"/>
      <c r="YG1681" s="173"/>
      <c r="YH1681" s="173"/>
      <c r="YI1681" s="173"/>
      <c r="YJ1681" s="173"/>
      <c r="YK1681" s="173"/>
      <c r="YL1681" s="173"/>
      <c r="YM1681" s="173"/>
      <c r="YN1681" s="173"/>
      <c r="YO1681" s="173"/>
      <c r="YP1681" s="173"/>
      <c r="YQ1681" s="173"/>
      <c r="YR1681" s="173"/>
      <c r="YS1681" s="173"/>
      <c r="YT1681" s="173"/>
      <c r="YU1681" s="173"/>
      <c r="YV1681" s="173"/>
      <c r="YW1681" s="173"/>
      <c r="YX1681" s="173"/>
      <c r="YY1681" s="173"/>
      <c r="YZ1681" s="173"/>
      <c r="ZA1681" s="173"/>
      <c r="ZB1681" s="173"/>
      <c r="ZC1681" s="173"/>
      <c r="ZD1681" s="173"/>
      <c r="ZE1681" s="173"/>
      <c r="ZF1681" s="173"/>
      <c r="ZG1681" s="173"/>
      <c r="ZH1681" s="173"/>
      <c r="ZI1681" s="173"/>
      <c r="ZJ1681" s="173"/>
      <c r="ZK1681" s="173"/>
      <c r="ZL1681" s="173"/>
      <c r="ZM1681" s="173"/>
      <c r="ZN1681" s="173"/>
      <c r="ZO1681" s="173"/>
      <c r="ZP1681" s="173"/>
      <c r="ZQ1681" s="173"/>
      <c r="ZR1681" s="173"/>
      <c r="ZS1681" s="173"/>
      <c r="ZT1681" s="173"/>
      <c r="ZU1681" s="173"/>
      <c r="ZV1681" s="173"/>
      <c r="ZW1681" s="173"/>
      <c r="ZX1681" s="173"/>
      <c r="ZY1681" s="173"/>
      <c r="ZZ1681" s="173"/>
      <c r="AAA1681" s="173"/>
      <c r="AAB1681" s="173"/>
      <c r="AAC1681" s="173"/>
      <c r="AAD1681" s="173"/>
      <c r="AAE1681" s="173"/>
      <c r="AAF1681" s="173"/>
      <c r="AAG1681" s="173"/>
      <c r="AAH1681" s="173"/>
      <c r="AAI1681" s="173"/>
      <c r="AAJ1681" s="173"/>
      <c r="AAK1681" s="173"/>
      <c r="AAL1681" s="173"/>
      <c r="AAM1681" s="173"/>
      <c r="AAN1681" s="173"/>
      <c r="AAO1681" s="173"/>
      <c r="AAP1681" s="173"/>
      <c r="AAQ1681" s="173"/>
      <c r="AAR1681" s="173"/>
      <c r="AAS1681" s="173"/>
      <c r="AAT1681" s="173"/>
      <c r="AAU1681" s="173"/>
      <c r="AAV1681" s="173"/>
      <c r="AAW1681" s="173"/>
      <c r="AAX1681" s="173"/>
      <c r="AAY1681" s="173"/>
      <c r="AAZ1681" s="173"/>
      <c r="ABA1681" s="173"/>
      <c r="ABB1681" s="173"/>
      <c r="ABC1681" s="173"/>
      <c r="ABD1681" s="173"/>
      <c r="ABE1681" s="173"/>
      <c r="ABF1681" s="173"/>
      <c r="ABG1681" s="173"/>
      <c r="ABH1681" s="173"/>
      <c r="ABI1681" s="173"/>
      <c r="ABJ1681" s="173"/>
      <c r="ABK1681" s="173"/>
      <c r="ABL1681" s="173"/>
      <c r="ABM1681" s="173"/>
      <c r="ABN1681" s="173"/>
      <c r="ABO1681" s="173"/>
      <c r="ABP1681" s="173"/>
      <c r="ABQ1681" s="173"/>
      <c r="ABR1681" s="173"/>
      <c r="ABS1681" s="173"/>
      <c r="ABT1681" s="173"/>
      <c r="ABU1681" s="173"/>
      <c r="ABV1681" s="173"/>
      <c r="ABW1681" s="173"/>
      <c r="ABX1681" s="173"/>
      <c r="ABY1681" s="173"/>
      <c r="ABZ1681" s="173"/>
      <c r="ACA1681" s="173"/>
      <c r="ACB1681" s="173"/>
      <c r="ACC1681" s="173"/>
      <c r="ACD1681" s="173"/>
      <c r="ACE1681" s="173"/>
      <c r="ACF1681" s="173"/>
      <c r="ACG1681" s="173"/>
      <c r="ACH1681" s="173"/>
      <c r="ACI1681" s="173"/>
      <c r="ACJ1681" s="173"/>
      <c r="ACK1681" s="173"/>
      <c r="ACL1681" s="173"/>
      <c r="ACM1681" s="173"/>
      <c r="ACN1681" s="173"/>
      <c r="ACO1681" s="173"/>
      <c r="ACP1681" s="173"/>
      <c r="ACQ1681" s="173"/>
      <c r="ACR1681" s="173"/>
      <c r="ACS1681" s="173"/>
      <c r="ACT1681" s="173"/>
      <c r="ACU1681" s="173"/>
      <c r="ACV1681" s="173"/>
      <c r="ACW1681" s="173"/>
      <c r="ACX1681" s="173"/>
      <c r="ACY1681" s="173"/>
      <c r="ACZ1681" s="173"/>
      <c r="ADA1681" s="173"/>
      <c r="ADB1681" s="173"/>
      <c r="ADC1681" s="173"/>
      <c r="ADD1681" s="173"/>
      <c r="ADE1681" s="173"/>
      <c r="ADF1681" s="173"/>
      <c r="ADG1681" s="173"/>
      <c r="ADH1681" s="173"/>
      <c r="ADI1681" s="173"/>
      <c r="ADJ1681" s="173"/>
      <c r="ADK1681" s="173"/>
      <c r="ADL1681" s="173"/>
      <c r="ADM1681" s="173"/>
      <c r="ADN1681" s="173"/>
      <c r="ADO1681" s="173"/>
      <c r="ADP1681" s="173"/>
      <c r="ADQ1681" s="173"/>
      <c r="ADR1681" s="173"/>
      <c r="ADS1681" s="173"/>
      <c r="ADT1681" s="173"/>
      <c r="ADU1681" s="173"/>
      <c r="ADV1681" s="173"/>
      <c r="ADW1681" s="173"/>
      <c r="ADX1681" s="173"/>
      <c r="ADY1681" s="173"/>
      <c r="ADZ1681" s="173"/>
      <c r="AEA1681" s="173"/>
      <c r="AEB1681" s="173"/>
      <c r="AEC1681" s="173"/>
      <c r="AED1681" s="173"/>
      <c r="AEE1681" s="173"/>
      <c r="AEF1681" s="173"/>
      <c r="AEG1681" s="173"/>
      <c r="AEH1681" s="173"/>
      <c r="AEI1681" s="173"/>
      <c r="AEJ1681" s="173"/>
      <c r="AEK1681" s="173"/>
      <c r="AEL1681" s="173"/>
      <c r="AEM1681" s="173"/>
      <c r="AEN1681" s="173"/>
      <c r="AEO1681" s="173"/>
      <c r="AEP1681" s="173"/>
      <c r="AEQ1681" s="173"/>
      <c r="AER1681" s="173"/>
      <c r="AES1681" s="173"/>
      <c r="AET1681" s="173"/>
      <c r="AEU1681" s="173"/>
      <c r="AEV1681" s="173"/>
      <c r="AEW1681" s="173"/>
      <c r="AEX1681" s="173"/>
      <c r="AEY1681" s="173"/>
      <c r="AEZ1681" s="173"/>
      <c r="AFA1681" s="173"/>
      <c r="AFB1681" s="173"/>
      <c r="AFC1681" s="173"/>
      <c r="AFD1681" s="173"/>
      <c r="AFE1681" s="173"/>
      <c r="AFF1681" s="173"/>
      <c r="AFG1681" s="173"/>
      <c r="AFH1681" s="173"/>
      <c r="AFI1681" s="173"/>
      <c r="AFJ1681" s="173"/>
      <c r="AFK1681" s="173"/>
      <c r="AFL1681" s="173"/>
      <c r="AFM1681" s="173"/>
      <c r="AFN1681" s="173"/>
      <c r="AFO1681" s="173"/>
      <c r="AFP1681" s="173"/>
      <c r="AFQ1681" s="173"/>
      <c r="AFR1681" s="173"/>
      <c r="AFS1681" s="173"/>
      <c r="AFT1681" s="173"/>
      <c r="AFU1681" s="173"/>
      <c r="AFV1681" s="173"/>
      <c r="AFW1681" s="173"/>
      <c r="AFX1681" s="173"/>
      <c r="AFY1681" s="173"/>
      <c r="AFZ1681" s="173"/>
      <c r="AGA1681" s="173"/>
      <c r="AGB1681" s="173"/>
      <c r="AGC1681" s="173"/>
      <c r="AGD1681" s="173"/>
      <c r="AGE1681" s="173"/>
      <c r="AGF1681" s="173"/>
      <c r="AGG1681" s="173"/>
      <c r="AGH1681" s="173"/>
      <c r="AGI1681" s="173"/>
      <c r="AGJ1681" s="173"/>
      <c r="AGK1681" s="173"/>
      <c r="AGL1681" s="173"/>
      <c r="AGM1681" s="173"/>
      <c r="AGN1681" s="173"/>
      <c r="AGO1681" s="173"/>
      <c r="AGP1681" s="173"/>
      <c r="AGQ1681" s="173"/>
      <c r="AGR1681" s="173"/>
      <c r="AGS1681" s="173"/>
      <c r="AGT1681" s="173"/>
      <c r="AGU1681" s="173"/>
      <c r="AGV1681" s="173"/>
      <c r="AGW1681" s="173"/>
      <c r="AGX1681" s="173"/>
      <c r="AGY1681" s="173"/>
      <c r="AGZ1681" s="173"/>
      <c r="AHA1681" s="173"/>
      <c r="AHB1681" s="173"/>
      <c r="AHC1681" s="173"/>
      <c r="AHD1681" s="173"/>
      <c r="AHE1681" s="173"/>
      <c r="AHF1681" s="173"/>
      <c r="AHG1681" s="173"/>
      <c r="AHH1681" s="173"/>
      <c r="AHI1681" s="173"/>
      <c r="AHJ1681" s="173"/>
      <c r="AHK1681" s="173"/>
      <c r="AHL1681" s="173"/>
      <c r="AHM1681" s="173"/>
      <c r="AHN1681" s="173"/>
      <c r="AHO1681" s="173"/>
      <c r="AHP1681" s="173"/>
      <c r="AHQ1681" s="173"/>
      <c r="AHR1681" s="173"/>
      <c r="AHS1681" s="173"/>
      <c r="AHT1681" s="173"/>
      <c r="AHU1681" s="173"/>
      <c r="AHV1681" s="173"/>
      <c r="AHW1681" s="173"/>
      <c r="AHX1681" s="173"/>
      <c r="AHY1681" s="173"/>
      <c r="AHZ1681" s="173"/>
      <c r="AIA1681" s="173"/>
      <c r="AIB1681" s="173"/>
      <c r="AIC1681" s="173"/>
      <c r="AID1681" s="173"/>
      <c r="AIE1681" s="173"/>
      <c r="AIF1681" s="173"/>
      <c r="AIG1681" s="173"/>
      <c r="AIH1681" s="173"/>
      <c r="AII1681" s="173"/>
      <c r="AIJ1681" s="173"/>
      <c r="AIK1681" s="173"/>
      <c r="AIL1681" s="173"/>
      <c r="AIM1681" s="173"/>
      <c r="AIN1681" s="173"/>
      <c r="AIO1681" s="173"/>
      <c r="AIP1681" s="173"/>
      <c r="AIQ1681" s="173"/>
      <c r="AIR1681" s="173"/>
      <c r="AIS1681" s="173"/>
      <c r="AIT1681" s="173"/>
      <c r="AIU1681" s="173"/>
      <c r="AIV1681" s="173"/>
      <c r="AIW1681" s="173"/>
      <c r="AIX1681" s="173"/>
      <c r="AIY1681" s="173"/>
      <c r="AIZ1681" s="173"/>
      <c r="AJA1681" s="173"/>
      <c r="AJB1681" s="173"/>
      <c r="AJC1681" s="173"/>
      <c r="AJD1681" s="173"/>
      <c r="AJE1681" s="173"/>
      <c r="AJF1681" s="173"/>
      <c r="AJG1681" s="173"/>
      <c r="AJH1681" s="173"/>
      <c r="AJI1681" s="173"/>
      <c r="AJJ1681" s="173"/>
      <c r="AJK1681" s="173"/>
      <c r="AJL1681" s="173"/>
      <c r="AJM1681" s="173"/>
      <c r="AJN1681" s="173"/>
      <c r="AJO1681" s="173"/>
      <c r="AJP1681" s="173"/>
      <c r="AJQ1681" s="173"/>
      <c r="AJR1681" s="173"/>
      <c r="AJS1681" s="173"/>
      <c r="AJT1681" s="173"/>
      <c r="AJU1681" s="173"/>
      <c r="AJV1681" s="173"/>
      <c r="AJW1681" s="173"/>
      <c r="AJX1681" s="173"/>
      <c r="AJY1681" s="173"/>
      <c r="AJZ1681" s="173"/>
      <c r="AKA1681" s="173"/>
      <c r="AKB1681" s="173"/>
      <c r="AKC1681" s="173"/>
      <c r="AKD1681" s="173"/>
      <c r="AKE1681" s="173"/>
      <c r="AKF1681" s="173"/>
      <c r="AKG1681" s="173"/>
      <c r="AKH1681" s="173"/>
      <c r="AKI1681" s="173"/>
      <c r="AKJ1681" s="173"/>
      <c r="AKK1681" s="173"/>
      <c r="AKL1681" s="173"/>
      <c r="AKM1681" s="173"/>
      <c r="AKN1681" s="173"/>
      <c r="AKO1681" s="173"/>
      <c r="AKP1681" s="173"/>
      <c r="AKQ1681" s="173"/>
      <c r="AKR1681" s="173"/>
      <c r="AKS1681" s="173"/>
      <c r="AKT1681" s="173"/>
      <c r="AKU1681" s="173"/>
      <c r="AKV1681" s="173"/>
      <c r="AKW1681" s="173"/>
      <c r="AKX1681" s="173"/>
      <c r="AKY1681" s="173"/>
      <c r="AKZ1681" s="173"/>
      <c r="ALA1681" s="173"/>
      <c r="ALB1681" s="173"/>
      <c r="ALC1681" s="173"/>
      <c r="ALD1681" s="173"/>
      <c r="ALE1681" s="173"/>
      <c r="ALF1681" s="173"/>
      <c r="ALG1681" s="173"/>
      <c r="ALH1681" s="173"/>
      <c r="ALI1681" s="173"/>
      <c r="ALJ1681" s="173"/>
      <c r="ALK1681" s="173"/>
      <c r="ALL1681" s="173"/>
      <c r="ALM1681" s="173"/>
      <c r="ALN1681" s="173"/>
      <c r="ALO1681" s="173"/>
      <c r="ALP1681" s="173"/>
      <c r="ALQ1681" s="173"/>
      <c r="ALR1681" s="173"/>
      <c r="ALS1681" s="173"/>
      <c r="ALT1681" s="173"/>
      <c r="ALU1681" s="173"/>
      <c r="ALV1681" s="173"/>
      <c r="ALW1681" s="173"/>
      <c r="ALX1681" s="173"/>
      <c r="ALY1681" s="173"/>
      <c r="ALZ1681" s="173"/>
      <c r="AMA1681" s="173"/>
      <c r="AMB1681" s="173"/>
      <c r="AMC1681" s="173"/>
      <c r="AMD1681" s="173"/>
      <c r="AME1681" s="173"/>
      <c r="AMF1681" s="173"/>
      <c r="AMG1681" s="173"/>
      <c r="AMH1681" s="173"/>
      <c r="AMI1681" s="173"/>
      <c r="AMJ1681" s="173"/>
      <c r="AMK1681" s="173"/>
    </row>
    <row r="1682" spans="1:1025" s="20" customFormat="1" hidden="1">
      <c r="A1682" s="16"/>
      <c r="B1682" s="57" t="s">
        <v>6</v>
      </c>
      <c r="C1682" s="50" t="s">
        <v>7</v>
      </c>
      <c r="D1682" s="35" t="s">
        <v>8</v>
      </c>
      <c r="E1682" s="35" t="s">
        <v>9</v>
      </c>
      <c r="F1682" s="35" t="s">
        <v>10</v>
      </c>
      <c r="G1682" s="79" t="s">
        <v>11</v>
      </c>
      <c r="H1682" s="35" t="s">
        <v>12</v>
      </c>
      <c r="I1682" s="236"/>
      <c r="J1682" s="236"/>
      <c r="K1682" s="17" t="str">
        <f t="shared" si="195"/>
        <v>SEDUC E 100.1</v>
      </c>
      <c r="L1682" s="173"/>
      <c r="M1682" s="173"/>
      <c r="N1682" s="173"/>
      <c r="O1682" s="173"/>
      <c r="P1682" s="173"/>
      <c r="Q1682" s="173"/>
      <c r="R1682" s="173"/>
      <c r="S1682" s="173"/>
      <c r="T1682" s="173"/>
      <c r="U1682" s="173"/>
      <c r="V1682" s="173"/>
      <c r="W1682" s="173"/>
      <c r="X1682" s="173"/>
      <c r="Y1682" s="173"/>
      <c r="Z1682" s="173"/>
      <c r="AA1682" s="173"/>
      <c r="AB1682" s="173"/>
      <c r="AC1682" s="173"/>
      <c r="AD1682" s="173"/>
      <c r="AE1682" s="173"/>
      <c r="AF1682" s="173"/>
      <c r="AG1682" s="173"/>
      <c r="AH1682" s="173"/>
      <c r="AI1682" s="173"/>
      <c r="AJ1682" s="173"/>
      <c r="AK1682" s="173"/>
      <c r="AL1682" s="173"/>
      <c r="AM1682" s="173"/>
      <c r="AN1682" s="173"/>
      <c r="AO1682" s="173"/>
      <c r="AP1682" s="173"/>
      <c r="AQ1682" s="173"/>
      <c r="AR1682" s="173"/>
      <c r="AS1682" s="173"/>
      <c r="AT1682" s="173"/>
      <c r="AU1682" s="173"/>
      <c r="AV1682" s="173"/>
      <c r="AW1682" s="173"/>
      <c r="AX1682" s="173"/>
      <c r="AY1682" s="173"/>
      <c r="AZ1682" s="173"/>
      <c r="BA1682" s="173"/>
      <c r="BB1682" s="173"/>
      <c r="BC1682" s="173"/>
      <c r="BD1682" s="173"/>
      <c r="BE1682" s="173"/>
      <c r="BF1682" s="173"/>
      <c r="BG1682" s="173"/>
      <c r="BH1682" s="173"/>
      <c r="BI1682" s="173"/>
      <c r="BJ1682" s="173"/>
      <c r="BK1682" s="173"/>
      <c r="BL1682" s="173"/>
      <c r="BM1682" s="173"/>
      <c r="BN1682" s="173"/>
      <c r="BO1682" s="173"/>
      <c r="BP1682" s="173"/>
      <c r="BQ1682" s="173"/>
      <c r="BR1682" s="173"/>
      <c r="BS1682" s="173"/>
      <c r="BT1682" s="173"/>
      <c r="BU1682" s="173"/>
      <c r="BV1682" s="173"/>
      <c r="BW1682" s="173"/>
      <c r="BX1682" s="173"/>
      <c r="BY1682" s="173"/>
      <c r="BZ1682" s="173"/>
      <c r="CA1682" s="173"/>
      <c r="CB1682" s="173"/>
      <c r="CC1682" s="173"/>
      <c r="CD1682" s="173"/>
      <c r="CE1682" s="173"/>
      <c r="CF1682" s="173"/>
      <c r="CG1682" s="173"/>
      <c r="CH1682" s="173"/>
      <c r="CI1682" s="173"/>
      <c r="CJ1682" s="173"/>
      <c r="CK1682" s="173"/>
      <c r="CL1682" s="173"/>
      <c r="CM1682" s="173"/>
      <c r="CN1682" s="173"/>
      <c r="CO1682" s="173"/>
      <c r="CP1682" s="173"/>
      <c r="CQ1682" s="173"/>
      <c r="CR1682" s="173"/>
      <c r="CS1682" s="173"/>
      <c r="CT1682" s="173"/>
      <c r="CU1682" s="173"/>
      <c r="CV1682" s="173"/>
      <c r="CW1682" s="173"/>
      <c r="CX1682" s="173"/>
      <c r="CY1682" s="173"/>
      <c r="CZ1682" s="173"/>
      <c r="DA1682" s="173"/>
      <c r="DB1682" s="173"/>
      <c r="DC1682" s="173"/>
      <c r="DD1682" s="173"/>
      <c r="DE1682" s="173"/>
      <c r="DF1682" s="173"/>
      <c r="DG1682" s="173"/>
      <c r="DH1682" s="173"/>
      <c r="DI1682" s="173"/>
      <c r="DJ1682" s="173"/>
      <c r="DK1682" s="173"/>
      <c r="DL1682" s="173"/>
      <c r="DM1682" s="173"/>
      <c r="DN1682" s="173"/>
      <c r="DO1682" s="173"/>
      <c r="DP1682" s="173"/>
      <c r="DQ1682" s="173"/>
      <c r="DR1682" s="173"/>
      <c r="DS1682" s="173"/>
      <c r="DT1682" s="173"/>
      <c r="DU1682" s="173"/>
      <c r="DV1682" s="173"/>
      <c r="DW1682" s="173"/>
      <c r="DX1682" s="173"/>
      <c r="DY1682" s="173"/>
      <c r="DZ1682" s="173"/>
      <c r="EA1682" s="173"/>
      <c r="EB1682" s="173"/>
      <c r="EC1682" s="173"/>
      <c r="ED1682" s="173"/>
      <c r="EE1682" s="173"/>
      <c r="EF1682" s="173"/>
      <c r="EG1682" s="173"/>
      <c r="EH1682" s="173"/>
      <c r="EI1682" s="173"/>
      <c r="EJ1682" s="173"/>
      <c r="EK1682" s="173"/>
      <c r="EL1682" s="173"/>
      <c r="EM1682" s="173"/>
      <c r="EN1682" s="173"/>
      <c r="EO1682" s="173"/>
      <c r="EP1682" s="173"/>
      <c r="EQ1682" s="173"/>
      <c r="ER1682" s="173"/>
      <c r="ES1682" s="173"/>
      <c r="ET1682" s="173"/>
      <c r="EU1682" s="173"/>
      <c r="EV1682" s="173"/>
      <c r="EW1682" s="173"/>
      <c r="EX1682" s="173"/>
      <c r="EY1682" s="173"/>
      <c r="EZ1682" s="173"/>
      <c r="FA1682" s="173"/>
      <c r="FB1682" s="173"/>
      <c r="FC1682" s="173"/>
      <c r="FD1682" s="173"/>
      <c r="FE1682" s="173"/>
      <c r="FF1682" s="173"/>
      <c r="FG1682" s="173"/>
      <c r="FH1682" s="173"/>
      <c r="FI1682" s="173"/>
      <c r="FJ1682" s="173"/>
      <c r="FK1682" s="173"/>
      <c r="FL1682" s="173"/>
      <c r="FM1682" s="173"/>
      <c r="FN1682" s="173"/>
      <c r="FO1682" s="173"/>
      <c r="FP1682" s="173"/>
      <c r="FQ1682" s="173"/>
      <c r="FR1682" s="173"/>
      <c r="FS1682" s="173"/>
      <c r="FT1682" s="173"/>
      <c r="FU1682" s="173"/>
      <c r="FV1682" s="173"/>
      <c r="FW1682" s="173"/>
      <c r="FX1682" s="173"/>
      <c r="FY1682" s="173"/>
      <c r="FZ1682" s="173"/>
      <c r="GA1682" s="173"/>
      <c r="GB1682" s="173"/>
      <c r="GC1682" s="173"/>
      <c r="GD1682" s="173"/>
      <c r="GE1682" s="173"/>
      <c r="GF1682" s="173"/>
      <c r="GG1682" s="173"/>
      <c r="GH1682" s="173"/>
      <c r="GI1682" s="173"/>
      <c r="GJ1682" s="173"/>
      <c r="GK1682" s="173"/>
      <c r="GL1682" s="173"/>
      <c r="GM1682" s="173"/>
      <c r="GN1682" s="173"/>
      <c r="GO1682" s="173"/>
      <c r="GP1682" s="173"/>
      <c r="GQ1682" s="173"/>
      <c r="GR1682" s="173"/>
      <c r="GS1682" s="173"/>
      <c r="GT1682" s="173"/>
      <c r="GU1682" s="173"/>
      <c r="GV1682" s="173"/>
      <c r="GW1682" s="173"/>
      <c r="GX1682" s="173"/>
      <c r="GY1682" s="173"/>
      <c r="GZ1682" s="173"/>
      <c r="HA1682" s="173"/>
      <c r="HB1682" s="173"/>
      <c r="HC1682" s="173"/>
      <c r="HD1682" s="173"/>
      <c r="HE1682" s="173"/>
      <c r="HF1682" s="173"/>
      <c r="HG1682" s="173"/>
      <c r="HH1682" s="173"/>
      <c r="HI1682" s="173"/>
      <c r="HJ1682" s="173"/>
      <c r="HK1682" s="173"/>
      <c r="HL1682" s="173"/>
      <c r="HM1682" s="173"/>
      <c r="HN1682" s="173"/>
      <c r="HO1682" s="173"/>
      <c r="HP1682" s="173"/>
      <c r="HQ1682" s="173"/>
      <c r="HR1682" s="173"/>
      <c r="HS1682" s="173"/>
      <c r="HT1682" s="173"/>
      <c r="HU1682" s="173"/>
      <c r="HV1682" s="173"/>
      <c r="HW1682" s="173"/>
      <c r="HX1682" s="173"/>
      <c r="HY1682" s="173"/>
      <c r="HZ1682" s="173"/>
      <c r="IA1682" s="173"/>
      <c r="IB1682" s="173"/>
      <c r="IC1682" s="173"/>
      <c r="ID1682" s="173"/>
      <c r="IE1682" s="173"/>
      <c r="IF1682" s="173"/>
      <c r="IG1682" s="173"/>
      <c r="IH1682" s="173"/>
      <c r="II1682" s="173"/>
      <c r="IJ1682" s="173"/>
      <c r="IK1682" s="173"/>
      <c r="IL1682" s="173"/>
      <c r="IM1682" s="173"/>
      <c r="IN1682" s="173"/>
      <c r="IO1682" s="173"/>
      <c r="IP1682" s="173"/>
      <c r="IQ1682" s="173"/>
      <c r="IR1682" s="173"/>
      <c r="IS1682" s="173"/>
      <c r="IT1682" s="173"/>
      <c r="IU1682" s="173"/>
      <c r="IV1682" s="173"/>
      <c r="IW1682" s="173"/>
      <c r="IX1682" s="173"/>
      <c r="IY1682" s="173"/>
      <c r="IZ1682" s="173"/>
      <c r="JA1682" s="173"/>
      <c r="JB1682" s="173"/>
      <c r="JC1682" s="173"/>
      <c r="JD1682" s="173"/>
      <c r="JE1682" s="173"/>
      <c r="JF1682" s="173"/>
      <c r="JG1682" s="173"/>
      <c r="JH1682" s="173"/>
      <c r="JI1682" s="173"/>
      <c r="JJ1682" s="173"/>
      <c r="JK1682" s="173"/>
      <c r="JL1682" s="173"/>
      <c r="JM1682" s="173"/>
      <c r="JN1682" s="173"/>
      <c r="JO1682" s="173"/>
      <c r="JP1682" s="173"/>
      <c r="JQ1682" s="173"/>
      <c r="JR1682" s="173"/>
      <c r="JS1682" s="173"/>
      <c r="JT1682" s="173"/>
      <c r="JU1682" s="173"/>
      <c r="JV1682" s="173"/>
      <c r="JW1682" s="173"/>
      <c r="JX1682" s="173"/>
      <c r="JY1682" s="173"/>
      <c r="JZ1682" s="173"/>
      <c r="KA1682" s="173"/>
      <c r="KB1682" s="173"/>
      <c r="KC1682" s="173"/>
      <c r="KD1682" s="173"/>
      <c r="KE1682" s="173"/>
      <c r="KF1682" s="173"/>
      <c r="KG1682" s="173"/>
      <c r="KH1682" s="173"/>
      <c r="KI1682" s="173"/>
      <c r="KJ1682" s="173"/>
      <c r="KK1682" s="173"/>
      <c r="KL1682" s="173"/>
      <c r="KM1682" s="173"/>
      <c r="KN1682" s="173"/>
      <c r="KO1682" s="173"/>
      <c r="KP1682" s="173"/>
      <c r="KQ1682" s="173"/>
      <c r="KR1682" s="173"/>
      <c r="KS1682" s="173"/>
      <c r="KT1682" s="173"/>
      <c r="KU1682" s="173"/>
      <c r="KV1682" s="173"/>
      <c r="KW1682" s="173"/>
      <c r="KX1682" s="173"/>
      <c r="KY1682" s="173"/>
      <c r="KZ1682" s="173"/>
      <c r="LA1682" s="173"/>
      <c r="LB1682" s="173"/>
      <c r="LC1682" s="173"/>
      <c r="LD1682" s="173"/>
      <c r="LE1682" s="173"/>
      <c r="LF1682" s="173"/>
      <c r="LG1682" s="173"/>
      <c r="LH1682" s="173"/>
      <c r="LI1682" s="173"/>
      <c r="LJ1682" s="173"/>
      <c r="LK1682" s="173"/>
      <c r="LL1682" s="173"/>
      <c r="LM1682" s="173"/>
      <c r="LN1682" s="173"/>
      <c r="LO1682" s="173"/>
      <c r="LP1682" s="173"/>
      <c r="LQ1682" s="173"/>
      <c r="LR1682" s="173"/>
      <c r="LS1682" s="173"/>
      <c r="LT1682" s="173"/>
      <c r="LU1682" s="173"/>
      <c r="LV1682" s="173"/>
      <c r="LW1682" s="173"/>
      <c r="LX1682" s="173"/>
      <c r="LY1682" s="173"/>
      <c r="LZ1682" s="173"/>
      <c r="MA1682" s="173"/>
      <c r="MB1682" s="173"/>
      <c r="MC1682" s="173"/>
      <c r="MD1682" s="173"/>
      <c r="ME1682" s="173"/>
      <c r="MF1682" s="173"/>
      <c r="MG1682" s="173"/>
      <c r="MH1682" s="173"/>
      <c r="MI1682" s="173"/>
      <c r="MJ1682" s="173"/>
      <c r="MK1682" s="173"/>
      <c r="ML1682" s="173"/>
      <c r="MM1682" s="173"/>
      <c r="MN1682" s="173"/>
      <c r="MO1682" s="173"/>
      <c r="MP1682" s="173"/>
      <c r="MQ1682" s="173"/>
      <c r="MR1682" s="173"/>
      <c r="MS1682" s="173"/>
      <c r="MT1682" s="173"/>
      <c r="MU1682" s="173"/>
      <c r="MV1682" s="173"/>
      <c r="MW1682" s="173"/>
      <c r="MX1682" s="173"/>
      <c r="MY1682" s="173"/>
      <c r="MZ1682" s="173"/>
      <c r="NA1682" s="173"/>
      <c r="NB1682" s="173"/>
      <c r="NC1682" s="173"/>
      <c r="ND1682" s="173"/>
      <c r="NE1682" s="173"/>
      <c r="NF1682" s="173"/>
      <c r="NG1682" s="173"/>
      <c r="NH1682" s="173"/>
      <c r="NI1682" s="173"/>
      <c r="NJ1682" s="173"/>
      <c r="NK1682" s="173"/>
      <c r="NL1682" s="173"/>
      <c r="NM1682" s="173"/>
      <c r="NN1682" s="173"/>
      <c r="NO1682" s="173"/>
      <c r="NP1682" s="173"/>
      <c r="NQ1682" s="173"/>
      <c r="NR1682" s="173"/>
      <c r="NS1682" s="173"/>
      <c r="NT1682" s="173"/>
      <c r="NU1682" s="173"/>
      <c r="NV1682" s="173"/>
      <c r="NW1682" s="173"/>
      <c r="NX1682" s="173"/>
      <c r="NY1682" s="173"/>
      <c r="NZ1682" s="173"/>
      <c r="OA1682" s="173"/>
      <c r="OB1682" s="173"/>
      <c r="OC1682" s="173"/>
      <c r="OD1682" s="173"/>
      <c r="OE1682" s="173"/>
      <c r="OF1682" s="173"/>
      <c r="OG1682" s="173"/>
      <c r="OH1682" s="173"/>
      <c r="OI1682" s="173"/>
      <c r="OJ1682" s="173"/>
      <c r="OK1682" s="173"/>
      <c r="OL1682" s="173"/>
      <c r="OM1682" s="173"/>
      <c r="ON1682" s="173"/>
      <c r="OO1682" s="173"/>
      <c r="OP1682" s="173"/>
      <c r="OQ1682" s="173"/>
      <c r="OR1682" s="173"/>
      <c r="OS1682" s="173"/>
      <c r="OT1682" s="173"/>
      <c r="OU1682" s="173"/>
      <c r="OV1682" s="173"/>
      <c r="OW1682" s="173"/>
      <c r="OX1682" s="173"/>
      <c r="OY1682" s="173"/>
      <c r="OZ1682" s="173"/>
      <c r="PA1682" s="173"/>
      <c r="PB1682" s="173"/>
      <c r="PC1682" s="173"/>
      <c r="PD1682" s="173"/>
      <c r="PE1682" s="173"/>
      <c r="PF1682" s="173"/>
      <c r="PG1682" s="173"/>
      <c r="PH1682" s="173"/>
      <c r="PI1682" s="173"/>
      <c r="PJ1682" s="173"/>
      <c r="PK1682" s="173"/>
      <c r="PL1682" s="173"/>
      <c r="PM1682" s="173"/>
      <c r="PN1682" s="173"/>
      <c r="PO1682" s="173"/>
      <c r="PP1682" s="173"/>
      <c r="PQ1682" s="173"/>
      <c r="PR1682" s="173"/>
      <c r="PS1682" s="173"/>
      <c r="PT1682" s="173"/>
      <c r="PU1682" s="173"/>
      <c r="PV1682" s="173"/>
      <c r="PW1682" s="173"/>
      <c r="PX1682" s="173"/>
      <c r="PY1682" s="173"/>
      <c r="PZ1682" s="173"/>
      <c r="QA1682" s="173"/>
      <c r="QB1682" s="173"/>
      <c r="QC1682" s="173"/>
      <c r="QD1682" s="173"/>
      <c r="QE1682" s="173"/>
      <c r="QF1682" s="173"/>
      <c r="QG1682" s="173"/>
      <c r="QH1682" s="173"/>
      <c r="QI1682" s="173"/>
      <c r="QJ1682" s="173"/>
      <c r="QK1682" s="173"/>
      <c r="QL1682" s="173"/>
      <c r="QM1682" s="173"/>
      <c r="QN1682" s="173"/>
      <c r="QO1682" s="173"/>
      <c r="QP1682" s="173"/>
      <c r="QQ1682" s="173"/>
      <c r="QR1682" s="173"/>
      <c r="QS1682" s="173"/>
      <c r="QT1682" s="173"/>
      <c r="QU1682" s="173"/>
      <c r="QV1682" s="173"/>
      <c r="QW1682" s="173"/>
      <c r="QX1682" s="173"/>
      <c r="QY1682" s="173"/>
      <c r="QZ1682" s="173"/>
      <c r="RA1682" s="173"/>
      <c r="RB1682" s="173"/>
      <c r="RC1682" s="173"/>
      <c r="RD1682" s="173"/>
      <c r="RE1682" s="173"/>
      <c r="RF1682" s="173"/>
      <c r="RG1682" s="173"/>
      <c r="RH1682" s="173"/>
      <c r="RI1682" s="173"/>
      <c r="RJ1682" s="173"/>
      <c r="RK1682" s="173"/>
      <c r="RL1682" s="173"/>
      <c r="RM1682" s="173"/>
      <c r="RN1682" s="173"/>
      <c r="RO1682" s="173"/>
      <c r="RP1682" s="173"/>
      <c r="RQ1682" s="173"/>
      <c r="RR1682" s="173"/>
      <c r="RS1682" s="173"/>
      <c r="RT1682" s="173"/>
      <c r="RU1682" s="173"/>
      <c r="RV1682" s="173"/>
      <c r="RW1682" s="173"/>
      <c r="RX1682" s="173"/>
      <c r="RY1682" s="173"/>
      <c r="RZ1682" s="173"/>
      <c r="SA1682" s="173"/>
      <c r="SB1682" s="173"/>
      <c r="SC1682" s="173"/>
      <c r="SD1682" s="173"/>
      <c r="SE1682" s="173"/>
      <c r="SF1682" s="173"/>
      <c r="SG1682" s="173"/>
      <c r="SH1682" s="173"/>
      <c r="SI1682" s="173"/>
      <c r="SJ1682" s="173"/>
      <c r="SK1682" s="173"/>
      <c r="SL1682" s="173"/>
      <c r="SM1682" s="173"/>
      <c r="SN1682" s="173"/>
      <c r="SO1682" s="173"/>
      <c r="SP1682" s="173"/>
      <c r="SQ1682" s="173"/>
      <c r="SR1682" s="173"/>
      <c r="SS1682" s="173"/>
      <c r="ST1682" s="173"/>
      <c r="SU1682" s="173"/>
      <c r="SV1682" s="173"/>
      <c r="SW1682" s="173"/>
      <c r="SX1682" s="173"/>
      <c r="SY1682" s="173"/>
      <c r="SZ1682" s="173"/>
      <c r="TA1682" s="173"/>
      <c r="TB1682" s="173"/>
      <c r="TC1682" s="173"/>
      <c r="TD1682" s="173"/>
      <c r="TE1682" s="173"/>
      <c r="TF1682" s="173"/>
      <c r="TG1682" s="173"/>
      <c r="TH1682" s="173"/>
      <c r="TI1682" s="173"/>
      <c r="TJ1682" s="173"/>
      <c r="TK1682" s="173"/>
      <c r="TL1682" s="173"/>
      <c r="TM1682" s="173"/>
      <c r="TN1682" s="173"/>
      <c r="TO1682" s="173"/>
      <c r="TP1682" s="173"/>
      <c r="TQ1682" s="173"/>
      <c r="TR1682" s="173"/>
      <c r="TS1682" s="173"/>
      <c r="TT1682" s="173"/>
      <c r="TU1682" s="173"/>
      <c r="TV1682" s="173"/>
      <c r="TW1682" s="173"/>
      <c r="TX1682" s="173"/>
      <c r="TY1682" s="173"/>
      <c r="TZ1682" s="173"/>
      <c r="UA1682" s="173"/>
      <c r="UB1682" s="173"/>
      <c r="UC1682" s="173"/>
      <c r="UD1682" s="173"/>
      <c r="UE1682" s="173"/>
      <c r="UF1682" s="173"/>
      <c r="UG1682" s="173"/>
      <c r="UH1682" s="173"/>
      <c r="UI1682" s="173"/>
      <c r="UJ1682" s="173"/>
      <c r="UK1682" s="173"/>
      <c r="UL1682" s="173"/>
      <c r="UM1682" s="173"/>
      <c r="UN1682" s="173"/>
      <c r="UO1682" s="173"/>
      <c r="UP1682" s="173"/>
      <c r="UQ1682" s="173"/>
      <c r="UR1682" s="173"/>
      <c r="US1682" s="173"/>
      <c r="UT1682" s="173"/>
      <c r="UU1682" s="173"/>
      <c r="UV1682" s="173"/>
      <c r="UW1682" s="173"/>
      <c r="UX1682" s="173"/>
      <c r="UY1682" s="173"/>
      <c r="UZ1682" s="173"/>
      <c r="VA1682" s="173"/>
      <c r="VB1682" s="173"/>
      <c r="VC1682" s="173"/>
      <c r="VD1682" s="173"/>
      <c r="VE1682" s="173"/>
      <c r="VF1682" s="173"/>
      <c r="VG1682" s="173"/>
      <c r="VH1682" s="173"/>
      <c r="VI1682" s="173"/>
      <c r="VJ1682" s="173"/>
      <c r="VK1682" s="173"/>
      <c r="VL1682" s="173"/>
      <c r="VM1682" s="173"/>
      <c r="VN1682" s="173"/>
      <c r="VO1682" s="173"/>
      <c r="VP1682" s="173"/>
      <c r="VQ1682" s="173"/>
      <c r="VR1682" s="173"/>
      <c r="VS1682" s="173"/>
      <c r="VT1682" s="173"/>
      <c r="VU1682" s="173"/>
      <c r="VV1682" s="173"/>
      <c r="VW1682" s="173"/>
      <c r="VX1682" s="173"/>
      <c r="VY1682" s="173"/>
      <c r="VZ1682" s="173"/>
      <c r="WA1682" s="173"/>
      <c r="WB1682" s="173"/>
      <c r="WC1682" s="173"/>
      <c r="WD1682" s="173"/>
      <c r="WE1682" s="173"/>
      <c r="WF1682" s="173"/>
      <c r="WG1682" s="173"/>
      <c r="WH1682" s="173"/>
      <c r="WI1682" s="173"/>
      <c r="WJ1682" s="173"/>
      <c r="WK1682" s="173"/>
      <c r="WL1682" s="173"/>
      <c r="WM1682" s="173"/>
      <c r="WN1682" s="173"/>
      <c r="WO1682" s="173"/>
      <c r="WP1682" s="173"/>
      <c r="WQ1682" s="173"/>
      <c r="WR1682" s="173"/>
      <c r="WS1682" s="173"/>
      <c r="WT1682" s="173"/>
      <c r="WU1682" s="173"/>
      <c r="WV1682" s="173"/>
      <c r="WW1682" s="173"/>
      <c r="WX1682" s="173"/>
      <c r="WY1682" s="173"/>
      <c r="WZ1682" s="173"/>
      <c r="XA1682" s="173"/>
      <c r="XB1682" s="173"/>
      <c r="XC1682" s="173"/>
      <c r="XD1682" s="173"/>
      <c r="XE1682" s="173"/>
      <c r="XF1682" s="173"/>
      <c r="XG1682" s="173"/>
      <c r="XH1682" s="173"/>
      <c r="XI1682" s="173"/>
      <c r="XJ1682" s="173"/>
      <c r="XK1682" s="173"/>
      <c r="XL1682" s="173"/>
      <c r="XM1682" s="173"/>
      <c r="XN1682" s="173"/>
      <c r="XO1682" s="173"/>
      <c r="XP1682" s="173"/>
      <c r="XQ1682" s="173"/>
      <c r="XR1682" s="173"/>
      <c r="XS1682" s="173"/>
      <c r="XT1682" s="173"/>
      <c r="XU1682" s="173"/>
      <c r="XV1682" s="173"/>
      <c r="XW1682" s="173"/>
      <c r="XX1682" s="173"/>
      <c r="XY1682" s="173"/>
      <c r="XZ1682" s="173"/>
      <c r="YA1682" s="173"/>
      <c r="YB1682" s="173"/>
      <c r="YC1682" s="173"/>
      <c r="YD1682" s="173"/>
      <c r="YE1682" s="173"/>
      <c r="YF1682" s="173"/>
      <c r="YG1682" s="173"/>
      <c r="YH1682" s="173"/>
      <c r="YI1682" s="173"/>
      <c r="YJ1682" s="173"/>
      <c r="YK1682" s="173"/>
      <c r="YL1682" s="173"/>
      <c r="YM1682" s="173"/>
      <c r="YN1682" s="173"/>
      <c r="YO1682" s="173"/>
      <c r="YP1682" s="173"/>
      <c r="YQ1682" s="173"/>
      <c r="YR1682" s="173"/>
      <c r="YS1682" s="173"/>
      <c r="YT1682" s="173"/>
      <c r="YU1682" s="173"/>
      <c r="YV1682" s="173"/>
      <c r="YW1682" s="173"/>
      <c r="YX1682" s="173"/>
      <c r="YY1682" s="173"/>
      <c r="YZ1682" s="173"/>
      <c r="ZA1682" s="173"/>
      <c r="ZB1682" s="173"/>
      <c r="ZC1682" s="173"/>
      <c r="ZD1682" s="173"/>
      <c r="ZE1682" s="173"/>
      <c r="ZF1682" s="173"/>
      <c r="ZG1682" s="173"/>
      <c r="ZH1682" s="173"/>
      <c r="ZI1682" s="173"/>
      <c r="ZJ1682" s="173"/>
      <c r="ZK1682" s="173"/>
      <c r="ZL1682" s="173"/>
      <c r="ZM1682" s="173"/>
      <c r="ZN1682" s="173"/>
      <c r="ZO1682" s="173"/>
      <c r="ZP1682" s="173"/>
      <c r="ZQ1682" s="173"/>
      <c r="ZR1682" s="173"/>
      <c r="ZS1682" s="173"/>
      <c r="ZT1682" s="173"/>
      <c r="ZU1682" s="173"/>
      <c r="ZV1682" s="173"/>
      <c r="ZW1682" s="173"/>
      <c r="ZX1682" s="173"/>
      <c r="ZY1682" s="173"/>
      <c r="ZZ1682" s="173"/>
      <c r="AAA1682" s="173"/>
      <c r="AAB1682" s="173"/>
      <c r="AAC1682" s="173"/>
      <c r="AAD1682" s="173"/>
      <c r="AAE1682" s="173"/>
      <c r="AAF1682" s="173"/>
      <c r="AAG1682" s="173"/>
      <c r="AAH1682" s="173"/>
      <c r="AAI1682" s="173"/>
      <c r="AAJ1682" s="173"/>
      <c r="AAK1682" s="173"/>
      <c r="AAL1682" s="173"/>
      <c r="AAM1682" s="173"/>
      <c r="AAN1682" s="173"/>
      <c r="AAO1682" s="173"/>
      <c r="AAP1682" s="173"/>
      <c r="AAQ1682" s="173"/>
      <c r="AAR1682" s="173"/>
      <c r="AAS1682" s="173"/>
      <c r="AAT1682" s="173"/>
      <c r="AAU1682" s="173"/>
      <c r="AAV1682" s="173"/>
      <c r="AAW1682" s="173"/>
      <c r="AAX1682" s="173"/>
      <c r="AAY1682" s="173"/>
      <c r="AAZ1682" s="173"/>
      <c r="ABA1682" s="173"/>
      <c r="ABB1682" s="173"/>
      <c r="ABC1682" s="173"/>
      <c r="ABD1682" s="173"/>
      <c r="ABE1682" s="173"/>
      <c r="ABF1682" s="173"/>
      <c r="ABG1682" s="173"/>
      <c r="ABH1682" s="173"/>
      <c r="ABI1682" s="173"/>
      <c r="ABJ1682" s="173"/>
      <c r="ABK1682" s="173"/>
      <c r="ABL1682" s="173"/>
      <c r="ABM1682" s="173"/>
      <c r="ABN1682" s="173"/>
      <c r="ABO1682" s="173"/>
      <c r="ABP1682" s="173"/>
      <c r="ABQ1682" s="173"/>
      <c r="ABR1682" s="173"/>
      <c r="ABS1682" s="173"/>
      <c r="ABT1682" s="173"/>
      <c r="ABU1682" s="173"/>
      <c r="ABV1682" s="173"/>
      <c r="ABW1682" s="173"/>
      <c r="ABX1682" s="173"/>
      <c r="ABY1682" s="173"/>
      <c r="ABZ1682" s="173"/>
      <c r="ACA1682" s="173"/>
      <c r="ACB1682" s="173"/>
      <c r="ACC1682" s="173"/>
      <c r="ACD1682" s="173"/>
      <c r="ACE1682" s="173"/>
      <c r="ACF1682" s="173"/>
      <c r="ACG1682" s="173"/>
      <c r="ACH1682" s="173"/>
      <c r="ACI1682" s="173"/>
      <c r="ACJ1682" s="173"/>
      <c r="ACK1682" s="173"/>
      <c r="ACL1682" s="173"/>
      <c r="ACM1682" s="173"/>
      <c r="ACN1682" s="173"/>
      <c r="ACO1682" s="173"/>
      <c r="ACP1682" s="173"/>
      <c r="ACQ1682" s="173"/>
      <c r="ACR1682" s="173"/>
      <c r="ACS1682" s="173"/>
      <c r="ACT1682" s="173"/>
      <c r="ACU1682" s="173"/>
      <c r="ACV1682" s="173"/>
      <c r="ACW1682" s="173"/>
      <c r="ACX1682" s="173"/>
      <c r="ACY1682" s="173"/>
      <c r="ACZ1682" s="173"/>
      <c r="ADA1682" s="173"/>
      <c r="ADB1682" s="173"/>
      <c r="ADC1682" s="173"/>
      <c r="ADD1682" s="173"/>
      <c r="ADE1682" s="173"/>
      <c r="ADF1682" s="173"/>
      <c r="ADG1682" s="173"/>
      <c r="ADH1682" s="173"/>
      <c r="ADI1682" s="173"/>
      <c r="ADJ1682" s="173"/>
      <c r="ADK1682" s="173"/>
      <c r="ADL1682" s="173"/>
      <c r="ADM1682" s="173"/>
      <c r="ADN1682" s="173"/>
      <c r="ADO1682" s="173"/>
      <c r="ADP1682" s="173"/>
      <c r="ADQ1682" s="173"/>
      <c r="ADR1682" s="173"/>
      <c r="ADS1682" s="173"/>
      <c r="ADT1682" s="173"/>
      <c r="ADU1682" s="173"/>
      <c r="ADV1682" s="173"/>
      <c r="ADW1682" s="173"/>
      <c r="ADX1682" s="173"/>
      <c r="ADY1682" s="173"/>
      <c r="ADZ1682" s="173"/>
      <c r="AEA1682" s="173"/>
      <c r="AEB1682" s="173"/>
      <c r="AEC1682" s="173"/>
      <c r="AED1682" s="173"/>
      <c r="AEE1682" s="173"/>
      <c r="AEF1682" s="173"/>
      <c r="AEG1682" s="173"/>
      <c r="AEH1682" s="173"/>
      <c r="AEI1682" s="173"/>
      <c r="AEJ1682" s="173"/>
      <c r="AEK1682" s="173"/>
      <c r="AEL1682" s="173"/>
      <c r="AEM1682" s="173"/>
      <c r="AEN1682" s="173"/>
      <c r="AEO1682" s="173"/>
      <c r="AEP1682" s="173"/>
      <c r="AEQ1682" s="173"/>
      <c r="AER1682" s="173"/>
      <c r="AES1682" s="173"/>
      <c r="AET1682" s="173"/>
      <c r="AEU1682" s="173"/>
      <c r="AEV1682" s="173"/>
      <c r="AEW1682" s="173"/>
      <c r="AEX1682" s="173"/>
      <c r="AEY1682" s="173"/>
      <c r="AEZ1682" s="173"/>
      <c r="AFA1682" s="173"/>
      <c r="AFB1682" s="173"/>
      <c r="AFC1682" s="173"/>
      <c r="AFD1682" s="173"/>
      <c r="AFE1682" s="173"/>
      <c r="AFF1682" s="173"/>
      <c r="AFG1682" s="173"/>
      <c r="AFH1682" s="173"/>
      <c r="AFI1682" s="173"/>
      <c r="AFJ1682" s="173"/>
      <c r="AFK1682" s="173"/>
      <c r="AFL1682" s="173"/>
      <c r="AFM1682" s="173"/>
      <c r="AFN1682" s="173"/>
      <c r="AFO1682" s="173"/>
      <c r="AFP1682" s="173"/>
      <c r="AFQ1682" s="173"/>
      <c r="AFR1682" s="173"/>
      <c r="AFS1682" s="173"/>
      <c r="AFT1682" s="173"/>
      <c r="AFU1682" s="173"/>
      <c r="AFV1682" s="173"/>
      <c r="AFW1682" s="173"/>
      <c r="AFX1682" s="173"/>
      <c r="AFY1682" s="173"/>
      <c r="AFZ1682" s="173"/>
      <c r="AGA1682" s="173"/>
      <c r="AGB1682" s="173"/>
      <c r="AGC1682" s="173"/>
      <c r="AGD1682" s="173"/>
      <c r="AGE1682" s="173"/>
      <c r="AGF1682" s="173"/>
      <c r="AGG1682" s="173"/>
      <c r="AGH1682" s="173"/>
      <c r="AGI1682" s="173"/>
      <c r="AGJ1682" s="173"/>
      <c r="AGK1682" s="173"/>
      <c r="AGL1682" s="173"/>
      <c r="AGM1682" s="173"/>
      <c r="AGN1682" s="173"/>
      <c r="AGO1682" s="173"/>
      <c r="AGP1682" s="173"/>
      <c r="AGQ1682" s="173"/>
      <c r="AGR1682" s="173"/>
      <c r="AGS1682" s="173"/>
      <c r="AGT1682" s="173"/>
      <c r="AGU1682" s="173"/>
      <c r="AGV1682" s="173"/>
      <c r="AGW1682" s="173"/>
      <c r="AGX1682" s="173"/>
      <c r="AGY1682" s="173"/>
      <c r="AGZ1682" s="173"/>
      <c r="AHA1682" s="173"/>
      <c r="AHB1682" s="173"/>
      <c r="AHC1682" s="173"/>
      <c r="AHD1682" s="173"/>
      <c r="AHE1682" s="173"/>
      <c r="AHF1682" s="173"/>
      <c r="AHG1682" s="173"/>
      <c r="AHH1682" s="173"/>
      <c r="AHI1682" s="173"/>
      <c r="AHJ1682" s="173"/>
      <c r="AHK1682" s="173"/>
      <c r="AHL1682" s="173"/>
      <c r="AHM1682" s="173"/>
      <c r="AHN1682" s="173"/>
      <c r="AHO1682" s="173"/>
      <c r="AHP1682" s="173"/>
      <c r="AHQ1682" s="173"/>
      <c r="AHR1682" s="173"/>
      <c r="AHS1682" s="173"/>
      <c r="AHT1682" s="173"/>
      <c r="AHU1682" s="173"/>
      <c r="AHV1682" s="173"/>
      <c r="AHW1682" s="173"/>
      <c r="AHX1682" s="173"/>
      <c r="AHY1682" s="173"/>
      <c r="AHZ1682" s="173"/>
      <c r="AIA1682" s="173"/>
      <c r="AIB1682" s="173"/>
      <c r="AIC1682" s="173"/>
      <c r="AID1682" s="173"/>
      <c r="AIE1682" s="173"/>
      <c r="AIF1682" s="173"/>
      <c r="AIG1682" s="173"/>
      <c r="AIH1682" s="173"/>
      <c r="AII1682" s="173"/>
      <c r="AIJ1682" s="173"/>
      <c r="AIK1682" s="173"/>
      <c r="AIL1682" s="173"/>
      <c r="AIM1682" s="173"/>
      <c r="AIN1682" s="173"/>
      <c r="AIO1682" s="173"/>
      <c r="AIP1682" s="173"/>
      <c r="AIQ1682" s="173"/>
      <c r="AIR1682" s="173"/>
      <c r="AIS1682" s="173"/>
      <c r="AIT1682" s="173"/>
      <c r="AIU1682" s="173"/>
      <c r="AIV1682" s="173"/>
      <c r="AIW1682" s="173"/>
      <c r="AIX1682" s="173"/>
      <c r="AIY1682" s="173"/>
      <c r="AIZ1682" s="173"/>
      <c r="AJA1682" s="173"/>
      <c r="AJB1682" s="173"/>
      <c r="AJC1682" s="173"/>
      <c r="AJD1682" s="173"/>
      <c r="AJE1682" s="173"/>
      <c r="AJF1682" s="173"/>
      <c r="AJG1682" s="173"/>
      <c r="AJH1682" s="173"/>
      <c r="AJI1682" s="173"/>
      <c r="AJJ1682" s="173"/>
      <c r="AJK1682" s="173"/>
      <c r="AJL1682" s="173"/>
      <c r="AJM1682" s="173"/>
      <c r="AJN1682" s="173"/>
      <c r="AJO1682" s="173"/>
      <c r="AJP1682" s="173"/>
      <c r="AJQ1682" s="173"/>
      <c r="AJR1682" s="173"/>
      <c r="AJS1682" s="173"/>
      <c r="AJT1682" s="173"/>
      <c r="AJU1682" s="173"/>
      <c r="AJV1682" s="173"/>
      <c r="AJW1682" s="173"/>
      <c r="AJX1682" s="173"/>
      <c r="AJY1682" s="173"/>
      <c r="AJZ1682" s="173"/>
      <c r="AKA1682" s="173"/>
      <c r="AKB1682" s="173"/>
      <c r="AKC1682" s="173"/>
      <c r="AKD1682" s="173"/>
      <c r="AKE1682" s="173"/>
      <c r="AKF1682" s="173"/>
      <c r="AKG1682" s="173"/>
      <c r="AKH1682" s="173"/>
      <c r="AKI1682" s="173"/>
      <c r="AKJ1682" s="173"/>
      <c r="AKK1682" s="173"/>
      <c r="AKL1682" s="173"/>
      <c r="AKM1682" s="173"/>
      <c r="AKN1682" s="173"/>
      <c r="AKO1682" s="173"/>
      <c r="AKP1682" s="173"/>
      <c r="AKQ1682" s="173"/>
      <c r="AKR1682" s="173"/>
      <c r="AKS1682" s="173"/>
      <c r="AKT1682" s="173"/>
      <c r="AKU1682" s="173"/>
      <c r="AKV1682" s="173"/>
      <c r="AKW1682" s="173"/>
      <c r="AKX1682" s="173"/>
      <c r="AKY1682" s="173"/>
      <c r="AKZ1682" s="173"/>
      <c r="ALA1682" s="173"/>
      <c r="ALB1682" s="173"/>
      <c r="ALC1682" s="173"/>
      <c r="ALD1682" s="173"/>
      <c r="ALE1682" s="173"/>
      <c r="ALF1682" s="173"/>
      <c r="ALG1682" s="173"/>
      <c r="ALH1682" s="173"/>
      <c r="ALI1682" s="173"/>
      <c r="ALJ1682" s="173"/>
      <c r="ALK1682" s="173"/>
      <c r="ALL1682" s="173"/>
      <c r="ALM1682" s="173"/>
      <c r="ALN1682" s="173"/>
      <c r="ALO1682" s="173"/>
      <c r="ALP1682" s="173"/>
      <c r="ALQ1682" s="173"/>
      <c r="ALR1682" s="173"/>
      <c r="ALS1682" s="173"/>
      <c r="ALT1682" s="173"/>
      <c r="ALU1682" s="173"/>
      <c r="ALV1682" s="173"/>
      <c r="ALW1682" s="173"/>
      <c r="ALX1682" s="173"/>
      <c r="ALY1682" s="173"/>
      <c r="ALZ1682" s="173"/>
      <c r="AMA1682" s="173"/>
      <c r="AMB1682" s="173"/>
      <c r="AMC1682" s="173"/>
      <c r="AMD1682" s="173"/>
      <c r="AME1682" s="173"/>
      <c r="AMF1682" s="173"/>
      <c r="AMG1682" s="173"/>
      <c r="AMH1682" s="173"/>
      <c r="AMI1682" s="173"/>
      <c r="AMJ1682" s="173"/>
      <c r="AMK1682" s="173"/>
    </row>
    <row r="1683" spans="1:1025" ht="24" hidden="1">
      <c r="B16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3" s="47" t="s">
        <v>41</v>
      </c>
      <c r="D1683" s="44">
        <v>14</v>
      </c>
      <c r="E1683" s="42">
        <v>1</v>
      </c>
      <c r="F16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3" s="222">
        <f t="shared" ref="H1683" ca="1" si="196">ROUND(G1683*E1683,2)</f>
        <v>13000</v>
      </c>
      <c r="K1683" s="17" t="str">
        <f t="shared" si="195"/>
        <v>SEDUC E 100.1</v>
      </c>
      <c r="AMK1683" s="17"/>
    </row>
    <row r="1684" spans="1:1025" hidden="1">
      <c r="B16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4" s="47" t="s">
        <v>13</v>
      </c>
      <c r="D1684" s="44">
        <v>88264</v>
      </c>
      <c r="E1684" s="42">
        <v>2.5</v>
      </c>
      <c r="F16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4" s="222">
        <f t="shared" ref="H1684:H1685" ca="1" si="197">ROUND(G1684*E1684,2)</f>
        <v>50.05</v>
      </c>
      <c r="K1684" s="17" t="str">
        <f t="shared" si="195"/>
        <v>SEDUC E 100.1</v>
      </c>
      <c r="AMK1684" s="17"/>
    </row>
    <row r="1685" spans="1:1025" hidden="1">
      <c r="B16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5" s="47" t="s">
        <v>13</v>
      </c>
      <c r="D1685" s="44">
        <v>88316</v>
      </c>
      <c r="E1685" s="42">
        <v>2.5</v>
      </c>
      <c r="F16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5" s="222">
        <f t="shared" ca="1" si="197"/>
        <v>38.380000000000003</v>
      </c>
      <c r="K1685" s="17" t="str">
        <f t="shared" si="195"/>
        <v>SEDUC E 100.1</v>
      </c>
      <c r="AMK1685" s="17"/>
    </row>
    <row r="1686" spans="1:1025" hidden="1">
      <c r="B1686" s="46" t="s">
        <v>14</v>
      </c>
      <c r="C1686" s="47"/>
      <c r="D1686" s="44"/>
      <c r="E1686" s="42"/>
      <c r="F1686" s="42"/>
      <c r="G1686" s="42"/>
      <c r="H1686" s="76">
        <f ca="1">SUM(H1683:H1685)</f>
        <v>13088.429999999998</v>
      </c>
      <c r="I1686" s="100" t="str">
        <f>A1681</f>
        <v>SEDUC E 100.1</v>
      </c>
      <c r="J1686" s="196">
        <f ca="1">H1686</f>
        <v>13088.429999999998</v>
      </c>
      <c r="K1686" s="17" t="str">
        <f t="shared" si="195"/>
        <v>SEDUC E 100.1</v>
      </c>
      <c r="AMK1686" s="17"/>
    </row>
    <row r="1687" spans="1:1025" hidden="1">
      <c r="B1687" s="17"/>
      <c r="C1687" s="17"/>
      <c r="D1687" s="17"/>
      <c r="E1687" s="17"/>
      <c r="F1687" s="17"/>
      <c r="G1687" s="17"/>
      <c r="H1687" s="17"/>
      <c r="K1687" s="17" t="str">
        <f t="shared" si="195"/>
        <v>SEDUC E 100.1</v>
      </c>
    </row>
    <row r="1688" spans="1:1025" ht="20.25" hidden="1">
      <c r="B1688" s="370" t="str">
        <f>A1689</f>
        <v>SEDUC E 101.1</v>
      </c>
      <c r="C1688" s="371"/>
      <c r="D1688" s="371"/>
      <c r="E1688" s="371"/>
      <c r="F1688" s="371"/>
      <c r="G1688" s="371"/>
      <c r="H1688" s="372"/>
      <c r="K1688" s="92" t="str">
        <f>B1688</f>
        <v>SEDUC E 101.1</v>
      </c>
      <c r="AMK1688" s="17"/>
    </row>
    <row r="1689" spans="1:1025" s="20" customFormat="1" ht="24" hidden="1" customHeight="1">
      <c r="A1689" s="16" t="s">
        <v>264</v>
      </c>
      <c r="B1689" s="379" t="s">
        <v>265</v>
      </c>
      <c r="C1689" s="380"/>
      <c r="D1689" s="380"/>
      <c r="E1689" s="380"/>
      <c r="F1689" s="381"/>
      <c r="G1689" s="80" t="s">
        <v>4</v>
      </c>
      <c r="H1689" s="32" t="s">
        <v>5</v>
      </c>
      <c r="I1689" s="236"/>
      <c r="J1689" s="236"/>
      <c r="K1689" s="17" t="str">
        <f t="shared" ref="K1689:K1695" si="198">K1688</f>
        <v>SEDUC E 101.1</v>
      </c>
      <c r="L1689" s="173"/>
      <c r="M1689" s="173"/>
      <c r="N1689" s="173"/>
      <c r="O1689" s="173"/>
      <c r="P1689" s="173"/>
      <c r="Q1689" s="173"/>
      <c r="R1689" s="173"/>
      <c r="S1689" s="173"/>
      <c r="T1689" s="173"/>
      <c r="U1689" s="173"/>
      <c r="V1689" s="173"/>
      <c r="W1689" s="173"/>
      <c r="X1689" s="173"/>
      <c r="Y1689" s="173"/>
      <c r="Z1689" s="173"/>
      <c r="AA1689" s="173"/>
      <c r="AB1689" s="173"/>
      <c r="AC1689" s="173"/>
      <c r="AD1689" s="173"/>
      <c r="AE1689" s="173"/>
      <c r="AF1689" s="173"/>
      <c r="AG1689" s="173"/>
      <c r="AH1689" s="173"/>
      <c r="AI1689" s="173"/>
      <c r="AJ1689" s="173"/>
      <c r="AK1689" s="173"/>
      <c r="AL1689" s="173"/>
      <c r="AM1689" s="173"/>
      <c r="AN1689" s="173"/>
      <c r="AO1689" s="173"/>
      <c r="AP1689" s="173"/>
      <c r="AQ1689" s="173"/>
      <c r="AR1689" s="173"/>
      <c r="AS1689" s="173"/>
      <c r="AT1689" s="173"/>
      <c r="AU1689" s="173"/>
      <c r="AV1689" s="173"/>
      <c r="AW1689" s="173"/>
      <c r="AX1689" s="173"/>
      <c r="AY1689" s="173"/>
      <c r="AZ1689" s="173"/>
      <c r="BA1689" s="173"/>
      <c r="BB1689" s="173"/>
      <c r="BC1689" s="173"/>
      <c r="BD1689" s="173"/>
      <c r="BE1689" s="173"/>
      <c r="BF1689" s="173"/>
      <c r="BG1689" s="173"/>
      <c r="BH1689" s="173"/>
      <c r="BI1689" s="173"/>
      <c r="BJ1689" s="173"/>
      <c r="BK1689" s="173"/>
      <c r="BL1689" s="173"/>
      <c r="BM1689" s="173"/>
      <c r="BN1689" s="173"/>
      <c r="BO1689" s="173"/>
      <c r="BP1689" s="173"/>
      <c r="BQ1689" s="173"/>
      <c r="BR1689" s="173"/>
      <c r="BS1689" s="173"/>
      <c r="BT1689" s="173"/>
      <c r="BU1689" s="173"/>
      <c r="BV1689" s="173"/>
      <c r="BW1689" s="173"/>
      <c r="BX1689" s="173"/>
      <c r="BY1689" s="173"/>
      <c r="BZ1689" s="173"/>
      <c r="CA1689" s="173"/>
      <c r="CB1689" s="173"/>
      <c r="CC1689" s="173"/>
      <c r="CD1689" s="173"/>
      <c r="CE1689" s="173"/>
      <c r="CF1689" s="173"/>
      <c r="CG1689" s="173"/>
      <c r="CH1689" s="173"/>
      <c r="CI1689" s="173"/>
      <c r="CJ1689" s="173"/>
      <c r="CK1689" s="173"/>
      <c r="CL1689" s="173"/>
      <c r="CM1689" s="173"/>
      <c r="CN1689" s="173"/>
      <c r="CO1689" s="173"/>
      <c r="CP1689" s="173"/>
      <c r="CQ1689" s="173"/>
      <c r="CR1689" s="173"/>
      <c r="CS1689" s="173"/>
      <c r="CT1689" s="173"/>
      <c r="CU1689" s="173"/>
      <c r="CV1689" s="173"/>
      <c r="CW1689" s="173"/>
      <c r="CX1689" s="173"/>
      <c r="CY1689" s="173"/>
      <c r="CZ1689" s="173"/>
      <c r="DA1689" s="173"/>
      <c r="DB1689" s="173"/>
      <c r="DC1689" s="173"/>
      <c r="DD1689" s="173"/>
      <c r="DE1689" s="173"/>
      <c r="DF1689" s="173"/>
      <c r="DG1689" s="173"/>
      <c r="DH1689" s="173"/>
      <c r="DI1689" s="173"/>
      <c r="DJ1689" s="173"/>
      <c r="DK1689" s="173"/>
      <c r="DL1689" s="173"/>
      <c r="DM1689" s="173"/>
      <c r="DN1689" s="173"/>
      <c r="DO1689" s="173"/>
      <c r="DP1689" s="173"/>
      <c r="DQ1689" s="173"/>
      <c r="DR1689" s="173"/>
      <c r="DS1689" s="173"/>
      <c r="DT1689" s="173"/>
      <c r="DU1689" s="173"/>
      <c r="DV1689" s="173"/>
      <c r="DW1689" s="173"/>
      <c r="DX1689" s="173"/>
      <c r="DY1689" s="173"/>
      <c r="DZ1689" s="173"/>
      <c r="EA1689" s="173"/>
      <c r="EB1689" s="173"/>
      <c r="EC1689" s="173"/>
      <c r="ED1689" s="173"/>
      <c r="EE1689" s="173"/>
      <c r="EF1689" s="173"/>
      <c r="EG1689" s="173"/>
      <c r="EH1689" s="173"/>
      <c r="EI1689" s="173"/>
      <c r="EJ1689" s="173"/>
      <c r="EK1689" s="173"/>
      <c r="EL1689" s="173"/>
      <c r="EM1689" s="173"/>
      <c r="EN1689" s="173"/>
      <c r="EO1689" s="173"/>
      <c r="EP1689" s="173"/>
      <c r="EQ1689" s="173"/>
      <c r="ER1689" s="173"/>
      <c r="ES1689" s="173"/>
      <c r="ET1689" s="173"/>
      <c r="EU1689" s="173"/>
      <c r="EV1689" s="173"/>
      <c r="EW1689" s="173"/>
      <c r="EX1689" s="173"/>
      <c r="EY1689" s="173"/>
      <c r="EZ1689" s="173"/>
      <c r="FA1689" s="173"/>
      <c r="FB1689" s="173"/>
      <c r="FC1689" s="173"/>
      <c r="FD1689" s="173"/>
      <c r="FE1689" s="173"/>
      <c r="FF1689" s="173"/>
      <c r="FG1689" s="173"/>
      <c r="FH1689" s="173"/>
      <c r="FI1689" s="173"/>
      <c r="FJ1689" s="173"/>
      <c r="FK1689" s="173"/>
      <c r="FL1689" s="173"/>
      <c r="FM1689" s="173"/>
      <c r="FN1689" s="173"/>
      <c r="FO1689" s="173"/>
      <c r="FP1689" s="173"/>
      <c r="FQ1689" s="173"/>
      <c r="FR1689" s="173"/>
      <c r="FS1689" s="173"/>
      <c r="FT1689" s="173"/>
      <c r="FU1689" s="173"/>
      <c r="FV1689" s="173"/>
      <c r="FW1689" s="173"/>
      <c r="FX1689" s="173"/>
      <c r="FY1689" s="173"/>
      <c r="FZ1689" s="173"/>
      <c r="GA1689" s="173"/>
      <c r="GB1689" s="173"/>
      <c r="GC1689" s="173"/>
      <c r="GD1689" s="173"/>
      <c r="GE1689" s="173"/>
      <c r="GF1689" s="173"/>
      <c r="GG1689" s="173"/>
      <c r="GH1689" s="173"/>
      <c r="GI1689" s="173"/>
      <c r="GJ1689" s="173"/>
      <c r="GK1689" s="173"/>
      <c r="GL1689" s="173"/>
      <c r="GM1689" s="173"/>
      <c r="GN1689" s="173"/>
      <c r="GO1689" s="173"/>
      <c r="GP1689" s="173"/>
      <c r="GQ1689" s="173"/>
      <c r="GR1689" s="173"/>
      <c r="GS1689" s="173"/>
      <c r="GT1689" s="173"/>
      <c r="GU1689" s="173"/>
      <c r="GV1689" s="173"/>
      <c r="GW1689" s="173"/>
      <c r="GX1689" s="173"/>
      <c r="GY1689" s="173"/>
      <c r="GZ1689" s="173"/>
      <c r="HA1689" s="173"/>
      <c r="HB1689" s="173"/>
      <c r="HC1689" s="173"/>
      <c r="HD1689" s="173"/>
      <c r="HE1689" s="173"/>
      <c r="HF1689" s="173"/>
      <c r="HG1689" s="173"/>
      <c r="HH1689" s="173"/>
      <c r="HI1689" s="173"/>
      <c r="HJ1689" s="173"/>
      <c r="HK1689" s="173"/>
      <c r="HL1689" s="173"/>
      <c r="HM1689" s="173"/>
      <c r="HN1689" s="173"/>
      <c r="HO1689" s="173"/>
      <c r="HP1689" s="173"/>
      <c r="HQ1689" s="173"/>
      <c r="HR1689" s="173"/>
      <c r="HS1689" s="173"/>
      <c r="HT1689" s="173"/>
      <c r="HU1689" s="173"/>
      <c r="HV1689" s="173"/>
      <c r="HW1689" s="173"/>
      <c r="HX1689" s="173"/>
      <c r="HY1689" s="173"/>
      <c r="HZ1689" s="173"/>
      <c r="IA1689" s="173"/>
      <c r="IB1689" s="173"/>
      <c r="IC1689" s="173"/>
      <c r="ID1689" s="173"/>
      <c r="IE1689" s="173"/>
      <c r="IF1689" s="173"/>
      <c r="IG1689" s="173"/>
      <c r="IH1689" s="173"/>
      <c r="II1689" s="173"/>
      <c r="IJ1689" s="173"/>
      <c r="IK1689" s="173"/>
      <c r="IL1689" s="173"/>
      <c r="IM1689" s="173"/>
      <c r="IN1689" s="173"/>
      <c r="IO1689" s="173"/>
      <c r="IP1689" s="173"/>
      <c r="IQ1689" s="173"/>
      <c r="IR1689" s="173"/>
      <c r="IS1689" s="173"/>
      <c r="IT1689" s="173"/>
      <c r="IU1689" s="173"/>
      <c r="IV1689" s="173"/>
      <c r="IW1689" s="173"/>
      <c r="IX1689" s="173"/>
      <c r="IY1689" s="173"/>
      <c r="IZ1689" s="173"/>
      <c r="JA1689" s="173"/>
      <c r="JB1689" s="173"/>
      <c r="JC1689" s="173"/>
      <c r="JD1689" s="173"/>
      <c r="JE1689" s="173"/>
      <c r="JF1689" s="173"/>
      <c r="JG1689" s="173"/>
      <c r="JH1689" s="173"/>
      <c r="JI1689" s="173"/>
      <c r="JJ1689" s="173"/>
      <c r="JK1689" s="173"/>
      <c r="JL1689" s="173"/>
      <c r="JM1689" s="173"/>
      <c r="JN1689" s="173"/>
      <c r="JO1689" s="173"/>
      <c r="JP1689" s="173"/>
      <c r="JQ1689" s="173"/>
      <c r="JR1689" s="173"/>
      <c r="JS1689" s="173"/>
      <c r="JT1689" s="173"/>
      <c r="JU1689" s="173"/>
      <c r="JV1689" s="173"/>
      <c r="JW1689" s="173"/>
      <c r="JX1689" s="173"/>
      <c r="JY1689" s="173"/>
      <c r="JZ1689" s="173"/>
      <c r="KA1689" s="173"/>
      <c r="KB1689" s="173"/>
      <c r="KC1689" s="173"/>
      <c r="KD1689" s="173"/>
      <c r="KE1689" s="173"/>
      <c r="KF1689" s="173"/>
      <c r="KG1689" s="173"/>
      <c r="KH1689" s="173"/>
      <c r="KI1689" s="173"/>
      <c r="KJ1689" s="173"/>
      <c r="KK1689" s="173"/>
      <c r="KL1689" s="173"/>
      <c r="KM1689" s="173"/>
      <c r="KN1689" s="173"/>
      <c r="KO1689" s="173"/>
      <c r="KP1689" s="173"/>
      <c r="KQ1689" s="173"/>
      <c r="KR1689" s="173"/>
      <c r="KS1689" s="173"/>
      <c r="KT1689" s="173"/>
      <c r="KU1689" s="173"/>
      <c r="KV1689" s="173"/>
      <c r="KW1689" s="173"/>
      <c r="KX1689" s="173"/>
      <c r="KY1689" s="173"/>
      <c r="KZ1689" s="173"/>
      <c r="LA1689" s="173"/>
      <c r="LB1689" s="173"/>
      <c r="LC1689" s="173"/>
      <c r="LD1689" s="173"/>
      <c r="LE1689" s="173"/>
      <c r="LF1689" s="173"/>
      <c r="LG1689" s="173"/>
      <c r="LH1689" s="173"/>
      <c r="LI1689" s="173"/>
      <c r="LJ1689" s="173"/>
      <c r="LK1689" s="173"/>
      <c r="LL1689" s="173"/>
      <c r="LM1689" s="173"/>
      <c r="LN1689" s="173"/>
      <c r="LO1689" s="173"/>
      <c r="LP1689" s="173"/>
      <c r="LQ1689" s="173"/>
      <c r="LR1689" s="173"/>
      <c r="LS1689" s="173"/>
      <c r="LT1689" s="173"/>
      <c r="LU1689" s="173"/>
      <c r="LV1689" s="173"/>
      <c r="LW1689" s="173"/>
      <c r="LX1689" s="173"/>
      <c r="LY1689" s="173"/>
      <c r="LZ1689" s="173"/>
      <c r="MA1689" s="173"/>
      <c r="MB1689" s="173"/>
      <c r="MC1689" s="173"/>
      <c r="MD1689" s="173"/>
      <c r="ME1689" s="173"/>
      <c r="MF1689" s="173"/>
      <c r="MG1689" s="173"/>
      <c r="MH1689" s="173"/>
      <c r="MI1689" s="173"/>
      <c r="MJ1689" s="173"/>
      <c r="MK1689" s="173"/>
      <c r="ML1689" s="173"/>
      <c r="MM1689" s="173"/>
      <c r="MN1689" s="173"/>
      <c r="MO1689" s="173"/>
      <c r="MP1689" s="173"/>
      <c r="MQ1689" s="173"/>
      <c r="MR1689" s="173"/>
      <c r="MS1689" s="173"/>
      <c r="MT1689" s="173"/>
      <c r="MU1689" s="173"/>
      <c r="MV1689" s="173"/>
      <c r="MW1689" s="173"/>
      <c r="MX1689" s="173"/>
      <c r="MY1689" s="173"/>
      <c r="MZ1689" s="173"/>
      <c r="NA1689" s="173"/>
      <c r="NB1689" s="173"/>
      <c r="NC1689" s="173"/>
      <c r="ND1689" s="173"/>
      <c r="NE1689" s="173"/>
      <c r="NF1689" s="173"/>
      <c r="NG1689" s="173"/>
      <c r="NH1689" s="173"/>
      <c r="NI1689" s="173"/>
      <c r="NJ1689" s="173"/>
      <c r="NK1689" s="173"/>
      <c r="NL1689" s="173"/>
      <c r="NM1689" s="173"/>
      <c r="NN1689" s="173"/>
      <c r="NO1689" s="173"/>
      <c r="NP1689" s="173"/>
      <c r="NQ1689" s="173"/>
      <c r="NR1689" s="173"/>
      <c r="NS1689" s="173"/>
      <c r="NT1689" s="173"/>
      <c r="NU1689" s="173"/>
      <c r="NV1689" s="173"/>
      <c r="NW1689" s="173"/>
      <c r="NX1689" s="173"/>
      <c r="NY1689" s="173"/>
      <c r="NZ1689" s="173"/>
      <c r="OA1689" s="173"/>
      <c r="OB1689" s="173"/>
      <c r="OC1689" s="173"/>
      <c r="OD1689" s="173"/>
      <c r="OE1689" s="173"/>
      <c r="OF1689" s="173"/>
      <c r="OG1689" s="173"/>
      <c r="OH1689" s="173"/>
      <c r="OI1689" s="173"/>
      <c r="OJ1689" s="173"/>
      <c r="OK1689" s="173"/>
      <c r="OL1689" s="173"/>
      <c r="OM1689" s="173"/>
      <c r="ON1689" s="173"/>
      <c r="OO1689" s="173"/>
      <c r="OP1689" s="173"/>
      <c r="OQ1689" s="173"/>
      <c r="OR1689" s="173"/>
      <c r="OS1689" s="173"/>
      <c r="OT1689" s="173"/>
      <c r="OU1689" s="173"/>
      <c r="OV1689" s="173"/>
      <c r="OW1689" s="173"/>
      <c r="OX1689" s="173"/>
      <c r="OY1689" s="173"/>
      <c r="OZ1689" s="173"/>
      <c r="PA1689" s="173"/>
      <c r="PB1689" s="173"/>
      <c r="PC1689" s="173"/>
      <c r="PD1689" s="173"/>
      <c r="PE1689" s="173"/>
      <c r="PF1689" s="173"/>
      <c r="PG1689" s="173"/>
      <c r="PH1689" s="173"/>
      <c r="PI1689" s="173"/>
      <c r="PJ1689" s="173"/>
      <c r="PK1689" s="173"/>
      <c r="PL1689" s="173"/>
      <c r="PM1689" s="173"/>
      <c r="PN1689" s="173"/>
      <c r="PO1689" s="173"/>
      <c r="PP1689" s="173"/>
      <c r="PQ1689" s="173"/>
      <c r="PR1689" s="173"/>
      <c r="PS1689" s="173"/>
      <c r="PT1689" s="173"/>
      <c r="PU1689" s="173"/>
      <c r="PV1689" s="173"/>
      <c r="PW1689" s="173"/>
      <c r="PX1689" s="173"/>
      <c r="PY1689" s="173"/>
      <c r="PZ1689" s="173"/>
      <c r="QA1689" s="173"/>
      <c r="QB1689" s="173"/>
      <c r="QC1689" s="173"/>
      <c r="QD1689" s="173"/>
      <c r="QE1689" s="173"/>
      <c r="QF1689" s="173"/>
      <c r="QG1689" s="173"/>
      <c r="QH1689" s="173"/>
      <c r="QI1689" s="173"/>
      <c r="QJ1689" s="173"/>
      <c r="QK1689" s="173"/>
      <c r="QL1689" s="173"/>
      <c r="QM1689" s="173"/>
      <c r="QN1689" s="173"/>
      <c r="QO1689" s="173"/>
      <c r="QP1689" s="173"/>
      <c r="QQ1689" s="173"/>
      <c r="QR1689" s="173"/>
      <c r="QS1689" s="173"/>
      <c r="QT1689" s="173"/>
      <c r="QU1689" s="173"/>
      <c r="QV1689" s="173"/>
      <c r="QW1689" s="173"/>
      <c r="QX1689" s="173"/>
      <c r="QY1689" s="173"/>
      <c r="QZ1689" s="173"/>
      <c r="RA1689" s="173"/>
      <c r="RB1689" s="173"/>
      <c r="RC1689" s="173"/>
      <c r="RD1689" s="173"/>
      <c r="RE1689" s="173"/>
      <c r="RF1689" s="173"/>
      <c r="RG1689" s="173"/>
      <c r="RH1689" s="173"/>
      <c r="RI1689" s="173"/>
      <c r="RJ1689" s="173"/>
      <c r="RK1689" s="173"/>
      <c r="RL1689" s="173"/>
      <c r="RM1689" s="173"/>
      <c r="RN1689" s="173"/>
      <c r="RO1689" s="173"/>
      <c r="RP1689" s="173"/>
      <c r="RQ1689" s="173"/>
      <c r="RR1689" s="173"/>
      <c r="RS1689" s="173"/>
      <c r="RT1689" s="173"/>
      <c r="RU1689" s="173"/>
      <c r="RV1689" s="173"/>
      <c r="RW1689" s="173"/>
      <c r="RX1689" s="173"/>
      <c r="RY1689" s="173"/>
      <c r="RZ1689" s="173"/>
      <c r="SA1689" s="173"/>
      <c r="SB1689" s="173"/>
      <c r="SC1689" s="173"/>
      <c r="SD1689" s="173"/>
      <c r="SE1689" s="173"/>
      <c r="SF1689" s="173"/>
      <c r="SG1689" s="173"/>
      <c r="SH1689" s="173"/>
      <c r="SI1689" s="173"/>
      <c r="SJ1689" s="173"/>
      <c r="SK1689" s="173"/>
      <c r="SL1689" s="173"/>
      <c r="SM1689" s="173"/>
      <c r="SN1689" s="173"/>
      <c r="SO1689" s="173"/>
      <c r="SP1689" s="173"/>
      <c r="SQ1689" s="173"/>
      <c r="SR1689" s="173"/>
      <c r="SS1689" s="173"/>
      <c r="ST1689" s="173"/>
      <c r="SU1689" s="173"/>
      <c r="SV1689" s="173"/>
      <c r="SW1689" s="173"/>
      <c r="SX1689" s="173"/>
      <c r="SY1689" s="173"/>
      <c r="SZ1689" s="173"/>
      <c r="TA1689" s="173"/>
      <c r="TB1689" s="173"/>
      <c r="TC1689" s="173"/>
      <c r="TD1689" s="173"/>
      <c r="TE1689" s="173"/>
      <c r="TF1689" s="173"/>
      <c r="TG1689" s="173"/>
      <c r="TH1689" s="173"/>
      <c r="TI1689" s="173"/>
      <c r="TJ1689" s="173"/>
      <c r="TK1689" s="173"/>
      <c r="TL1689" s="173"/>
      <c r="TM1689" s="173"/>
      <c r="TN1689" s="173"/>
      <c r="TO1689" s="173"/>
      <c r="TP1689" s="173"/>
      <c r="TQ1689" s="173"/>
      <c r="TR1689" s="173"/>
      <c r="TS1689" s="173"/>
      <c r="TT1689" s="173"/>
      <c r="TU1689" s="173"/>
      <c r="TV1689" s="173"/>
      <c r="TW1689" s="173"/>
      <c r="TX1689" s="173"/>
      <c r="TY1689" s="173"/>
      <c r="TZ1689" s="173"/>
      <c r="UA1689" s="173"/>
      <c r="UB1689" s="173"/>
      <c r="UC1689" s="173"/>
      <c r="UD1689" s="173"/>
      <c r="UE1689" s="173"/>
      <c r="UF1689" s="173"/>
      <c r="UG1689" s="173"/>
      <c r="UH1689" s="173"/>
      <c r="UI1689" s="173"/>
      <c r="UJ1689" s="173"/>
      <c r="UK1689" s="173"/>
      <c r="UL1689" s="173"/>
      <c r="UM1689" s="173"/>
      <c r="UN1689" s="173"/>
      <c r="UO1689" s="173"/>
      <c r="UP1689" s="173"/>
      <c r="UQ1689" s="173"/>
      <c r="UR1689" s="173"/>
      <c r="US1689" s="173"/>
      <c r="UT1689" s="173"/>
      <c r="UU1689" s="173"/>
      <c r="UV1689" s="173"/>
      <c r="UW1689" s="173"/>
      <c r="UX1689" s="173"/>
      <c r="UY1689" s="173"/>
      <c r="UZ1689" s="173"/>
      <c r="VA1689" s="173"/>
      <c r="VB1689" s="173"/>
      <c r="VC1689" s="173"/>
      <c r="VD1689" s="173"/>
      <c r="VE1689" s="173"/>
      <c r="VF1689" s="173"/>
      <c r="VG1689" s="173"/>
      <c r="VH1689" s="173"/>
      <c r="VI1689" s="173"/>
      <c r="VJ1689" s="173"/>
      <c r="VK1689" s="173"/>
      <c r="VL1689" s="173"/>
      <c r="VM1689" s="173"/>
      <c r="VN1689" s="173"/>
      <c r="VO1689" s="173"/>
      <c r="VP1689" s="173"/>
      <c r="VQ1689" s="173"/>
      <c r="VR1689" s="173"/>
      <c r="VS1689" s="173"/>
      <c r="VT1689" s="173"/>
      <c r="VU1689" s="173"/>
      <c r="VV1689" s="173"/>
      <c r="VW1689" s="173"/>
      <c r="VX1689" s="173"/>
      <c r="VY1689" s="173"/>
      <c r="VZ1689" s="173"/>
      <c r="WA1689" s="173"/>
      <c r="WB1689" s="173"/>
      <c r="WC1689" s="173"/>
      <c r="WD1689" s="173"/>
      <c r="WE1689" s="173"/>
      <c r="WF1689" s="173"/>
      <c r="WG1689" s="173"/>
      <c r="WH1689" s="173"/>
      <c r="WI1689" s="173"/>
      <c r="WJ1689" s="173"/>
      <c r="WK1689" s="173"/>
      <c r="WL1689" s="173"/>
      <c r="WM1689" s="173"/>
      <c r="WN1689" s="173"/>
      <c r="WO1689" s="173"/>
      <c r="WP1689" s="173"/>
      <c r="WQ1689" s="173"/>
      <c r="WR1689" s="173"/>
      <c r="WS1689" s="173"/>
      <c r="WT1689" s="173"/>
      <c r="WU1689" s="173"/>
      <c r="WV1689" s="173"/>
      <c r="WW1689" s="173"/>
      <c r="WX1689" s="173"/>
      <c r="WY1689" s="173"/>
      <c r="WZ1689" s="173"/>
      <c r="XA1689" s="173"/>
      <c r="XB1689" s="173"/>
      <c r="XC1689" s="173"/>
      <c r="XD1689" s="173"/>
      <c r="XE1689" s="173"/>
      <c r="XF1689" s="173"/>
      <c r="XG1689" s="173"/>
      <c r="XH1689" s="173"/>
      <c r="XI1689" s="173"/>
      <c r="XJ1689" s="173"/>
      <c r="XK1689" s="173"/>
      <c r="XL1689" s="173"/>
      <c r="XM1689" s="173"/>
      <c r="XN1689" s="173"/>
      <c r="XO1689" s="173"/>
      <c r="XP1689" s="173"/>
      <c r="XQ1689" s="173"/>
      <c r="XR1689" s="173"/>
      <c r="XS1689" s="173"/>
      <c r="XT1689" s="173"/>
      <c r="XU1689" s="173"/>
      <c r="XV1689" s="173"/>
      <c r="XW1689" s="173"/>
      <c r="XX1689" s="173"/>
      <c r="XY1689" s="173"/>
      <c r="XZ1689" s="173"/>
      <c r="YA1689" s="173"/>
      <c r="YB1689" s="173"/>
      <c r="YC1689" s="173"/>
      <c r="YD1689" s="173"/>
      <c r="YE1689" s="173"/>
      <c r="YF1689" s="173"/>
      <c r="YG1689" s="173"/>
      <c r="YH1689" s="173"/>
      <c r="YI1689" s="173"/>
      <c r="YJ1689" s="173"/>
      <c r="YK1689" s="173"/>
      <c r="YL1689" s="173"/>
      <c r="YM1689" s="173"/>
      <c r="YN1689" s="173"/>
      <c r="YO1689" s="173"/>
      <c r="YP1689" s="173"/>
      <c r="YQ1689" s="173"/>
      <c r="YR1689" s="173"/>
      <c r="YS1689" s="173"/>
      <c r="YT1689" s="173"/>
      <c r="YU1689" s="173"/>
      <c r="YV1689" s="173"/>
      <c r="YW1689" s="173"/>
      <c r="YX1689" s="173"/>
      <c r="YY1689" s="173"/>
      <c r="YZ1689" s="173"/>
      <c r="ZA1689" s="173"/>
      <c r="ZB1689" s="173"/>
      <c r="ZC1689" s="173"/>
      <c r="ZD1689" s="173"/>
      <c r="ZE1689" s="173"/>
      <c r="ZF1689" s="173"/>
      <c r="ZG1689" s="173"/>
      <c r="ZH1689" s="173"/>
      <c r="ZI1689" s="173"/>
      <c r="ZJ1689" s="173"/>
      <c r="ZK1689" s="173"/>
      <c r="ZL1689" s="173"/>
      <c r="ZM1689" s="173"/>
      <c r="ZN1689" s="173"/>
      <c r="ZO1689" s="173"/>
      <c r="ZP1689" s="173"/>
      <c r="ZQ1689" s="173"/>
      <c r="ZR1689" s="173"/>
      <c r="ZS1689" s="173"/>
      <c r="ZT1689" s="173"/>
      <c r="ZU1689" s="173"/>
      <c r="ZV1689" s="173"/>
      <c r="ZW1689" s="173"/>
      <c r="ZX1689" s="173"/>
      <c r="ZY1689" s="173"/>
      <c r="ZZ1689" s="173"/>
      <c r="AAA1689" s="173"/>
      <c r="AAB1689" s="173"/>
      <c r="AAC1689" s="173"/>
      <c r="AAD1689" s="173"/>
      <c r="AAE1689" s="173"/>
      <c r="AAF1689" s="173"/>
      <c r="AAG1689" s="173"/>
      <c r="AAH1689" s="173"/>
      <c r="AAI1689" s="173"/>
      <c r="AAJ1689" s="173"/>
      <c r="AAK1689" s="173"/>
      <c r="AAL1689" s="173"/>
      <c r="AAM1689" s="173"/>
      <c r="AAN1689" s="173"/>
      <c r="AAO1689" s="173"/>
      <c r="AAP1689" s="173"/>
      <c r="AAQ1689" s="173"/>
      <c r="AAR1689" s="173"/>
      <c r="AAS1689" s="173"/>
      <c r="AAT1689" s="173"/>
      <c r="AAU1689" s="173"/>
      <c r="AAV1689" s="173"/>
      <c r="AAW1689" s="173"/>
      <c r="AAX1689" s="173"/>
      <c r="AAY1689" s="173"/>
      <c r="AAZ1689" s="173"/>
      <c r="ABA1689" s="173"/>
      <c r="ABB1689" s="173"/>
      <c r="ABC1689" s="173"/>
      <c r="ABD1689" s="173"/>
      <c r="ABE1689" s="173"/>
      <c r="ABF1689" s="173"/>
      <c r="ABG1689" s="173"/>
      <c r="ABH1689" s="173"/>
      <c r="ABI1689" s="173"/>
      <c r="ABJ1689" s="173"/>
      <c r="ABK1689" s="173"/>
      <c r="ABL1689" s="173"/>
      <c r="ABM1689" s="173"/>
      <c r="ABN1689" s="173"/>
      <c r="ABO1689" s="173"/>
      <c r="ABP1689" s="173"/>
      <c r="ABQ1689" s="173"/>
      <c r="ABR1689" s="173"/>
      <c r="ABS1689" s="173"/>
      <c r="ABT1689" s="173"/>
      <c r="ABU1689" s="173"/>
      <c r="ABV1689" s="173"/>
      <c r="ABW1689" s="173"/>
      <c r="ABX1689" s="173"/>
      <c r="ABY1689" s="173"/>
      <c r="ABZ1689" s="173"/>
      <c r="ACA1689" s="173"/>
      <c r="ACB1689" s="173"/>
      <c r="ACC1689" s="173"/>
      <c r="ACD1689" s="173"/>
      <c r="ACE1689" s="173"/>
      <c r="ACF1689" s="173"/>
      <c r="ACG1689" s="173"/>
      <c r="ACH1689" s="173"/>
      <c r="ACI1689" s="173"/>
      <c r="ACJ1689" s="173"/>
      <c r="ACK1689" s="173"/>
      <c r="ACL1689" s="173"/>
      <c r="ACM1689" s="173"/>
      <c r="ACN1689" s="173"/>
      <c r="ACO1689" s="173"/>
      <c r="ACP1689" s="173"/>
      <c r="ACQ1689" s="173"/>
      <c r="ACR1689" s="173"/>
      <c r="ACS1689" s="173"/>
      <c r="ACT1689" s="173"/>
      <c r="ACU1689" s="173"/>
      <c r="ACV1689" s="173"/>
      <c r="ACW1689" s="173"/>
      <c r="ACX1689" s="173"/>
      <c r="ACY1689" s="173"/>
      <c r="ACZ1689" s="173"/>
      <c r="ADA1689" s="173"/>
      <c r="ADB1689" s="173"/>
      <c r="ADC1689" s="173"/>
      <c r="ADD1689" s="173"/>
      <c r="ADE1689" s="173"/>
      <c r="ADF1689" s="173"/>
      <c r="ADG1689" s="173"/>
      <c r="ADH1689" s="173"/>
      <c r="ADI1689" s="173"/>
      <c r="ADJ1689" s="173"/>
      <c r="ADK1689" s="173"/>
      <c r="ADL1689" s="173"/>
      <c r="ADM1689" s="173"/>
      <c r="ADN1689" s="173"/>
      <c r="ADO1689" s="173"/>
      <c r="ADP1689" s="173"/>
      <c r="ADQ1689" s="173"/>
      <c r="ADR1689" s="173"/>
      <c r="ADS1689" s="173"/>
      <c r="ADT1689" s="173"/>
      <c r="ADU1689" s="173"/>
      <c r="ADV1689" s="173"/>
      <c r="ADW1689" s="173"/>
      <c r="ADX1689" s="173"/>
      <c r="ADY1689" s="173"/>
      <c r="ADZ1689" s="173"/>
      <c r="AEA1689" s="173"/>
      <c r="AEB1689" s="173"/>
      <c r="AEC1689" s="173"/>
      <c r="AED1689" s="173"/>
      <c r="AEE1689" s="173"/>
      <c r="AEF1689" s="173"/>
      <c r="AEG1689" s="173"/>
      <c r="AEH1689" s="173"/>
      <c r="AEI1689" s="173"/>
      <c r="AEJ1689" s="173"/>
      <c r="AEK1689" s="173"/>
      <c r="AEL1689" s="173"/>
      <c r="AEM1689" s="173"/>
      <c r="AEN1689" s="173"/>
      <c r="AEO1689" s="173"/>
      <c r="AEP1689" s="173"/>
      <c r="AEQ1689" s="173"/>
      <c r="AER1689" s="173"/>
      <c r="AES1689" s="173"/>
      <c r="AET1689" s="173"/>
      <c r="AEU1689" s="173"/>
      <c r="AEV1689" s="173"/>
      <c r="AEW1689" s="173"/>
      <c r="AEX1689" s="173"/>
      <c r="AEY1689" s="173"/>
      <c r="AEZ1689" s="173"/>
      <c r="AFA1689" s="173"/>
      <c r="AFB1689" s="173"/>
      <c r="AFC1689" s="173"/>
      <c r="AFD1689" s="173"/>
      <c r="AFE1689" s="173"/>
      <c r="AFF1689" s="173"/>
      <c r="AFG1689" s="173"/>
      <c r="AFH1689" s="173"/>
      <c r="AFI1689" s="173"/>
      <c r="AFJ1689" s="173"/>
      <c r="AFK1689" s="173"/>
      <c r="AFL1689" s="173"/>
      <c r="AFM1689" s="173"/>
      <c r="AFN1689" s="173"/>
      <c r="AFO1689" s="173"/>
      <c r="AFP1689" s="173"/>
      <c r="AFQ1689" s="173"/>
      <c r="AFR1689" s="173"/>
      <c r="AFS1689" s="173"/>
      <c r="AFT1689" s="173"/>
      <c r="AFU1689" s="173"/>
      <c r="AFV1689" s="173"/>
      <c r="AFW1689" s="173"/>
      <c r="AFX1689" s="173"/>
      <c r="AFY1689" s="173"/>
      <c r="AFZ1689" s="173"/>
      <c r="AGA1689" s="173"/>
      <c r="AGB1689" s="173"/>
      <c r="AGC1689" s="173"/>
      <c r="AGD1689" s="173"/>
      <c r="AGE1689" s="173"/>
      <c r="AGF1689" s="173"/>
      <c r="AGG1689" s="173"/>
      <c r="AGH1689" s="173"/>
      <c r="AGI1689" s="173"/>
      <c r="AGJ1689" s="173"/>
      <c r="AGK1689" s="173"/>
      <c r="AGL1689" s="173"/>
      <c r="AGM1689" s="173"/>
      <c r="AGN1689" s="173"/>
      <c r="AGO1689" s="173"/>
      <c r="AGP1689" s="173"/>
      <c r="AGQ1689" s="173"/>
      <c r="AGR1689" s="173"/>
      <c r="AGS1689" s="173"/>
      <c r="AGT1689" s="173"/>
      <c r="AGU1689" s="173"/>
      <c r="AGV1689" s="173"/>
      <c r="AGW1689" s="173"/>
      <c r="AGX1689" s="173"/>
      <c r="AGY1689" s="173"/>
      <c r="AGZ1689" s="173"/>
      <c r="AHA1689" s="173"/>
      <c r="AHB1689" s="173"/>
      <c r="AHC1689" s="173"/>
      <c r="AHD1689" s="173"/>
      <c r="AHE1689" s="173"/>
      <c r="AHF1689" s="173"/>
      <c r="AHG1689" s="173"/>
      <c r="AHH1689" s="173"/>
      <c r="AHI1689" s="173"/>
      <c r="AHJ1689" s="173"/>
      <c r="AHK1689" s="173"/>
      <c r="AHL1689" s="173"/>
      <c r="AHM1689" s="173"/>
      <c r="AHN1689" s="173"/>
      <c r="AHO1689" s="173"/>
      <c r="AHP1689" s="173"/>
      <c r="AHQ1689" s="173"/>
      <c r="AHR1689" s="173"/>
      <c r="AHS1689" s="173"/>
      <c r="AHT1689" s="173"/>
      <c r="AHU1689" s="173"/>
      <c r="AHV1689" s="173"/>
      <c r="AHW1689" s="173"/>
      <c r="AHX1689" s="173"/>
      <c r="AHY1689" s="173"/>
      <c r="AHZ1689" s="173"/>
      <c r="AIA1689" s="173"/>
      <c r="AIB1689" s="173"/>
      <c r="AIC1689" s="173"/>
      <c r="AID1689" s="173"/>
      <c r="AIE1689" s="173"/>
      <c r="AIF1689" s="173"/>
      <c r="AIG1689" s="173"/>
      <c r="AIH1689" s="173"/>
      <c r="AII1689" s="173"/>
      <c r="AIJ1689" s="173"/>
      <c r="AIK1689" s="173"/>
      <c r="AIL1689" s="173"/>
      <c r="AIM1689" s="173"/>
      <c r="AIN1689" s="173"/>
      <c r="AIO1689" s="173"/>
      <c r="AIP1689" s="173"/>
      <c r="AIQ1689" s="173"/>
      <c r="AIR1689" s="173"/>
      <c r="AIS1689" s="173"/>
      <c r="AIT1689" s="173"/>
      <c r="AIU1689" s="173"/>
      <c r="AIV1689" s="173"/>
      <c r="AIW1689" s="173"/>
      <c r="AIX1689" s="173"/>
      <c r="AIY1689" s="173"/>
      <c r="AIZ1689" s="173"/>
      <c r="AJA1689" s="173"/>
      <c r="AJB1689" s="173"/>
      <c r="AJC1689" s="173"/>
      <c r="AJD1689" s="173"/>
      <c r="AJE1689" s="173"/>
      <c r="AJF1689" s="173"/>
      <c r="AJG1689" s="173"/>
      <c r="AJH1689" s="173"/>
      <c r="AJI1689" s="173"/>
      <c r="AJJ1689" s="173"/>
      <c r="AJK1689" s="173"/>
      <c r="AJL1689" s="173"/>
      <c r="AJM1689" s="173"/>
      <c r="AJN1689" s="173"/>
      <c r="AJO1689" s="173"/>
      <c r="AJP1689" s="173"/>
      <c r="AJQ1689" s="173"/>
      <c r="AJR1689" s="173"/>
      <c r="AJS1689" s="173"/>
      <c r="AJT1689" s="173"/>
      <c r="AJU1689" s="173"/>
      <c r="AJV1689" s="173"/>
      <c r="AJW1689" s="173"/>
      <c r="AJX1689" s="173"/>
      <c r="AJY1689" s="173"/>
      <c r="AJZ1689" s="173"/>
      <c r="AKA1689" s="173"/>
      <c r="AKB1689" s="173"/>
      <c r="AKC1689" s="173"/>
      <c r="AKD1689" s="173"/>
      <c r="AKE1689" s="173"/>
      <c r="AKF1689" s="173"/>
      <c r="AKG1689" s="173"/>
      <c r="AKH1689" s="173"/>
      <c r="AKI1689" s="173"/>
      <c r="AKJ1689" s="173"/>
      <c r="AKK1689" s="173"/>
      <c r="AKL1689" s="173"/>
      <c r="AKM1689" s="173"/>
      <c r="AKN1689" s="173"/>
      <c r="AKO1689" s="173"/>
      <c r="AKP1689" s="173"/>
      <c r="AKQ1689" s="173"/>
      <c r="AKR1689" s="173"/>
      <c r="AKS1689" s="173"/>
      <c r="AKT1689" s="173"/>
      <c r="AKU1689" s="173"/>
      <c r="AKV1689" s="173"/>
      <c r="AKW1689" s="173"/>
      <c r="AKX1689" s="173"/>
      <c r="AKY1689" s="173"/>
      <c r="AKZ1689" s="173"/>
      <c r="ALA1689" s="173"/>
      <c r="ALB1689" s="173"/>
      <c r="ALC1689" s="173"/>
      <c r="ALD1689" s="173"/>
      <c r="ALE1689" s="173"/>
      <c r="ALF1689" s="173"/>
      <c r="ALG1689" s="173"/>
      <c r="ALH1689" s="173"/>
      <c r="ALI1689" s="173"/>
      <c r="ALJ1689" s="173"/>
      <c r="ALK1689" s="173"/>
      <c r="ALL1689" s="173"/>
      <c r="ALM1689" s="173"/>
      <c r="ALN1689" s="173"/>
      <c r="ALO1689" s="173"/>
      <c r="ALP1689" s="173"/>
      <c r="ALQ1689" s="173"/>
      <c r="ALR1689" s="173"/>
      <c r="ALS1689" s="173"/>
      <c r="ALT1689" s="173"/>
      <c r="ALU1689" s="173"/>
      <c r="ALV1689" s="173"/>
      <c r="ALW1689" s="173"/>
      <c r="ALX1689" s="173"/>
      <c r="ALY1689" s="173"/>
      <c r="ALZ1689" s="173"/>
      <c r="AMA1689" s="173"/>
      <c r="AMB1689" s="173"/>
      <c r="AMC1689" s="173"/>
      <c r="AMD1689" s="173"/>
      <c r="AME1689" s="173"/>
      <c r="AMF1689" s="173"/>
      <c r="AMG1689" s="173"/>
      <c r="AMH1689" s="173"/>
      <c r="AMI1689" s="173"/>
      <c r="AMJ1689" s="173"/>
      <c r="AMK1689" s="173"/>
    </row>
    <row r="1690" spans="1:1025" s="20" customFormat="1" hidden="1">
      <c r="A1690" s="16"/>
      <c r="B1690" s="57" t="s">
        <v>6</v>
      </c>
      <c r="C1690" s="50" t="s">
        <v>7</v>
      </c>
      <c r="D1690" s="35" t="s">
        <v>8</v>
      </c>
      <c r="E1690" s="35" t="s">
        <v>9</v>
      </c>
      <c r="F1690" s="35" t="s">
        <v>10</v>
      </c>
      <c r="G1690" s="79" t="s">
        <v>11</v>
      </c>
      <c r="H1690" s="35" t="s">
        <v>12</v>
      </c>
      <c r="I1690" s="236"/>
      <c r="J1690" s="236"/>
      <c r="K1690" s="17" t="str">
        <f t="shared" si="198"/>
        <v>SEDUC E 101.1</v>
      </c>
      <c r="L1690" s="173"/>
      <c r="M1690" s="173"/>
      <c r="N1690" s="173"/>
      <c r="O1690" s="173"/>
      <c r="P1690" s="173"/>
      <c r="Q1690" s="173"/>
      <c r="R1690" s="173"/>
      <c r="S1690" s="173"/>
      <c r="T1690" s="173"/>
      <c r="U1690" s="173"/>
      <c r="V1690" s="173"/>
      <c r="W1690" s="173"/>
      <c r="X1690" s="173"/>
      <c r="Y1690" s="173"/>
      <c r="Z1690" s="173"/>
      <c r="AA1690" s="173"/>
      <c r="AB1690" s="173"/>
      <c r="AC1690" s="173"/>
      <c r="AD1690" s="173"/>
      <c r="AE1690" s="173"/>
      <c r="AF1690" s="173"/>
      <c r="AG1690" s="173"/>
      <c r="AH1690" s="173"/>
      <c r="AI1690" s="173"/>
      <c r="AJ1690" s="173"/>
      <c r="AK1690" s="173"/>
      <c r="AL1690" s="173"/>
      <c r="AM1690" s="173"/>
      <c r="AN1690" s="173"/>
      <c r="AO1690" s="173"/>
      <c r="AP1690" s="173"/>
      <c r="AQ1690" s="173"/>
      <c r="AR1690" s="173"/>
      <c r="AS1690" s="173"/>
      <c r="AT1690" s="173"/>
      <c r="AU1690" s="173"/>
      <c r="AV1690" s="173"/>
      <c r="AW1690" s="173"/>
      <c r="AX1690" s="173"/>
      <c r="AY1690" s="173"/>
      <c r="AZ1690" s="173"/>
      <c r="BA1690" s="173"/>
      <c r="BB1690" s="173"/>
      <c r="BC1690" s="173"/>
      <c r="BD1690" s="173"/>
      <c r="BE1690" s="173"/>
      <c r="BF1690" s="173"/>
      <c r="BG1690" s="173"/>
      <c r="BH1690" s="173"/>
      <c r="BI1690" s="173"/>
      <c r="BJ1690" s="173"/>
      <c r="BK1690" s="173"/>
      <c r="BL1690" s="173"/>
      <c r="BM1690" s="173"/>
      <c r="BN1690" s="173"/>
      <c r="BO1690" s="173"/>
      <c r="BP1690" s="173"/>
      <c r="BQ1690" s="173"/>
      <c r="BR1690" s="173"/>
      <c r="BS1690" s="173"/>
      <c r="BT1690" s="173"/>
      <c r="BU1690" s="173"/>
      <c r="BV1690" s="173"/>
      <c r="BW1690" s="173"/>
      <c r="BX1690" s="173"/>
      <c r="BY1690" s="173"/>
      <c r="BZ1690" s="173"/>
      <c r="CA1690" s="173"/>
      <c r="CB1690" s="173"/>
      <c r="CC1690" s="173"/>
      <c r="CD1690" s="173"/>
      <c r="CE1690" s="173"/>
      <c r="CF1690" s="173"/>
      <c r="CG1690" s="173"/>
      <c r="CH1690" s="173"/>
      <c r="CI1690" s="173"/>
      <c r="CJ1690" s="173"/>
      <c r="CK1690" s="173"/>
      <c r="CL1690" s="173"/>
      <c r="CM1690" s="173"/>
      <c r="CN1690" s="173"/>
      <c r="CO1690" s="173"/>
      <c r="CP1690" s="173"/>
      <c r="CQ1690" s="173"/>
      <c r="CR1690" s="173"/>
      <c r="CS1690" s="173"/>
      <c r="CT1690" s="173"/>
      <c r="CU1690" s="173"/>
      <c r="CV1690" s="173"/>
      <c r="CW1690" s="173"/>
      <c r="CX1690" s="173"/>
      <c r="CY1690" s="173"/>
      <c r="CZ1690" s="173"/>
      <c r="DA1690" s="173"/>
      <c r="DB1690" s="173"/>
      <c r="DC1690" s="173"/>
      <c r="DD1690" s="173"/>
      <c r="DE1690" s="173"/>
      <c r="DF1690" s="173"/>
      <c r="DG1690" s="173"/>
      <c r="DH1690" s="173"/>
      <c r="DI1690" s="173"/>
      <c r="DJ1690" s="173"/>
      <c r="DK1690" s="173"/>
      <c r="DL1690" s="173"/>
      <c r="DM1690" s="173"/>
      <c r="DN1690" s="173"/>
      <c r="DO1690" s="173"/>
      <c r="DP1690" s="173"/>
      <c r="DQ1690" s="173"/>
      <c r="DR1690" s="173"/>
      <c r="DS1690" s="173"/>
      <c r="DT1690" s="173"/>
      <c r="DU1690" s="173"/>
      <c r="DV1690" s="173"/>
      <c r="DW1690" s="173"/>
      <c r="DX1690" s="173"/>
      <c r="DY1690" s="173"/>
      <c r="DZ1690" s="173"/>
      <c r="EA1690" s="173"/>
      <c r="EB1690" s="173"/>
      <c r="EC1690" s="173"/>
      <c r="ED1690" s="173"/>
      <c r="EE1690" s="173"/>
      <c r="EF1690" s="173"/>
      <c r="EG1690" s="173"/>
      <c r="EH1690" s="173"/>
      <c r="EI1690" s="173"/>
      <c r="EJ1690" s="173"/>
      <c r="EK1690" s="173"/>
      <c r="EL1690" s="173"/>
      <c r="EM1690" s="173"/>
      <c r="EN1690" s="173"/>
      <c r="EO1690" s="173"/>
      <c r="EP1690" s="173"/>
      <c r="EQ1690" s="173"/>
      <c r="ER1690" s="173"/>
      <c r="ES1690" s="173"/>
      <c r="ET1690" s="173"/>
      <c r="EU1690" s="173"/>
      <c r="EV1690" s="173"/>
      <c r="EW1690" s="173"/>
      <c r="EX1690" s="173"/>
      <c r="EY1690" s="173"/>
      <c r="EZ1690" s="173"/>
      <c r="FA1690" s="173"/>
      <c r="FB1690" s="173"/>
      <c r="FC1690" s="173"/>
      <c r="FD1690" s="173"/>
      <c r="FE1690" s="173"/>
      <c r="FF1690" s="173"/>
      <c r="FG1690" s="173"/>
      <c r="FH1690" s="173"/>
      <c r="FI1690" s="173"/>
      <c r="FJ1690" s="173"/>
      <c r="FK1690" s="173"/>
      <c r="FL1690" s="173"/>
      <c r="FM1690" s="173"/>
      <c r="FN1690" s="173"/>
      <c r="FO1690" s="173"/>
      <c r="FP1690" s="173"/>
      <c r="FQ1690" s="173"/>
      <c r="FR1690" s="173"/>
      <c r="FS1690" s="173"/>
      <c r="FT1690" s="173"/>
      <c r="FU1690" s="173"/>
      <c r="FV1690" s="173"/>
      <c r="FW1690" s="173"/>
      <c r="FX1690" s="173"/>
      <c r="FY1690" s="173"/>
      <c r="FZ1690" s="173"/>
      <c r="GA1690" s="173"/>
      <c r="GB1690" s="173"/>
      <c r="GC1690" s="173"/>
      <c r="GD1690" s="173"/>
      <c r="GE1690" s="173"/>
      <c r="GF1690" s="173"/>
      <c r="GG1690" s="173"/>
      <c r="GH1690" s="173"/>
      <c r="GI1690" s="173"/>
      <c r="GJ1690" s="173"/>
      <c r="GK1690" s="173"/>
      <c r="GL1690" s="173"/>
      <c r="GM1690" s="173"/>
      <c r="GN1690" s="173"/>
      <c r="GO1690" s="173"/>
      <c r="GP1690" s="173"/>
      <c r="GQ1690" s="173"/>
      <c r="GR1690" s="173"/>
      <c r="GS1690" s="173"/>
      <c r="GT1690" s="173"/>
      <c r="GU1690" s="173"/>
      <c r="GV1690" s="173"/>
      <c r="GW1690" s="173"/>
      <c r="GX1690" s="173"/>
      <c r="GY1690" s="173"/>
      <c r="GZ1690" s="173"/>
      <c r="HA1690" s="173"/>
      <c r="HB1690" s="173"/>
      <c r="HC1690" s="173"/>
      <c r="HD1690" s="173"/>
      <c r="HE1690" s="173"/>
      <c r="HF1690" s="173"/>
      <c r="HG1690" s="173"/>
      <c r="HH1690" s="173"/>
      <c r="HI1690" s="173"/>
      <c r="HJ1690" s="173"/>
      <c r="HK1690" s="173"/>
      <c r="HL1690" s="173"/>
      <c r="HM1690" s="173"/>
      <c r="HN1690" s="173"/>
      <c r="HO1690" s="173"/>
      <c r="HP1690" s="173"/>
      <c r="HQ1690" s="173"/>
      <c r="HR1690" s="173"/>
      <c r="HS1690" s="173"/>
      <c r="HT1690" s="173"/>
      <c r="HU1690" s="173"/>
      <c r="HV1690" s="173"/>
      <c r="HW1690" s="173"/>
      <c r="HX1690" s="173"/>
      <c r="HY1690" s="173"/>
      <c r="HZ1690" s="173"/>
      <c r="IA1690" s="173"/>
      <c r="IB1690" s="173"/>
      <c r="IC1690" s="173"/>
      <c r="ID1690" s="173"/>
      <c r="IE1690" s="173"/>
      <c r="IF1690" s="173"/>
      <c r="IG1690" s="173"/>
      <c r="IH1690" s="173"/>
      <c r="II1690" s="173"/>
      <c r="IJ1690" s="173"/>
      <c r="IK1690" s="173"/>
      <c r="IL1690" s="173"/>
      <c r="IM1690" s="173"/>
      <c r="IN1690" s="173"/>
      <c r="IO1690" s="173"/>
      <c r="IP1690" s="173"/>
      <c r="IQ1690" s="173"/>
      <c r="IR1690" s="173"/>
      <c r="IS1690" s="173"/>
      <c r="IT1690" s="173"/>
      <c r="IU1690" s="173"/>
      <c r="IV1690" s="173"/>
      <c r="IW1690" s="173"/>
      <c r="IX1690" s="173"/>
      <c r="IY1690" s="173"/>
      <c r="IZ1690" s="173"/>
      <c r="JA1690" s="173"/>
      <c r="JB1690" s="173"/>
      <c r="JC1690" s="173"/>
      <c r="JD1690" s="173"/>
      <c r="JE1690" s="173"/>
      <c r="JF1690" s="173"/>
      <c r="JG1690" s="173"/>
      <c r="JH1690" s="173"/>
      <c r="JI1690" s="173"/>
      <c r="JJ1690" s="173"/>
      <c r="JK1690" s="173"/>
      <c r="JL1690" s="173"/>
      <c r="JM1690" s="173"/>
      <c r="JN1690" s="173"/>
      <c r="JO1690" s="173"/>
      <c r="JP1690" s="173"/>
      <c r="JQ1690" s="173"/>
      <c r="JR1690" s="173"/>
      <c r="JS1690" s="173"/>
      <c r="JT1690" s="173"/>
      <c r="JU1690" s="173"/>
      <c r="JV1690" s="173"/>
      <c r="JW1690" s="173"/>
      <c r="JX1690" s="173"/>
      <c r="JY1690" s="173"/>
      <c r="JZ1690" s="173"/>
      <c r="KA1690" s="173"/>
      <c r="KB1690" s="173"/>
      <c r="KC1690" s="173"/>
      <c r="KD1690" s="173"/>
      <c r="KE1690" s="173"/>
      <c r="KF1690" s="173"/>
      <c r="KG1690" s="173"/>
      <c r="KH1690" s="173"/>
      <c r="KI1690" s="173"/>
      <c r="KJ1690" s="173"/>
      <c r="KK1690" s="173"/>
      <c r="KL1690" s="173"/>
      <c r="KM1690" s="173"/>
      <c r="KN1690" s="173"/>
      <c r="KO1690" s="173"/>
      <c r="KP1690" s="173"/>
      <c r="KQ1690" s="173"/>
      <c r="KR1690" s="173"/>
      <c r="KS1690" s="173"/>
      <c r="KT1690" s="173"/>
      <c r="KU1690" s="173"/>
      <c r="KV1690" s="173"/>
      <c r="KW1690" s="173"/>
      <c r="KX1690" s="173"/>
      <c r="KY1690" s="173"/>
      <c r="KZ1690" s="173"/>
      <c r="LA1690" s="173"/>
      <c r="LB1690" s="173"/>
      <c r="LC1690" s="173"/>
      <c r="LD1690" s="173"/>
      <c r="LE1690" s="173"/>
      <c r="LF1690" s="173"/>
      <c r="LG1690" s="173"/>
      <c r="LH1690" s="173"/>
      <c r="LI1690" s="173"/>
      <c r="LJ1690" s="173"/>
      <c r="LK1690" s="173"/>
      <c r="LL1690" s="173"/>
      <c r="LM1690" s="173"/>
      <c r="LN1690" s="173"/>
      <c r="LO1690" s="173"/>
      <c r="LP1690" s="173"/>
      <c r="LQ1690" s="173"/>
      <c r="LR1690" s="173"/>
      <c r="LS1690" s="173"/>
      <c r="LT1690" s="173"/>
      <c r="LU1690" s="173"/>
      <c r="LV1690" s="173"/>
      <c r="LW1690" s="173"/>
      <c r="LX1690" s="173"/>
      <c r="LY1690" s="173"/>
      <c r="LZ1690" s="173"/>
      <c r="MA1690" s="173"/>
      <c r="MB1690" s="173"/>
      <c r="MC1690" s="173"/>
      <c r="MD1690" s="173"/>
      <c r="ME1690" s="173"/>
      <c r="MF1690" s="173"/>
      <c r="MG1690" s="173"/>
      <c r="MH1690" s="173"/>
      <c r="MI1690" s="173"/>
      <c r="MJ1690" s="173"/>
      <c r="MK1690" s="173"/>
      <c r="ML1690" s="173"/>
      <c r="MM1690" s="173"/>
      <c r="MN1690" s="173"/>
      <c r="MO1690" s="173"/>
      <c r="MP1690" s="173"/>
      <c r="MQ1690" s="173"/>
      <c r="MR1690" s="173"/>
      <c r="MS1690" s="173"/>
      <c r="MT1690" s="173"/>
      <c r="MU1690" s="173"/>
      <c r="MV1690" s="173"/>
      <c r="MW1690" s="173"/>
      <c r="MX1690" s="173"/>
      <c r="MY1690" s="173"/>
      <c r="MZ1690" s="173"/>
      <c r="NA1690" s="173"/>
      <c r="NB1690" s="173"/>
      <c r="NC1690" s="173"/>
      <c r="ND1690" s="173"/>
      <c r="NE1690" s="173"/>
      <c r="NF1690" s="173"/>
      <c r="NG1690" s="173"/>
      <c r="NH1690" s="173"/>
      <c r="NI1690" s="173"/>
      <c r="NJ1690" s="173"/>
      <c r="NK1690" s="173"/>
      <c r="NL1690" s="173"/>
      <c r="NM1690" s="173"/>
      <c r="NN1690" s="173"/>
      <c r="NO1690" s="173"/>
      <c r="NP1690" s="173"/>
      <c r="NQ1690" s="173"/>
      <c r="NR1690" s="173"/>
      <c r="NS1690" s="173"/>
      <c r="NT1690" s="173"/>
      <c r="NU1690" s="173"/>
      <c r="NV1690" s="173"/>
      <c r="NW1690" s="173"/>
      <c r="NX1690" s="173"/>
      <c r="NY1690" s="173"/>
      <c r="NZ1690" s="173"/>
      <c r="OA1690" s="173"/>
      <c r="OB1690" s="173"/>
      <c r="OC1690" s="173"/>
      <c r="OD1690" s="173"/>
      <c r="OE1690" s="173"/>
      <c r="OF1690" s="173"/>
      <c r="OG1690" s="173"/>
      <c r="OH1690" s="173"/>
      <c r="OI1690" s="173"/>
      <c r="OJ1690" s="173"/>
      <c r="OK1690" s="173"/>
      <c r="OL1690" s="173"/>
      <c r="OM1690" s="173"/>
      <c r="ON1690" s="173"/>
      <c r="OO1690" s="173"/>
      <c r="OP1690" s="173"/>
      <c r="OQ1690" s="173"/>
      <c r="OR1690" s="173"/>
      <c r="OS1690" s="173"/>
      <c r="OT1690" s="173"/>
      <c r="OU1690" s="173"/>
      <c r="OV1690" s="173"/>
      <c r="OW1690" s="173"/>
      <c r="OX1690" s="173"/>
      <c r="OY1690" s="173"/>
      <c r="OZ1690" s="173"/>
      <c r="PA1690" s="173"/>
      <c r="PB1690" s="173"/>
      <c r="PC1690" s="173"/>
      <c r="PD1690" s="173"/>
      <c r="PE1690" s="173"/>
      <c r="PF1690" s="173"/>
      <c r="PG1690" s="173"/>
      <c r="PH1690" s="173"/>
      <c r="PI1690" s="173"/>
      <c r="PJ1690" s="173"/>
      <c r="PK1690" s="173"/>
      <c r="PL1690" s="173"/>
      <c r="PM1690" s="173"/>
      <c r="PN1690" s="173"/>
      <c r="PO1690" s="173"/>
      <c r="PP1690" s="173"/>
      <c r="PQ1690" s="173"/>
      <c r="PR1690" s="173"/>
      <c r="PS1690" s="173"/>
      <c r="PT1690" s="173"/>
      <c r="PU1690" s="173"/>
      <c r="PV1690" s="173"/>
      <c r="PW1690" s="173"/>
      <c r="PX1690" s="173"/>
      <c r="PY1690" s="173"/>
      <c r="PZ1690" s="173"/>
      <c r="QA1690" s="173"/>
      <c r="QB1690" s="173"/>
      <c r="QC1690" s="173"/>
      <c r="QD1690" s="173"/>
      <c r="QE1690" s="173"/>
      <c r="QF1690" s="173"/>
      <c r="QG1690" s="173"/>
      <c r="QH1690" s="173"/>
      <c r="QI1690" s="173"/>
      <c r="QJ1690" s="173"/>
      <c r="QK1690" s="173"/>
      <c r="QL1690" s="173"/>
      <c r="QM1690" s="173"/>
      <c r="QN1690" s="173"/>
      <c r="QO1690" s="173"/>
      <c r="QP1690" s="173"/>
      <c r="QQ1690" s="173"/>
      <c r="QR1690" s="173"/>
      <c r="QS1690" s="173"/>
      <c r="QT1690" s="173"/>
      <c r="QU1690" s="173"/>
      <c r="QV1690" s="173"/>
      <c r="QW1690" s="173"/>
      <c r="QX1690" s="173"/>
      <c r="QY1690" s="173"/>
      <c r="QZ1690" s="173"/>
      <c r="RA1690" s="173"/>
      <c r="RB1690" s="173"/>
      <c r="RC1690" s="173"/>
      <c r="RD1690" s="173"/>
      <c r="RE1690" s="173"/>
      <c r="RF1690" s="173"/>
      <c r="RG1690" s="173"/>
      <c r="RH1690" s="173"/>
      <c r="RI1690" s="173"/>
      <c r="RJ1690" s="173"/>
      <c r="RK1690" s="173"/>
      <c r="RL1690" s="173"/>
      <c r="RM1690" s="173"/>
      <c r="RN1690" s="173"/>
      <c r="RO1690" s="173"/>
      <c r="RP1690" s="173"/>
      <c r="RQ1690" s="173"/>
      <c r="RR1690" s="173"/>
      <c r="RS1690" s="173"/>
      <c r="RT1690" s="173"/>
      <c r="RU1690" s="173"/>
      <c r="RV1690" s="173"/>
      <c r="RW1690" s="173"/>
      <c r="RX1690" s="173"/>
      <c r="RY1690" s="173"/>
      <c r="RZ1690" s="173"/>
      <c r="SA1690" s="173"/>
      <c r="SB1690" s="173"/>
      <c r="SC1690" s="173"/>
      <c r="SD1690" s="173"/>
      <c r="SE1690" s="173"/>
      <c r="SF1690" s="173"/>
      <c r="SG1690" s="173"/>
      <c r="SH1690" s="173"/>
      <c r="SI1690" s="173"/>
      <c r="SJ1690" s="173"/>
      <c r="SK1690" s="173"/>
      <c r="SL1690" s="173"/>
      <c r="SM1690" s="173"/>
      <c r="SN1690" s="173"/>
      <c r="SO1690" s="173"/>
      <c r="SP1690" s="173"/>
      <c r="SQ1690" s="173"/>
      <c r="SR1690" s="173"/>
      <c r="SS1690" s="173"/>
      <c r="ST1690" s="173"/>
      <c r="SU1690" s="173"/>
      <c r="SV1690" s="173"/>
      <c r="SW1690" s="173"/>
      <c r="SX1690" s="173"/>
      <c r="SY1690" s="173"/>
      <c r="SZ1690" s="173"/>
      <c r="TA1690" s="173"/>
      <c r="TB1690" s="173"/>
      <c r="TC1690" s="173"/>
      <c r="TD1690" s="173"/>
      <c r="TE1690" s="173"/>
      <c r="TF1690" s="173"/>
      <c r="TG1690" s="173"/>
      <c r="TH1690" s="173"/>
      <c r="TI1690" s="173"/>
      <c r="TJ1690" s="173"/>
      <c r="TK1690" s="173"/>
      <c r="TL1690" s="173"/>
      <c r="TM1690" s="173"/>
      <c r="TN1690" s="173"/>
      <c r="TO1690" s="173"/>
      <c r="TP1690" s="173"/>
      <c r="TQ1690" s="173"/>
      <c r="TR1690" s="173"/>
      <c r="TS1690" s="173"/>
      <c r="TT1690" s="173"/>
      <c r="TU1690" s="173"/>
      <c r="TV1690" s="173"/>
      <c r="TW1690" s="173"/>
      <c r="TX1690" s="173"/>
      <c r="TY1690" s="173"/>
      <c r="TZ1690" s="173"/>
      <c r="UA1690" s="173"/>
      <c r="UB1690" s="173"/>
      <c r="UC1690" s="173"/>
      <c r="UD1690" s="173"/>
      <c r="UE1690" s="173"/>
      <c r="UF1690" s="173"/>
      <c r="UG1690" s="173"/>
      <c r="UH1690" s="173"/>
      <c r="UI1690" s="173"/>
      <c r="UJ1690" s="173"/>
      <c r="UK1690" s="173"/>
      <c r="UL1690" s="173"/>
      <c r="UM1690" s="173"/>
      <c r="UN1690" s="173"/>
      <c r="UO1690" s="173"/>
      <c r="UP1690" s="173"/>
      <c r="UQ1690" s="173"/>
      <c r="UR1690" s="173"/>
      <c r="US1690" s="173"/>
      <c r="UT1690" s="173"/>
      <c r="UU1690" s="173"/>
      <c r="UV1690" s="173"/>
      <c r="UW1690" s="173"/>
      <c r="UX1690" s="173"/>
      <c r="UY1690" s="173"/>
      <c r="UZ1690" s="173"/>
      <c r="VA1690" s="173"/>
      <c r="VB1690" s="173"/>
      <c r="VC1690" s="173"/>
      <c r="VD1690" s="173"/>
      <c r="VE1690" s="173"/>
      <c r="VF1690" s="173"/>
      <c r="VG1690" s="173"/>
      <c r="VH1690" s="173"/>
      <c r="VI1690" s="173"/>
      <c r="VJ1690" s="173"/>
      <c r="VK1690" s="173"/>
      <c r="VL1690" s="173"/>
      <c r="VM1690" s="173"/>
      <c r="VN1690" s="173"/>
      <c r="VO1690" s="173"/>
      <c r="VP1690" s="173"/>
      <c r="VQ1690" s="173"/>
      <c r="VR1690" s="173"/>
      <c r="VS1690" s="173"/>
      <c r="VT1690" s="173"/>
      <c r="VU1690" s="173"/>
      <c r="VV1690" s="173"/>
      <c r="VW1690" s="173"/>
      <c r="VX1690" s="173"/>
      <c r="VY1690" s="173"/>
      <c r="VZ1690" s="173"/>
      <c r="WA1690" s="173"/>
      <c r="WB1690" s="173"/>
      <c r="WC1690" s="173"/>
      <c r="WD1690" s="173"/>
      <c r="WE1690" s="173"/>
      <c r="WF1690" s="173"/>
      <c r="WG1690" s="173"/>
      <c r="WH1690" s="173"/>
      <c r="WI1690" s="173"/>
      <c r="WJ1690" s="173"/>
      <c r="WK1690" s="173"/>
      <c r="WL1690" s="173"/>
      <c r="WM1690" s="173"/>
      <c r="WN1690" s="173"/>
      <c r="WO1690" s="173"/>
      <c r="WP1690" s="173"/>
      <c r="WQ1690" s="173"/>
      <c r="WR1690" s="173"/>
      <c r="WS1690" s="173"/>
      <c r="WT1690" s="173"/>
      <c r="WU1690" s="173"/>
      <c r="WV1690" s="173"/>
      <c r="WW1690" s="173"/>
      <c r="WX1690" s="173"/>
      <c r="WY1690" s="173"/>
      <c r="WZ1690" s="173"/>
      <c r="XA1690" s="173"/>
      <c r="XB1690" s="173"/>
      <c r="XC1690" s="173"/>
      <c r="XD1690" s="173"/>
      <c r="XE1690" s="173"/>
      <c r="XF1690" s="173"/>
      <c r="XG1690" s="173"/>
      <c r="XH1690" s="173"/>
      <c r="XI1690" s="173"/>
      <c r="XJ1690" s="173"/>
      <c r="XK1690" s="173"/>
      <c r="XL1690" s="173"/>
      <c r="XM1690" s="173"/>
      <c r="XN1690" s="173"/>
      <c r="XO1690" s="173"/>
      <c r="XP1690" s="173"/>
      <c r="XQ1690" s="173"/>
      <c r="XR1690" s="173"/>
      <c r="XS1690" s="173"/>
      <c r="XT1690" s="173"/>
      <c r="XU1690" s="173"/>
      <c r="XV1690" s="173"/>
      <c r="XW1690" s="173"/>
      <c r="XX1690" s="173"/>
      <c r="XY1690" s="173"/>
      <c r="XZ1690" s="173"/>
      <c r="YA1690" s="173"/>
      <c r="YB1690" s="173"/>
      <c r="YC1690" s="173"/>
      <c r="YD1690" s="173"/>
      <c r="YE1690" s="173"/>
      <c r="YF1690" s="173"/>
      <c r="YG1690" s="173"/>
      <c r="YH1690" s="173"/>
      <c r="YI1690" s="173"/>
      <c r="YJ1690" s="173"/>
      <c r="YK1690" s="173"/>
      <c r="YL1690" s="173"/>
      <c r="YM1690" s="173"/>
      <c r="YN1690" s="173"/>
      <c r="YO1690" s="173"/>
      <c r="YP1690" s="173"/>
      <c r="YQ1690" s="173"/>
      <c r="YR1690" s="173"/>
      <c r="YS1690" s="173"/>
      <c r="YT1690" s="173"/>
      <c r="YU1690" s="173"/>
      <c r="YV1690" s="173"/>
      <c r="YW1690" s="173"/>
      <c r="YX1690" s="173"/>
      <c r="YY1690" s="173"/>
      <c r="YZ1690" s="173"/>
      <c r="ZA1690" s="173"/>
      <c r="ZB1690" s="173"/>
      <c r="ZC1690" s="173"/>
      <c r="ZD1690" s="173"/>
      <c r="ZE1690" s="173"/>
      <c r="ZF1690" s="173"/>
      <c r="ZG1690" s="173"/>
      <c r="ZH1690" s="173"/>
      <c r="ZI1690" s="173"/>
      <c r="ZJ1690" s="173"/>
      <c r="ZK1690" s="173"/>
      <c r="ZL1690" s="173"/>
      <c r="ZM1690" s="173"/>
      <c r="ZN1690" s="173"/>
      <c r="ZO1690" s="173"/>
      <c r="ZP1690" s="173"/>
      <c r="ZQ1690" s="173"/>
      <c r="ZR1690" s="173"/>
      <c r="ZS1690" s="173"/>
      <c r="ZT1690" s="173"/>
      <c r="ZU1690" s="173"/>
      <c r="ZV1690" s="173"/>
      <c r="ZW1690" s="173"/>
      <c r="ZX1690" s="173"/>
      <c r="ZY1690" s="173"/>
      <c r="ZZ1690" s="173"/>
      <c r="AAA1690" s="173"/>
      <c r="AAB1690" s="173"/>
      <c r="AAC1690" s="173"/>
      <c r="AAD1690" s="173"/>
      <c r="AAE1690" s="173"/>
      <c r="AAF1690" s="173"/>
      <c r="AAG1690" s="173"/>
      <c r="AAH1690" s="173"/>
      <c r="AAI1690" s="173"/>
      <c r="AAJ1690" s="173"/>
      <c r="AAK1690" s="173"/>
      <c r="AAL1690" s="173"/>
      <c r="AAM1690" s="173"/>
      <c r="AAN1690" s="173"/>
      <c r="AAO1690" s="173"/>
      <c r="AAP1690" s="173"/>
      <c r="AAQ1690" s="173"/>
      <c r="AAR1690" s="173"/>
      <c r="AAS1690" s="173"/>
      <c r="AAT1690" s="173"/>
      <c r="AAU1690" s="173"/>
      <c r="AAV1690" s="173"/>
      <c r="AAW1690" s="173"/>
      <c r="AAX1690" s="173"/>
      <c r="AAY1690" s="173"/>
      <c r="AAZ1690" s="173"/>
      <c r="ABA1690" s="173"/>
      <c r="ABB1690" s="173"/>
      <c r="ABC1690" s="173"/>
      <c r="ABD1690" s="173"/>
      <c r="ABE1690" s="173"/>
      <c r="ABF1690" s="173"/>
      <c r="ABG1690" s="173"/>
      <c r="ABH1690" s="173"/>
      <c r="ABI1690" s="173"/>
      <c r="ABJ1690" s="173"/>
      <c r="ABK1690" s="173"/>
      <c r="ABL1690" s="173"/>
      <c r="ABM1690" s="173"/>
      <c r="ABN1690" s="173"/>
      <c r="ABO1690" s="173"/>
      <c r="ABP1690" s="173"/>
      <c r="ABQ1690" s="173"/>
      <c r="ABR1690" s="173"/>
      <c r="ABS1690" s="173"/>
      <c r="ABT1690" s="173"/>
      <c r="ABU1690" s="173"/>
      <c r="ABV1690" s="173"/>
      <c r="ABW1690" s="173"/>
      <c r="ABX1690" s="173"/>
      <c r="ABY1690" s="173"/>
      <c r="ABZ1690" s="173"/>
      <c r="ACA1690" s="173"/>
      <c r="ACB1690" s="173"/>
      <c r="ACC1690" s="173"/>
      <c r="ACD1690" s="173"/>
      <c r="ACE1690" s="173"/>
      <c r="ACF1690" s="173"/>
      <c r="ACG1690" s="173"/>
      <c r="ACH1690" s="173"/>
      <c r="ACI1690" s="173"/>
      <c r="ACJ1690" s="173"/>
      <c r="ACK1690" s="173"/>
      <c r="ACL1690" s="173"/>
      <c r="ACM1690" s="173"/>
      <c r="ACN1690" s="173"/>
      <c r="ACO1690" s="173"/>
      <c r="ACP1690" s="173"/>
      <c r="ACQ1690" s="173"/>
      <c r="ACR1690" s="173"/>
      <c r="ACS1690" s="173"/>
      <c r="ACT1690" s="173"/>
      <c r="ACU1690" s="173"/>
      <c r="ACV1690" s="173"/>
      <c r="ACW1690" s="173"/>
      <c r="ACX1690" s="173"/>
      <c r="ACY1690" s="173"/>
      <c r="ACZ1690" s="173"/>
      <c r="ADA1690" s="173"/>
      <c r="ADB1690" s="173"/>
      <c r="ADC1690" s="173"/>
      <c r="ADD1690" s="173"/>
      <c r="ADE1690" s="173"/>
      <c r="ADF1690" s="173"/>
      <c r="ADG1690" s="173"/>
      <c r="ADH1690" s="173"/>
      <c r="ADI1690" s="173"/>
      <c r="ADJ1690" s="173"/>
      <c r="ADK1690" s="173"/>
      <c r="ADL1690" s="173"/>
      <c r="ADM1690" s="173"/>
      <c r="ADN1690" s="173"/>
      <c r="ADO1690" s="173"/>
      <c r="ADP1690" s="173"/>
      <c r="ADQ1690" s="173"/>
      <c r="ADR1690" s="173"/>
      <c r="ADS1690" s="173"/>
      <c r="ADT1690" s="173"/>
      <c r="ADU1690" s="173"/>
      <c r="ADV1690" s="173"/>
      <c r="ADW1690" s="173"/>
      <c r="ADX1690" s="173"/>
      <c r="ADY1690" s="173"/>
      <c r="ADZ1690" s="173"/>
      <c r="AEA1690" s="173"/>
      <c r="AEB1690" s="173"/>
      <c r="AEC1690" s="173"/>
      <c r="AED1690" s="173"/>
      <c r="AEE1690" s="173"/>
      <c r="AEF1690" s="173"/>
      <c r="AEG1690" s="173"/>
      <c r="AEH1690" s="173"/>
      <c r="AEI1690" s="173"/>
      <c r="AEJ1690" s="173"/>
      <c r="AEK1690" s="173"/>
      <c r="AEL1690" s="173"/>
      <c r="AEM1690" s="173"/>
      <c r="AEN1690" s="173"/>
      <c r="AEO1690" s="173"/>
      <c r="AEP1690" s="173"/>
      <c r="AEQ1690" s="173"/>
      <c r="AER1690" s="173"/>
      <c r="AES1690" s="173"/>
      <c r="AET1690" s="173"/>
      <c r="AEU1690" s="173"/>
      <c r="AEV1690" s="173"/>
      <c r="AEW1690" s="173"/>
      <c r="AEX1690" s="173"/>
      <c r="AEY1690" s="173"/>
      <c r="AEZ1690" s="173"/>
      <c r="AFA1690" s="173"/>
      <c r="AFB1690" s="173"/>
      <c r="AFC1690" s="173"/>
      <c r="AFD1690" s="173"/>
      <c r="AFE1690" s="173"/>
      <c r="AFF1690" s="173"/>
      <c r="AFG1690" s="173"/>
      <c r="AFH1690" s="173"/>
      <c r="AFI1690" s="173"/>
      <c r="AFJ1690" s="173"/>
      <c r="AFK1690" s="173"/>
      <c r="AFL1690" s="173"/>
      <c r="AFM1690" s="173"/>
      <c r="AFN1690" s="173"/>
      <c r="AFO1690" s="173"/>
      <c r="AFP1690" s="173"/>
      <c r="AFQ1690" s="173"/>
      <c r="AFR1690" s="173"/>
      <c r="AFS1690" s="173"/>
      <c r="AFT1690" s="173"/>
      <c r="AFU1690" s="173"/>
      <c r="AFV1690" s="173"/>
      <c r="AFW1690" s="173"/>
      <c r="AFX1690" s="173"/>
      <c r="AFY1690" s="173"/>
      <c r="AFZ1690" s="173"/>
      <c r="AGA1690" s="173"/>
      <c r="AGB1690" s="173"/>
      <c r="AGC1690" s="173"/>
      <c r="AGD1690" s="173"/>
      <c r="AGE1690" s="173"/>
      <c r="AGF1690" s="173"/>
      <c r="AGG1690" s="173"/>
      <c r="AGH1690" s="173"/>
      <c r="AGI1690" s="173"/>
      <c r="AGJ1690" s="173"/>
      <c r="AGK1690" s="173"/>
      <c r="AGL1690" s="173"/>
      <c r="AGM1690" s="173"/>
      <c r="AGN1690" s="173"/>
      <c r="AGO1690" s="173"/>
      <c r="AGP1690" s="173"/>
      <c r="AGQ1690" s="173"/>
      <c r="AGR1690" s="173"/>
      <c r="AGS1690" s="173"/>
      <c r="AGT1690" s="173"/>
      <c r="AGU1690" s="173"/>
      <c r="AGV1690" s="173"/>
      <c r="AGW1690" s="173"/>
      <c r="AGX1690" s="173"/>
      <c r="AGY1690" s="173"/>
      <c r="AGZ1690" s="173"/>
      <c r="AHA1690" s="173"/>
      <c r="AHB1690" s="173"/>
      <c r="AHC1690" s="173"/>
      <c r="AHD1690" s="173"/>
      <c r="AHE1690" s="173"/>
      <c r="AHF1690" s="173"/>
      <c r="AHG1690" s="173"/>
      <c r="AHH1690" s="173"/>
      <c r="AHI1690" s="173"/>
      <c r="AHJ1690" s="173"/>
      <c r="AHK1690" s="173"/>
      <c r="AHL1690" s="173"/>
      <c r="AHM1690" s="173"/>
      <c r="AHN1690" s="173"/>
      <c r="AHO1690" s="173"/>
      <c r="AHP1690" s="173"/>
      <c r="AHQ1690" s="173"/>
      <c r="AHR1690" s="173"/>
      <c r="AHS1690" s="173"/>
      <c r="AHT1690" s="173"/>
      <c r="AHU1690" s="173"/>
      <c r="AHV1690" s="173"/>
      <c r="AHW1690" s="173"/>
      <c r="AHX1690" s="173"/>
      <c r="AHY1690" s="173"/>
      <c r="AHZ1690" s="173"/>
      <c r="AIA1690" s="173"/>
      <c r="AIB1690" s="173"/>
      <c r="AIC1690" s="173"/>
      <c r="AID1690" s="173"/>
      <c r="AIE1690" s="173"/>
      <c r="AIF1690" s="173"/>
      <c r="AIG1690" s="173"/>
      <c r="AIH1690" s="173"/>
      <c r="AII1690" s="173"/>
      <c r="AIJ1690" s="173"/>
      <c r="AIK1690" s="173"/>
      <c r="AIL1690" s="173"/>
      <c r="AIM1690" s="173"/>
      <c r="AIN1690" s="173"/>
      <c r="AIO1690" s="173"/>
      <c r="AIP1690" s="173"/>
      <c r="AIQ1690" s="173"/>
      <c r="AIR1690" s="173"/>
      <c r="AIS1690" s="173"/>
      <c r="AIT1690" s="173"/>
      <c r="AIU1690" s="173"/>
      <c r="AIV1690" s="173"/>
      <c r="AIW1690" s="173"/>
      <c r="AIX1690" s="173"/>
      <c r="AIY1690" s="173"/>
      <c r="AIZ1690" s="173"/>
      <c r="AJA1690" s="173"/>
      <c r="AJB1690" s="173"/>
      <c r="AJC1690" s="173"/>
      <c r="AJD1690" s="173"/>
      <c r="AJE1690" s="173"/>
      <c r="AJF1690" s="173"/>
      <c r="AJG1690" s="173"/>
      <c r="AJH1690" s="173"/>
      <c r="AJI1690" s="173"/>
      <c r="AJJ1690" s="173"/>
      <c r="AJK1690" s="173"/>
      <c r="AJL1690" s="173"/>
      <c r="AJM1690" s="173"/>
      <c r="AJN1690" s="173"/>
      <c r="AJO1690" s="173"/>
      <c r="AJP1690" s="173"/>
      <c r="AJQ1690" s="173"/>
      <c r="AJR1690" s="173"/>
      <c r="AJS1690" s="173"/>
      <c r="AJT1690" s="173"/>
      <c r="AJU1690" s="173"/>
      <c r="AJV1690" s="173"/>
      <c r="AJW1690" s="173"/>
      <c r="AJX1690" s="173"/>
      <c r="AJY1690" s="173"/>
      <c r="AJZ1690" s="173"/>
      <c r="AKA1690" s="173"/>
      <c r="AKB1690" s="173"/>
      <c r="AKC1690" s="173"/>
      <c r="AKD1690" s="173"/>
      <c r="AKE1690" s="173"/>
      <c r="AKF1690" s="173"/>
      <c r="AKG1690" s="173"/>
      <c r="AKH1690" s="173"/>
      <c r="AKI1690" s="173"/>
      <c r="AKJ1690" s="173"/>
      <c r="AKK1690" s="173"/>
      <c r="AKL1690" s="173"/>
      <c r="AKM1690" s="173"/>
      <c r="AKN1690" s="173"/>
      <c r="AKO1690" s="173"/>
      <c r="AKP1690" s="173"/>
      <c r="AKQ1690" s="173"/>
      <c r="AKR1690" s="173"/>
      <c r="AKS1690" s="173"/>
      <c r="AKT1690" s="173"/>
      <c r="AKU1690" s="173"/>
      <c r="AKV1690" s="173"/>
      <c r="AKW1690" s="173"/>
      <c r="AKX1690" s="173"/>
      <c r="AKY1690" s="173"/>
      <c r="AKZ1690" s="173"/>
      <c r="ALA1690" s="173"/>
      <c r="ALB1690" s="173"/>
      <c r="ALC1690" s="173"/>
      <c r="ALD1690" s="173"/>
      <c r="ALE1690" s="173"/>
      <c r="ALF1690" s="173"/>
      <c r="ALG1690" s="173"/>
      <c r="ALH1690" s="173"/>
      <c r="ALI1690" s="173"/>
      <c r="ALJ1690" s="173"/>
      <c r="ALK1690" s="173"/>
      <c r="ALL1690" s="173"/>
      <c r="ALM1690" s="173"/>
      <c r="ALN1690" s="173"/>
      <c r="ALO1690" s="173"/>
      <c r="ALP1690" s="173"/>
      <c r="ALQ1690" s="173"/>
      <c r="ALR1690" s="173"/>
      <c r="ALS1690" s="173"/>
      <c r="ALT1690" s="173"/>
      <c r="ALU1690" s="173"/>
      <c r="ALV1690" s="173"/>
      <c r="ALW1690" s="173"/>
      <c r="ALX1690" s="173"/>
      <c r="ALY1690" s="173"/>
      <c r="ALZ1690" s="173"/>
      <c r="AMA1690" s="173"/>
      <c r="AMB1690" s="173"/>
      <c r="AMC1690" s="173"/>
      <c r="AMD1690" s="173"/>
      <c r="AME1690" s="173"/>
      <c r="AMF1690" s="173"/>
      <c r="AMG1690" s="173"/>
      <c r="AMH1690" s="173"/>
      <c r="AMI1690" s="173"/>
      <c r="AMJ1690" s="173"/>
      <c r="AMK1690" s="173"/>
    </row>
    <row r="1691" spans="1:1025" ht="24" hidden="1">
      <c r="B16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1" s="47" t="s">
        <v>41</v>
      </c>
      <c r="D1691" s="44">
        <v>15</v>
      </c>
      <c r="E1691" s="42">
        <v>1</v>
      </c>
      <c r="F16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1" s="222">
        <f t="shared" ref="H1691" ca="1" si="199">ROUND(G1691*E1691,2)</f>
        <v>16723</v>
      </c>
      <c r="K1691" s="17" t="str">
        <f t="shared" si="198"/>
        <v>SEDUC E 101.1</v>
      </c>
      <c r="AMK1691" s="17"/>
    </row>
    <row r="1692" spans="1:1025" hidden="1">
      <c r="B16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2" s="47" t="s">
        <v>13</v>
      </c>
      <c r="D1692" s="44">
        <v>88264</v>
      </c>
      <c r="E1692" s="42">
        <v>2.5</v>
      </c>
      <c r="F16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2" s="222">
        <f t="shared" ref="H1692:H1693" ca="1" si="200">ROUND(G1692*E1692,2)</f>
        <v>50.05</v>
      </c>
      <c r="K1692" s="17" t="str">
        <f t="shared" si="198"/>
        <v>SEDUC E 101.1</v>
      </c>
      <c r="AMK1692" s="17"/>
    </row>
    <row r="1693" spans="1:1025" hidden="1">
      <c r="B16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3" s="47" t="s">
        <v>13</v>
      </c>
      <c r="D1693" s="44">
        <v>88316</v>
      </c>
      <c r="E1693" s="42">
        <v>2.5</v>
      </c>
      <c r="F16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3" s="222">
        <f t="shared" ca="1" si="200"/>
        <v>38.380000000000003</v>
      </c>
      <c r="K1693" s="17" t="str">
        <f t="shared" si="198"/>
        <v>SEDUC E 101.1</v>
      </c>
      <c r="AMK1693" s="17"/>
    </row>
    <row r="1694" spans="1:1025" ht="12" hidden="1" customHeight="1">
      <c r="B1694" s="46" t="s">
        <v>14</v>
      </c>
      <c r="C1694" s="47"/>
      <c r="D1694" s="44"/>
      <c r="E1694" s="42"/>
      <c r="F1694" s="42"/>
      <c r="G1694" s="42"/>
      <c r="H1694" s="76">
        <f ca="1">SUM(H1691:H1693)</f>
        <v>16811.43</v>
      </c>
      <c r="I1694" s="100" t="str">
        <f>A1689</f>
        <v>SEDUC E 101.1</v>
      </c>
      <c r="J1694" s="196">
        <f ca="1">H1694</f>
        <v>16811.43</v>
      </c>
      <c r="K1694" s="17" t="str">
        <f t="shared" si="198"/>
        <v>SEDUC E 101.1</v>
      </c>
      <c r="AMK1694" s="17"/>
    </row>
    <row r="1695" spans="1:1025" hidden="1">
      <c r="B1695" s="17"/>
      <c r="C1695" s="17"/>
      <c r="D1695" s="17"/>
      <c r="E1695" s="17"/>
      <c r="F1695" s="17"/>
      <c r="G1695" s="17"/>
      <c r="H1695" s="17"/>
      <c r="K1695" s="17" t="str">
        <f t="shared" si="198"/>
        <v>SEDUC E 101.1</v>
      </c>
    </row>
    <row r="1696" spans="1:1025" ht="20.25" hidden="1">
      <c r="B1696" s="370" t="str">
        <f>A1697</f>
        <v>SEDUC E 102</v>
      </c>
      <c r="C1696" s="371"/>
      <c r="D1696" s="371"/>
      <c r="E1696" s="371"/>
      <c r="F1696" s="371"/>
      <c r="G1696" s="371"/>
      <c r="H1696" s="372"/>
      <c r="I1696" s="94"/>
      <c r="J1696" s="94"/>
      <c r="K1696" s="17" t="str">
        <f>B1696</f>
        <v>SEDUC E 102</v>
      </c>
    </row>
    <row r="1697" spans="1:11" hidden="1">
      <c r="A1697" s="31" t="s">
        <v>266</v>
      </c>
      <c r="B1697" s="373" t="s">
        <v>267</v>
      </c>
      <c r="C1697" s="374"/>
      <c r="D1697" s="374"/>
      <c r="E1697" s="374"/>
      <c r="F1697" s="375"/>
      <c r="G1697" s="54" t="s">
        <v>4</v>
      </c>
      <c r="H1697" s="55" t="s">
        <v>5</v>
      </c>
      <c r="I1697" s="94"/>
      <c r="J1697" s="96"/>
      <c r="K1697" s="17" t="str">
        <f t="shared" ref="K1697:K1711" si="201">K1696</f>
        <v>SEDUC E 102</v>
      </c>
    </row>
    <row r="1698" spans="1:11" hidden="1">
      <c r="B1698" s="56" t="s">
        <v>6</v>
      </c>
      <c r="C1698" s="57" t="s">
        <v>7</v>
      </c>
      <c r="D1698" s="57" t="s">
        <v>8</v>
      </c>
      <c r="E1698" s="58" t="s">
        <v>9</v>
      </c>
      <c r="F1698" s="56" t="s">
        <v>17</v>
      </c>
      <c r="G1698" s="59" t="s">
        <v>18</v>
      </c>
      <c r="H1698" s="60" t="s">
        <v>12</v>
      </c>
      <c r="I1698" s="94"/>
      <c r="J1698" s="97"/>
      <c r="K1698" s="17" t="str">
        <f t="shared" si="201"/>
        <v>SEDUC E 102</v>
      </c>
    </row>
    <row r="1699" spans="1:11" ht="24" hidden="1">
      <c r="B16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699" s="44" t="s">
        <v>13</v>
      </c>
      <c r="D1699" s="44">
        <v>94969</v>
      </c>
      <c r="E1699" s="61">
        <v>0.25</v>
      </c>
      <c r="F16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9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699" s="61">
        <f ca="1">ROUND(E1699*G1699,2)</f>
        <v>84.15</v>
      </c>
      <c r="I1699" s="94"/>
      <c r="J1699" s="90"/>
      <c r="K1699" s="17" t="str">
        <f t="shared" si="201"/>
        <v>SEDUC E 102</v>
      </c>
    </row>
    <row r="1700" spans="1:11" hidden="1">
      <c r="B17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0" s="44" t="s">
        <v>19</v>
      </c>
      <c r="D1700" s="44">
        <v>1865</v>
      </c>
      <c r="E1700" s="61">
        <v>1</v>
      </c>
      <c r="F1700" s="3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0" s="3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0" s="61">
        <f t="shared" ref="H1700" ca="1" si="202">ROUND(G1700*E1700,2)</f>
        <v>1490</v>
      </c>
      <c r="I1700" s="94"/>
      <c r="J1700" s="90"/>
      <c r="K1700" s="17" t="str">
        <f t="shared" si="201"/>
        <v>SEDUC E 102</v>
      </c>
    </row>
    <row r="1701" spans="1:11" ht="24" hidden="1">
      <c r="B17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1" s="44" t="s">
        <v>13</v>
      </c>
      <c r="D1701" s="38">
        <v>92873</v>
      </c>
      <c r="E1701" s="61">
        <v>0.2</v>
      </c>
      <c r="F17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1" s="61">
        <f ca="1">ROUND(E1701*G1701,2)</f>
        <v>31.91</v>
      </c>
      <c r="I1701" s="94"/>
      <c r="J1701" s="90"/>
      <c r="K1701" s="17" t="str">
        <f t="shared" si="201"/>
        <v>SEDUC E 102</v>
      </c>
    </row>
    <row r="1702" spans="1:11" hidden="1">
      <c r="B17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2" s="44" t="s">
        <v>13</v>
      </c>
      <c r="D1702" s="44">
        <v>88316</v>
      </c>
      <c r="E1702" s="61">
        <v>3.5</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2" s="61">
        <f ca="1">ROUND(E1702*G1702,2)</f>
        <v>53.73</v>
      </c>
      <c r="I1702" s="94"/>
      <c r="J1702" s="90"/>
      <c r="K1702" s="17" t="str">
        <f t="shared" si="201"/>
        <v>SEDUC E 102</v>
      </c>
    </row>
    <row r="1703" spans="1:11" ht="36" hidden="1">
      <c r="B170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3" s="44" t="s">
        <v>13</v>
      </c>
      <c r="D1703" s="44">
        <v>91634</v>
      </c>
      <c r="E1703" s="61">
        <v>1.5</v>
      </c>
      <c r="F170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703" s="61">
        <f ca="1">ROUND(E1703*G1703,2)</f>
        <v>235.38</v>
      </c>
      <c r="I1703" s="94"/>
      <c r="J1703" s="98"/>
      <c r="K1703" s="17" t="str">
        <f t="shared" si="201"/>
        <v>SEDUC E 102</v>
      </c>
    </row>
    <row r="1704" spans="1:11" hidden="1">
      <c r="A1704" s="45">
        <f ca="1">H1704</f>
        <v>1895.17</v>
      </c>
      <c r="B1704" s="62" t="s">
        <v>14</v>
      </c>
      <c r="C1704" s="44"/>
      <c r="D1704" s="44"/>
      <c r="E1704" s="63"/>
      <c r="F1704" s="38"/>
      <c r="G1704" s="64"/>
      <c r="H1704" s="50">
        <f ca="1">SUM(H1699:H1703)</f>
        <v>1895.17</v>
      </c>
      <c r="I1704" s="94" t="str">
        <f>A1697</f>
        <v>SEDUC E 102</v>
      </c>
      <c r="J1704" s="99">
        <f ca="1">H1704</f>
        <v>1895.17</v>
      </c>
      <c r="K1704" s="17" t="str">
        <f t="shared" si="201"/>
        <v>SEDUC E 102</v>
      </c>
    </row>
    <row r="1705" spans="1:11" hidden="1">
      <c r="B1705" s="17"/>
      <c r="C1705" s="17"/>
      <c r="D1705" s="17"/>
      <c r="E1705" s="17"/>
      <c r="F1705" s="17"/>
      <c r="G1705" s="17"/>
      <c r="H1705" s="17"/>
      <c r="K1705" s="17" t="str">
        <f t="shared" si="201"/>
        <v>SEDUC E 102</v>
      </c>
    </row>
    <row r="1706" spans="1:11" ht="20.25" hidden="1">
      <c r="B1706" s="370" t="str">
        <f>A1707</f>
        <v>SEDUC E 103</v>
      </c>
      <c r="C1706" s="371"/>
      <c r="D1706" s="371"/>
      <c r="E1706" s="371"/>
      <c r="F1706" s="371"/>
      <c r="G1706" s="371"/>
      <c r="H1706" s="372"/>
      <c r="I1706" s="94"/>
      <c r="J1706" s="94"/>
      <c r="K1706" s="17" t="str">
        <f>B1706</f>
        <v>SEDUC E 103</v>
      </c>
    </row>
    <row r="1707" spans="1:11" hidden="1">
      <c r="A1707" s="31" t="s">
        <v>268</v>
      </c>
      <c r="B1707" s="373" t="s">
        <v>269</v>
      </c>
      <c r="C1707" s="374"/>
      <c r="D1707" s="374"/>
      <c r="E1707" s="374"/>
      <c r="F1707" s="375"/>
      <c r="G1707" s="54" t="s">
        <v>4</v>
      </c>
      <c r="H1707" s="55" t="s">
        <v>5</v>
      </c>
      <c r="I1707" s="94"/>
      <c r="J1707" s="96"/>
      <c r="K1707" s="17" t="str">
        <f t="shared" si="201"/>
        <v>SEDUC E 103</v>
      </c>
    </row>
    <row r="1708" spans="1:11" hidden="1">
      <c r="B1708" s="56" t="s">
        <v>6</v>
      </c>
      <c r="C1708" s="57" t="s">
        <v>7</v>
      </c>
      <c r="D1708" s="57" t="s">
        <v>8</v>
      </c>
      <c r="E1708" s="58" t="s">
        <v>9</v>
      </c>
      <c r="F1708" s="56" t="s">
        <v>17</v>
      </c>
      <c r="G1708" s="59" t="s">
        <v>18</v>
      </c>
      <c r="H1708" s="60" t="s">
        <v>12</v>
      </c>
      <c r="I1708" s="94"/>
      <c r="J1708" s="97"/>
      <c r="K1708" s="17" t="str">
        <f t="shared" si="201"/>
        <v>SEDUC E 103</v>
      </c>
    </row>
    <row r="1709" spans="1:11" ht="24" hidden="1">
      <c r="B17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09" s="44" t="s">
        <v>13</v>
      </c>
      <c r="D1709" s="257">
        <v>91928</v>
      </c>
      <c r="E1709" s="61">
        <v>719.69</v>
      </c>
      <c r="F17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0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709" s="61">
        <f ca="1">ROUND(E1709*G1709,2)</f>
        <v>4253.37</v>
      </c>
      <c r="I1709" s="94"/>
      <c r="J1709" s="90"/>
      <c r="K1709" s="17" t="str">
        <f t="shared" si="201"/>
        <v>SEDUC E 103</v>
      </c>
    </row>
    <row r="1710" spans="1:11" ht="24" hidden="1">
      <c r="B171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0" s="44" t="s">
        <v>13</v>
      </c>
      <c r="D1710" s="257">
        <v>91864</v>
      </c>
      <c r="E1710" s="61">
        <v>69.98</v>
      </c>
      <c r="F171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v>
      </c>
      <c r="H1710" s="61">
        <f ca="1">ROUND(E1710*G1710,2)</f>
        <v>791.47</v>
      </c>
      <c r="I1710" s="94"/>
      <c r="J1710" s="90"/>
      <c r="K1710" s="17" t="str">
        <f t="shared" si="201"/>
        <v>SEDUC E 103</v>
      </c>
    </row>
    <row r="1711" spans="1:11" ht="24" hidden="1">
      <c r="B17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1" s="44" t="s">
        <v>13</v>
      </c>
      <c r="D1711" s="257">
        <v>95818</v>
      </c>
      <c r="E1711" s="61">
        <v>10</v>
      </c>
      <c r="F17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35.08</v>
      </c>
      <c r="H1711" s="61">
        <f ca="1">ROUND(E1711*G1711,2)</f>
        <v>350.8</v>
      </c>
      <c r="I1711" s="94"/>
      <c r="J1711" s="90"/>
      <c r="K1711" s="17" t="str">
        <f t="shared" si="201"/>
        <v>SEDUC E 103</v>
      </c>
    </row>
    <row r="1712" spans="1:11" ht="24" hidden="1">
      <c r="B17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2" s="44" t="s">
        <v>13</v>
      </c>
      <c r="D1712" s="257">
        <v>93655</v>
      </c>
      <c r="E1712" s="61">
        <v>10</v>
      </c>
      <c r="F17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2" s="61">
        <f ca="1">ROUND(E1712*G1712,2)</f>
        <v>121.3</v>
      </c>
      <c r="I1712" s="94"/>
      <c r="J1712" s="90"/>
      <c r="K1712" s="17" t="str">
        <f>K1710</f>
        <v>SEDUC E 103</v>
      </c>
    </row>
    <row r="1713" spans="1:11" ht="24" hidden="1">
      <c r="B17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3" s="44" t="s">
        <v>13</v>
      </c>
      <c r="D1713" s="257">
        <v>93673</v>
      </c>
      <c r="E1713" s="61">
        <v>1</v>
      </c>
      <c r="F17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3" s="61">
        <f ca="1">ROUND(E1713*G1713,2)</f>
        <v>85.79</v>
      </c>
      <c r="I1713" s="94"/>
      <c r="J1713" s="90"/>
      <c r="K1713" s="17" t="str">
        <f>K1711</f>
        <v>SEDUC E 103</v>
      </c>
    </row>
    <row r="1714" spans="1:11" hidden="1">
      <c r="A1714" s="45">
        <f ca="1">H1714</f>
        <v>5602.7300000000005</v>
      </c>
      <c r="B1714" s="62" t="s">
        <v>14</v>
      </c>
      <c r="C1714" s="44"/>
      <c r="D1714" s="44"/>
      <c r="E1714" s="63"/>
      <c r="F1714" s="38"/>
      <c r="G1714" s="64"/>
      <c r="H1714" s="50">
        <f ca="1">SUM(H1709:H1713)</f>
        <v>5602.7300000000005</v>
      </c>
      <c r="I1714" s="94" t="str">
        <f>A1707</f>
        <v>SEDUC E 103</v>
      </c>
      <c r="J1714" s="99">
        <f ca="1">H1714</f>
        <v>5602.7300000000005</v>
      </c>
      <c r="K1714" s="17" t="str">
        <f t="shared" ref="K1714:K1715" si="203">K1712</f>
        <v>SEDUC E 103</v>
      </c>
    </row>
    <row r="1715" spans="1:11" hidden="1">
      <c r="B1715" s="17"/>
      <c r="C1715" s="17"/>
      <c r="D1715" s="17"/>
      <c r="E1715" s="17"/>
      <c r="F1715" s="17"/>
      <c r="G1715" s="17"/>
      <c r="H1715" s="17"/>
      <c r="K1715" s="17" t="str">
        <f t="shared" si="203"/>
        <v>SEDUC E 103</v>
      </c>
    </row>
    <row r="1716" spans="1:11" ht="20.25" hidden="1">
      <c r="B1716" s="370" t="str">
        <f>A1717</f>
        <v>SEDUC E 104</v>
      </c>
      <c r="C1716" s="371"/>
      <c r="D1716" s="371"/>
      <c r="E1716" s="371"/>
      <c r="F1716" s="371"/>
      <c r="G1716" s="371"/>
      <c r="H1716" s="372"/>
      <c r="I1716" s="94"/>
      <c r="K1716" s="17" t="str">
        <f>B1716</f>
        <v>SEDUC E 104</v>
      </c>
    </row>
    <row r="1717" spans="1:11" hidden="1">
      <c r="A1717" s="31" t="s">
        <v>270</v>
      </c>
      <c r="B1717" s="373" t="s">
        <v>271</v>
      </c>
      <c r="C1717" s="374"/>
      <c r="D1717" s="374"/>
      <c r="E1717" s="374"/>
      <c r="F1717" s="375"/>
      <c r="G1717" s="54" t="s">
        <v>4</v>
      </c>
      <c r="H1717" s="55" t="s">
        <v>5</v>
      </c>
      <c r="I1717" s="94"/>
      <c r="K1717" s="17" t="str">
        <f>K1716</f>
        <v>SEDUC E 104</v>
      </c>
    </row>
    <row r="1718" spans="1:11" hidden="1">
      <c r="B1718" s="56" t="s">
        <v>6</v>
      </c>
      <c r="C1718" s="57" t="s">
        <v>7</v>
      </c>
      <c r="D1718" s="57" t="s">
        <v>8</v>
      </c>
      <c r="E1718" s="58" t="s">
        <v>9</v>
      </c>
      <c r="F1718" s="56" t="s">
        <v>17</v>
      </c>
      <c r="G1718" s="59" t="s">
        <v>18</v>
      </c>
      <c r="H1718" s="60" t="s">
        <v>12</v>
      </c>
      <c r="I1718" s="94"/>
      <c r="K1718" s="17" t="str">
        <f t="shared" ref="K1718:K1733" si="204">K1717</f>
        <v>SEDUC E 104</v>
      </c>
    </row>
    <row r="1719" spans="1:11" ht="24" hidden="1">
      <c r="B17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19" s="44" t="s">
        <v>13</v>
      </c>
      <c r="D1719" s="257">
        <v>97622</v>
      </c>
      <c r="E1719" s="61">
        <f>3*2.1*0.15</f>
        <v>0.94500000000000006</v>
      </c>
      <c r="F17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19" s="61">
        <f ca="1">ROUND(E1719*G1719,2)</f>
        <v>37.93</v>
      </c>
      <c r="I1719" s="94"/>
      <c r="K1719" s="17" t="str">
        <f t="shared" si="204"/>
        <v>SEDUC E 104</v>
      </c>
    </row>
    <row r="1720" spans="1:11" hidden="1">
      <c r="B172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0" s="44" t="s">
        <v>13</v>
      </c>
      <c r="D1720" s="257">
        <v>93358</v>
      </c>
      <c r="E1720" s="61">
        <f>0.5*0.4*9</f>
        <v>1.8</v>
      </c>
      <c r="F172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0" s="61">
        <f ca="1">ROUND(E1720*G1720,2)</f>
        <v>109.3</v>
      </c>
      <c r="I1720" s="94"/>
      <c r="K1720" s="17" t="str">
        <f t="shared" si="204"/>
        <v>SEDUC E 104</v>
      </c>
    </row>
    <row r="1721" spans="1:11" ht="24" hidden="1">
      <c r="B17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1" s="44" t="s">
        <v>13</v>
      </c>
      <c r="D1721" s="257">
        <v>87316</v>
      </c>
      <c r="E1721" s="61">
        <f>0.4*0.4*9*0.3</f>
        <v>0.43200000000000011</v>
      </c>
      <c r="F17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721" s="61">
        <f ca="1">ROUND(E1721*G1721,2)</f>
        <v>169.31</v>
      </c>
      <c r="I1721" s="94"/>
      <c r="K1721" s="17" t="str">
        <f t="shared" si="204"/>
        <v>SEDUC E 104</v>
      </c>
    </row>
    <row r="1722" spans="1:11" ht="24" hidden="1">
      <c r="B17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2" s="44" t="s">
        <v>37</v>
      </c>
      <c r="D1722" s="257">
        <v>4730</v>
      </c>
      <c r="E1722" s="61">
        <f>0.4*0.4*9*1.1</f>
        <v>1.5840000000000005</v>
      </c>
      <c r="F17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722" s="61">
        <f t="shared" ref="H1722:H1731" ca="1" si="205">ROUND(E1722*G1722,2)</f>
        <v>113.64</v>
      </c>
      <c r="I1722" s="94"/>
      <c r="K1722" s="17" t="str">
        <f t="shared" si="204"/>
        <v>SEDUC E 104</v>
      </c>
    </row>
    <row r="1723" spans="1:11" ht="36" hidden="1">
      <c r="B172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3" s="44" t="s">
        <v>13</v>
      </c>
      <c r="D1723" s="257">
        <v>87502</v>
      </c>
      <c r="E1723" s="61">
        <f>9*0.1</f>
        <v>0.9</v>
      </c>
      <c r="F172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138.91999999999999</v>
      </c>
      <c r="H1723" s="61">
        <f t="shared" ca="1" si="205"/>
        <v>125.03</v>
      </c>
      <c r="I1723" s="94"/>
      <c r="K1723" s="17" t="str">
        <f t="shared" si="204"/>
        <v>SEDUC E 104</v>
      </c>
    </row>
    <row r="1724" spans="1:11" ht="36" hidden="1">
      <c r="B172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4" s="44" t="s">
        <v>13</v>
      </c>
      <c r="D1724" s="257">
        <v>87504</v>
      </c>
      <c r="E1724" s="61">
        <f>9*2.1</f>
        <v>18.900000000000002</v>
      </c>
      <c r="F172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66.78</v>
      </c>
      <c r="H1724" s="61">
        <f t="shared" ca="1" si="205"/>
        <v>1262.1400000000001</v>
      </c>
      <c r="I1724" s="94"/>
      <c r="K1724" s="17" t="str">
        <f t="shared" si="204"/>
        <v>SEDUC E 104</v>
      </c>
    </row>
    <row r="1725" spans="1:11" ht="36" hidden="1">
      <c r="B172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5" s="44" t="s">
        <v>13</v>
      </c>
      <c r="D1725" s="257">
        <v>95956</v>
      </c>
      <c r="E1725" s="61">
        <f>0.1*0.15*2.1*4</f>
        <v>0.126</v>
      </c>
      <c r="F172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2225.4699999999998</v>
      </c>
      <c r="H1725" s="61">
        <f t="shared" ca="1" si="205"/>
        <v>280.41000000000003</v>
      </c>
      <c r="I1725" s="94"/>
      <c r="K1725" s="17" t="str">
        <f t="shared" si="204"/>
        <v>SEDUC E 104</v>
      </c>
    </row>
    <row r="1726" spans="1:11" ht="36" hidden="1">
      <c r="B17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6" s="44" t="s">
        <v>13</v>
      </c>
      <c r="D1726" s="257">
        <v>87893</v>
      </c>
      <c r="E1726" s="61">
        <f>9*2.1*2</f>
        <v>37.800000000000004</v>
      </c>
      <c r="F17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726" s="61">
        <f t="shared" ca="1" si="205"/>
        <v>211.3</v>
      </c>
      <c r="I1726" s="94"/>
      <c r="K1726" s="17" t="str">
        <f t="shared" si="204"/>
        <v>SEDUC E 104</v>
      </c>
    </row>
    <row r="1727" spans="1:11" ht="36" hidden="1">
      <c r="B17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7" s="44" t="s">
        <v>13</v>
      </c>
      <c r="D1727" s="257">
        <v>87548</v>
      </c>
      <c r="E1727" s="61">
        <f>E1726</f>
        <v>37.800000000000004</v>
      </c>
      <c r="F17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727" s="61">
        <f t="shared" ca="1" si="205"/>
        <v>752.98</v>
      </c>
      <c r="I1727" s="94"/>
      <c r="K1727" s="17" t="str">
        <f t="shared" si="204"/>
        <v>SEDUC E 104</v>
      </c>
    </row>
    <row r="1728" spans="1:11" hidden="1">
      <c r="B17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28" s="44" t="s">
        <v>13</v>
      </c>
      <c r="D1728" s="257">
        <v>88316</v>
      </c>
      <c r="E1728" s="61">
        <f>6*1.44</f>
        <v>8.64</v>
      </c>
      <c r="F17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28" s="61">
        <f t="shared" ca="1" si="205"/>
        <v>132.62</v>
      </c>
      <c r="I1728" s="94"/>
      <c r="K1728" s="17" t="str">
        <f t="shared" si="204"/>
        <v>SEDUC E 104</v>
      </c>
    </row>
    <row r="1729" spans="1:11" hidden="1">
      <c r="B17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29" s="44" t="s">
        <v>13</v>
      </c>
      <c r="D1729" s="257">
        <v>88309</v>
      </c>
      <c r="E1729" s="61">
        <f>E1728</f>
        <v>8.64</v>
      </c>
      <c r="F17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29" s="61">
        <f t="shared" ca="1" si="205"/>
        <v>171.5</v>
      </c>
      <c r="I1729" s="94"/>
      <c r="K1729" s="17" t="str">
        <f t="shared" si="204"/>
        <v>SEDUC E 104</v>
      </c>
    </row>
    <row r="1730" spans="1:11" ht="36" hidden="1">
      <c r="B17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0" s="44" t="s">
        <v>13</v>
      </c>
      <c r="D1730" s="257">
        <v>100981</v>
      </c>
      <c r="E1730" s="61">
        <f>E1719</f>
        <v>0.94500000000000006</v>
      </c>
      <c r="F17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30" s="61">
        <f t="shared" ca="1" si="205"/>
        <v>5.84</v>
      </c>
      <c r="I1730" s="94"/>
      <c r="K1730" s="17" t="str">
        <f t="shared" si="204"/>
        <v>SEDUC E 104</v>
      </c>
    </row>
    <row r="1731" spans="1:11" ht="24" hidden="1">
      <c r="B173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1" s="44" t="s">
        <v>13</v>
      </c>
      <c r="D1731" s="257">
        <v>97912</v>
      </c>
      <c r="E1731" s="61">
        <f>E1719*15</f>
        <v>14.175000000000001</v>
      </c>
      <c r="F173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1731" s="61">
        <f t="shared" ca="1" si="205"/>
        <v>35.44</v>
      </c>
      <c r="I1731" s="94"/>
      <c r="K1731" s="17" t="str">
        <f t="shared" si="204"/>
        <v>SEDUC E 104</v>
      </c>
    </row>
    <row r="1732" spans="1:11" hidden="1">
      <c r="A1732" s="45">
        <f ca="1">H1732</f>
        <v>3407.44</v>
      </c>
      <c r="B1732" s="62" t="s">
        <v>14</v>
      </c>
      <c r="C1732" s="44"/>
      <c r="D1732" s="44"/>
      <c r="E1732" s="63"/>
      <c r="F1732" s="38"/>
      <c r="G1732" s="64"/>
      <c r="H1732" s="50">
        <f ca="1">SUM(H1719:H1731)</f>
        <v>3407.44</v>
      </c>
      <c r="I1732" s="94" t="str">
        <f>A1717</f>
        <v>SEDUC E 104</v>
      </c>
      <c r="J1732" s="114">
        <f ca="1">A1732</f>
        <v>3407.44</v>
      </c>
      <c r="K1732" s="17" t="str">
        <f t="shared" si="204"/>
        <v>SEDUC E 104</v>
      </c>
    </row>
    <row r="1733" spans="1:11" hidden="1">
      <c r="B1733" s="17"/>
      <c r="C1733" s="17"/>
      <c r="D1733" s="17"/>
      <c r="E1733" s="17"/>
      <c r="F1733" s="17"/>
      <c r="G1733" s="17"/>
      <c r="H1733" s="17"/>
      <c r="K1733" s="17" t="str">
        <f t="shared" si="204"/>
        <v>SEDUC E 104</v>
      </c>
    </row>
    <row r="1734" spans="1:11" ht="20.25">
      <c r="B1734" s="376" t="str">
        <f>A1735</f>
        <v>SEDUC E 106</v>
      </c>
      <c r="C1734" s="377"/>
      <c r="D1734" s="377"/>
      <c r="E1734" s="377"/>
      <c r="F1734" s="377"/>
      <c r="G1734" s="377"/>
      <c r="H1734" s="378"/>
      <c r="I1734" s="94"/>
      <c r="J1734" s="94"/>
      <c r="K1734" s="17" t="str">
        <f>B1734</f>
        <v>SEDUC E 106</v>
      </c>
    </row>
    <row r="1735" spans="1:11">
      <c r="A1735" s="31" t="s">
        <v>36549</v>
      </c>
      <c r="B1735" s="373" t="s">
        <v>36555</v>
      </c>
      <c r="C1735" s="374"/>
      <c r="D1735" s="374"/>
      <c r="E1735" s="374"/>
      <c r="F1735" s="375"/>
      <c r="G1735" s="328" t="s">
        <v>4</v>
      </c>
      <c r="H1735" s="324" t="s">
        <v>5</v>
      </c>
      <c r="I1735" s="94"/>
      <c r="J1735" s="96"/>
      <c r="K1735" s="17" t="str">
        <f t="shared" ref="K1735:K1742" si="206">K1734</f>
        <v>SEDUC E 106</v>
      </c>
    </row>
    <row r="1736" spans="1:11">
      <c r="B1736" s="329" t="s">
        <v>6</v>
      </c>
      <c r="C1736" s="197" t="s">
        <v>7</v>
      </c>
      <c r="D1736" s="197" t="s">
        <v>8</v>
      </c>
      <c r="E1736" s="330" t="s">
        <v>9</v>
      </c>
      <c r="F1736" s="329" t="s">
        <v>17</v>
      </c>
      <c r="G1736" s="331" t="s">
        <v>18</v>
      </c>
      <c r="H1736" s="332" t="s">
        <v>12</v>
      </c>
      <c r="I1736" s="94"/>
      <c r="J1736" s="97"/>
      <c r="K1736" s="17" t="str">
        <f t="shared" si="206"/>
        <v>SEDUC E 106</v>
      </c>
    </row>
    <row r="1737" spans="1:11" ht="24">
      <c r="B17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7" s="84" t="s">
        <v>36550</v>
      </c>
      <c r="D1737" s="368">
        <v>39469</v>
      </c>
      <c r="E1737" s="333">
        <v>1</v>
      </c>
      <c r="F17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7" s="333">
        <f ca="1">ROUND(E1737*G1737,2)</f>
        <v>66.22</v>
      </c>
      <c r="I1737" s="94"/>
      <c r="J1737" s="90"/>
      <c r="K1737" s="17" t="str">
        <f t="shared" si="206"/>
        <v>SEDUC E 106</v>
      </c>
    </row>
    <row r="1738" spans="1:11">
      <c r="B17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38" s="84" t="s">
        <v>36550</v>
      </c>
      <c r="D1738" s="368">
        <v>34653</v>
      </c>
      <c r="E1738" s="333">
        <v>1</v>
      </c>
      <c r="F17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38" s="333">
        <f ca="1">ROUND(E1738*G1738,2)</f>
        <v>8.49</v>
      </c>
      <c r="I1738" s="94"/>
      <c r="J1738" s="90"/>
      <c r="K1738" s="17" t="str">
        <f t="shared" si="206"/>
        <v>SEDUC E 106</v>
      </c>
    </row>
    <row r="1739" spans="1:11">
      <c r="B173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39" s="84" t="s">
        <v>13</v>
      </c>
      <c r="D1739" s="368">
        <v>88247</v>
      </c>
      <c r="E1739" s="333">
        <v>0.13519999999999999</v>
      </c>
      <c r="F173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39" s="333">
        <f ca="1">ROUND(E1739*G1739,2)</f>
        <v>2.09</v>
      </c>
      <c r="I1739" s="94"/>
      <c r="J1739" s="90"/>
      <c r="K1739" s="17" t="str">
        <f t="shared" si="206"/>
        <v>SEDUC E 106</v>
      </c>
    </row>
    <row r="1740" spans="1:11">
      <c r="B174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0" s="84" t="s">
        <v>13</v>
      </c>
      <c r="D1740" s="368">
        <v>88264</v>
      </c>
      <c r="E1740" s="333">
        <v>0.13519999999999999</v>
      </c>
      <c r="F174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0" s="333">
        <f ca="1">ROUND(E1740*G1740,2)</f>
        <v>2.71</v>
      </c>
      <c r="I1740" s="94"/>
      <c r="J1740" s="90"/>
      <c r="K1740" s="17" t="str">
        <f t="shared" si="206"/>
        <v>SEDUC E 106</v>
      </c>
    </row>
    <row r="1741" spans="1:11">
      <c r="A1741" s="45">
        <f ca="1">H1741</f>
        <v>79.509999999999991</v>
      </c>
      <c r="B1741" s="124" t="s">
        <v>14</v>
      </c>
      <c r="C1741" s="84"/>
      <c r="D1741" s="84"/>
      <c r="E1741" s="334"/>
      <c r="F1741" s="335"/>
      <c r="G1741" s="336"/>
      <c r="H1741" s="198">
        <f ca="1">SUM(H1737:H1740)</f>
        <v>79.509999999999991</v>
      </c>
      <c r="I1741" s="94" t="str">
        <f>A1735</f>
        <v>SEDUC E 106</v>
      </c>
      <c r="J1741" s="99">
        <f ca="1">H1741</f>
        <v>79.509999999999991</v>
      </c>
      <c r="K1741" s="17" t="str">
        <f t="shared" si="206"/>
        <v>SEDUC E 106</v>
      </c>
    </row>
    <row r="1742" spans="1:11">
      <c r="K1742" s="17" t="str">
        <f t="shared" si="206"/>
        <v>SEDUC E 106</v>
      </c>
    </row>
    <row r="1743" spans="1:11" ht="20.25">
      <c r="B1743" s="376" t="str">
        <f>A1744</f>
        <v>SEDUC E 107</v>
      </c>
      <c r="C1743" s="377"/>
      <c r="D1743" s="377"/>
      <c r="E1743" s="377"/>
      <c r="F1743" s="377"/>
      <c r="G1743" s="377"/>
      <c r="H1743" s="378"/>
      <c r="K1743" s="17" t="str">
        <f>B1743</f>
        <v>SEDUC E 107</v>
      </c>
    </row>
    <row r="1744" spans="1:11">
      <c r="A1744" s="263" t="s">
        <v>36551</v>
      </c>
      <c r="B1744" s="429" t="s">
        <v>36552</v>
      </c>
      <c r="C1744" s="374"/>
      <c r="D1744" s="374"/>
      <c r="E1744" s="374"/>
      <c r="F1744" s="375"/>
      <c r="G1744" s="328" t="s">
        <v>4</v>
      </c>
      <c r="H1744" s="324" t="s">
        <v>5</v>
      </c>
      <c r="I1744" s="94"/>
      <c r="K1744" s="17" t="str">
        <f>K1743</f>
        <v>SEDUC E 107</v>
      </c>
    </row>
    <row r="1745" spans="1:11">
      <c r="B1745" s="329" t="s">
        <v>6</v>
      </c>
      <c r="C1745" s="197" t="s">
        <v>7</v>
      </c>
      <c r="D1745" s="197" t="s">
        <v>8</v>
      </c>
      <c r="E1745" s="330" t="s">
        <v>9</v>
      </c>
      <c r="F1745" s="329" t="s">
        <v>17</v>
      </c>
      <c r="G1745" s="331" t="s">
        <v>18</v>
      </c>
      <c r="H1745" s="332" t="s">
        <v>12</v>
      </c>
      <c r="I1745" s="94"/>
      <c r="K1745" s="17" t="str">
        <f t="shared" ref="K1745:K1750" si="207">K1744</f>
        <v>SEDUC E 107</v>
      </c>
    </row>
    <row r="1746" spans="1:11">
      <c r="B17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6" s="84" t="s">
        <v>36550</v>
      </c>
      <c r="D1746" s="368">
        <v>25002</v>
      </c>
      <c r="E1746" s="333">
        <v>1.38</v>
      </c>
      <c r="F17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1746" s="333">
        <f ca="1">ROUND(E1746*G1746,2)</f>
        <v>54.33</v>
      </c>
      <c r="I1746" s="94"/>
      <c r="K1746" s="17" t="str">
        <f t="shared" si="207"/>
        <v>SEDUC E 107</v>
      </c>
    </row>
    <row r="1747" spans="1:11">
      <c r="B174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7" s="84" t="s">
        <v>13</v>
      </c>
      <c r="D1747" s="368">
        <v>88247</v>
      </c>
      <c r="E1747" s="333">
        <v>0.13519999999999999</v>
      </c>
      <c r="F174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7" s="333">
        <f ca="1">ROUND(E1747*G1747,2)</f>
        <v>2.09</v>
      </c>
      <c r="I1747" s="94"/>
      <c r="K1747" s="17" t="str">
        <f t="shared" si="207"/>
        <v>SEDUC E 107</v>
      </c>
    </row>
    <row r="1748" spans="1:11">
      <c r="B174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8" s="84" t="s">
        <v>13</v>
      </c>
      <c r="D1748" s="368">
        <v>88264</v>
      </c>
      <c r="E1748" s="333">
        <v>0.13519999999999999</v>
      </c>
      <c r="F174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8" s="333">
        <f ca="1">ROUND(E1748*G1748,2)</f>
        <v>2.71</v>
      </c>
      <c r="I1748" s="94"/>
      <c r="K1748" s="17" t="str">
        <f t="shared" si="207"/>
        <v>SEDUC E 107</v>
      </c>
    </row>
    <row r="1749" spans="1:11">
      <c r="A1749" s="45">
        <f ca="1">H1749</f>
        <v>59.13</v>
      </c>
      <c r="B1749" s="124" t="s">
        <v>14</v>
      </c>
      <c r="C1749" s="84"/>
      <c r="D1749" s="84"/>
      <c r="E1749" s="334"/>
      <c r="F1749" s="335"/>
      <c r="G1749" s="336"/>
      <c r="H1749" s="198">
        <f ca="1">SUM(H1746:H1748)</f>
        <v>59.13</v>
      </c>
      <c r="I1749" s="94" t="str">
        <f>A1744</f>
        <v>SEDUC E 107</v>
      </c>
      <c r="J1749" s="196">
        <f ca="1">H1749</f>
        <v>59.13</v>
      </c>
      <c r="K1749" s="17" t="str">
        <f t="shared" si="207"/>
        <v>SEDUC E 107</v>
      </c>
    </row>
    <row r="1750" spans="1:11">
      <c r="K1750" s="17" t="str">
        <f t="shared" si="207"/>
        <v>SEDUC E 107</v>
      </c>
    </row>
    <row r="1751" spans="1:11" ht="20.25" hidden="1">
      <c r="B1751" s="370" t="str">
        <f>A1752</f>
        <v>SEDUC E 108</v>
      </c>
      <c r="C1751" s="371"/>
      <c r="D1751" s="371"/>
      <c r="E1751" s="371"/>
      <c r="F1751" s="371"/>
      <c r="G1751" s="371"/>
      <c r="H1751" s="372"/>
      <c r="I1751" s="94"/>
      <c r="J1751" s="94"/>
      <c r="K1751" s="17" t="str">
        <f>B1751</f>
        <v>SEDUC E 108</v>
      </c>
    </row>
    <row r="1752" spans="1:11" hidden="1">
      <c r="A1752" s="31" t="s">
        <v>36554</v>
      </c>
      <c r="B1752" s="373" t="s">
        <v>36553</v>
      </c>
      <c r="C1752" s="374"/>
      <c r="D1752" s="374"/>
      <c r="E1752" s="374"/>
      <c r="F1752" s="375"/>
      <c r="G1752" s="54" t="s">
        <v>4</v>
      </c>
      <c r="H1752" s="264" t="s">
        <v>5</v>
      </c>
      <c r="I1752" s="94"/>
      <c r="J1752" s="96"/>
      <c r="K1752" s="17" t="str">
        <f t="shared" ref="K1752:K1759" si="208">K1751</f>
        <v>SEDUC E 108</v>
      </c>
    </row>
    <row r="1753" spans="1:11" hidden="1">
      <c r="B1753" s="56" t="s">
        <v>6</v>
      </c>
      <c r="C1753" s="57" t="s">
        <v>7</v>
      </c>
      <c r="D1753" s="57" t="s">
        <v>8</v>
      </c>
      <c r="E1753" s="58" t="s">
        <v>9</v>
      </c>
      <c r="F1753" s="56" t="s">
        <v>17</v>
      </c>
      <c r="G1753" s="59" t="s">
        <v>18</v>
      </c>
      <c r="H1753" s="60" t="s">
        <v>12</v>
      </c>
      <c r="I1753" s="94"/>
      <c r="J1753" s="97"/>
      <c r="K1753" s="17" t="str">
        <f t="shared" si="208"/>
        <v>SEDUC E 108</v>
      </c>
    </row>
    <row r="1754" spans="1:11" ht="24" hidden="1">
      <c r="B17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4" s="44" t="s">
        <v>19</v>
      </c>
      <c r="D1754" s="257">
        <v>4908</v>
      </c>
      <c r="E1754" s="61">
        <v>1</v>
      </c>
      <c r="F17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4" s="61">
        <f t="shared" ref="H1754" ca="1" si="209">ROUND(G1754*E1754,2)</f>
        <v>1792</v>
      </c>
      <c r="I1754" s="94"/>
      <c r="J1754" s="90"/>
      <c r="K1754" s="17" t="str">
        <f t="shared" si="208"/>
        <v>SEDUC E 108</v>
      </c>
    </row>
    <row r="1755" spans="1:11" hidden="1">
      <c r="B175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5" s="44" t="s">
        <v>13</v>
      </c>
      <c r="D1755" s="257">
        <v>88247</v>
      </c>
      <c r="E1755" s="61">
        <v>1</v>
      </c>
      <c r="F175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5" s="61">
        <f ca="1">ROUND(E1755*G1755,2)</f>
        <v>15.47</v>
      </c>
      <c r="I1755" s="94"/>
      <c r="J1755" s="90"/>
      <c r="K1755" s="17" t="str">
        <f t="shared" si="208"/>
        <v>SEDUC E 108</v>
      </c>
    </row>
    <row r="1756" spans="1:11" hidden="1">
      <c r="B175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6" s="44" t="s">
        <v>13</v>
      </c>
      <c r="D1756" s="257">
        <v>88264</v>
      </c>
      <c r="E1756" s="61">
        <v>1</v>
      </c>
      <c r="F175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6" s="61">
        <f ca="1">ROUND(E1756*G1756,2)</f>
        <v>20.02</v>
      </c>
      <c r="I1756" s="94"/>
      <c r="J1756" s="90"/>
      <c r="K1756" s="17" t="str">
        <f t="shared" si="208"/>
        <v>SEDUC E 108</v>
      </c>
    </row>
    <row r="1757" spans="1:11" ht="24" hidden="1">
      <c r="B175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7" s="44" t="s">
        <v>13</v>
      </c>
      <c r="D1757" s="257">
        <v>94975</v>
      </c>
      <c r="E1757" s="61">
        <v>0.22</v>
      </c>
      <c r="F175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757" s="61">
        <f t="shared" ref="H1757" ca="1" si="210">ROUND(E1757*G1757,2)</f>
        <v>95.5</v>
      </c>
      <c r="I1757" s="94"/>
      <c r="J1757" s="90"/>
      <c r="K1757" s="17" t="str">
        <f t="shared" si="208"/>
        <v>SEDUC E 108</v>
      </c>
    </row>
    <row r="1758" spans="1:11" hidden="1">
      <c r="A1758" s="45">
        <f ca="1">H1758</f>
        <v>1922.99</v>
      </c>
      <c r="B1758" s="62" t="s">
        <v>14</v>
      </c>
      <c r="C1758" s="44"/>
      <c r="D1758" s="44"/>
      <c r="E1758" s="63"/>
      <c r="F1758" s="38"/>
      <c r="G1758" s="64"/>
      <c r="H1758" s="50">
        <f ca="1">SUM(H1754:H1757)</f>
        <v>1922.99</v>
      </c>
      <c r="I1758" s="94" t="str">
        <f>A1752</f>
        <v>SEDUC E 108</v>
      </c>
      <c r="J1758" s="99">
        <f ca="1">H1758</f>
        <v>1922.99</v>
      </c>
      <c r="K1758" s="17" t="str">
        <f t="shared" si="208"/>
        <v>SEDUC E 108</v>
      </c>
    </row>
    <row r="1759" spans="1:11" hidden="1">
      <c r="B1759" s="17"/>
      <c r="C1759" s="17"/>
      <c r="D1759" s="17"/>
      <c r="E1759" s="17"/>
      <c r="F1759" s="17"/>
      <c r="G1759" s="17"/>
      <c r="H1759" s="17"/>
      <c r="K1759" s="17" t="str">
        <f t="shared" si="208"/>
        <v>SEDUC E 108</v>
      </c>
    </row>
    <row r="1760" spans="1:11" ht="20.25" hidden="1">
      <c r="B1760" s="370" t="str">
        <f>A1761</f>
        <v>SEDUC E 109</v>
      </c>
      <c r="C1760" s="371"/>
      <c r="D1760" s="371"/>
      <c r="E1760" s="371"/>
      <c r="F1760" s="371"/>
      <c r="G1760" s="371"/>
      <c r="H1760" s="372"/>
      <c r="I1760" s="94"/>
      <c r="J1760" s="94"/>
      <c r="K1760" s="17" t="str">
        <f>B1760</f>
        <v>SEDUC E 109</v>
      </c>
    </row>
    <row r="1761" spans="1:11" hidden="1">
      <c r="A1761" s="31" t="s">
        <v>36556</v>
      </c>
      <c r="B1761" s="373" t="s">
        <v>8744</v>
      </c>
      <c r="C1761" s="374"/>
      <c r="D1761" s="374"/>
      <c r="E1761" s="374"/>
      <c r="F1761" s="375"/>
      <c r="G1761" s="54" t="s">
        <v>4</v>
      </c>
      <c r="H1761" s="265" t="s">
        <v>5</v>
      </c>
      <c r="I1761" s="94"/>
      <c r="J1761" s="96"/>
      <c r="K1761" s="17" t="str">
        <f t="shared" ref="K1761:K1767" si="211">K1760</f>
        <v>SEDUC E 109</v>
      </c>
    </row>
    <row r="1762" spans="1:11" hidden="1">
      <c r="B1762" s="56" t="s">
        <v>6</v>
      </c>
      <c r="C1762" s="57" t="s">
        <v>7</v>
      </c>
      <c r="D1762" s="57" t="s">
        <v>8</v>
      </c>
      <c r="E1762" s="58" t="s">
        <v>9</v>
      </c>
      <c r="F1762" s="56" t="s">
        <v>17</v>
      </c>
      <c r="G1762" s="59" t="s">
        <v>18</v>
      </c>
      <c r="H1762" s="60" t="s">
        <v>12</v>
      </c>
      <c r="I1762" s="94"/>
      <c r="J1762" s="97"/>
      <c r="K1762" s="17" t="str">
        <f t="shared" si="211"/>
        <v>SEDUC E 109</v>
      </c>
    </row>
    <row r="1763" spans="1:11" hidden="1">
      <c r="B17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3" s="44" t="s">
        <v>37</v>
      </c>
      <c r="D1763" s="257">
        <v>39445</v>
      </c>
      <c r="E1763" s="61">
        <v>1</v>
      </c>
      <c r="F17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63" s="61">
        <f t="shared" ref="H1763" ca="1" si="212">ROUND(G1763*E1763,2)</f>
        <v>130.77000000000001</v>
      </c>
      <c r="I1763" s="94"/>
      <c r="J1763" s="90"/>
      <c r="K1763" s="17" t="str">
        <f t="shared" si="211"/>
        <v>SEDUC E 109</v>
      </c>
    </row>
    <row r="1764" spans="1:11" hidden="1">
      <c r="B176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4" s="44" t="s">
        <v>13</v>
      </c>
      <c r="D1764" s="257">
        <v>88247</v>
      </c>
      <c r="E1764" s="61">
        <v>1</v>
      </c>
      <c r="F176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4" s="61">
        <f ca="1">ROUND(E1764*G1764,2)</f>
        <v>15.47</v>
      </c>
      <c r="I1764" s="94"/>
      <c r="J1764" s="90"/>
      <c r="K1764" s="17" t="str">
        <f t="shared" si="211"/>
        <v>SEDUC E 109</v>
      </c>
    </row>
    <row r="1765" spans="1:11" hidden="1">
      <c r="B176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5" s="44" t="s">
        <v>13</v>
      </c>
      <c r="D1765" s="257">
        <v>88264</v>
      </c>
      <c r="E1765" s="61">
        <v>1</v>
      </c>
      <c r="F176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5" s="61">
        <f ca="1">ROUND(E1765*G1765,2)</f>
        <v>20.02</v>
      </c>
      <c r="I1765" s="94"/>
      <c r="J1765" s="90"/>
      <c r="K1765" s="17" t="str">
        <f t="shared" si="211"/>
        <v>SEDUC E 109</v>
      </c>
    </row>
    <row r="1766" spans="1:11" hidden="1">
      <c r="A1766" s="45">
        <f ca="1">H1766</f>
        <v>166.26000000000002</v>
      </c>
      <c r="B1766" s="62" t="s">
        <v>14</v>
      </c>
      <c r="C1766" s="44"/>
      <c r="D1766" s="44"/>
      <c r="E1766" s="63"/>
      <c r="F1766" s="38"/>
      <c r="G1766" s="64"/>
      <c r="H1766" s="50">
        <f ca="1">SUM(H1763:H1765)</f>
        <v>166.26000000000002</v>
      </c>
      <c r="I1766" s="94" t="str">
        <f>A1761</f>
        <v>SEDUC E 109</v>
      </c>
      <c r="J1766" s="99">
        <f ca="1">H1766</f>
        <v>166.26000000000002</v>
      </c>
      <c r="K1766" s="17" t="str">
        <f t="shared" si="211"/>
        <v>SEDUC E 109</v>
      </c>
    </row>
    <row r="1767" spans="1:11" hidden="1">
      <c r="B1767" s="17"/>
      <c r="C1767" s="17"/>
      <c r="D1767" s="17"/>
      <c r="E1767" s="17"/>
      <c r="F1767" s="17"/>
      <c r="G1767" s="17"/>
      <c r="H1767" s="17"/>
      <c r="K1767" s="17" t="str">
        <f t="shared" si="211"/>
        <v>SEDUC E 109</v>
      </c>
    </row>
    <row r="1768" spans="1:11" ht="20.25" hidden="1">
      <c r="B1768" s="370" t="str">
        <f>A1769</f>
        <v>SEDUC E 110</v>
      </c>
      <c r="C1768" s="371"/>
      <c r="D1768" s="371"/>
      <c r="E1768" s="371"/>
      <c r="F1768" s="371"/>
      <c r="G1768" s="371"/>
      <c r="H1768" s="372"/>
      <c r="I1768" s="94"/>
      <c r="K1768" s="17" t="str">
        <f>B$1768</f>
        <v>SEDUC E 110</v>
      </c>
    </row>
    <row r="1769" spans="1:11" hidden="1">
      <c r="A1769" s="31" t="s">
        <v>36558</v>
      </c>
      <c r="B1769" s="373" t="s">
        <v>36559</v>
      </c>
      <c r="C1769" s="374"/>
      <c r="D1769" s="374"/>
      <c r="E1769" s="374"/>
      <c r="F1769" s="375"/>
      <c r="G1769" s="54" t="s">
        <v>4</v>
      </c>
      <c r="H1769" s="266" t="s">
        <v>5</v>
      </c>
      <c r="I1769" s="94"/>
      <c r="K1769" s="17" t="str">
        <f t="shared" ref="K1769:K1776" si="213">B$1768</f>
        <v>SEDUC E 110</v>
      </c>
    </row>
    <row r="1770" spans="1:11" hidden="1">
      <c r="B1770" s="56" t="s">
        <v>6</v>
      </c>
      <c r="C1770" s="57" t="s">
        <v>7</v>
      </c>
      <c r="D1770" s="57" t="s">
        <v>8</v>
      </c>
      <c r="E1770" s="58" t="s">
        <v>9</v>
      </c>
      <c r="F1770" s="56" t="s">
        <v>17</v>
      </c>
      <c r="G1770" s="59" t="s">
        <v>18</v>
      </c>
      <c r="H1770" s="60" t="s">
        <v>12</v>
      </c>
      <c r="I1770" s="94"/>
      <c r="K1770" s="17" t="str">
        <f t="shared" si="213"/>
        <v>SEDUC E 110</v>
      </c>
    </row>
    <row r="1771" spans="1:11" ht="24" hidden="1">
      <c r="B177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1" s="44" t="s">
        <v>36550</v>
      </c>
      <c r="D1771" s="257">
        <v>39471</v>
      </c>
      <c r="E1771" s="61">
        <v>1</v>
      </c>
      <c r="F177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1" s="61">
        <f ca="1">ROUND(E1771*G1771,2)</f>
        <v>97.77</v>
      </c>
      <c r="I1771" s="94"/>
      <c r="K1771" s="17" t="str">
        <f t="shared" si="213"/>
        <v>SEDUC E 110</v>
      </c>
    </row>
    <row r="1772" spans="1:11" hidden="1">
      <c r="B17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2" s="44" t="s">
        <v>36550</v>
      </c>
      <c r="D1772" s="257">
        <v>34653</v>
      </c>
      <c r="E1772" s="61">
        <v>1</v>
      </c>
      <c r="F17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2" s="61">
        <f ca="1">ROUND(E1772*G1772,2)</f>
        <v>8.49</v>
      </c>
      <c r="I1772" s="94"/>
      <c r="K1772" s="17" t="str">
        <f t="shared" si="213"/>
        <v>SEDUC E 110</v>
      </c>
    </row>
    <row r="1773" spans="1:11" hidden="1">
      <c r="B177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3" s="44" t="s">
        <v>13</v>
      </c>
      <c r="D1773" s="257">
        <v>88247</v>
      </c>
      <c r="E1773" s="61">
        <v>0.13519999999999999</v>
      </c>
      <c r="F177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3" s="61">
        <f ca="1">ROUND(E1773*G1773,2)</f>
        <v>2.09</v>
      </c>
      <c r="I1773" s="94"/>
      <c r="K1773" s="17" t="str">
        <f t="shared" si="213"/>
        <v>SEDUC E 110</v>
      </c>
    </row>
    <row r="1774" spans="1:11" hidden="1">
      <c r="B177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4" s="44" t="s">
        <v>13</v>
      </c>
      <c r="D1774" s="257">
        <v>88264</v>
      </c>
      <c r="E1774" s="61">
        <v>0.13519999999999999</v>
      </c>
      <c r="F177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4" s="61">
        <f ca="1">ROUND(E1774*G1774,2)</f>
        <v>2.71</v>
      </c>
      <c r="I1774" s="94"/>
      <c r="K1774" s="17" t="str">
        <f t="shared" si="213"/>
        <v>SEDUC E 110</v>
      </c>
    </row>
    <row r="1775" spans="1:11" hidden="1">
      <c r="A1775" s="45">
        <f ca="1">H1775</f>
        <v>111.05999999999999</v>
      </c>
      <c r="B1775" s="62" t="s">
        <v>14</v>
      </c>
      <c r="C1775" s="44"/>
      <c r="D1775" s="44"/>
      <c r="E1775" s="63"/>
      <c r="F1775" s="38"/>
      <c r="G1775" s="64"/>
      <c r="H1775" s="50">
        <f ca="1">SUM(H1771:H1774)</f>
        <v>111.05999999999999</v>
      </c>
      <c r="I1775" s="94" t="str">
        <f>A1769</f>
        <v>SEDUC E 110</v>
      </c>
      <c r="J1775" s="99">
        <f ca="1">H1775</f>
        <v>111.05999999999999</v>
      </c>
      <c r="K1775" s="17" t="str">
        <f t="shared" si="213"/>
        <v>SEDUC E 110</v>
      </c>
    </row>
    <row r="1776" spans="1:11" hidden="1">
      <c r="B1776" s="17"/>
      <c r="C1776" s="17"/>
      <c r="D1776" s="17"/>
      <c r="E1776" s="17"/>
      <c r="F1776" s="17"/>
      <c r="G1776" s="17"/>
      <c r="H1776" s="17"/>
      <c r="K1776" s="17" t="str">
        <f t="shared" si="213"/>
        <v>SEDUC E 110</v>
      </c>
    </row>
    <row r="1777" spans="1:11" ht="20.25" hidden="1">
      <c r="B1777" s="370" t="str">
        <f>A1778</f>
        <v>SEDUC E 111</v>
      </c>
      <c r="C1777" s="371"/>
      <c r="D1777" s="371"/>
      <c r="E1777" s="371"/>
      <c r="F1777" s="371"/>
      <c r="G1777" s="371"/>
      <c r="H1777" s="372"/>
      <c r="I1777" s="94"/>
      <c r="K1777" s="17" t="str">
        <f>B$1777</f>
        <v>SEDUC E 111</v>
      </c>
    </row>
    <row r="1778" spans="1:11" hidden="1">
      <c r="A1778" s="269" t="s">
        <v>36688</v>
      </c>
      <c r="B1778" s="373" t="s">
        <v>36689</v>
      </c>
      <c r="C1778" s="374"/>
      <c r="D1778" s="374"/>
      <c r="E1778" s="374"/>
      <c r="F1778" s="375"/>
      <c r="G1778" s="54" t="s">
        <v>4</v>
      </c>
      <c r="H1778" s="267" t="s">
        <v>5</v>
      </c>
      <c r="I1778" s="94"/>
      <c r="K1778" s="17" t="str">
        <f t="shared" ref="K1778:K1785" si="214">B$1777</f>
        <v>SEDUC E 111</v>
      </c>
    </row>
    <row r="1779" spans="1:11" hidden="1">
      <c r="B1779" s="56" t="s">
        <v>6</v>
      </c>
      <c r="C1779" s="57" t="s">
        <v>7</v>
      </c>
      <c r="D1779" s="57" t="s">
        <v>8</v>
      </c>
      <c r="E1779" s="58" t="s">
        <v>9</v>
      </c>
      <c r="F1779" s="56" t="s">
        <v>17</v>
      </c>
      <c r="G1779" s="59" t="s">
        <v>18</v>
      </c>
      <c r="H1779" s="60" t="s">
        <v>12</v>
      </c>
      <c r="I1779" s="94"/>
      <c r="K1779" s="17" t="str">
        <f t="shared" si="214"/>
        <v>SEDUC E 111</v>
      </c>
    </row>
    <row r="1780" spans="1:11" ht="24" hidden="1">
      <c r="B178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0" s="44" t="s">
        <v>36550</v>
      </c>
      <c r="D1780" s="257">
        <v>981</v>
      </c>
      <c r="E1780" s="61">
        <v>1.0269999999999999</v>
      </c>
      <c r="F178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780" s="61">
        <f ca="1">ROUND(E1780*G1780,2)</f>
        <v>3.86</v>
      </c>
      <c r="I1780" s="94"/>
      <c r="K1780" s="17" t="str">
        <f t="shared" si="214"/>
        <v>SEDUC E 111</v>
      </c>
    </row>
    <row r="1781" spans="1:11" hidden="1">
      <c r="B178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1" s="44" t="s">
        <v>36550</v>
      </c>
      <c r="D1781" s="257">
        <v>21127</v>
      </c>
      <c r="E1781" s="61">
        <v>0.01</v>
      </c>
      <c r="F178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1" s="61">
        <f ca="1">ROUND(E1781*G1781,2)</f>
        <v>0.04</v>
      </c>
      <c r="I1781" s="94"/>
      <c r="K1781" s="17" t="str">
        <f t="shared" si="214"/>
        <v>SEDUC E 111</v>
      </c>
    </row>
    <row r="1782" spans="1:11" hidden="1">
      <c r="B178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2" s="44" t="s">
        <v>13</v>
      </c>
      <c r="D1782" s="257">
        <v>88247</v>
      </c>
      <c r="E1782" s="270">
        <v>3.7999999999999999E-2</v>
      </c>
      <c r="F178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2" s="61">
        <f ca="1">ROUND(E1782*G1782,2)</f>
        <v>0.59</v>
      </c>
      <c r="I1782" s="94"/>
      <c r="K1782" s="17" t="str">
        <f t="shared" ref="K1782:K1783" si="215">B$1768</f>
        <v>SEDUC E 110</v>
      </c>
    </row>
    <row r="1783" spans="1:11" hidden="1">
      <c r="B178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3" s="44" t="s">
        <v>13</v>
      </c>
      <c r="D1783" s="257">
        <v>88264</v>
      </c>
      <c r="E1783" s="270">
        <v>3.7999999999999999E-2</v>
      </c>
      <c r="F178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3" s="61">
        <f ca="1">ROUND(E1783*G1783,2)</f>
        <v>0.76</v>
      </c>
      <c r="I1783" s="94"/>
      <c r="K1783" s="17" t="str">
        <f t="shared" si="215"/>
        <v>SEDUC E 110</v>
      </c>
    </row>
    <row r="1784" spans="1:11" hidden="1">
      <c r="A1784" s="45">
        <f ca="1">H1784</f>
        <v>5.25</v>
      </c>
      <c r="B1784" s="62" t="s">
        <v>14</v>
      </c>
      <c r="C1784" s="44"/>
      <c r="D1784" s="44"/>
      <c r="E1784" s="63"/>
      <c r="F1784" s="38"/>
      <c r="G1784" s="64"/>
      <c r="H1784" s="50">
        <f ca="1">SUM(H1780:H1783)</f>
        <v>5.25</v>
      </c>
      <c r="I1784" s="94" t="str">
        <f>A1778</f>
        <v>SEDUC E 111</v>
      </c>
      <c r="J1784" s="99">
        <f ca="1">H1784</f>
        <v>5.25</v>
      </c>
      <c r="K1784" s="17" t="str">
        <f t="shared" si="214"/>
        <v>SEDUC E 111</v>
      </c>
    </row>
    <row r="1785" spans="1:11" hidden="1">
      <c r="B1785" s="17"/>
      <c r="C1785" s="17"/>
      <c r="D1785" s="17"/>
      <c r="E1785" s="17"/>
      <c r="F1785" s="17"/>
      <c r="G1785" s="17"/>
      <c r="H1785" s="17"/>
      <c r="K1785" s="17" t="str">
        <f t="shared" si="214"/>
        <v>SEDUC E 111</v>
      </c>
    </row>
    <row r="1786" spans="1:11" ht="20.25">
      <c r="B1786" s="376" t="str">
        <f>A1787</f>
        <v>SEDUC E 112</v>
      </c>
      <c r="C1786" s="377"/>
      <c r="D1786" s="377"/>
      <c r="E1786" s="377"/>
      <c r="F1786" s="377"/>
      <c r="G1786" s="377"/>
      <c r="H1786" s="378"/>
      <c r="I1786" s="94"/>
      <c r="K1786" s="17" t="str">
        <f>B$1786</f>
        <v>SEDUC E 112</v>
      </c>
    </row>
    <row r="1787" spans="1:11">
      <c r="A1787" s="269" t="s">
        <v>36690</v>
      </c>
      <c r="B1787" s="373" t="s">
        <v>36693</v>
      </c>
      <c r="C1787" s="374"/>
      <c r="D1787" s="374"/>
      <c r="E1787" s="374"/>
      <c r="F1787" s="375"/>
      <c r="G1787" s="328" t="s">
        <v>4</v>
      </c>
      <c r="H1787" s="324" t="s">
        <v>40</v>
      </c>
      <c r="I1787" s="94"/>
      <c r="K1787" s="17" t="str">
        <f t="shared" ref="K1787:K1792" si="216">B$1786</f>
        <v>SEDUC E 112</v>
      </c>
    </row>
    <row r="1788" spans="1:11">
      <c r="B1788" s="329" t="s">
        <v>6</v>
      </c>
      <c r="C1788" s="197" t="s">
        <v>7</v>
      </c>
      <c r="D1788" s="197" t="s">
        <v>8</v>
      </c>
      <c r="E1788" s="330" t="s">
        <v>9</v>
      </c>
      <c r="F1788" s="329" t="s">
        <v>17</v>
      </c>
      <c r="G1788" s="331" t="s">
        <v>18</v>
      </c>
      <c r="H1788" s="332" t="s">
        <v>12</v>
      </c>
      <c r="I1788" s="94"/>
      <c r="K1788" s="17" t="str">
        <f t="shared" si="216"/>
        <v>SEDUC E 112</v>
      </c>
    </row>
    <row r="1789" spans="1:11">
      <c r="B178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89" s="84" t="s">
        <v>36691</v>
      </c>
      <c r="D1789" s="368" t="s">
        <v>16618</v>
      </c>
      <c r="E1789" s="333">
        <v>1.0269999999999999</v>
      </c>
      <c r="F178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8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89" s="333">
        <f ca="1">ROUND(E1789*G1789,2)</f>
        <v>15.46</v>
      </c>
      <c r="I1789" s="94"/>
      <c r="K1789" s="17" t="str">
        <f t="shared" si="216"/>
        <v>SEDUC E 112</v>
      </c>
    </row>
    <row r="1790" spans="1:11" ht="24">
      <c r="B17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0" s="84" t="s">
        <v>36692</v>
      </c>
      <c r="D1790" s="368">
        <v>4112</v>
      </c>
      <c r="E1790" s="333">
        <f>1/1.5</f>
        <v>0.66666666666666663</v>
      </c>
      <c r="F17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0" s="333">
        <f ca="1">ROUND(E1790*G1790,2)</f>
        <v>2.77</v>
      </c>
      <c r="I1790" s="94"/>
      <c r="K1790" s="17" t="str">
        <f t="shared" si="216"/>
        <v>SEDUC E 112</v>
      </c>
    </row>
    <row r="1791" spans="1:11">
      <c r="B179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1" s="84" t="s">
        <v>13</v>
      </c>
      <c r="D1791" s="368">
        <v>88247</v>
      </c>
      <c r="E1791" s="369">
        <v>3.7999999999999999E-2</v>
      </c>
      <c r="F179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1" s="333">
        <f ca="1">ROUND(E1791*G1791,2)</f>
        <v>0.59</v>
      </c>
      <c r="I1791" s="94"/>
      <c r="K1791" s="17" t="str">
        <f t="shared" si="216"/>
        <v>SEDUC E 112</v>
      </c>
    </row>
    <row r="1792" spans="1:11">
      <c r="B179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2" s="84" t="s">
        <v>13</v>
      </c>
      <c r="D1792" s="368">
        <v>88264</v>
      </c>
      <c r="E1792" s="369">
        <v>3.7999999999999999E-2</v>
      </c>
      <c r="F179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2" s="333">
        <f ca="1">ROUND(E1792*G1792,2)</f>
        <v>0.76</v>
      </c>
      <c r="I1792" s="94"/>
      <c r="K1792" s="17" t="str">
        <f t="shared" si="216"/>
        <v>SEDUC E 112</v>
      </c>
    </row>
    <row r="1793" spans="1:11">
      <c r="A1793" s="45">
        <f ca="1">H1793</f>
        <v>19.580000000000002</v>
      </c>
      <c r="B1793" s="124" t="s">
        <v>14</v>
      </c>
      <c r="C1793" s="84"/>
      <c r="D1793" s="84"/>
      <c r="E1793" s="334"/>
      <c r="F1793" s="335"/>
      <c r="G1793" s="336"/>
      <c r="H1793" s="198">
        <f ca="1">SUM(H1789:H1792)</f>
        <v>19.580000000000002</v>
      </c>
      <c r="I1793" s="94" t="str">
        <f>A1787</f>
        <v>SEDUC E 112</v>
      </c>
      <c r="J1793" s="99">
        <f ca="1">H1793</f>
        <v>19.580000000000002</v>
      </c>
      <c r="K1793" s="17" t="str">
        <f>B$1786</f>
        <v>SEDUC E 112</v>
      </c>
    </row>
    <row r="1794" spans="1:11">
      <c r="K1794" s="17" t="str">
        <f>B$1786</f>
        <v>SEDUC E 112</v>
      </c>
    </row>
    <row r="1795" spans="1:11" ht="20.25" hidden="1">
      <c r="B1795" s="370" t="str">
        <f>A1796</f>
        <v>SEDUC E 113</v>
      </c>
      <c r="C1795" s="371"/>
      <c r="D1795" s="371"/>
      <c r="E1795" s="371"/>
      <c r="F1795" s="371"/>
      <c r="G1795" s="371"/>
      <c r="H1795" s="372"/>
      <c r="I1795" s="94"/>
      <c r="K1795" s="17" t="str">
        <f>B$1795</f>
        <v>SEDUC E 113</v>
      </c>
    </row>
    <row r="1796" spans="1:11" hidden="1">
      <c r="A1796" s="269" t="s">
        <v>36694</v>
      </c>
      <c r="B1796" s="373" t="s">
        <v>36695</v>
      </c>
      <c r="C1796" s="374"/>
      <c r="D1796" s="374"/>
      <c r="E1796" s="374"/>
      <c r="F1796" s="375"/>
      <c r="G1796" s="54" t="s">
        <v>4</v>
      </c>
      <c r="H1796" s="267" t="s">
        <v>5</v>
      </c>
      <c r="I1796" s="94"/>
      <c r="K1796" s="17" t="str">
        <f t="shared" ref="K1796:K1802" si="217">B$1795</f>
        <v>SEDUC E 113</v>
      </c>
    </row>
    <row r="1797" spans="1:11" hidden="1">
      <c r="B1797" s="56" t="s">
        <v>6</v>
      </c>
      <c r="C1797" s="57" t="s">
        <v>7</v>
      </c>
      <c r="D1797" s="57" t="s">
        <v>8</v>
      </c>
      <c r="E1797" s="58" t="s">
        <v>9</v>
      </c>
      <c r="F1797" s="56" t="s">
        <v>17</v>
      </c>
      <c r="G1797" s="59" t="s">
        <v>18</v>
      </c>
      <c r="H1797" s="60" t="s">
        <v>12</v>
      </c>
      <c r="I1797" s="94"/>
      <c r="K1797" s="17" t="str">
        <f t="shared" si="217"/>
        <v>SEDUC E 113</v>
      </c>
    </row>
    <row r="1798" spans="1:11" hidden="1">
      <c r="B179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798" s="44" t="s">
        <v>36692</v>
      </c>
      <c r="D1798" s="257">
        <v>8946</v>
      </c>
      <c r="E1798" s="61">
        <f>1/1.5</f>
        <v>0.66666666666666663</v>
      </c>
      <c r="F179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798" s="61">
        <f ca="1">ROUND(E1798*G1798,2)</f>
        <v>8.67</v>
      </c>
      <c r="I1798" s="94"/>
      <c r="K1798" s="17" t="str">
        <f t="shared" si="217"/>
        <v>SEDUC E 113</v>
      </c>
    </row>
    <row r="1799" spans="1:11" hidden="1">
      <c r="B179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9" s="44" t="s">
        <v>13</v>
      </c>
      <c r="D1799" s="257">
        <v>88247</v>
      </c>
      <c r="E1799" s="270">
        <v>3.7999999999999999E-2</v>
      </c>
      <c r="F179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9" s="61">
        <f ca="1">ROUND(E1799*G1799,2)</f>
        <v>0.59</v>
      </c>
      <c r="I1799" s="94"/>
      <c r="K1799" s="17" t="str">
        <f t="shared" si="217"/>
        <v>SEDUC E 113</v>
      </c>
    </row>
    <row r="1800" spans="1:11" hidden="1">
      <c r="B180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0" s="44" t="s">
        <v>13</v>
      </c>
      <c r="D1800" s="257">
        <v>88264</v>
      </c>
      <c r="E1800" s="270">
        <v>3.7999999999999999E-2</v>
      </c>
      <c r="F180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0" s="61">
        <f ca="1">ROUND(E1800*G1800,2)</f>
        <v>0.76</v>
      </c>
      <c r="I1800" s="94"/>
      <c r="K1800" s="17" t="str">
        <f t="shared" si="217"/>
        <v>SEDUC E 113</v>
      </c>
    </row>
    <row r="1801" spans="1:11" hidden="1">
      <c r="A1801" s="45">
        <f ca="1">H1801</f>
        <v>10.02</v>
      </c>
      <c r="B1801" s="62" t="s">
        <v>14</v>
      </c>
      <c r="C1801" s="44"/>
      <c r="D1801" s="44"/>
      <c r="E1801" s="63"/>
      <c r="F1801" s="38"/>
      <c r="G1801" s="64"/>
      <c r="H1801" s="50">
        <f ca="1">SUM(H1798:H1800)</f>
        <v>10.02</v>
      </c>
      <c r="I1801" s="94" t="str">
        <f>A1796</f>
        <v>SEDUC E 113</v>
      </c>
      <c r="J1801" s="99">
        <f ca="1">H1801</f>
        <v>10.02</v>
      </c>
      <c r="K1801" s="17" t="str">
        <f t="shared" si="217"/>
        <v>SEDUC E 113</v>
      </c>
    </row>
    <row r="1802" spans="1:11" hidden="1">
      <c r="B1802" s="17"/>
      <c r="C1802" s="17"/>
      <c r="D1802" s="17"/>
      <c r="E1802" s="17"/>
      <c r="F1802" s="17"/>
      <c r="G1802" s="17"/>
      <c r="H1802" s="17"/>
      <c r="K1802" s="17" t="str">
        <f t="shared" si="217"/>
        <v>SEDUC E 113</v>
      </c>
    </row>
    <row r="1803" spans="1:11" ht="20.25" hidden="1">
      <c r="B1803" s="370" t="str">
        <f>A1804</f>
        <v>SEDUC E 114</v>
      </c>
      <c r="C1803" s="371"/>
      <c r="D1803" s="371"/>
      <c r="E1803" s="371"/>
      <c r="F1803" s="371"/>
      <c r="G1803" s="371"/>
      <c r="H1803" s="372"/>
      <c r="I1803" s="94"/>
      <c r="K1803" s="17" t="str">
        <f>B$1803</f>
        <v>SEDUC E 114</v>
      </c>
    </row>
    <row r="1804" spans="1:11" hidden="1">
      <c r="A1804" s="269" t="s">
        <v>36696</v>
      </c>
      <c r="B1804" s="373" t="s">
        <v>36697</v>
      </c>
      <c r="C1804" s="374"/>
      <c r="D1804" s="374"/>
      <c r="E1804" s="374"/>
      <c r="F1804" s="375"/>
      <c r="G1804" s="54" t="s">
        <v>4</v>
      </c>
      <c r="H1804" s="267" t="s">
        <v>5</v>
      </c>
      <c r="I1804" s="94"/>
      <c r="K1804" s="17" t="str">
        <f t="shared" ref="K1804:K1810" si="218">B$1803</f>
        <v>SEDUC E 114</v>
      </c>
    </row>
    <row r="1805" spans="1:11" hidden="1">
      <c r="B1805" s="56" t="s">
        <v>6</v>
      </c>
      <c r="C1805" s="57" t="s">
        <v>7</v>
      </c>
      <c r="D1805" s="57" t="s">
        <v>8</v>
      </c>
      <c r="E1805" s="58" t="s">
        <v>9</v>
      </c>
      <c r="F1805" s="56" t="s">
        <v>17</v>
      </c>
      <c r="G1805" s="59" t="s">
        <v>18</v>
      </c>
      <c r="H1805" s="60" t="s">
        <v>12</v>
      </c>
      <c r="I1805" s="94"/>
      <c r="K1805" s="17" t="str">
        <f t="shared" si="218"/>
        <v>SEDUC E 114</v>
      </c>
    </row>
    <row r="1806" spans="1:11" ht="24" hidden="1">
      <c r="B18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6" s="44" t="s">
        <v>36692</v>
      </c>
      <c r="D1806" s="257">
        <v>2205</v>
      </c>
      <c r="E1806" s="61">
        <f>1/1.5</f>
        <v>0.66666666666666663</v>
      </c>
      <c r="F18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6" s="61">
        <f ca="1">ROUND(E1806*G1806,2)</f>
        <v>1.53</v>
      </c>
      <c r="I1806" s="94"/>
      <c r="K1806" s="17" t="str">
        <f t="shared" si="218"/>
        <v>SEDUC E 114</v>
      </c>
    </row>
    <row r="1807" spans="1:11" hidden="1">
      <c r="B180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7" s="44" t="s">
        <v>13</v>
      </c>
      <c r="D1807" s="257">
        <v>88247</v>
      </c>
      <c r="E1807" s="270">
        <v>3.7999999999999999E-2</v>
      </c>
      <c r="F180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7" s="61">
        <f ca="1">ROUND(E1807*G1807,2)</f>
        <v>0.59</v>
      </c>
      <c r="I1807" s="94"/>
      <c r="K1807" s="17" t="str">
        <f t="shared" si="218"/>
        <v>SEDUC E 114</v>
      </c>
    </row>
    <row r="1808" spans="1:11" hidden="1">
      <c r="B180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8" s="44" t="s">
        <v>13</v>
      </c>
      <c r="D1808" s="257">
        <v>88264</v>
      </c>
      <c r="E1808" s="270">
        <v>3.7999999999999999E-2</v>
      </c>
      <c r="F180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8" s="61">
        <f ca="1">ROUND(E1808*G1808,2)</f>
        <v>0.76</v>
      </c>
      <c r="I1808" s="94"/>
      <c r="K1808" s="17" t="str">
        <f t="shared" si="218"/>
        <v>SEDUC E 114</v>
      </c>
    </row>
    <row r="1809" spans="1:11" hidden="1">
      <c r="A1809" s="45">
        <f ca="1">H1809</f>
        <v>2.88</v>
      </c>
      <c r="B1809" s="62" t="s">
        <v>14</v>
      </c>
      <c r="C1809" s="44"/>
      <c r="D1809" s="44"/>
      <c r="E1809" s="63"/>
      <c r="F1809" s="38"/>
      <c r="G1809" s="64"/>
      <c r="H1809" s="50">
        <f ca="1">SUM(H1806:H1808)</f>
        <v>2.88</v>
      </c>
      <c r="I1809" s="94" t="str">
        <f>A1804</f>
        <v>SEDUC E 114</v>
      </c>
      <c r="J1809" s="99">
        <f ca="1">H1809</f>
        <v>2.88</v>
      </c>
      <c r="K1809" s="17" t="str">
        <f t="shared" si="218"/>
        <v>SEDUC E 114</v>
      </c>
    </row>
    <row r="1810" spans="1:11" hidden="1">
      <c r="B1810" s="17"/>
      <c r="C1810" s="17"/>
      <c r="D1810" s="17"/>
      <c r="E1810" s="17"/>
      <c r="F1810" s="17"/>
      <c r="G1810" s="17"/>
      <c r="H1810" s="17"/>
      <c r="K1810" s="17" t="str">
        <f t="shared" si="218"/>
        <v>SEDUC E 114</v>
      </c>
    </row>
    <row r="1811" spans="1:11" ht="20.25" hidden="1">
      <c r="B1811" s="370" t="str">
        <f>A1812</f>
        <v>SEDUC E 115</v>
      </c>
      <c r="C1811" s="371"/>
      <c r="D1811" s="371"/>
      <c r="E1811" s="371"/>
      <c r="F1811" s="371"/>
      <c r="G1811" s="371"/>
      <c r="H1811" s="372"/>
      <c r="I1811" s="94"/>
      <c r="K1811" s="17" t="str">
        <f>B$1811</f>
        <v>SEDUC E 115</v>
      </c>
    </row>
    <row r="1812" spans="1:11" hidden="1">
      <c r="A1812" s="269" t="s">
        <v>36698</v>
      </c>
      <c r="B1812" s="373" t="s">
        <v>36699</v>
      </c>
      <c r="C1812" s="374"/>
      <c r="D1812" s="374"/>
      <c r="E1812" s="374"/>
      <c r="F1812" s="375"/>
      <c r="G1812" s="54" t="s">
        <v>4</v>
      </c>
      <c r="H1812" s="267" t="s">
        <v>5</v>
      </c>
      <c r="I1812" s="94"/>
      <c r="K1812" s="17" t="str">
        <f t="shared" ref="K1812:K1818" si="219">B$1811</f>
        <v>SEDUC E 115</v>
      </c>
    </row>
    <row r="1813" spans="1:11" hidden="1">
      <c r="B1813" s="56" t="s">
        <v>6</v>
      </c>
      <c r="C1813" s="57" t="s">
        <v>7</v>
      </c>
      <c r="D1813" s="57" t="s">
        <v>8</v>
      </c>
      <c r="E1813" s="58" t="s">
        <v>9</v>
      </c>
      <c r="F1813" s="56" t="s">
        <v>17</v>
      </c>
      <c r="G1813" s="59" t="s">
        <v>18</v>
      </c>
      <c r="H1813" s="60" t="s">
        <v>12</v>
      </c>
      <c r="I1813" s="94"/>
      <c r="K1813" s="17" t="str">
        <f t="shared" si="219"/>
        <v>SEDUC E 115</v>
      </c>
    </row>
    <row r="1814" spans="1:11" hidden="1">
      <c r="B18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4" s="44" t="s">
        <v>36692</v>
      </c>
      <c r="D1814" s="257">
        <v>4085</v>
      </c>
      <c r="E1814" s="61">
        <f>1/1.5</f>
        <v>0.66666666666666663</v>
      </c>
      <c r="F18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4" s="61">
        <f ca="1">ROUND(E1814*G1814,2)</f>
        <v>21.53</v>
      </c>
      <c r="I1814" s="94"/>
      <c r="K1814" s="17" t="str">
        <f t="shared" si="219"/>
        <v>SEDUC E 115</v>
      </c>
    </row>
    <row r="1815" spans="1:11" hidden="1">
      <c r="B181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5" s="44" t="s">
        <v>13</v>
      </c>
      <c r="D1815" s="257">
        <v>88247</v>
      </c>
      <c r="E1815" s="270">
        <v>3.7999999999999999E-2</v>
      </c>
      <c r="F181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5" s="61">
        <f ca="1">ROUND(E1815*G1815,2)</f>
        <v>0.59</v>
      </c>
      <c r="I1815" s="94"/>
      <c r="K1815" s="17" t="str">
        <f t="shared" si="219"/>
        <v>SEDUC E 115</v>
      </c>
    </row>
    <row r="1816" spans="1:11" hidden="1">
      <c r="B181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6" s="44" t="s">
        <v>13</v>
      </c>
      <c r="D1816" s="257">
        <v>88264</v>
      </c>
      <c r="E1816" s="270">
        <v>3.7999999999999999E-2</v>
      </c>
      <c r="F181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6" s="61">
        <f ca="1">ROUND(E1816*G1816,2)</f>
        <v>0.76</v>
      </c>
      <c r="I1816" s="94"/>
      <c r="K1816" s="17" t="str">
        <f t="shared" si="219"/>
        <v>SEDUC E 115</v>
      </c>
    </row>
    <row r="1817" spans="1:11" hidden="1">
      <c r="A1817" s="45">
        <f ca="1">H1817</f>
        <v>22.880000000000003</v>
      </c>
      <c r="B1817" s="62" t="s">
        <v>14</v>
      </c>
      <c r="C1817" s="44"/>
      <c r="D1817" s="44"/>
      <c r="E1817" s="63"/>
      <c r="F1817" s="38"/>
      <c r="G1817" s="64"/>
      <c r="H1817" s="50">
        <f ca="1">SUM(H1814:H1816)</f>
        <v>22.880000000000003</v>
      </c>
      <c r="I1817" s="94" t="str">
        <f>A1812</f>
        <v>SEDUC E 115</v>
      </c>
      <c r="J1817" s="99">
        <f ca="1">H1817</f>
        <v>22.880000000000003</v>
      </c>
      <c r="K1817" s="17" t="str">
        <f t="shared" si="219"/>
        <v>SEDUC E 115</v>
      </c>
    </row>
    <row r="1818" spans="1:11" hidden="1">
      <c r="B1818" s="17"/>
      <c r="C1818" s="17"/>
      <c r="D1818" s="17"/>
      <c r="E1818" s="17"/>
      <c r="F1818" s="17"/>
      <c r="G1818" s="17"/>
      <c r="H1818" s="17"/>
      <c r="K1818" s="17" t="str">
        <f t="shared" si="219"/>
        <v>SEDUC E 115</v>
      </c>
    </row>
    <row r="1819" spans="1:11" ht="20.25">
      <c r="B1819" s="376" t="str">
        <f>A1820</f>
        <v>SEDUC E 116</v>
      </c>
      <c r="C1819" s="377"/>
      <c r="D1819" s="377"/>
      <c r="E1819" s="377"/>
      <c r="F1819" s="377"/>
      <c r="G1819" s="377"/>
      <c r="H1819" s="378"/>
      <c r="I1819" s="94"/>
      <c r="K1819" s="17" t="str">
        <f>B$1819</f>
        <v>SEDUC E 116</v>
      </c>
    </row>
    <row r="1820" spans="1:11">
      <c r="A1820" s="269" t="s">
        <v>36700</v>
      </c>
      <c r="B1820" s="373" t="s">
        <v>36701</v>
      </c>
      <c r="C1820" s="374"/>
      <c r="D1820" s="374"/>
      <c r="E1820" s="374"/>
      <c r="F1820" s="375"/>
      <c r="G1820" s="328" t="s">
        <v>4</v>
      </c>
      <c r="H1820" s="324" t="s">
        <v>5</v>
      </c>
      <c r="I1820" s="94"/>
      <c r="K1820" s="17" t="str">
        <f t="shared" ref="K1820:K1826" si="220">B$1819</f>
        <v>SEDUC E 116</v>
      </c>
    </row>
    <row r="1821" spans="1:11">
      <c r="B1821" s="329" t="s">
        <v>6</v>
      </c>
      <c r="C1821" s="197" t="s">
        <v>7</v>
      </c>
      <c r="D1821" s="197" t="s">
        <v>8</v>
      </c>
      <c r="E1821" s="330" t="s">
        <v>9</v>
      </c>
      <c r="F1821" s="329" t="s">
        <v>17</v>
      </c>
      <c r="G1821" s="331" t="s">
        <v>18</v>
      </c>
      <c r="H1821" s="332" t="s">
        <v>12</v>
      </c>
      <c r="I1821" s="94"/>
      <c r="K1821" s="17" t="str">
        <f t="shared" si="220"/>
        <v>SEDUC E 116</v>
      </c>
    </row>
    <row r="1822" spans="1:11">
      <c r="B18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2" s="84" t="s">
        <v>36692</v>
      </c>
      <c r="D1822" s="368">
        <v>12153</v>
      </c>
      <c r="E1822" s="333">
        <f>1/1.5</f>
        <v>0.66666666666666663</v>
      </c>
      <c r="F18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12,76</v>
      </c>
      <c r="H1822" s="333">
        <f ca="1">ROUND(E1822*G1822,2)</f>
        <v>8.51</v>
      </c>
      <c r="I1822" s="94"/>
      <c r="K1822" s="17" t="str">
        <f t="shared" si="220"/>
        <v>SEDUC E 116</v>
      </c>
    </row>
    <row r="1823" spans="1:11">
      <c r="B182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3" s="84" t="s">
        <v>13</v>
      </c>
      <c r="D1823" s="368">
        <v>88247</v>
      </c>
      <c r="E1823" s="369">
        <v>3.7999999999999999E-2</v>
      </c>
      <c r="F182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3" s="333">
        <f ca="1">ROUND(E1823*G1823,2)</f>
        <v>0.59</v>
      </c>
      <c r="I1823" s="94"/>
      <c r="K1823" s="17" t="str">
        <f t="shared" si="220"/>
        <v>SEDUC E 116</v>
      </c>
    </row>
    <row r="1824" spans="1:11">
      <c r="B182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4" s="84" t="s">
        <v>13</v>
      </c>
      <c r="D1824" s="368">
        <v>88264</v>
      </c>
      <c r="E1824" s="369">
        <v>3.7999999999999999E-2</v>
      </c>
      <c r="F182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4" s="333">
        <f ca="1">ROUND(E1824*G1824,2)</f>
        <v>0.76</v>
      </c>
      <c r="I1824" s="94"/>
      <c r="K1824" s="17" t="str">
        <f t="shared" si="220"/>
        <v>SEDUC E 116</v>
      </c>
    </row>
    <row r="1825" spans="1:11">
      <c r="A1825" s="45">
        <f ca="1">H1825</f>
        <v>9.86</v>
      </c>
      <c r="B1825" s="124" t="s">
        <v>14</v>
      </c>
      <c r="C1825" s="84"/>
      <c r="D1825" s="84"/>
      <c r="E1825" s="334"/>
      <c r="F1825" s="335"/>
      <c r="G1825" s="336"/>
      <c r="H1825" s="198">
        <f ca="1">SUM(H1822:H1824)</f>
        <v>9.86</v>
      </c>
      <c r="I1825" s="94" t="str">
        <f>A1820</f>
        <v>SEDUC E 116</v>
      </c>
      <c r="J1825" s="99">
        <f ca="1">H1825</f>
        <v>9.86</v>
      </c>
      <c r="K1825" s="17" t="str">
        <f t="shared" si="220"/>
        <v>SEDUC E 116</v>
      </c>
    </row>
    <row r="1826" spans="1:11">
      <c r="K1826" s="17" t="str">
        <f t="shared" si="220"/>
        <v>SEDUC E 116</v>
      </c>
    </row>
    <row r="1827" spans="1:11" ht="20.25">
      <c r="B1827" s="376" t="str">
        <f>A1828</f>
        <v>SEDUC E 117</v>
      </c>
      <c r="C1827" s="377"/>
      <c r="D1827" s="377"/>
      <c r="E1827" s="377"/>
      <c r="F1827" s="377"/>
      <c r="G1827" s="377"/>
      <c r="H1827" s="378"/>
      <c r="I1827" s="94"/>
      <c r="K1827" s="17" t="str">
        <f t="shared" ref="K1827:K1834" si="221">B$1827</f>
        <v>SEDUC E 117</v>
      </c>
    </row>
    <row r="1828" spans="1:11">
      <c r="A1828" s="269" t="s">
        <v>36702</v>
      </c>
      <c r="B1828" s="373" t="s">
        <v>36703</v>
      </c>
      <c r="C1828" s="374"/>
      <c r="D1828" s="374"/>
      <c r="E1828" s="374"/>
      <c r="F1828" s="375"/>
      <c r="G1828" s="328" t="s">
        <v>4</v>
      </c>
      <c r="H1828" s="324" t="s">
        <v>5</v>
      </c>
      <c r="I1828" s="94"/>
      <c r="K1828" s="17" t="str">
        <f t="shared" si="221"/>
        <v>SEDUC E 117</v>
      </c>
    </row>
    <row r="1829" spans="1:11">
      <c r="B1829" s="329" t="s">
        <v>6</v>
      </c>
      <c r="C1829" s="197" t="s">
        <v>7</v>
      </c>
      <c r="D1829" s="197" t="s">
        <v>8</v>
      </c>
      <c r="E1829" s="330" t="s">
        <v>9</v>
      </c>
      <c r="F1829" s="329" t="s">
        <v>17</v>
      </c>
      <c r="G1829" s="331" t="s">
        <v>18</v>
      </c>
      <c r="H1829" s="332" t="s">
        <v>12</v>
      </c>
      <c r="I1829" s="94"/>
      <c r="K1829" s="17" t="str">
        <f t="shared" si="221"/>
        <v>SEDUC E 117</v>
      </c>
    </row>
    <row r="1830" spans="1:11">
      <c r="B183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0" s="84" t="s">
        <v>36692</v>
      </c>
      <c r="D1830" s="368">
        <v>6611</v>
      </c>
      <c r="E1830" s="333">
        <f>1/1.5</f>
        <v>0.66666666666666663</v>
      </c>
      <c r="F183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0" s="333">
        <f ca="1">ROUND(E1830*G1830,2)</f>
        <v>15.1</v>
      </c>
      <c r="I1830" s="94"/>
      <c r="K1830" s="17" t="str">
        <f t="shared" si="221"/>
        <v>SEDUC E 117</v>
      </c>
    </row>
    <row r="1831" spans="1:11">
      <c r="B183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1" s="84" t="s">
        <v>13</v>
      </c>
      <c r="D1831" s="368">
        <v>88247</v>
      </c>
      <c r="E1831" s="369">
        <v>3.7999999999999999E-2</v>
      </c>
      <c r="F183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1" s="333">
        <f ca="1">ROUND(E1831*G1831,2)</f>
        <v>0.59</v>
      </c>
      <c r="I1831" s="94"/>
      <c r="K1831" s="17" t="str">
        <f t="shared" si="221"/>
        <v>SEDUC E 117</v>
      </c>
    </row>
    <row r="1832" spans="1:11">
      <c r="B183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2" s="84" t="s">
        <v>13</v>
      </c>
      <c r="D1832" s="368">
        <v>88264</v>
      </c>
      <c r="E1832" s="369">
        <v>3.7999999999999999E-2</v>
      </c>
      <c r="F183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2" s="333">
        <f ca="1">ROUND(E1832*G1832,2)</f>
        <v>0.76</v>
      </c>
      <c r="I1832" s="94"/>
      <c r="K1832" s="17" t="str">
        <f t="shared" si="221"/>
        <v>SEDUC E 117</v>
      </c>
    </row>
    <row r="1833" spans="1:11">
      <c r="A1833" s="45">
        <f ca="1">H1833</f>
        <v>16.45</v>
      </c>
      <c r="B1833" s="124" t="s">
        <v>14</v>
      </c>
      <c r="C1833" s="84"/>
      <c r="D1833" s="84"/>
      <c r="E1833" s="334"/>
      <c r="F1833" s="335"/>
      <c r="G1833" s="336"/>
      <c r="H1833" s="198">
        <f ca="1">SUM(H1830:H1832)</f>
        <v>16.45</v>
      </c>
      <c r="I1833" s="94" t="str">
        <f>A1828</f>
        <v>SEDUC E 117</v>
      </c>
      <c r="J1833" s="99">
        <f ca="1">H1833</f>
        <v>16.45</v>
      </c>
      <c r="K1833" s="17" t="str">
        <f t="shared" si="221"/>
        <v>SEDUC E 117</v>
      </c>
    </row>
    <row r="1834" spans="1:11">
      <c r="K1834" s="17" t="str">
        <f t="shared" si="221"/>
        <v>SEDUC E 117</v>
      </c>
    </row>
    <row r="1835" spans="1:11" ht="20.25" hidden="1">
      <c r="B1835" s="370" t="str">
        <f>A1836</f>
        <v>SEDUC E 118</v>
      </c>
      <c r="C1835" s="371"/>
      <c r="D1835" s="371"/>
      <c r="E1835" s="371"/>
      <c r="F1835" s="371"/>
      <c r="G1835" s="371"/>
      <c r="H1835" s="372"/>
      <c r="I1835" s="94"/>
      <c r="K1835" s="17" t="str">
        <f>B$1835</f>
        <v>SEDUC E 118</v>
      </c>
    </row>
    <row r="1836" spans="1:11" hidden="1">
      <c r="A1836" s="269" t="s">
        <v>36704</v>
      </c>
      <c r="B1836" s="373" t="s">
        <v>36705</v>
      </c>
      <c r="C1836" s="374"/>
      <c r="D1836" s="374"/>
      <c r="E1836" s="374"/>
      <c r="F1836" s="375"/>
      <c r="G1836" s="54" t="s">
        <v>4</v>
      </c>
      <c r="H1836" s="271" t="s">
        <v>40</v>
      </c>
      <c r="I1836" s="94"/>
      <c r="K1836" s="17" t="str">
        <f t="shared" ref="K1836:K1843" si="222">B$1835</f>
        <v>SEDUC E 118</v>
      </c>
    </row>
    <row r="1837" spans="1:11" hidden="1">
      <c r="B1837" s="56" t="s">
        <v>6</v>
      </c>
      <c r="C1837" s="57" t="s">
        <v>7</v>
      </c>
      <c r="D1837" s="57" t="s">
        <v>8</v>
      </c>
      <c r="E1837" s="58" t="s">
        <v>9</v>
      </c>
      <c r="F1837" s="56" t="s">
        <v>17</v>
      </c>
      <c r="G1837" s="59" t="s">
        <v>18</v>
      </c>
      <c r="H1837" s="60" t="s">
        <v>12</v>
      </c>
      <c r="I1837" s="94"/>
      <c r="K1837" s="17" t="str">
        <f t="shared" si="222"/>
        <v>SEDUC E 118</v>
      </c>
    </row>
    <row r="1838" spans="1:11" hidden="1">
      <c r="B18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38" s="44" t="s">
        <v>36550</v>
      </c>
      <c r="D1838" s="257">
        <v>863</v>
      </c>
      <c r="E1838" s="61">
        <v>1.0169999999999999</v>
      </c>
      <c r="F18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3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36.270000000000003</v>
      </c>
      <c r="H1838" s="61">
        <f ca="1">ROUND(E1838*G1838,2)</f>
        <v>36.89</v>
      </c>
      <c r="I1838" s="94"/>
      <c r="K1838" s="17" t="str">
        <f t="shared" si="222"/>
        <v>SEDUC E 118</v>
      </c>
    </row>
    <row r="1839" spans="1:11" hidden="1">
      <c r="B183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9" s="44" t="s">
        <v>13</v>
      </c>
      <c r="D1839" s="257">
        <v>88247</v>
      </c>
      <c r="E1839" s="270">
        <v>3.3700000000000001E-2</v>
      </c>
      <c r="F183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9" s="61">
        <f ca="1">ROUND(E1839*G1839,2)</f>
        <v>0.52</v>
      </c>
      <c r="I1839" s="94"/>
      <c r="K1839" s="17" t="str">
        <f t="shared" si="222"/>
        <v>SEDUC E 118</v>
      </c>
    </row>
    <row r="1840" spans="1:11" hidden="1">
      <c r="B184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0" s="44" t="s">
        <v>13</v>
      </c>
      <c r="D1840" s="257">
        <v>88264</v>
      </c>
      <c r="E1840" s="270">
        <v>3.3700000000000001E-2</v>
      </c>
      <c r="F184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0" s="61">
        <f ca="1">ROUND(E1840*G1840,2)</f>
        <v>0.67</v>
      </c>
      <c r="I1840" s="94"/>
      <c r="K1840" s="17" t="str">
        <f t="shared" si="222"/>
        <v>SEDUC E 118</v>
      </c>
    </row>
    <row r="1841" spans="1:11" hidden="1">
      <c r="B184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1" s="44" t="s">
        <v>13</v>
      </c>
      <c r="D1841" s="257">
        <v>93358</v>
      </c>
      <c r="E1841" s="270">
        <v>0.15</v>
      </c>
      <c r="F184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1" s="61">
        <f ca="1">ROUND(E1841*G1841,2)</f>
        <v>9.11</v>
      </c>
      <c r="I1841" s="94"/>
      <c r="K1841" s="17" t="str">
        <f t="shared" si="222"/>
        <v>SEDUC E 118</v>
      </c>
    </row>
    <row r="1842" spans="1:11" hidden="1">
      <c r="A1842" s="45">
        <f ca="1">H1842</f>
        <v>47.190000000000005</v>
      </c>
      <c r="B1842" s="62" t="s">
        <v>14</v>
      </c>
      <c r="C1842" s="44"/>
      <c r="D1842" s="44"/>
      <c r="E1842" s="63"/>
      <c r="F1842" s="38"/>
      <c r="G1842" s="64"/>
      <c r="H1842" s="50">
        <f ca="1">SUM(H1838:H1841)</f>
        <v>47.190000000000005</v>
      </c>
      <c r="I1842" s="94" t="str">
        <f>A1836</f>
        <v>SEDUC E 118</v>
      </c>
      <c r="J1842" s="99">
        <f ca="1">H1842</f>
        <v>47.190000000000005</v>
      </c>
      <c r="K1842" s="17" t="str">
        <f t="shared" si="222"/>
        <v>SEDUC E 118</v>
      </c>
    </row>
    <row r="1843" spans="1:11" hidden="1">
      <c r="B1843" s="17"/>
      <c r="C1843" s="17"/>
      <c r="D1843" s="17"/>
      <c r="E1843" s="17"/>
      <c r="F1843" s="17"/>
      <c r="G1843" s="17"/>
      <c r="H1843" s="17"/>
      <c r="K1843" s="17" t="str">
        <f t="shared" si="222"/>
        <v>SEDUC E 118</v>
      </c>
    </row>
    <row r="1844" spans="1:11" ht="20.25" hidden="1">
      <c r="B1844" s="370" t="str">
        <f>A1845</f>
        <v>SEDUC E 119</v>
      </c>
      <c r="C1844" s="371"/>
      <c r="D1844" s="371"/>
      <c r="E1844" s="371"/>
      <c r="F1844" s="371"/>
      <c r="G1844" s="371"/>
      <c r="H1844" s="372"/>
      <c r="I1844" s="94"/>
      <c r="K1844" s="17" t="str">
        <f t="shared" ref="K1844:K1851" si="223">B$1844</f>
        <v>SEDUC E 119</v>
      </c>
    </row>
    <row r="1845" spans="1:11" hidden="1">
      <c r="A1845" s="269" t="s">
        <v>36706</v>
      </c>
      <c r="B1845" s="373" t="s">
        <v>36707</v>
      </c>
      <c r="C1845" s="374"/>
      <c r="D1845" s="374"/>
      <c r="E1845" s="374"/>
      <c r="F1845" s="375"/>
      <c r="G1845" s="54" t="s">
        <v>4</v>
      </c>
      <c r="H1845" s="272" t="s">
        <v>40</v>
      </c>
      <c r="I1845" s="94"/>
      <c r="K1845" s="17" t="str">
        <f t="shared" si="223"/>
        <v>SEDUC E 119</v>
      </c>
    </row>
    <row r="1846" spans="1:11" hidden="1">
      <c r="B1846" s="56" t="s">
        <v>6</v>
      </c>
      <c r="C1846" s="57" t="s">
        <v>7</v>
      </c>
      <c r="D1846" s="57" t="s">
        <v>8</v>
      </c>
      <c r="E1846" s="58" t="s">
        <v>9</v>
      </c>
      <c r="F1846" s="56" t="s">
        <v>17</v>
      </c>
      <c r="G1846" s="59" t="s">
        <v>18</v>
      </c>
      <c r="H1846" s="60" t="s">
        <v>12</v>
      </c>
      <c r="I1846" s="94"/>
      <c r="K1846" s="17" t="str">
        <f t="shared" si="223"/>
        <v>SEDUC E 119</v>
      </c>
    </row>
    <row r="1847" spans="1:11" hidden="1">
      <c r="B184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7" s="44" t="s">
        <v>36550</v>
      </c>
      <c r="D1847" s="257">
        <v>2674</v>
      </c>
      <c r="E1847" s="61">
        <v>1.0169999999999999</v>
      </c>
      <c r="F184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7" s="61">
        <f ca="1">ROUND(E1847*G1847,2)</f>
        <v>3.27</v>
      </c>
      <c r="I1847" s="94"/>
      <c r="K1847" s="17" t="str">
        <f t="shared" si="223"/>
        <v>SEDUC E 119</v>
      </c>
    </row>
    <row r="1848" spans="1:11" hidden="1">
      <c r="B184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8" s="44" t="s">
        <v>13</v>
      </c>
      <c r="D1848" s="257">
        <v>88264</v>
      </c>
      <c r="E1848" s="270">
        <v>3.3700000000000001E-2</v>
      </c>
      <c r="F184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8" s="61">
        <f ca="1">ROUND(E1848*G1848,2)</f>
        <v>0.67</v>
      </c>
      <c r="I1848" s="94"/>
      <c r="K1848" s="17" t="str">
        <f t="shared" si="223"/>
        <v>SEDUC E 119</v>
      </c>
    </row>
    <row r="1849" spans="1:11" hidden="1">
      <c r="B184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9" s="44" t="s">
        <v>13</v>
      </c>
      <c r="D1849" s="257">
        <v>93358</v>
      </c>
      <c r="E1849" s="270">
        <v>0.1</v>
      </c>
      <c r="F184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9" s="61">
        <f ca="1">ROUND(E1849*G1849,2)</f>
        <v>6.07</v>
      </c>
      <c r="I1849" s="94"/>
      <c r="K1849" s="17" t="str">
        <f t="shared" si="223"/>
        <v>SEDUC E 119</v>
      </c>
    </row>
    <row r="1850" spans="1:11" hidden="1">
      <c r="A1850" s="45">
        <f ca="1">H1850</f>
        <v>10.01</v>
      </c>
      <c r="B1850" s="62" t="s">
        <v>14</v>
      </c>
      <c r="C1850" s="44"/>
      <c r="D1850" s="44"/>
      <c r="E1850" s="63"/>
      <c r="F1850" s="38"/>
      <c r="G1850" s="64"/>
      <c r="H1850" s="50">
        <f ca="1">SUM(H1847:H1849)</f>
        <v>10.01</v>
      </c>
      <c r="I1850" s="94" t="str">
        <f>A1845</f>
        <v>SEDUC E 119</v>
      </c>
      <c r="J1850" s="99">
        <f ca="1">H1850</f>
        <v>10.01</v>
      </c>
      <c r="K1850" s="17" t="str">
        <f t="shared" si="223"/>
        <v>SEDUC E 119</v>
      </c>
    </row>
    <row r="1851" spans="1:11" hidden="1">
      <c r="B1851" s="17"/>
      <c r="C1851" s="17"/>
      <c r="D1851" s="17"/>
      <c r="E1851" s="17"/>
      <c r="F1851" s="17"/>
      <c r="G1851" s="17"/>
      <c r="H1851" s="17"/>
      <c r="K1851" s="17" t="str">
        <f t="shared" si="223"/>
        <v>SEDUC E 119</v>
      </c>
    </row>
    <row r="1852" spans="1:11" ht="20.25" hidden="1">
      <c r="B1852" s="370" t="str">
        <f>A1853</f>
        <v>SEDUC E 120</v>
      </c>
      <c r="C1852" s="371"/>
      <c r="D1852" s="371"/>
      <c r="E1852" s="371"/>
      <c r="F1852" s="371"/>
      <c r="G1852" s="371"/>
      <c r="H1852" s="372"/>
      <c r="I1852" s="94"/>
      <c r="K1852" s="17" t="str">
        <f>B$1852</f>
        <v>SEDUC E 120</v>
      </c>
    </row>
    <row r="1853" spans="1:11" hidden="1">
      <c r="A1853" s="269" t="s">
        <v>36708</v>
      </c>
      <c r="B1853" s="373" t="s">
        <v>36709</v>
      </c>
      <c r="C1853" s="374"/>
      <c r="D1853" s="374"/>
      <c r="E1853" s="374"/>
      <c r="F1853" s="375"/>
      <c r="G1853" s="54" t="s">
        <v>4</v>
      </c>
      <c r="H1853" s="273" t="s">
        <v>40</v>
      </c>
      <c r="I1853" s="94"/>
      <c r="K1853" s="17" t="str">
        <f t="shared" ref="K1853:K1859" si="224">B$1852</f>
        <v>SEDUC E 120</v>
      </c>
    </row>
    <row r="1854" spans="1:11" hidden="1">
      <c r="B1854" s="56" t="s">
        <v>6</v>
      </c>
      <c r="C1854" s="57" t="s">
        <v>7</v>
      </c>
      <c r="D1854" s="57" t="s">
        <v>8</v>
      </c>
      <c r="E1854" s="58" t="s">
        <v>9</v>
      </c>
      <c r="F1854" s="56" t="s">
        <v>17</v>
      </c>
      <c r="G1854" s="59" t="s">
        <v>18</v>
      </c>
      <c r="H1854" s="60" t="s">
        <v>12</v>
      </c>
      <c r="I1854" s="94"/>
      <c r="K1854" s="17" t="str">
        <f t="shared" si="224"/>
        <v>SEDUC E 120</v>
      </c>
    </row>
    <row r="1855" spans="1:11" ht="24" hidden="1">
      <c r="B185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5" s="44" t="s">
        <v>36550</v>
      </c>
      <c r="D1855" s="257">
        <v>39257</v>
      </c>
      <c r="E1855" s="61">
        <v>1.0169999999999999</v>
      </c>
      <c r="F185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855" s="61">
        <f ca="1">ROUND(E1855*G1855,2)</f>
        <v>5.84</v>
      </c>
      <c r="I1855" s="94"/>
      <c r="K1855" s="17" t="str">
        <f t="shared" si="224"/>
        <v>SEDUC E 120</v>
      </c>
    </row>
    <row r="1856" spans="1:11" hidden="1">
      <c r="B185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6" s="44" t="s">
        <v>13</v>
      </c>
      <c r="D1856" s="257">
        <v>88247</v>
      </c>
      <c r="E1856" s="270">
        <v>3.3700000000000001E-2</v>
      </c>
      <c r="F185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6" s="61">
        <f ca="1">ROUND(E1856*G1856,2)</f>
        <v>0.52</v>
      </c>
      <c r="I1856" s="94"/>
      <c r="K1856" s="17" t="str">
        <f t="shared" si="224"/>
        <v>SEDUC E 120</v>
      </c>
    </row>
    <row r="1857" spans="1:11" hidden="1">
      <c r="B185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7" s="44" t="s">
        <v>13</v>
      </c>
      <c r="D1857" s="257">
        <v>88264</v>
      </c>
      <c r="E1857" s="270">
        <v>3.3700000000000001E-2</v>
      </c>
      <c r="F185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7" s="61">
        <f ca="1">ROUND(E1857*G1857,2)</f>
        <v>0.67</v>
      </c>
      <c r="I1857" s="94"/>
      <c r="K1857" s="17" t="str">
        <f t="shared" si="224"/>
        <v>SEDUC E 120</v>
      </c>
    </row>
    <row r="1858" spans="1:11" hidden="1">
      <c r="A1858" s="45">
        <f ca="1">H1858</f>
        <v>7.0299999999999994</v>
      </c>
      <c r="B1858" s="62" t="s">
        <v>14</v>
      </c>
      <c r="C1858" s="44"/>
      <c r="D1858" s="44"/>
      <c r="E1858" s="63"/>
      <c r="F1858" s="38"/>
      <c r="G1858" s="64"/>
      <c r="H1858" s="50">
        <f ca="1">SUM(H1855:H1857)</f>
        <v>7.0299999999999994</v>
      </c>
      <c r="I1858" s="94" t="str">
        <f>A1853</f>
        <v>SEDUC E 120</v>
      </c>
      <c r="J1858" s="99">
        <f ca="1">H1858</f>
        <v>7.0299999999999994</v>
      </c>
      <c r="K1858" s="17" t="str">
        <f t="shared" si="224"/>
        <v>SEDUC E 120</v>
      </c>
    </row>
    <row r="1859" spans="1:11" hidden="1">
      <c r="B1859" s="17"/>
      <c r="C1859" s="17"/>
      <c r="D1859" s="17"/>
      <c r="E1859" s="17"/>
      <c r="F1859" s="17"/>
      <c r="G1859" s="17"/>
      <c r="H1859" s="17"/>
      <c r="K1859" s="17" t="str">
        <f t="shared" si="224"/>
        <v>SEDUC E 120</v>
      </c>
    </row>
    <row r="1860" spans="1:11" ht="20.25" hidden="1">
      <c r="B1860" s="370" t="str">
        <f>A1861</f>
        <v>SEDUC E 121</v>
      </c>
      <c r="C1860" s="371"/>
      <c r="D1860" s="371"/>
      <c r="E1860" s="371"/>
      <c r="F1860" s="371"/>
      <c r="G1860" s="371"/>
      <c r="H1860" s="372"/>
      <c r="K1860" s="17" t="str">
        <f>B$1860</f>
        <v>SEDUC E 121</v>
      </c>
    </row>
    <row r="1861" spans="1:11" hidden="1">
      <c r="A1861" s="269" t="s">
        <v>36720</v>
      </c>
      <c r="B1861" s="373" t="s">
        <v>36710</v>
      </c>
      <c r="C1861" s="374"/>
      <c r="D1861" s="374"/>
      <c r="E1861" s="374"/>
      <c r="F1861" s="375"/>
      <c r="G1861" s="54" t="s">
        <v>4</v>
      </c>
      <c r="H1861" s="273" t="s">
        <v>5</v>
      </c>
      <c r="K1861" s="17" t="str">
        <f>B$1860</f>
        <v>SEDUC E 121</v>
      </c>
    </row>
    <row r="1862" spans="1:11" hidden="1">
      <c r="B1862" s="56" t="s">
        <v>6</v>
      </c>
      <c r="C1862" s="57" t="s">
        <v>7</v>
      </c>
      <c r="D1862" s="57" t="s">
        <v>8</v>
      </c>
      <c r="E1862" s="58" t="s">
        <v>9</v>
      </c>
      <c r="F1862" s="56" t="s">
        <v>17</v>
      </c>
      <c r="G1862" s="59" t="s">
        <v>18</v>
      </c>
      <c r="H1862" s="60" t="s">
        <v>12</v>
      </c>
      <c r="K1862" s="17" t="str">
        <f t="shared" ref="K1862:K1868" si="225">B$1860</f>
        <v>SEDUC E 121</v>
      </c>
    </row>
    <row r="1863" spans="1:11" hidden="1">
      <c r="B186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3" s="44" t="s">
        <v>19</v>
      </c>
      <c r="D1863" s="257">
        <v>1691</v>
      </c>
      <c r="E1863" s="41">
        <f>2</f>
        <v>2</v>
      </c>
      <c r="F186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3"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3" s="61">
        <f ca="1">ROUND(E1863*G1863,2)</f>
        <v>1.24</v>
      </c>
      <c r="K1863" s="17" t="str">
        <f t="shared" si="225"/>
        <v>SEDUC E 121</v>
      </c>
    </row>
    <row r="1864" spans="1:11" ht="24" hidden="1">
      <c r="B186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4" s="44" t="s">
        <v>19</v>
      </c>
      <c r="D1864" s="257">
        <v>13292</v>
      </c>
      <c r="E1864" s="41">
        <v>1</v>
      </c>
      <c r="F186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4" s="61">
        <f t="shared" ref="H1864:H1866" ca="1" si="226">ROUND(E1864*G1864,2)</f>
        <v>457.6</v>
      </c>
      <c r="K1864" s="17" t="str">
        <f t="shared" si="225"/>
        <v>SEDUC E 121</v>
      </c>
    </row>
    <row r="1865" spans="1:11" ht="15.75" hidden="1" customHeight="1">
      <c r="B18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5" s="44" t="s">
        <v>13</v>
      </c>
      <c r="D1865" s="257">
        <v>88264</v>
      </c>
      <c r="E1865" s="41">
        <f>0.5</f>
        <v>0.5</v>
      </c>
      <c r="F18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5" s="61">
        <f t="shared" ca="1" si="226"/>
        <v>10.01</v>
      </c>
      <c r="K1865" s="17" t="str">
        <f t="shared" si="225"/>
        <v>SEDUC E 121</v>
      </c>
    </row>
    <row r="1866" spans="1:11" ht="15.75" hidden="1" customHeight="1">
      <c r="B18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6" s="44" t="s">
        <v>13</v>
      </c>
      <c r="D1866" s="257">
        <v>88247</v>
      </c>
      <c r="E1866" s="41">
        <f>0.3</f>
        <v>0.3</v>
      </c>
      <c r="F18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6" s="61">
        <f t="shared" ca="1" si="226"/>
        <v>4.6399999999999997</v>
      </c>
      <c r="K1866" s="17" t="str">
        <f t="shared" si="225"/>
        <v>SEDUC E 121</v>
      </c>
    </row>
    <row r="1867" spans="1:11" hidden="1">
      <c r="B1867" s="62" t="s">
        <v>14</v>
      </c>
      <c r="C1867" s="44"/>
      <c r="D1867" s="44"/>
      <c r="E1867" s="63"/>
      <c r="F1867" s="38"/>
      <c r="G1867" s="64"/>
      <c r="H1867" s="50">
        <f ca="1">SUM(H1863:H1866)</f>
        <v>473.49</v>
      </c>
      <c r="I1867" s="94" t="str">
        <f>A1861</f>
        <v>SEDUC E 121</v>
      </c>
      <c r="J1867" s="196">
        <f ca="1">H1867</f>
        <v>473.49</v>
      </c>
      <c r="K1867" s="17" t="str">
        <f t="shared" si="225"/>
        <v>SEDUC E 121</v>
      </c>
    </row>
    <row r="1868" spans="1:11" hidden="1">
      <c r="B1868" s="17"/>
      <c r="C1868" s="17"/>
      <c r="D1868" s="17"/>
      <c r="E1868" s="17"/>
      <c r="F1868" s="17"/>
      <c r="G1868" s="17"/>
      <c r="H1868" s="17"/>
      <c r="K1868" s="17" t="str">
        <f t="shared" si="225"/>
        <v>SEDUC E 121</v>
      </c>
    </row>
    <row r="1869" spans="1:11" ht="20.25" hidden="1">
      <c r="B1869" s="370" t="str">
        <f>A1870</f>
        <v>SEDUC E 122</v>
      </c>
      <c r="C1869" s="371"/>
      <c r="D1869" s="371"/>
      <c r="E1869" s="371"/>
      <c r="F1869" s="371"/>
      <c r="G1869" s="371"/>
      <c r="H1869" s="372"/>
      <c r="K1869" s="17" t="str">
        <f>B$1869</f>
        <v>SEDUC E 122</v>
      </c>
    </row>
    <row r="1870" spans="1:11" ht="12.75" hidden="1" customHeight="1">
      <c r="A1870" s="269" t="s">
        <v>36721</v>
      </c>
      <c r="B1870" s="373" t="s">
        <v>36711</v>
      </c>
      <c r="C1870" s="374"/>
      <c r="D1870" s="374"/>
      <c r="E1870" s="374"/>
      <c r="F1870" s="375"/>
      <c r="G1870" s="54" t="s">
        <v>4</v>
      </c>
      <c r="H1870" s="273" t="s">
        <v>5</v>
      </c>
      <c r="K1870" s="17" t="str">
        <f t="shared" ref="K1870:K1878" si="227">B$1869</f>
        <v>SEDUC E 122</v>
      </c>
    </row>
    <row r="1871" spans="1:11" hidden="1">
      <c r="B1871" s="56" t="s">
        <v>6</v>
      </c>
      <c r="C1871" s="57" t="s">
        <v>7</v>
      </c>
      <c r="D1871" s="57" t="s">
        <v>8</v>
      </c>
      <c r="E1871" s="58" t="s">
        <v>9</v>
      </c>
      <c r="F1871" s="56" t="s">
        <v>17</v>
      </c>
      <c r="G1871" s="59" t="s">
        <v>18</v>
      </c>
      <c r="H1871" s="60" t="s">
        <v>12</v>
      </c>
      <c r="K1871" s="17" t="str">
        <f t="shared" si="227"/>
        <v>SEDUC E 122</v>
      </c>
    </row>
    <row r="1872" spans="1:11" hidden="1">
      <c r="B187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2" s="44" t="s">
        <v>36550</v>
      </c>
      <c r="D1872" s="257">
        <v>11975</v>
      </c>
      <c r="E1872" s="41">
        <f>4</f>
        <v>4</v>
      </c>
      <c r="F187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2" s="61">
        <f ca="1">ROUND(E1872*G1872,2)</f>
        <v>48.2</v>
      </c>
      <c r="K1872" s="17" t="str">
        <f t="shared" si="227"/>
        <v>SEDUC E 122</v>
      </c>
    </row>
    <row r="1873" spans="1:11" ht="24" hidden="1">
      <c r="B187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3" s="44" t="s">
        <v>36550</v>
      </c>
      <c r="D1873" s="257">
        <v>5050</v>
      </c>
      <c r="E1873" s="41">
        <f>1</f>
        <v>1</v>
      </c>
      <c r="F187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489.91</v>
      </c>
      <c r="H1873" s="61">
        <f t="shared" ref="H1873:H1876" ca="1" si="228">ROUND(E1873*G1873,2)</f>
        <v>489.91</v>
      </c>
      <c r="K1873" s="17" t="str">
        <f t="shared" si="227"/>
        <v>SEDUC E 122</v>
      </c>
    </row>
    <row r="1874" spans="1:11" hidden="1">
      <c r="B18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4" s="44" t="s">
        <v>13</v>
      </c>
      <c r="D1874" s="257">
        <v>88264</v>
      </c>
      <c r="E1874" s="41">
        <f>3.437</f>
        <v>3.4369999999999998</v>
      </c>
      <c r="F18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4" s="61">
        <f t="shared" ca="1" si="228"/>
        <v>68.81</v>
      </c>
      <c r="K1874" s="17" t="str">
        <f t="shared" si="227"/>
        <v>SEDUC E 122</v>
      </c>
    </row>
    <row r="1875" spans="1:11" hidden="1">
      <c r="B18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5" s="44" t="s">
        <v>13</v>
      </c>
      <c r="D1875" s="257">
        <v>88247</v>
      </c>
      <c r="E1875" s="41">
        <f>1.058</f>
        <v>1.0580000000000001</v>
      </c>
      <c r="F18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5" s="61">
        <f t="shared" ca="1" si="228"/>
        <v>16.37</v>
      </c>
      <c r="K1875" s="17" t="str">
        <f t="shared" si="227"/>
        <v>SEDUC E 122</v>
      </c>
    </row>
    <row r="1876" spans="1:11" ht="24" hidden="1">
      <c r="B18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6" s="44" t="s">
        <v>13</v>
      </c>
      <c r="D1876" s="257">
        <v>101655</v>
      </c>
      <c r="E1876" s="41">
        <f>1</f>
        <v>1</v>
      </c>
      <c r="F18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585.82000000000005</v>
      </c>
      <c r="H1876" s="61">
        <f t="shared" ca="1" si="228"/>
        <v>585.82000000000005</v>
      </c>
      <c r="K1876" s="17" t="str">
        <f t="shared" si="227"/>
        <v>SEDUC E 122</v>
      </c>
    </row>
    <row r="1877" spans="1:11" hidden="1">
      <c r="B1877" s="62" t="s">
        <v>14</v>
      </c>
      <c r="C1877" s="44"/>
      <c r="D1877" s="44"/>
      <c r="E1877" s="63"/>
      <c r="F1877" s="38"/>
      <c r="G1877" s="64"/>
      <c r="H1877" s="50">
        <f ca="1">SUM(H1872:H1876)</f>
        <v>1209.1100000000001</v>
      </c>
      <c r="I1877" s="94" t="str">
        <f>A1870</f>
        <v>SEDUC E 122</v>
      </c>
      <c r="J1877" s="196">
        <f ca="1">H1877</f>
        <v>1209.1100000000001</v>
      </c>
      <c r="K1877" s="17" t="str">
        <f t="shared" si="227"/>
        <v>SEDUC E 122</v>
      </c>
    </row>
    <row r="1878" spans="1:11" hidden="1">
      <c r="B1878" s="17"/>
      <c r="C1878" s="17"/>
      <c r="D1878" s="17"/>
      <c r="E1878" s="17"/>
      <c r="F1878" s="17"/>
      <c r="G1878" s="17"/>
      <c r="H1878" s="17"/>
      <c r="K1878" s="17" t="str">
        <f t="shared" si="227"/>
        <v>SEDUC E 122</v>
      </c>
    </row>
    <row r="1879" spans="1:11" ht="20.25" hidden="1">
      <c r="B1879" s="370" t="str">
        <f>A1880</f>
        <v>SEDUC E 123</v>
      </c>
      <c r="C1879" s="371"/>
      <c r="D1879" s="371"/>
      <c r="E1879" s="371"/>
      <c r="F1879" s="371"/>
      <c r="G1879" s="371"/>
      <c r="H1879" s="372"/>
      <c r="K1879" s="17" t="str">
        <f>B$1879</f>
        <v>SEDUC E 123</v>
      </c>
    </row>
    <row r="1880" spans="1:11" hidden="1">
      <c r="A1880" s="269" t="s">
        <v>36722</v>
      </c>
      <c r="B1880" s="373" t="s">
        <v>12222</v>
      </c>
      <c r="C1880" s="374"/>
      <c r="D1880" s="374"/>
      <c r="E1880" s="374"/>
      <c r="F1880" s="375"/>
      <c r="G1880" s="54" t="s">
        <v>4</v>
      </c>
      <c r="H1880" s="273" t="s">
        <v>5</v>
      </c>
      <c r="I1880" s="94"/>
      <c r="J1880" s="96"/>
      <c r="K1880" s="17" t="str">
        <f t="shared" ref="K1880:K1885" si="229">B$1879</f>
        <v>SEDUC E 123</v>
      </c>
    </row>
    <row r="1881" spans="1:11" hidden="1">
      <c r="B1881" s="56" t="s">
        <v>6</v>
      </c>
      <c r="C1881" s="57" t="s">
        <v>7</v>
      </c>
      <c r="D1881" s="57" t="s">
        <v>8</v>
      </c>
      <c r="E1881" s="58" t="s">
        <v>9</v>
      </c>
      <c r="F1881" s="56" t="s">
        <v>17</v>
      </c>
      <c r="G1881" s="59" t="s">
        <v>18</v>
      </c>
      <c r="H1881" s="60" t="s">
        <v>12</v>
      </c>
      <c r="I1881" s="94"/>
      <c r="J1881" s="97"/>
      <c r="K1881" s="17" t="str">
        <f t="shared" si="229"/>
        <v>SEDUC E 123</v>
      </c>
    </row>
    <row r="1882" spans="1:11" hidden="1">
      <c r="B18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2" s="44" t="s">
        <v>33</v>
      </c>
      <c r="D1882" s="257" t="s">
        <v>19507</v>
      </c>
      <c r="E1882" s="61">
        <v>1</v>
      </c>
      <c r="F18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2" s="61">
        <f ca="1">ROUND(E1882*G1882,2)</f>
        <v>34.9</v>
      </c>
      <c r="I1882" s="94"/>
      <c r="J1882" s="90"/>
      <c r="K1882" s="17" t="str">
        <f t="shared" si="229"/>
        <v>SEDUC E 123</v>
      </c>
    </row>
    <row r="1883" spans="1:11" hidden="1">
      <c r="B18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3" s="44" t="s">
        <v>13</v>
      </c>
      <c r="D1883" s="257">
        <v>88247</v>
      </c>
      <c r="E1883" s="61">
        <v>0.25</v>
      </c>
      <c r="F18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3" s="61">
        <f ca="1">ROUND(E1883*G1883,2)</f>
        <v>3.87</v>
      </c>
      <c r="I1883" s="94"/>
      <c r="J1883" s="90"/>
      <c r="K1883" s="17" t="str">
        <f t="shared" si="229"/>
        <v>SEDUC E 123</v>
      </c>
    </row>
    <row r="1884" spans="1:11" hidden="1">
      <c r="A1884" s="45"/>
      <c r="B1884" s="62" t="s">
        <v>14</v>
      </c>
      <c r="C1884" s="44"/>
      <c r="D1884" s="44"/>
      <c r="E1884" s="63"/>
      <c r="F1884" s="38"/>
      <c r="G1884" s="64"/>
      <c r="H1884" s="50">
        <f ca="1">SUM(H1882:H1883)</f>
        <v>38.769999999999996</v>
      </c>
      <c r="I1884" s="94" t="str">
        <f>A1880</f>
        <v>SEDUC E 123</v>
      </c>
      <c r="J1884" s="99">
        <f ca="1">H1884</f>
        <v>38.769999999999996</v>
      </c>
      <c r="K1884" s="17" t="str">
        <f t="shared" si="229"/>
        <v>SEDUC E 123</v>
      </c>
    </row>
    <row r="1885" spans="1:11" hidden="1">
      <c r="B1885" s="17"/>
      <c r="C1885" s="17"/>
      <c r="D1885" s="17"/>
      <c r="E1885" s="17"/>
      <c r="F1885" s="17"/>
      <c r="G1885" s="17"/>
      <c r="H1885" s="17"/>
      <c r="K1885" s="17" t="str">
        <f t="shared" si="229"/>
        <v>SEDUC E 123</v>
      </c>
    </row>
    <row r="1886" spans="1:11" ht="20.25" hidden="1">
      <c r="B1886" s="370" t="str">
        <f>A1887</f>
        <v>SEDUC E 124</v>
      </c>
      <c r="C1886" s="371"/>
      <c r="D1886" s="371"/>
      <c r="E1886" s="371"/>
      <c r="F1886" s="371"/>
      <c r="G1886" s="371"/>
      <c r="H1886" s="372"/>
      <c r="K1886" s="17" t="str">
        <f>B$1886</f>
        <v>SEDUC E 124</v>
      </c>
    </row>
    <row r="1887" spans="1:11" hidden="1">
      <c r="A1887" s="269" t="s">
        <v>36723</v>
      </c>
      <c r="B1887" s="373" t="s">
        <v>36712</v>
      </c>
      <c r="C1887" s="374"/>
      <c r="D1887" s="374"/>
      <c r="E1887" s="374"/>
      <c r="F1887" s="375"/>
      <c r="G1887" s="54" t="s">
        <v>4</v>
      </c>
      <c r="H1887" s="273" t="s">
        <v>5</v>
      </c>
      <c r="I1887" s="94"/>
      <c r="J1887" s="96"/>
      <c r="K1887" s="17" t="str">
        <f t="shared" ref="K1887:K1895" si="230">B$1886</f>
        <v>SEDUC E 124</v>
      </c>
    </row>
    <row r="1888" spans="1:11" hidden="1">
      <c r="B1888" s="56" t="s">
        <v>6</v>
      </c>
      <c r="C1888" s="57" t="s">
        <v>7</v>
      </c>
      <c r="D1888" s="57" t="s">
        <v>8</v>
      </c>
      <c r="E1888" s="58" t="s">
        <v>9</v>
      </c>
      <c r="F1888" s="56" t="s">
        <v>17</v>
      </c>
      <c r="G1888" s="59" t="s">
        <v>18</v>
      </c>
      <c r="H1888" s="60" t="s">
        <v>12</v>
      </c>
      <c r="I1888" s="94"/>
      <c r="J1888" s="97"/>
      <c r="K1888" s="17" t="str">
        <f t="shared" si="230"/>
        <v>SEDUC E 124</v>
      </c>
    </row>
    <row r="1889" spans="1:11" hidden="1">
      <c r="B1889" s="56"/>
      <c r="C1889" s="57"/>
      <c r="D1889" s="57"/>
      <c r="E1889" s="58"/>
      <c r="F1889" s="56"/>
      <c r="G1889" s="59"/>
      <c r="H1889" s="60"/>
      <c r="I1889" s="94"/>
      <c r="J1889" s="97"/>
      <c r="K1889" s="17" t="str">
        <f t="shared" si="230"/>
        <v>SEDUC E 124</v>
      </c>
    </row>
    <row r="1890" spans="1:11" hidden="1">
      <c r="B189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0" s="44" t="s">
        <v>19</v>
      </c>
      <c r="D1890" s="257">
        <v>214</v>
      </c>
      <c r="E1890" s="61">
        <v>1</v>
      </c>
      <c r="F189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0" s="61">
        <f ca="1">ROUND(E1890*G1890,2)</f>
        <v>0.95</v>
      </c>
      <c r="I1890" s="94"/>
      <c r="J1890" s="90"/>
      <c r="K1890" s="17" t="str">
        <f t="shared" si="230"/>
        <v>SEDUC E 124</v>
      </c>
    </row>
    <row r="1891" spans="1:11" hidden="1">
      <c r="B18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1" s="44" t="s">
        <v>19</v>
      </c>
      <c r="D1891" s="257">
        <v>325</v>
      </c>
      <c r="E1891" s="61">
        <v>1</v>
      </c>
      <c r="F18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1"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1" s="61">
        <f t="shared" ref="H1891:H1893" ca="1" si="231">ROUND(E1891*G1891,2)</f>
        <v>0.67</v>
      </c>
      <c r="I1891" s="94"/>
      <c r="J1891" s="90"/>
      <c r="K1891" s="17" t="str">
        <f t="shared" si="230"/>
        <v>SEDUC E 124</v>
      </c>
    </row>
    <row r="1892" spans="1:11" hidden="1">
      <c r="B18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2" s="44" t="s">
        <v>13</v>
      </c>
      <c r="D1892" s="257">
        <v>88264</v>
      </c>
      <c r="E1892" s="61">
        <v>0.01</v>
      </c>
      <c r="F18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2" s="61">
        <f t="shared" ca="1" si="231"/>
        <v>0.2</v>
      </c>
      <c r="I1892" s="94"/>
      <c r="J1892" s="90"/>
      <c r="K1892" s="17" t="str">
        <f t="shared" si="230"/>
        <v>SEDUC E 124</v>
      </c>
    </row>
    <row r="1893" spans="1:11" hidden="1">
      <c r="B189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3" s="44" t="s">
        <v>13</v>
      </c>
      <c r="D1893" s="257">
        <v>88247</v>
      </c>
      <c r="E1893" s="61">
        <v>0.01</v>
      </c>
      <c r="F189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3" s="61">
        <f t="shared" ca="1" si="231"/>
        <v>0.15</v>
      </c>
      <c r="I1893" s="94"/>
      <c r="J1893" s="90"/>
      <c r="K1893" s="17" t="str">
        <f t="shared" si="230"/>
        <v>SEDUC E 124</v>
      </c>
    </row>
    <row r="1894" spans="1:11" hidden="1">
      <c r="A1894" s="45"/>
      <c r="B1894" s="62" t="s">
        <v>14</v>
      </c>
      <c r="C1894" s="44"/>
      <c r="D1894" s="44"/>
      <c r="E1894" s="63"/>
      <c r="F1894" s="38"/>
      <c r="G1894" s="64"/>
      <c r="H1894" s="50">
        <f ca="1">SUM(H1890:H1893)</f>
        <v>1.97</v>
      </c>
      <c r="I1894" s="94" t="str">
        <f>A1887</f>
        <v>SEDUC E 124</v>
      </c>
      <c r="J1894" s="99">
        <f ca="1">H1894</f>
        <v>1.97</v>
      </c>
      <c r="K1894" s="17" t="str">
        <f t="shared" si="230"/>
        <v>SEDUC E 124</v>
      </c>
    </row>
    <row r="1895" spans="1:11" hidden="1">
      <c r="B1895" s="17"/>
      <c r="C1895" s="17"/>
      <c r="D1895" s="17"/>
      <c r="E1895" s="17"/>
      <c r="F1895" s="17"/>
      <c r="G1895" s="17"/>
      <c r="H1895" s="17"/>
      <c r="K1895" s="17" t="str">
        <f t="shared" si="230"/>
        <v>SEDUC E 124</v>
      </c>
    </row>
    <row r="1896" spans="1:11" ht="20.25" hidden="1">
      <c r="B1896" s="370" t="str">
        <f>A1897</f>
        <v>SEDUC E 125</v>
      </c>
      <c r="C1896" s="371"/>
      <c r="D1896" s="371"/>
      <c r="E1896" s="371"/>
      <c r="F1896" s="371"/>
      <c r="G1896" s="371"/>
      <c r="H1896" s="372"/>
      <c r="K1896" s="17" t="str">
        <f>B$1896</f>
        <v>SEDUC E 125</v>
      </c>
    </row>
    <row r="1897" spans="1:11" hidden="1">
      <c r="A1897" s="269" t="s">
        <v>36724</v>
      </c>
      <c r="B1897" s="373" t="s">
        <v>36713</v>
      </c>
      <c r="C1897" s="374"/>
      <c r="D1897" s="374"/>
      <c r="E1897" s="374"/>
      <c r="F1897" s="375"/>
      <c r="G1897" s="54" t="s">
        <v>4</v>
      </c>
      <c r="H1897" s="273" t="s">
        <v>5</v>
      </c>
      <c r="I1897" s="94"/>
      <c r="J1897" s="96"/>
      <c r="K1897" s="17" t="str">
        <f t="shared" ref="K1897:K1904" si="232">B$1896</f>
        <v>SEDUC E 125</v>
      </c>
    </row>
    <row r="1898" spans="1:11" hidden="1">
      <c r="B1898" s="56" t="s">
        <v>6</v>
      </c>
      <c r="C1898" s="57" t="s">
        <v>7</v>
      </c>
      <c r="D1898" s="57" t="s">
        <v>8</v>
      </c>
      <c r="E1898" s="58" t="s">
        <v>9</v>
      </c>
      <c r="F1898" s="56" t="s">
        <v>17</v>
      </c>
      <c r="G1898" s="59" t="s">
        <v>18</v>
      </c>
      <c r="H1898" s="60" t="s">
        <v>12</v>
      </c>
      <c r="I1898" s="94"/>
      <c r="J1898" s="97"/>
      <c r="K1898" s="17" t="str">
        <f t="shared" si="232"/>
        <v>SEDUC E 125</v>
      </c>
    </row>
    <row r="1899" spans="1:11" hidden="1">
      <c r="B18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899" s="44" t="s">
        <v>19</v>
      </c>
      <c r="D1899" s="257">
        <v>216</v>
      </c>
      <c r="E1899" s="61">
        <f>1</f>
        <v>1</v>
      </c>
      <c r="F18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9" s="61">
        <f ca="1">ROUND(E1899*G1899,2)</f>
        <v>0.99</v>
      </c>
      <c r="I1899" s="94"/>
      <c r="J1899" s="90"/>
      <c r="K1899" s="17" t="str">
        <f t="shared" si="232"/>
        <v>SEDUC E 125</v>
      </c>
    </row>
    <row r="1900" spans="1:11" hidden="1">
      <c r="B190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0" s="44" t="s">
        <v>19</v>
      </c>
      <c r="D1900" s="257">
        <v>327</v>
      </c>
      <c r="E1900" s="61">
        <f>1</f>
        <v>1</v>
      </c>
      <c r="F190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v>
      </c>
      <c r="H1900" s="61">
        <f t="shared" ref="H1900:H1902" ca="1" si="233">ROUND(E1900*G1900,2)</f>
        <v>1.27</v>
      </c>
      <c r="I1900" s="94"/>
      <c r="J1900" s="90"/>
      <c r="K1900" s="17" t="str">
        <f t="shared" si="232"/>
        <v>SEDUC E 125</v>
      </c>
    </row>
    <row r="1901" spans="1:11" hidden="1">
      <c r="B190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1" s="44" t="s">
        <v>13</v>
      </c>
      <c r="D1901" s="257">
        <v>88264</v>
      </c>
      <c r="E1901" s="61">
        <f>0.04</f>
        <v>0.04</v>
      </c>
      <c r="F190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1" s="61">
        <f t="shared" ca="1" si="233"/>
        <v>0.8</v>
      </c>
      <c r="I1901" s="94"/>
      <c r="J1901" s="90"/>
      <c r="K1901" s="17" t="str">
        <f t="shared" si="232"/>
        <v>SEDUC E 125</v>
      </c>
    </row>
    <row r="1902" spans="1:11" hidden="1">
      <c r="B19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2" s="44" t="s">
        <v>13</v>
      </c>
      <c r="D1902" s="257">
        <v>88247</v>
      </c>
      <c r="E1902" s="61">
        <f>0.04</f>
        <v>0.04</v>
      </c>
      <c r="F19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2" s="61">
        <f t="shared" ca="1" si="233"/>
        <v>0.62</v>
      </c>
      <c r="I1902" s="94"/>
      <c r="J1902" s="90"/>
      <c r="K1902" s="17" t="str">
        <f t="shared" si="232"/>
        <v>SEDUC E 125</v>
      </c>
    </row>
    <row r="1903" spans="1:11" hidden="1">
      <c r="A1903" s="45"/>
      <c r="B1903" s="62" t="s">
        <v>14</v>
      </c>
      <c r="C1903" s="44"/>
      <c r="D1903" s="44"/>
      <c r="E1903" s="63"/>
      <c r="F1903" s="38"/>
      <c r="G1903" s="64"/>
      <c r="H1903" s="50">
        <f ca="1">SUM(H1899:H1902)</f>
        <v>3.6799999999999997</v>
      </c>
      <c r="I1903" s="94" t="str">
        <f>A1897</f>
        <v>SEDUC E 125</v>
      </c>
      <c r="J1903" s="99">
        <f ca="1">H1903</f>
        <v>3.6799999999999997</v>
      </c>
      <c r="K1903" s="17" t="str">
        <f t="shared" si="232"/>
        <v>SEDUC E 125</v>
      </c>
    </row>
    <row r="1904" spans="1:11" hidden="1">
      <c r="B1904" s="17"/>
      <c r="C1904" s="17"/>
      <c r="D1904" s="17"/>
      <c r="E1904" s="17"/>
      <c r="F1904" s="17"/>
      <c r="G1904" s="17"/>
      <c r="H1904" s="17"/>
      <c r="K1904" s="17" t="str">
        <f t="shared" si="232"/>
        <v>SEDUC E 125</v>
      </c>
    </row>
    <row r="1905" spans="1:11" ht="20.25" hidden="1">
      <c r="B1905" s="370" t="str">
        <f>A1906</f>
        <v>SEDUC E 126</v>
      </c>
      <c r="C1905" s="371"/>
      <c r="D1905" s="371"/>
      <c r="E1905" s="371"/>
      <c r="F1905" s="371"/>
      <c r="G1905" s="371"/>
      <c r="H1905" s="372"/>
      <c r="K1905" s="17" t="str">
        <f>B$1905</f>
        <v>SEDUC E 126</v>
      </c>
    </row>
    <row r="1906" spans="1:11" hidden="1">
      <c r="A1906" s="269" t="s">
        <v>36725</v>
      </c>
      <c r="B1906" s="373" t="s">
        <v>36714</v>
      </c>
      <c r="C1906" s="374"/>
      <c r="D1906" s="374"/>
      <c r="E1906" s="374"/>
      <c r="F1906" s="375"/>
      <c r="G1906" s="54" t="s">
        <v>4</v>
      </c>
      <c r="H1906" s="273" t="s">
        <v>5</v>
      </c>
      <c r="I1906" s="94"/>
      <c r="J1906" s="96"/>
      <c r="K1906" s="17" t="str">
        <f t="shared" ref="K1906:K1913" si="234">B$1905</f>
        <v>SEDUC E 126</v>
      </c>
    </row>
    <row r="1907" spans="1:11" hidden="1">
      <c r="B1907" s="56" t="s">
        <v>6</v>
      </c>
      <c r="C1907" s="57" t="s">
        <v>7</v>
      </c>
      <c r="D1907" s="57" t="s">
        <v>8</v>
      </c>
      <c r="E1907" s="58" t="s">
        <v>9</v>
      </c>
      <c r="F1907" s="56" t="s">
        <v>17</v>
      </c>
      <c r="G1907" s="59" t="s">
        <v>18</v>
      </c>
      <c r="H1907" s="60" t="s">
        <v>12</v>
      </c>
      <c r="I1907" s="94"/>
      <c r="J1907" s="97"/>
      <c r="K1907" s="17" t="str">
        <f t="shared" si="234"/>
        <v>SEDUC E 126</v>
      </c>
    </row>
    <row r="1908" spans="1:11" hidden="1">
      <c r="B190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08" s="44" t="s">
        <v>19</v>
      </c>
      <c r="D1908" s="257">
        <v>10364</v>
      </c>
      <c r="E1908" s="61">
        <f>1</f>
        <v>1</v>
      </c>
      <c r="F190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08" s="61">
        <f ca="1">ROUND(E1908*G1908,2)</f>
        <v>0.79</v>
      </c>
      <c r="I1908" s="94"/>
      <c r="J1908" s="97"/>
      <c r="K1908" s="17" t="str">
        <f t="shared" si="234"/>
        <v>SEDUC E 126</v>
      </c>
    </row>
    <row r="1909" spans="1:11" hidden="1">
      <c r="B190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09" s="44" t="s">
        <v>19</v>
      </c>
      <c r="D1909" s="257">
        <v>10366</v>
      </c>
      <c r="E1909" s="61">
        <f>1</f>
        <v>1</v>
      </c>
      <c r="F190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09" s="61">
        <f t="shared" ref="H1909:H1911" ca="1" si="235">ROUND(E1909*G1909,2)</f>
        <v>0.79</v>
      </c>
      <c r="I1909" s="94"/>
      <c r="J1909" s="97"/>
      <c r="K1909" s="17" t="str">
        <f t="shared" si="234"/>
        <v>SEDUC E 126</v>
      </c>
    </row>
    <row r="1910" spans="1:11" hidden="1">
      <c r="B19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0" s="44" t="s">
        <v>13</v>
      </c>
      <c r="D1910" s="257">
        <v>88264</v>
      </c>
      <c r="E1910" s="61">
        <f>0.01</f>
        <v>0.01</v>
      </c>
      <c r="F19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0" s="61">
        <f t="shared" ca="1" si="235"/>
        <v>0.2</v>
      </c>
      <c r="I1910" s="94"/>
      <c r="J1910" s="90"/>
      <c r="K1910" s="17" t="str">
        <f t="shared" si="234"/>
        <v>SEDUC E 126</v>
      </c>
    </row>
    <row r="1911" spans="1:11" hidden="1">
      <c r="B191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1" s="44" t="s">
        <v>13</v>
      </c>
      <c r="D1911" s="257">
        <v>88247</v>
      </c>
      <c r="E1911" s="61">
        <f>0.01</f>
        <v>0.01</v>
      </c>
      <c r="F191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1"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1" s="61">
        <f t="shared" ca="1" si="235"/>
        <v>0.15</v>
      </c>
      <c r="I1911" s="94"/>
      <c r="J1911" s="90"/>
      <c r="K1911" s="17" t="str">
        <f t="shared" si="234"/>
        <v>SEDUC E 126</v>
      </c>
    </row>
    <row r="1912" spans="1:11" hidden="1">
      <c r="A1912" s="45"/>
      <c r="B1912" s="62" t="s">
        <v>14</v>
      </c>
      <c r="C1912" s="44"/>
      <c r="D1912" s="44"/>
      <c r="E1912" s="63"/>
      <c r="F1912" s="38"/>
      <c r="G1912" s="64"/>
      <c r="H1912" s="50">
        <f ca="1">SUM(H1908:H1911)</f>
        <v>1.93</v>
      </c>
      <c r="I1912" s="94" t="str">
        <f>A1906</f>
        <v>SEDUC E 126</v>
      </c>
      <c r="J1912" s="99">
        <f ca="1">H1912</f>
        <v>1.93</v>
      </c>
      <c r="K1912" s="17" t="str">
        <f t="shared" si="234"/>
        <v>SEDUC E 126</v>
      </c>
    </row>
    <row r="1913" spans="1:11" hidden="1">
      <c r="B1913" s="17"/>
      <c r="C1913" s="17"/>
      <c r="D1913" s="17"/>
      <c r="E1913" s="17"/>
      <c r="F1913" s="17"/>
      <c r="G1913" s="17"/>
      <c r="H1913" s="17"/>
      <c r="K1913" s="17" t="str">
        <f t="shared" si="234"/>
        <v>SEDUC E 126</v>
      </c>
    </row>
    <row r="1914" spans="1:11" ht="20.25" hidden="1">
      <c r="B1914" s="370" t="str">
        <f>A1915</f>
        <v>SEDUC E 127</v>
      </c>
      <c r="C1914" s="371"/>
      <c r="D1914" s="371"/>
      <c r="E1914" s="371"/>
      <c r="F1914" s="371"/>
      <c r="G1914" s="371"/>
      <c r="H1914" s="372"/>
      <c r="K1914" s="17" t="str">
        <f>B$1914</f>
        <v>SEDUC E 127</v>
      </c>
    </row>
    <row r="1915" spans="1:11" hidden="1">
      <c r="A1915" s="269" t="s">
        <v>36726</v>
      </c>
      <c r="B1915" s="373" t="s">
        <v>36715</v>
      </c>
      <c r="C1915" s="374"/>
      <c r="D1915" s="374"/>
      <c r="E1915" s="374"/>
      <c r="F1915" s="375"/>
      <c r="G1915" s="54" t="s">
        <v>4</v>
      </c>
      <c r="H1915" s="273" t="s">
        <v>5</v>
      </c>
      <c r="I1915" s="94"/>
      <c r="J1915" s="96"/>
      <c r="K1915" s="17" t="str">
        <f t="shared" ref="K1915:K1922" si="236">B$1914</f>
        <v>SEDUC E 127</v>
      </c>
    </row>
    <row r="1916" spans="1:11" hidden="1">
      <c r="B1916" s="56" t="s">
        <v>6</v>
      </c>
      <c r="C1916" s="57" t="s">
        <v>7</v>
      </c>
      <c r="D1916" s="57" t="s">
        <v>8</v>
      </c>
      <c r="E1916" s="58" t="s">
        <v>9</v>
      </c>
      <c r="F1916" s="56" t="s">
        <v>17</v>
      </c>
      <c r="G1916" s="59" t="s">
        <v>18</v>
      </c>
      <c r="H1916" s="60" t="s">
        <v>12</v>
      </c>
      <c r="I1916" s="94"/>
      <c r="J1916" s="97"/>
      <c r="K1916" s="17" t="str">
        <f t="shared" si="236"/>
        <v>SEDUC E 127</v>
      </c>
    </row>
    <row r="1917" spans="1:11" hidden="1">
      <c r="B191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4" t="s">
        <v>13</v>
      </c>
      <c r="D1917" s="257">
        <v>88264</v>
      </c>
      <c r="E1917" s="61">
        <f>0.06</f>
        <v>0.06</v>
      </c>
      <c r="F191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1">
        <f ca="1">ROUND(E1917*G1917,2)</f>
        <v>1.2</v>
      </c>
      <c r="I1917" s="94"/>
      <c r="J1917" s="97"/>
      <c r="K1917" s="17" t="str">
        <f t="shared" si="236"/>
        <v>SEDUC E 127</v>
      </c>
    </row>
    <row r="1918" spans="1:11" hidden="1">
      <c r="B19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4" t="s">
        <v>13</v>
      </c>
      <c r="D1918" s="257">
        <v>88247</v>
      </c>
      <c r="E1918" s="61">
        <f>0.06</f>
        <v>0.06</v>
      </c>
      <c r="F19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1">
        <f t="shared" ref="H1918:H1920" ca="1" si="237">ROUND(E1918*G1918,2)</f>
        <v>0.93</v>
      </c>
      <c r="I1918" s="94"/>
      <c r="J1918" s="97"/>
      <c r="K1918" s="17" t="str">
        <f t="shared" si="236"/>
        <v>SEDUC E 127</v>
      </c>
    </row>
    <row r="1919" spans="1:11" hidden="1">
      <c r="B191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19" s="44" t="s">
        <v>37</v>
      </c>
      <c r="D1919" s="257">
        <v>39180</v>
      </c>
      <c r="E1919" s="61">
        <f>1</f>
        <v>1</v>
      </c>
      <c r="F191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4.5999999999999996</v>
      </c>
      <c r="H1919" s="61">
        <f t="shared" ca="1" si="237"/>
        <v>4.5999999999999996</v>
      </c>
      <c r="I1919" s="94"/>
      <c r="J1919" s="97"/>
      <c r="K1919" s="17" t="str">
        <f t="shared" si="236"/>
        <v>SEDUC E 127</v>
      </c>
    </row>
    <row r="1920" spans="1:11" hidden="1">
      <c r="B19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0" s="44" t="s">
        <v>37</v>
      </c>
      <c r="D1920" s="257">
        <v>39214</v>
      </c>
      <c r="E1920" s="61">
        <f>1</f>
        <v>1</v>
      </c>
      <c r="F19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920" s="61">
        <f t="shared" ca="1" si="237"/>
        <v>2.76</v>
      </c>
      <c r="I1920" s="94"/>
      <c r="J1920" s="90"/>
      <c r="K1920" s="17" t="str">
        <f t="shared" si="236"/>
        <v>SEDUC E 127</v>
      </c>
    </row>
    <row r="1921" spans="1:11" hidden="1">
      <c r="A1921" s="45"/>
      <c r="B1921" s="62" t="s">
        <v>14</v>
      </c>
      <c r="C1921" s="44"/>
      <c r="D1921" s="44"/>
      <c r="E1921" s="63"/>
      <c r="F1921" s="38"/>
      <c r="G1921" s="64"/>
      <c r="H1921" s="50">
        <f ca="1">SUM(H1917:H1920)</f>
        <v>9.4899999999999984</v>
      </c>
      <c r="I1921" s="94" t="str">
        <f>A1915</f>
        <v>SEDUC E 127</v>
      </c>
      <c r="J1921" s="99">
        <f ca="1">H1921</f>
        <v>9.4899999999999984</v>
      </c>
      <c r="K1921" s="17" t="str">
        <f t="shared" si="236"/>
        <v>SEDUC E 127</v>
      </c>
    </row>
    <row r="1922" spans="1:11" hidden="1">
      <c r="B1922" s="17"/>
      <c r="C1922" s="17"/>
      <c r="D1922" s="17"/>
      <c r="E1922" s="17"/>
      <c r="F1922" s="17"/>
      <c r="G1922" s="17"/>
      <c r="H1922" s="17"/>
      <c r="K1922" s="17" t="str">
        <f t="shared" si="236"/>
        <v>SEDUC E 127</v>
      </c>
    </row>
    <row r="1923" spans="1:11" ht="20.25" hidden="1">
      <c r="B1923" s="370" t="str">
        <f>A1924</f>
        <v>SEDUC E 128</v>
      </c>
      <c r="C1923" s="371"/>
      <c r="D1923" s="371"/>
      <c r="E1923" s="371"/>
      <c r="F1923" s="371"/>
      <c r="G1923" s="371"/>
      <c r="H1923" s="372"/>
      <c r="K1923" s="17" t="str">
        <f t="shared" ref="K1923:K1930" si="238">B$1923</f>
        <v>SEDUC E 128</v>
      </c>
    </row>
    <row r="1924" spans="1:11" hidden="1">
      <c r="A1924" s="269" t="s">
        <v>36727</v>
      </c>
      <c r="B1924" s="373" t="s">
        <v>36716</v>
      </c>
      <c r="C1924" s="374"/>
      <c r="D1924" s="374"/>
      <c r="E1924" s="374"/>
      <c r="F1924" s="375"/>
      <c r="G1924" s="54" t="s">
        <v>4</v>
      </c>
      <c r="H1924" s="273" t="s">
        <v>5</v>
      </c>
      <c r="I1924" s="94"/>
      <c r="J1924" s="96"/>
      <c r="K1924" s="17" t="str">
        <f t="shared" si="238"/>
        <v>SEDUC E 128</v>
      </c>
    </row>
    <row r="1925" spans="1:11" hidden="1">
      <c r="B1925" s="56" t="s">
        <v>6</v>
      </c>
      <c r="C1925" s="57" t="s">
        <v>7</v>
      </c>
      <c r="D1925" s="57" t="s">
        <v>8</v>
      </c>
      <c r="E1925" s="58" t="s">
        <v>9</v>
      </c>
      <c r="F1925" s="56" t="s">
        <v>17</v>
      </c>
      <c r="G1925" s="59" t="s">
        <v>18</v>
      </c>
      <c r="H1925" s="60" t="s">
        <v>12</v>
      </c>
      <c r="I1925" s="94"/>
      <c r="J1925" s="97"/>
      <c r="K1925" s="17" t="str">
        <f t="shared" si="238"/>
        <v>SEDUC E 128</v>
      </c>
    </row>
    <row r="1926" spans="1:11" hidden="1">
      <c r="B19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6" s="44" t="s">
        <v>33</v>
      </c>
      <c r="D1926" s="257" t="s">
        <v>13990</v>
      </c>
      <c r="E1926" s="61">
        <v>1</v>
      </c>
      <c r="F19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6" s="61">
        <f ca="1">ROUND(E1926*G1926,2)</f>
        <v>26.29</v>
      </c>
      <c r="I1926" s="94"/>
      <c r="J1926" s="90"/>
      <c r="K1926" s="17" t="str">
        <f t="shared" si="238"/>
        <v>SEDUC E 128</v>
      </c>
    </row>
    <row r="1927" spans="1:11" hidden="1">
      <c r="B192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7" s="44" t="s">
        <v>13</v>
      </c>
      <c r="D1927" s="257">
        <v>88264</v>
      </c>
      <c r="E1927" s="61">
        <v>1.25</v>
      </c>
      <c r="F192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7" s="61">
        <f t="shared" ref="H1927:H1928" ca="1" si="239">ROUND(E1927*G1927,2)</f>
        <v>25.03</v>
      </c>
      <c r="I1927" s="94"/>
      <c r="J1927" s="90"/>
      <c r="K1927" s="17" t="str">
        <f t="shared" si="238"/>
        <v>SEDUC E 128</v>
      </c>
    </row>
    <row r="1928" spans="1:11" hidden="1">
      <c r="B19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8" s="44" t="s">
        <v>13</v>
      </c>
      <c r="D1928" s="257">
        <v>88264</v>
      </c>
      <c r="E1928" s="61">
        <v>1.25</v>
      </c>
      <c r="F19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8" s="61">
        <f t="shared" ca="1" si="239"/>
        <v>25.03</v>
      </c>
      <c r="I1928" s="94"/>
      <c r="J1928" s="90"/>
      <c r="K1928" s="17" t="str">
        <f t="shared" si="238"/>
        <v>SEDUC E 128</v>
      </c>
    </row>
    <row r="1929" spans="1:11" hidden="1">
      <c r="A1929" s="45"/>
      <c r="B1929" s="62" t="s">
        <v>14</v>
      </c>
      <c r="C1929" s="44"/>
      <c r="D1929" s="44"/>
      <c r="E1929" s="63"/>
      <c r="F1929" s="38"/>
      <c r="G1929" s="64"/>
      <c r="H1929" s="50">
        <f ca="1">SUM(H1926:H1928)</f>
        <v>76.349999999999994</v>
      </c>
      <c r="I1929" s="94" t="str">
        <f>A1924</f>
        <v>SEDUC E 128</v>
      </c>
      <c r="J1929" s="99">
        <f ca="1">H1929</f>
        <v>76.349999999999994</v>
      </c>
      <c r="K1929" s="17" t="str">
        <f t="shared" si="238"/>
        <v>SEDUC E 128</v>
      </c>
    </row>
    <row r="1930" spans="1:11" hidden="1">
      <c r="B1930" s="17"/>
      <c r="C1930" s="17"/>
      <c r="D1930" s="17"/>
      <c r="E1930" s="17"/>
      <c r="F1930" s="17"/>
      <c r="G1930" s="17"/>
      <c r="H1930" s="17"/>
      <c r="K1930" s="17" t="str">
        <f t="shared" si="238"/>
        <v>SEDUC E 128</v>
      </c>
    </row>
    <row r="1931" spans="1:11" ht="20.25" hidden="1">
      <c r="B1931" s="370" t="str">
        <f>A1932</f>
        <v>SEDUC E 129</v>
      </c>
      <c r="C1931" s="371"/>
      <c r="D1931" s="371"/>
      <c r="E1931" s="371"/>
      <c r="F1931" s="371"/>
      <c r="G1931" s="371"/>
      <c r="H1931" s="372"/>
      <c r="K1931" s="17" t="str">
        <f>B$1931</f>
        <v>SEDUC E 129</v>
      </c>
    </row>
    <row r="1932" spans="1:11" hidden="1">
      <c r="A1932" s="269" t="s">
        <v>36728</v>
      </c>
      <c r="B1932" s="373" t="s">
        <v>36717</v>
      </c>
      <c r="C1932" s="374"/>
      <c r="D1932" s="374"/>
      <c r="E1932" s="374"/>
      <c r="F1932" s="375"/>
      <c r="G1932" s="54" t="s">
        <v>4</v>
      </c>
      <c r="H1932" s="273" t="s">
        <v>5</v>
      </c>
      <c r="I1932" s="94"/>
      <c r="J1932" s="96"/>
      <c r="K1932" s="17" t="str">
        <f t="shared" ref="K1932:K1938" si="240">B$1931</f>
        <v>SEDUC E 129</v>
      </c>
    </row>
    <row r="1933" spans="1:11" hidden="1">
      <c r="B1933" s="56" t="s">
        <v>6</v>
      </c>
      <c r="C1933" s="57" t="s">
        <v>7</v>
      </c>
      <c r="D1933" s="57" t="s">
        <v>8</v>
      </c>
      <c r="E1933" s="58" t="s">
        <v>9</v>
      </c>
      <c r="F1933" s="56" t="s">
        <v>17</v>
      </c>
      <c r="G1933" s="59" t="s">
        <v>18</v>
      </c>
      <c r="H1933" s="60" t="s">
        <v>12</v>
      </c>
      <c r="I1933" s="94"/>
      <c r="J1933" s="97"/>
      <c r="K1933" s="17" t="str">
        <f t="shared" si="240"/>
        <v>SEDUC E 129</v>
      </c>
    </row>
    <row r="1934" spans="1:11" hidden="1">
      <c r="B19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4" t="s">
        <v>13</v>
      </c>
      <c r="D1934" s="44">
        <v>88264</v>
      </c>
      <c r="E1934" s="61">
        <f>2</f>
        <v>2</v>
      </c>
      <c r="F19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1">
        <f ca="1">ROUND(E1934*G1934,2)</f>
        <v>40.04</v>
      </c>
      <c r="I1934" s="94"/>
      <c r="J1934" s="90"/>
      <c r="K1934" s="17" t="str">
        <f t="shared" si="240"/>
        <v>SEDUC E 129</v>
      </c>
    </row>
    <row r="1935" spans="1:11" hidden="1">
      <c r="B19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5" s="44" t="s">
        <v>19</v>
      </c>
      <c r="D1935" s="44">
        <v>8782</v>
      </c>
      <c r="E1935" s="61">
        <f>1</f>
        <v>1</v>
      </c>
      <c r="F19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640,15</v>
      </c>
      <c r="H1935" s="61">
        <f t="shared" ref="H1935:H1936" ca="1" si="241">ROUND(E1935*G1935,2)</f>
        <v>640.15</v>
      </c>
      <c r="I1935" s="94"/>
      <c r="J1935" s="90"/>
      <c r="K1935" s="17" t="str">
        <f t="shared" si="240"/>
        <v>SEDUC E 129</v>
      </c>
    </row>
    <row r="1936" spans="1:11" hidden="1">
      <c r="B19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6" s="44" t="s">
        <v>13</v>
      </c>
      <c r="D1936" s="44">
        <v>88247</v>
      </c>
      <c r="E1936" s="61">
        <f>2</f>
        <v>2</v>
      </c>
      <c r="F19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6" s="61">
        <f t="shared" ca="1" si="241"/>
        <v>30.94</v>
      </c>
      <c r="I1936" s="94"/>
      <c r="J1936" s="90"/>
      <c r="K1936" s="17" t="str">
        <f t="shared" si="240"/>
        <v>SEDUC E 129</v>
      </c>
    </row>
    <row r="1937" spans="1:11" hidden="1">
      <c r="A1937" s="45"/>
      <c r="B1937" s="62" t="s">
        <v>14</v>
      </c>
      <c r="C1937" s="44"/>
      <c r="D1937" s="44"/>
      <c r="E1937" s="63"/>
      <c r="F1937" s="38"/>
      <c r="G1937" s="64"/>
      <c r="H1937" s="50">
        <f ca="1">SUM(H1934:H1936)</f>
        <v>711.13</v>
      </c>
      <c r="I1937" s="94" t="str">
        <f>A1932</f>
        <v>SEDUC E 129</v>
      </c>
      <c r="J1937" s="99">
        <f ca="1">H1937</f>
        <v>711.13</v>
      </c>
      <c r="K1937" s="17" t="str">
        <f t="shared" si="240"/>
        <v>SEDUC E 129</v>
      </c>
    </row>
    <row r="1938" spans="1:11" hidden="1">
      <c r="B1938" s="17"/>
      <c r="C1938" s="17"/>
      <c r="D1938" s="17"/>
      <c r="E1938" s="17"/>
      <c r="F1938" s="17"/>
      <c r="G1938" s="17"/>
      <c r="H1938" s="17"/>
      <c r="K1938" s="17" t="str">
        <f t="shared" si="240"/>
        <v>SEDUC E 129</v>
      </c>
    </row>
    <row r="1939" spans="1:11" ht="20.25" hidden="1">
      <c r="B1939" s="370" t="str">
        <f>A1940</f>
        <v>SEDUC E 130</v>
      </c>
      <c r="C1939" s="371"/>
      <c r="D1939" s="371"/>
      <c r="E1939" s="371"/>
      <c r="F1939" s="371"/>
      <c r="G1939" s="371"/>
      <c r="H1939" s="372"/>
      <c r="K1939" s="17" t="str">
        <f>B$1939</f>
        <v>SEDUC E 130</v>
      </c>
    </row>
    <row r="1940" spans="1:11" hidden="1">
      <c r="A1940" s="269" t="s">
        <v>36729</v>
      </c>
      <c r="B1940" s="373" t="s">
        <v>12219</v>
      </c>
      <c r="C1940" s="374"/>
      <c r="D1940" s="374"/>
      <c r="E1940" s="374"/>
      <c r="F1940" s="375"/>
      <c r="G1940" s="54" t="s">
        <v>4</v>
      </c>
      <c r="H1940" s="273" t="s">
        <v>5</v>
      </c>
      <c r="I1940" s="94"/>
      <c r="J1940" s="96"/>
      <c r="K1940" s="17" t="str">
        <f t="shared" ref="K1940:K1946" si="242">B$1939</f>
        <v>SEDUC E 130</v>
      </c>
    </row>
    <row r="1941" spans="1:11" hidden="1">
      <c r="B1941" s="56" t="s">
        <v>6</v>
      </c>
      <c r="C1941" s="57" t="s">
        <v>7</v>
      </c>
      <c r="D1941" s="57" t="s">
        <v>8</v>
      </c>
      <c r="E1941" s="58" t="s">
        <v>9</v>
      </c>
      <c r="F1941" s="56" t="s">
        <v>17</v>
      </c>
      <c r="G1941" s="59" t="s">
        <v>18</v>
      </c>
      <c r="H1941" s="60" t="s">
        <v>12</v>
      </c>
      <c r="I1941" s="94"/>
      <c r="J1941" s="97"/>
      <c r="K1941" s="17" t="str">
        <f t="shared" si="242"/>
        <v>SEDUC E 130</v>
      </c>
    </row>
    <row r="1942" spans="1:11" ht="24" hidden="1">
      <c r="B19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2" s="44" t="s">
        <v>33</v>
      </c>
      <c r="D1942" s="44" t="s">
        <v>16508</v>
      </c>
      <c r="E1942" s="61">
        <f>1</f>
        <v>1</v>
      </c>
      <c r="F19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2" s="61">
        <f ca="1">ROUND(E1942*G1942,2)</f>
        <v>412.44</v>
      </c>
      <c r="I1942" s="94"/>
      <c r="J1942" s="90"/>
      <c r="K1942" s="17" t="str">
        <f t="shared" si="242"/>
        <v>SEDUC E 130</v>
      </c>
    </row>
    <row r="1943" spans="1:11" ht="15.75" hidden="1" customHeight="1">
      <c r="B19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3" s="44" t="s">
        <v>13</v>
      </c>
      <c r="D1943" s="44">
        <v>88264</v>
      </c>
      <c r="E1943" s="61">
        <f>2.5</f>
        <v>2.5</v>
      </c>
      <c r="F19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3" s="61">
        <f t="shared" ref="H1943:H1944" ca="1" si="243">ROUND(E1943*G1943,2)</f>
        <v>50.05</v>
      </c>
      <c r="I1943" s="94"/>
      <c r="J1943" s="90"/>
      <c r="K1943" s="17" t="str">
        <f t="shared" si="242"/>
        <v>SEDUC E 130</v>
      </c>
    </row>
    <row r="1944" spans="1:11" ht="16.5" hidden="1" customHeight="1">
      <c r="B19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4" s="44" t="s">
        <v>13</v>
      </c>
      <c r="D1944" s="44">
        <v>88264</v>
      </c>
      <c r="E1944" s="61">
        <f>2.5</f>
        <v>2.5</v>
      </c>
      <c r="F19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4" s="61">
        <f t="shared" ca="1" si="243"/>
        <v>50.05</v>
      </c>
      <c r="I1944" s="94"/>
      <c r="J1944" s="90"/>
      <c r="K1944" s="17" t="str">
        <f t="shared" si="242"/>
        <v>SEDUC E 130</v>
      </c>
    </row>
    <row r="1945" spans="1:11" hidden="1">
      <c r="A1945" s="45"/>
      <c r="B1945" s="62" t="s">
        <v>14</v>
      </c>
      <c r="C1945" s="44"/>
      <c r="D1945" s="44"/>
      <c r="E1945" s="63"/>
      <c r="F1945" s="38"/>
      <c r="G1945" s="64"/>
      <c r="H1945" s="50">
        <f ca="1">SUM(H1942:H1944)</f>
        <v>512.54</v>
      </c>
      <c r="I1945" s="94" t="str">
        <f>A1940</f>
        <v>SEDUC E 130</v>
      </c>
      <c r="J1945" s="99">
        <f ca="1">H1945</f>
        <v>512.54</v>
      </c>
      <c r="K1945" s="17" t="str">
        <f t="shared" si="242"/>
        <v>SEDUC E 130</v>
      </c>
    </row>
    <row r="1946" spans="1:11" hidden="1">
      <c r="B1946" s="17"/>
      <c r="C1946" s="17"/>
      <c r="D1946" s="17"/>
      <c r="E1946" s="17"/>
      <c r="F1946" s="17"/>
      <c r="G1946" s="17"/>
      <c r="H1946" s="17"/>
      <c r="K1946" s="17" t="str">
        <f t="shared" si="242"/>
        <v>SEDUC E 130</v>
      </c>
    </row>
    <row r="1947" spans="1:11" ht="20.25">
      <c r="B1947" s="376" t="str">
        <f>A1948</f>
        <v>SEDUC E 131</v>
      </c>
      <c r="C1947" s="377"/>
      <c r="D1947" s="377"/>
      <c r="E1947" s="377"/>
      <c r="F1947" s="377"/>
      <c r="G1947" s="377"/>
      <c r="H1947" s="378"/>
      <c r="K1947" s="17" t="str">
        <f>B$1947</f>
        <v>SEDUC E 131</v>
      </c>
    </row>
    <row r="1948" spans="1:11">
      <c r="A1948" s="269" t="s">
        <v>36730</v>
      </c>
      <c r="B1948" s="373" t="s">
        <v>36718</v>
      </c>
      <c r="C1948" s="374"/>
      <c r="D1948" s="374"/>
      <c r="E1948" s="374"/>
      <c r="F1948" s="375"/>
      <c r="G1948" s="328" t="s">
        <v>4</v>
      </c>
      <c r="H1948" s="324" t="s">
        <v>5</v>
      </c>
      <c r="I1948" s="94"/>
      <c r="J1948" s="96"/>
      <c r="K1948" s="17" t="str">
        <f t="shared" ref="K1948:K1954" si="244">B$1947</f>
        <v>SEDUC E 131</v>
      </c>
    </row>
    <row r="1949" spans="1:11">
      <c r="B1949" s="329" t="s">
        <v>6</v>
      </c>
      <c r="C1949" s="197" t="s">
        <v>7</v>
      </c>
      <c r="D1949" s="197" t="s">
        <v>8</v>
      </c>
      <c r="E1949" s="330" t="s">
        <v>9</v>
      </c>
      <c r="F1949" s="329" t="s">
        <v>17</v>
      </c>
      <c r="G1949" s="331" t="s">
        <v>18</v>
      </c>
      <c r="H1949" s="332" t="s">
        <v>12</v>
      </c>
      <c r="I1949" s="94"/>
      <c r="J1949" s="97"/>
      <c r="K1949" s="17" t="str">
        <f t="shared" si="244"/>
        <v>SEDUC E 131</v>
      </c>
    </row>
    <row r="1950" spans="1:11">
      <c r="B19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84" t="s">
        <v>13</v>
      </c>
      <c r="D1950" s="84">
        <v>88264</v>
      </c>
      <c r="E1950" s="333">
        <v>1.5</v>
      </c>
      <c r="F19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333">
        <f ca="1">ROUND(E1950*G1950,2)</f>
        <v>30.03</v>
      </c>
      <c r="I1950" s="94"/>
      <c r="J1950" s="90"/>
      <c r="K1950" s="17" t="str">
        <f t="shared" si="244"/>
        <v>SEDUC E 131</v>
      </c>
    </row>
    <row r="1951" spans="1:11">
      <c r="B195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1" s="84" t="s">
        <v>19</v>
      </c>
      <c r="D1951" s="84">
        <v>7304</v>
      </c>
      <c r="E1951" s="333">
        <v>1</v>
      </c>
      <c r="F195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1"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1" s="333">
        <f t="shared" ref="H1951:H1952" ca="1" si="245">ROUND(E1951*G1951,2)</f>
        <v>339.88</v>
      </c>
      <c r="I1951" s="94"/>
      <c r="J1951" s="90"/>
      <c r="K1951" s="17" t="str">
        <f t="shared" si="244"/>
        <v>SEDUC E 131</v>
      </c>
    </row>
    <row r="1952" spans="1:11">
      <c r="B195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2" s="84" t="s">
        <v>13</v>
      </c>
      <c r="D1952" s="84">
        <v>88247</v>
      </c>
      <c r="E1952" s="333">
        <v>1.5</v>
      </c>
      <c r="F195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2" s="333">
        <f t="shared" ca="1" si="245"/>
        <v>23.21</v>
      </c>
      <c r="I1952" s="94"/>
      <c r="J1952" s="90"/>
      <c r="K1952" s="17" t="str">
        <f t="shared" si="244"/>
        <v>SEDUC E 131</v>
      </c>
    </row>
    <row r="1953" spans="1:11">
      <c r="A1953" s="45"/>
      <c r="B1953" s="124" t="s">
        <v>14</v>
      </c>
      <c r="C1953" s="84"/>
      <c r="D1953" s="84"/>
      <c r="E1953" s="334"/>
      <c r="F1953" s="335"/>
      <c r="G1953" s="336"/>
      <c r="H1953" s="198">
        <f ca="1">SUM(H1950:H1952)</f>
        <v>393.11999999999995</v>
      </c>
      <c r="I1953" s="94" t="str">
        <f>A1948</f>
        <v>SEDUC E 131</v>
      </c>
      <c r="J1953" s="99">
        <f ca="1">H1953</f>
        <v>393.11999999999995</v>
      </c>
      <c r="K1953" s="17" t="str">
        <f t="shared" si="244"/>
        <v>SEDUC E 131</v>
      </c>
    </row>
    <row r="1954" spans="1:11">
      <c r="K1954" s="17" t="str">
        <f t="shared" si="244"/>
        <v>SEDUC E 131</v>
      </c>
    </row>
    <row r="1955" spans="1:11" ht="20.25">
      <c r="B1955" s="376" t="str">
        <f>A1956</f>
        <v>SEDUC E 132</v>
      </c>
      <c r="C1955" s="377"/>
      <c r="D1955" s="377"/>
      <c r="E1955" s="377"/>
      <c r="F1955" s="377"/>
      <c r="G1955" s="377"/>
      <c r="H1955" s="378"/>
      <c r="K1955" s="17" t="str">
        <f>B$1955</f>
        <v>SEDUC E 132</v>
      </c>
    </row>
    <row r="1956" spans="1:11">
      <c r="A1956" s="269" t="s">
        <v>36731</v>
      </c>
      <c r="B1956" s="373" t="s">
        <v>12222</v>
      </c>
      <c r="C1956" s="374"/>
      <c r="D1956" s="374"/>
      <c r="E1956" s="374"/>
      <c r="F1956" s="375"/>
      <c r="G1956" s="328" t="s">
        <v>4</v>
      </c>
      <c r="H1956" s="324" t="s">
        <v>5</v>
      </c>
      <c r="I1956" s="94"/>
      <c r="J1956" s="96"/>
      <c r="K1956" s="17" t="str">
        <f t="shared" ref="K1956:K1961" si="246">B$1955</f>
        <v>SEDUC E 132</v>
      </c>
    </row>
    <row r="1957" spans="1:11">
      <c r="B1957" s="329" t="s">
        <v>6</v>
      </c>
      <c r="C1957" s="197" t="s">
        <v>7</v>
      </c>
      <c r="D1957" s="197" t="s">
        <v>8</v>
      </c>
      <c r="E1957" s="330" t="s">
        <v>9</v>
      </c>
      <c r="F1957" s="329" t="s">
        <v>17</v>
      </c>
      <c r="G1957" s="331" t="s">
        <v>18</v>
      </c>
      <c r="H1957" s="332" t="s">
        <v>12</v>
      </c>
      <c r="I1957" s="94"/>
      <c r="J1957" s="97"/>
      <c r="K1957" s="17" t="str">
        <f t="shared" si="246"/>
        <v>SEDUC E 132</v>
      </c>
    </row>
    <row r="1958" spans="1:11">
      <c r="B19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58" s="84" t="s">
        <v>33</v>
      </c>
      <c r="D1958" s="368" t="s">
        <v>19507</v>
      </c>
      <c r="E1958" s="333">
        <v>1</v>
      </c>
      <c r="F19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58" s="333">
        <f ca="1">ROUND(E1958*G1958,2)</f>
        <v>34.9</v>
      </c>
      <c r="I1958" s="94"/>
      <c r="J1958" s="90"/>
      <c r="K1958" s="17" t="str">
        <f t="shared" si="246"/>
        <v>SEDUC E 132</v>
      </c>
    </row>
    <row r="1959" spans="1:11">
      <c r="B19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84" t="s">
        <v>13</v>
      </c>
      <c r="D1959" s="368">
        <v>88247</v>
      </c>
      <c r="E1959" s="333">
        <v>0.25</v>
      </c>
      <c r="F19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333">
        <f ca="1">ROUND(E1959*G1959,2)</f>
        <v>3.87</v>
      </c>
      <c r="I1959" s="94"/>
      <c r="J1959" s="90"/>
      <c r="K1959" s="17" t="str">
        <f t="shared" si="246"/>
        <v>SEDUC E 132</v>
      </c>
    </row>
    <row r="1960" spans="1:11">
      <c r="A1960" s="45"/>
      <c r="B1960" s="124" t="s">
        <v>14</v>
      </c>
      <c r="C1960" s="84"/>
      <c r="D1960" s="84"/>
      <c r="E1960" s="334"/>
      <c r="F1960" s="335"/>
      <c r="G1960" s="336"/>
      <c r="H1960" s="198">
        <f ca="1">SUM(H1958:H1959)</f>
        <v>38.769999999999996</v>
      </c>
      <c r="I1960" s="94" t="str">
        <f>A1956</f>
        <v>SEDUC E 132</v>
      </c>
      <c r="J1960" s="99">
        <f ca="1">H1960</f>
        <v>38.769999999999996</v>
      </c>
      <c r="K1960" s="17" t="str">
        <f t="shared" si="246"/>
        <v>SEDUC E 132</v>
      </c>
    </row>
    <row r="1961" spans="1:11">
      <c r="K1961" s="17" t="str">
        <f t="shared" si="246"/>
        <v>SEDUC E 132</v>
      </c>
    </row>
    <row r="1962" spans="1:11" ht="20.25" hidden="1">
      <c r="B1962" s="370" t="str">
        <f>A1963</f>
        <v>SEDUC E 133</v>
      </c>
      <c r="C1962" s="371"/>
      <c r="D1962" s="371"/>
      <c r="E1962" s="371"/>
      <c r="F1962" s="371"/>
      <c r="G1962" s="371"/>
      <c r="H1962" s="372"/>
      <c r="K1962" s="17" t="str">
        <f>B$1962</f>
        <v>SEDUC E 133</v>
      </c>
    </row>
    <row r="1963" spans="1:11" hidden="1">
      <c r="A1963" s="269" t="s">
        <v>36732</v>
      </c>
      <c r="B1963" s="373" t="s">
        <v>36719</v>
      </c>
      <c r="C1963" s="374"/>
      <c r="D1963" s="374"/>
      <c r="E1963" s="374"/>
      <c r="F1963" s="375"/>
      <c r="G1963" s="54" t="s">
        <v>4</v>
      </c>
      <c r="H1963" s="273" t="s">
        <v>5</v>
      </c>
      <c r="I1963" s="94"/>
      <c r="J1963" s="96"/>
      <c r="K1963" s="17" t="str">
        <f t="shared" ref="K1963:K1970" si="247">B$1962</f>
        <v>SEDUC E 133</v>
      </c>
    </row>
    <row r="1964" spans="1:11" hidden="1">
      <c r="B1964" s="56" t="s">
        <v>6</v>
      </c>
      <c r="C1964" s="57" t="s">
        <v>7</v>
      </c>
      <c r="D1964" s="57" t="s">
        <v>8</v>
      </c>
      <c r="E1964" s="58" t="s">
        <v>9</v>
      </c>
      <c r="F1964" s="56" t="s">
        <v>17</v>
      </c>
      <c r="G1964" s="59" t="s">
        <v>18</v>
      </c>
      <c r="H1964" s="60" t="s">
        <v>12</v>
      </c>
      <c r="I1964" s="94"/>
      <c r="J1964" s="97"/>
      <c r="K1964" s="17" t="str">
        <f t="shared" si="247"/>
        <v>SEDUC E 133</v>
      </c>
    </row>
    <row r="1965" spans="1:11" hidden="1">
      <c r="B196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5" s="44" t="s">
        <v>19</v>
      </c>
      <c r="D1965" s="44">
        <v>10363</v>
      </c>
      <c r="E1965" s="61">
        <v>1</v>
      </c>
      <c r="F196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965" s="61">
        <f ca="1">ROUND(E1965*G1965,2)</f>
        <v>0.33</v>
      </c>
      <c r="I1965" s="94"/>
      <c r="J1965" s="97"/>
      <c r="K1965" s="17" t="str">
        <f t="shared" si="247"/>
        <v>SEDUC E 133</v>
      </c>
    </row>
    <row r="1966" spans="1:11" hidden="1">
      <c r="B196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6" s="44" t="s">
        <v>19</v>
      </c>
      <c r="D1966" s="44">
        <v>10365</v>
      </c>
      <c r="E1966" s="61">
        <v>1</v>
      </c>
      <c r="F196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6" s="61">
        <f t="shared" ref="H1966:H1968" ca="1" si="248">ROUND(E1966*G1966,2)</f>
        <v>0.22</v>
      </c>
      <c r="I1966" s="94"/>
      <c r="J1966" s="90"/>
      <c r="K1966" s="17" t="str">
        <f t="shared" si="247"/>
        <v>SEDUC E 133</v>
      </c>
    </row>
    <row r="1967" spans="1:11" hidden="1">
      <c r="B19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7" s="44" t="s">
        <v>13</v>
      </c>
      <c r="D1967" s="44">
        <v>88264</v>
      </c>
      <c r="E1967" s="61">
        <v>0.01</v>
      </c>
      <c r="F19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7" s="61">
        <f t="shared" ca="1" si="248"/>
        <v>0.2</v>
      </c>
      <c r="I1967" s="94"/>
      <c r="J1967" s="90"/>
      <c r="K1967" s="17" t="str">
        <f t="shared" si="247"/>
        <v>SEDUC E 133</v>
      </c>
    </row>
    <row r="1968" spans="1:11" hidden="1">
      <c r="B196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4" t="s">
        <v>13</v>
      </c>
      <c r="D1968" s="44">
        <v>88247</v>
      </c>
      <c r="E1968" s="61">
        <v>0.01</v>
      </c>
      <c r="F196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1">
        <f t="shared" ca="1" si="248"/>
        <v>0.15</v>
      </c>
      <c r="I1968" s="94"/>
      <c r="J1968" s="90"/>
      <c r="K1968" s="17" t="str">
        <f t="shared" si="247"/>
        <v>SEDUC E 133</v>
      </c>
    </row>
    <row r="1969" spans="1:11" hidden="1">
      <c r="A1969" s="45"/>
      <c r="B1969" s="62" t="s">
        <v>14</v>
      </c>
      <c r="C1969" s="44"/>
      <c r="D1969" s="44"/>
      <c r="E1969" s="63"/>
      <c r="F1969" s="38"/>
      <c r="G1969" s="64"/>
      <c r="H1969" s="50">
        <f ca="1">SUM(H1965:H1968)</f>
        <v>0.9</v>
      </c>
      <c r="I1969" s="94" t="str">
        <f>A1963</f>
        <v>SEDUC E 133</v>
      </c>
      <c r="J1969" s="99">
        <f ca="1">H1969</f>
        <v>0.9</v>
      </c>
      <c r="K1969" s="17" t="str">
        <f t="shared" si="247"/>
        <v>SEDUC E 133</v>
      </c>
    </row>
    <row r="1970" spans="1:11" hidden="1">
      <c r="B1970" s="17"/>
      <c r="C1970" s="17"/>
      <c r="D1970" s="17"/>
      <c r="E1970" s="17"/>
      <c r="F1970" s="17"/>
      <c r="G1970" s="17"/>
      <c r="H1970" s="17"/>
      <c r="K1970" s="17" t="str">
        <f t="shared" si="247"/>
        <v>SEDUC E 133</v>
      </c>
    </row>
    <row r="1971" spans="1:11" ht="20.25" hidden="1">
      <c r="B1971" s="370" t="str">
        <f>A1972</f>
        <v>SEDUC E 134</v>
      </c>
      <c r="C1971" s="371"/>
      <c r="D1971" s="371"/>
      <c r="E1971" s="371"/>
      <c r="F1971" s="371"/>
      <c r="G1971" s="371"/>
      <c r="H1971" s="372"/>
      <c r="K1971" s="17" t="str">
        <f>B$1971</f>
        <v>SEDUC E 134</v>
      </c>
    </row>
    <row r="1972" spans="1:11" hidden="1">
      <c r="A1972" s="269" t="s">
        <v>36733</v>
      </c>
      <c r="B1972" s="373" t="s">
        <v>36734</v>
      </c>
      <c r="C1972" s="374"/>
      <c r="D1972" s="374"/>
      <c r="E1972" s="374"/>
      <c r="F1972" s="375"/>
      <c r="G1972" s="54" t="s">
        <v>4</v>
      </c>
      <c r="H1972" s="274" t="s">
        <v>5</v>
      </c>
      <c r="I1972" s="94"/>
      <c r="J1972" s="96"/>
      <c r="K1972" s="17" t="str">
        <f t="shared" ref="K1972:K1978" si="249">B$1971</f>
        <v>SEDUC E 134</v>
      </c>
    </row>
    <row r="1973" spans="1:11" hidden="1">
      <c r="B1973" s="56" t="s">
        <v>6</v>
      </c>
      <c r="C1973" s="57" t="s">
        <v>7</v>
      </c>
      <c r="D1973" s="57" t="s">
        <v>8</v>
      </c>
      <c r="E1973" s="58" t="s">
        <v>9</v>
      </c>
      <c r="F1973" s="56" t="s">
        <v>17</v>
      </c>
      <c r="G1973" s="59" t="s">
        <v>18</v>
      </c>
      <c r="H1973" s="60" t="s">
        <v>12</v>
      </c>
      <c r="I1973" s="94"/>
      <c r="J1973" s="97"/>
      <c r="K1973" s="17" t="str">
        <f t="shared" si="249"/>
        <v>SEDUC E 134</v>
      </c>
    </row>
    <row r="1974" spans="1:11" hidden="1">
      <c r="B197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4" t="s">
        <v>13</v>
      </c>
      <c r="D1974" s="44">
        <v>88264</v>
      </c>
      <c r="E1974" s="61">
        <f>2</f>
        <v>2</v>
      </c>
      <c r="F197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1">
        <f ca="1">ROUND(E1974*G1974,2)</f>
        <v>40.04</v>
      </c>
      <c r="I1974" s="94"/>
      <c r="J1974" s="90"/>
      <c r="K1974" s="17" t="str">
        <f t="shared" si="249"/>
        <v>SEDUC E 134</v>
      </c>
    </row>
    <row r="1975" spans="1:11" hidden="1">
      <c r="B19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5" s="44" t="s">
        <v>19</v>
      </c>
      <c r="D1975" s="44">
        <v>6762</v>
      </c>
      <c r="E1975" s="61">
        <f>1</f>
        <v>1</v>
      </c>
      <c r="F19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5" s="61">
        <f t="shared" ref="H1975:H1976" ca="1" si="250">ROUND(E1975*G1975,2)</f>
        <v>537.9</v>
      </c>
      <c r="I1975" s="94"/>
      <c r="J1975" s="90"/>
      <c r="K1975" s="17" t="str">
        <f t="shared" si="249"/>
        <v>SEDUC E 134</v>
      </c>
    </row>
    <row r="1976" spans="1:11" hidden="1">
      <c r="B197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6" s="44" t="s">
        <v>13</v>
      </c>
      <c r="D1976" s="44">
        <v>88247</v>
      </c>
      <c r="E1976" s="61">
        <f>2</f>
        <v>2</v>
      </c>
      <c r="F197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6" s="61">
        <f t="shared" ca="1" si="250"/>
        <v>30.94</v>
      </c>
      <c r="I1976" s="94"/>
      <c r="J1976" s="90"/>
      <c r="K1976" s="17" t="str">
        <f t="shared" si="249"/>
        <v>SEDUC E 134</v>
      </c>
    </row>
    <row r="1977" spans="1:11" hidden="1">
      <c r="A1977" s="45"/>
      <c r="B1977" s="62" t="s">
        <v>14</v>
      </c>
      <c r="C1977" s="44"/>
      <c r="D1977" s="44"/>
      <c r="E1977" s="63"/>
      <c r="F1977" s="38"/>
      <c r="G1977" s="64"/>
      <c r="H1977" s="50">
        <f ca="1">SUM(H1974:H1976)</f>
        <v>608.88</v>
      </c>
      <c r="I1977" s="94" t="str">
        <f>A1972</f>
        <v>SEDUC E 134</v>
      </c>
      <c r="J1977" s="99">
        <f ca="1">H1977</f>
        <v>608.88</v>
      </c>
      <c r="K1977" s="17" t="str">
        <f t="shared" si="249"/>
        <v>SEDUC E 134</v>
      </c>
    </row>
    <row r="1978" spans="1:11" hidden="1">
      <c r="B1978" s="17"/>
      <c r="C1978" s="17"/>
      <c r="D1978" s="17"/>
      <c r="E1978" s="17"/>
      <c r="F1978" s="17"/>
      <c r="G1978" s="17"/>
      <c r="H1978" s="17"/>
      <c r="K1978" s="17" t="str">
        <f t="shared" si="249"/>
        <v>SEDUC E 134</v>
      </c>
    </row>
    <row r="1979" spans="1:11" ht="20.25" hidden="1">
      <c r="B1979" s="370" t="str">
        <f>A1980</f>
        <v>SEDUC E 135</v>
      </c>
      <c r="C1979" s="371"/>
      <c r="D1979" s="371"/>
      <c r="E1979" s="371"/>
      <c r="F1979" s="371"/>
      <c r="G1979" s="371"/>
      <c r="H1979" s="372"/>
      <c r="K1979" s="17" t="str">
        <f>B$1979</f>
        <v>SEDUC E 135</v>
      </c>
    </row>
    <row r="1980" spans="1:11" ht="12.75" hidden="1" customHeight="1">
      <c r="A1980" s="269" t="s">
        <v>36735</v>
      </c>
      <c r="B1980" s="373" t="s">
        <v>36738</v>
      </c>
      <c r="C1980" s="374"/>
      <c r="D1980" s="374"/>
      <c r="E1980" s="374"/>
      <c r="F1980" s="375"/>
      <c r="G1980" s="54" t="s">
        <v>4</v>
      </c>
      <c r="H1980" s="275" t="s">
        <v>5</v>
      </c>
      <c r="K1980" s="17" t="str">
        <f t="shared" ref="K1980:K1988" si="251">B$1979</f>
        <v>SEDUC E 135</v>
      </c>
    </row>
    <row r="1981" spans="1:11" hidden="1">
      <c r="B1981" s="56" t="s">
        <v>6</v>
      </c>
      <c r="C1981" s="57" t="s">
        <v>7</v>
      </c>
      <c r="D1981" s="57" t="s">
        <v>8</v>
      </c>
      <c r="E1981" s="58" t="s">
        <v>9</v>
      </c>
      <c r="F1981" s="56" t="s">
        <v>17</v>
      </c>
      <c r="G1981" s="59" t="s">
        <v>18</v>
      </c>
      <c r="H1981" s="60" t="s">
        <v>12</v>
      </c>
      <c r="K1981" s="17" t="str">
        <f t="shared" si="251"/>
        <v>SEDUC E 135</v>
      </c>
    </row>
    <row r="1982" spans="1:11" hidden="1">
      <c r="B198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2" s="44" t="s">
        <v>36550</v>
      </c>
      <c r="D1982" s="44">
        <v>11975</v>
      </c>
      <c r="E1982" s="44">
        <v>4</v>
      </c>
      <c r="F198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82" s="61">
        <f ca="1">ROUND(E1982*G1982,2)</f>
        <v>48.2</v>
      </c>
      <c r="K1982" s="17" t="str">
        <f t="shared" si="251"/>
        <v>SEDUC E 135</v>
      </c>
    </row>
    <row r="1983" spans="1:11" hidden="1">
      <c r="B1983"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3" s="44" t="s">
        <v>36550</v>
      </c>
      <c r="D1983" s="44">
        <v>12378</v>
      </c>
      <c r="E1983" s="44">
        <v>1</v>
      </c>
      <c r="F1983"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3"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3" s="61" t="e">
        <f t="shared" ref="H1983:H1986" ca="1" si="252">ROUND(E1983*G1983,2)</f>
        <v>#N/A</v>
      </c>
      <c r="K1983" s="17" t="str">
        <f t="shared" si="251"/>
        <v>SEDUC E 135</v>
      </c>
    </row>
    <row r="1984" spans="1:11" hidden="1">
      <c r="B198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4" s="44" t="s">
        <v>13</v>
      </c>
      <c r="D1984" s="44">
        <v>88264</v>
      </c>
      <c r="E1984" s="44">
        <v>3.4369999999999998</v>
      </c>
      <c r="F198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4" s="61">
        <f t="shared" ca="1" si="252"/>
        <v>68.81</v>
      </c>
      <c r="K1984" s="17" t="str">
        <f t="shared" si="251"/>
        <v>SEDUC E 135</v>
      </c>
    </row>
    <row r="1985" spans="1:11" hidden="1">
      <c r="B198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5" s="44" t="s">
        <v>13</v>
      </c>
      <c r="D1985" s="44">
        <v>88247</v>
      </c>
      <c r="E1985" s="44">
        <v>1.0580000000000001</v>
      </c>
      <c r="F198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5" s="61">
        <f t="shared" ca="1" si="252"/>
        <v>16.37</v>
      </c>
      <c r="K1985" s="17" t="str">
        <f t="shared" si="251"/>
        <v>SEDUC E 135</v>
      </c>
    </row>
    <row r="1986" spans="1:11" ht="24" hidden="1">
      <c r="B198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6" s="44" t="s">
        <v>36550</v>
      </c>
      <c r="D1986" s="44">
        <v>42243</v>
      </c>
      <c r="E1986" s="44">
        <v>3</v>
      </c>
      <c r="F198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86" s="61">
        <f t="shared" ca="1" si="252"/>
        <v>2142.1799999999998</v>
      </c>
      <c r="K1986" s="17" t="str">
        <f t="shared" si="251"/>
        <v>SEDUC E 135</v>
      </c>
    </row>
    <row r="1987" spans="1:11" hidden="1">
      <c r="B1987" s="62" t="s">
        <v>14</v>
      </c>
      <c r="C1987" s="44"/>
      <c r="D1987" s="44"/>
      <c r="E1987" s="63"/>
      <c r="F1987" s="38"/>
      <c r="G1987" s="64"/>
      <c r="H1987" s="50" t="e">
        <f ca="1">SUM(H1982:H1986)</f>
        <v>#N/A</v>
      </c>
      <c r="I1987" s="94" t="str">
        <f>A1980</f>
        <v>SEDUC E 135</v>
      </c>
      <c r="J1987" s="196" t="e">
        <f ca="1">H1987</f>
        <v>#N/A</v>
      </c>
      <c r="K1987" s="17" t="str">
        <f t="shared" si="251"/>
        <v>SEDUC E 135</v>
      </c>
    </row>
    <row r="1988" spans="1:11" hidden="1">
      <c r="B1988" s="17"/>
      <c r="C1988" s="17"/>
      <c r="D1988" s="17"/>
      <c r="E1988" s="17"/>
      <c r="F1988" s="17"/>
      <c r="G1988" s="17"/>
      <c r="H1988" s="17"/>
      <c r="K1988" s="17" t="str">
        <f t="shared" si="251"/>
        <v>SEDUC E 135</v>
      </c>
    </row>
    <row r="1989" spans="1:11" ht="20.25" hidden="1">
      <c r="B1989" s="370" t="str">
        <f>A1990</f>
        <v>SEDUC E 136</v>
      </c>
      <c r="C1989" s="371"/>
      <c r="D1989" s="371"/>
      <c r="E1989" s="371"/>
      <c r="F1989" s="371"/>
      <c r="G1989" s="371"/>
      <c r="H1989" s="372"/>
      <c r="K1989" s="17" t="str">
        <f>B$1989</f>
        <v>SEDUC E 136</v>
      </c>
    </row>
    <row r="1990" spans="1:11" hidden="1">
      <c r="A1990" s="269" t="s">
        <v>36737</v>
      </c>
      <c r="B1990" s="373" t="s">
        <v>36736</v>
      </c>
      <c r="C1990" s="374"/>
      <c r="D1990" s="374"/>
      <c r="E1990" s="374"/>
      <c r="F1990" s="375"/>
      <c r="G1990" s="54" t="s">
        <v>4</v>
      </c>
      <c r="H1990" s="275" t="s">
        <v>5</v>
      </c>
      <c r="K1990" s="17" t="str">
        <f t="shared" ref="K1990:K1998" si="253">B$1989</f>
        <v>SEDUC E 136</v>
      </c>
    </row>
    <row r="1991" spans="1:11" hidden="1">
      <c r="B1991" s="56" t="s">
        <v>6</v>
      </c>
      <c r="C1991" s="57" t="s">
        <v>7</v>
      </c>
      <c r="D1991" s="57" t="s">
        <v>8</v>
      </c>
      <c r="E1991" s="58" t="s">
        <v>9</v>
      </c>
      <c r="F1991" s="56" t="s">
        <v>17</v>
      </c>
      <c r="G1991" s="59" t="s">
        <v>18</v>
      </c>
      <c r="H1991" s="60" t="s">
        <v>12</v>
      </c>
      <c r="K1991" s="17" t="str">
        <f t="shared" si="253"/>
        <v>SEDUC E 136</v>
      </c>
    </row>
    <row r="1992" spans="1:11" hidden="1">
      <c r="B199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2" s="44" t="s">
        <v>36550</v>
      </c>
      <c r="D1992" s="44">
        <v>11975</v>
      </c>
      <c r="E1992" s="44">
        <v>4</v>
      </c>
      <c r="F199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2" s="61">
        <f ca="1">ROUND(E1992*G1992,2)</f>
        <v>48.2</v>
      </c>
      <c r="K1992" s="17" t="str">
        <f t="shared" si="253"/>
        <v>SEDUC E 136</v>
      </c>
    </row>
    <row r="1993" spans="1:11" hidden="1">
      <c r="B1993"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3" s="44" t="s">
        <v>36550</v>
      </c>
      <c r="D1993" s="44">
        <v>12378</v>
      </c>
      <c r="E1993" s="44">
        <v>1</v>
      </c>
      <c r="F1993"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3"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3" s="61" t="e">
        <f t="shared" ref="H1993:H1996" ca="1" si="254">ROUND(E1993*G1993,2)</f>
        <v>#N/A</v>
      </c>
      <c r="K1993" s="17" t="str">
        <f t="shared" si="253"/>
        <v>SEDUC E 136</v>
      </c>
    </row>
    <row r="1994" spans="1:11" hidden="1">
      <c r="B19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4" s="44" t="s">
        <v>13</v>
      </c>
      <c r="D1994" s="44">
        <v>88264</v>
      </c>
      <c r="E1994" s="44">
        <v>3.4369999999999998</v>
      </c>
      <c r="F19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4" s="61">
        <f t="shared" ca="1" si="254"/>
        <v>68.81</v>
      </c>
      <c r="K1994" s="17" t="str">
        <f t="shared" si="253"/>
        <v>SEDUC E 136</v>
      </c>
    </row>
    <row r="1995" spans="1:11" hidden="1">
      <c r="B199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5" s="44" t="s">
        <v>13</v>
      </c>
      <c r="D1995" s="44">
        <v>88247</v>
      </c>
      <c r="E1995" s="44">
        <v>1.0580000000000001</v>
      </c>
      <c r="F199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5" s="61">
        <f t="shared" ca="1" si="254"/>
        <v>16.37</v>
      </c>
      <c r="K1995" s="17" t="str">
        <f t="shared" si="253"/>
        <v>SEDUC E 136</v>
      </c>
    </row>
    <row r="1996" spans="1:11" ht="24" hidden="1">
      <c r="B199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6" s="44" t="s">
        <v>36550</v>
      </c>
      <c r="D1996" s="44">
        <v>42243</v>
      </c>
      <c r="E1996" s="44">
        <v>1</v>
      </c>
      <c r="F199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6" s="61">
        <f t="shared" ca="1" si="254"/>
        <v>714.06</v>
      </c>
      <c r="K1996" s="17" t="str">
        <f t="shared" si="253"/>
        <v>SEDUC E 136</v>
      </c>
    </row>
    <row r="1997" spans="1:11" hidden="1">
      <c r="B1997" s="62" t="s">
        <v>14</v>
      </c>
      <c r="C1997" s="44"/>
      <c r="D1997" s="44"/>
      <c r="E1997" s="63"/>
      <c r="F1997" s="38"/>
      <c r="G1997" s="64"/>
      <c r="H1997" s="50" t="e">
        <f ca="1">SUM(H1992:H1996)</f>
        <v>#N/A</v>
      </c>
      <c r="I1997" s="94" t="str">
        <f>A1990</f>
        <v>SEDUC E 136</v>
      </c>
      <c r="J1997" s="196" t="e">
        <f ca="1">H1997</f>
        <v>#N/A</v>
      </c>
      <c r="K1997" s="17" t="str">
        <f t="shared" si="253"/>
        <v>SEDUC E 136</v>
      </c>
    </row>
    <row r="1998" spans="1:11" hidden="1">
      <c r="B1998" s="17"/>
      <c r="C1998" s="17"/>
      <c r="D1998" s="17"/>
      <c r="E1998" s="17"/>
      <c r="F1998" s="17"/>
      <c r="G1998" s="17"/>
      <c r="H1998" s="17"/>
      <c r="K1998" s="17" t="str">
        <f t="shared" si="253"/>
        <v>SEDUC E 136</v>
      </c>
    </row>
    <row r="1999" spans="1:11" ht="20.25" hidden="1">
      <c r="B1999" s="370" t="str">
        <f>A2000</f>
        <v>SEDUC E 137</v>
      </c>
      <c r="C1999" s="371"/>
      <c r="D1999" s="371"/>
      <c r="E1999" s="371"/>
      <c r="F1999" s="371"/>
      <c r="G1999" s="371"/>
      <c r="H1999" s="372"/>
      <c r="K1999" s="17" t="str">
        <f>B$1999</f>
        <v>SEDUC E 137</v>
      </c>
    </row>
    <row r="2000" spans="1:11" hidden="1">
      <c r="A2000" s="269" t="s">
        <v>36739</v>
      </c>
      <c r="B2000" s="373" t="s">
        <v>36740</v>
      </c>
      <c r="C2000" s="374"/>
      <c r="D2000" s="374"/>
      <c r="E2000" s="374"/>
      <c r="F2000" s="375"/>
      <c r="G2000" s="54" t="s">
        <v>4</v>
      </c>
      <c r="H2000" s="276" t="s">
        <v>5</v>
      </c>
      <c r="K2000" s="17" t="str">
        <f t="shared" ref="K2000:K2008" si="255">B$1999</f>
        <v>SEDUC E 137</v>
      </c>
    </row>
    <row r="2001" spans="1:11" hidden="1">
      <c r="B2001" s="56" t="s">
        <v>6</v>
      </c>
      <c r="C2001" s="57" t="s">
        <v>7</v>
      </c>
      <c r="D2001" s="57" t="s">
        <v>8</v>
      </c>
      <c r="E2001" s="58" t="s">
        <v>9</v>
      </c>
      <c r="F2001" s="56" t="s">
        <v>17</v>
      </c>
      <c r="G2001" s="59" t="s">
        <v>18</v>
      </c>
      <c r="H2001" s="60" t="s">
        <v>12</v>
      </c>
      <c r="K2001" s="17" t="str">
        <f t="shared" si="255"/>
        <v>SEDUC E 137</v>
      </c>
    </row>
    <row r="2002" spans="1:11" hidden="1">
      <c r="B20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2" s="44" t="s">
        <v>36550</v>
      </c>
      <c r="D2002" s="44">
        <v>11975</v>
      </c>
      <c r="E2002" s="44">
        <v>4</v>
      </c>
      <c r="F20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2" s="61">
        <f ca="1">ROUND(E2002*G2002,2)</f>
        <v>48.2</v>
      </c>
      <c r="K2002" s="17" t="str">
        <f t="shared" si="255"/>
        <v>SEDUC E 137</v>
      </c>
    </row>
    <row r="2003" spans="1:11" hidden="1">
      <c r="B2003" s="37"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3" s="44" t="s">
        <v>36550</v>
      </c>
      <c r="D2003" s="44">
        <v>12378</v>
      </c>
      <c r="E2003" s="44">
        <v>1</v>
      </c>
      <c r="F2003" s="41"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3" s="41"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3" s="61" t="e">
        <f t="shared" ref="H2003:H2006" ca="1" si="256">ROUND(E2003*G2003,2)</f>
        <v>#N/A</v>
      </c>
      <c r="K2003" s="17" t="str">
        <f t="shared" si="255"/>
        <v>SEDUC E 137</v>
      </c>
    </row>
    <row r="2004" spans="1:11" hidden="1">
      <c r="B200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4" s="44" t="s">
        <v>13</v>
      </c>
      <c r="D2004" s="44">
        <v>88264</v>
      </c>
      <c r="E2004" s="44">
        <v>3.4369999999999998</v>
      </c>
      <c r="F200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4" s="61">
        <f t="shared" ca="1" si="256"/>
        <v>68.81</v>
      </c>
      <c r="K2004" s="17" t="str">
        <f t="shared" si="255"/>
        <v>SEDUC E 137</v>
      </c>
    </row>
    <row r="2005" spans="1:11" hidden="1">
      <c r="B200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5" s="44" t="s">
        <v>13</v>
      </c>
      <c r="D2005" s="44">
        <v>88247</v>
      </c>
      <c r="E2005" s="44">
        <v>1.0580000000000001</v>
      </c>
      <c r="F20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5"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5" s="61">
        <f t="shared" ca="1" si="256"/>
        <v>16.37</v>
      </c>
      <c r="K2005" s="17" t="str">
        <f t="shared" si="255"/>
        <v>SEDUC E 137</v>
      </c>
    </row>
    <row r="2006" spans="1:11" ht="24" hidden="1">
      <c r="B200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6" s="44" t="s">
        <v>36550</v>
      </c>
      <c r="D2006" s="44">
        <v>42243</v>
      </c>
      <c r="E2006" s="44">
        <v>2</v>
      </c>
      <c r="F200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6" s="61">
        <f t="shared" ca="1" si="256"/>
        <v>1428.12</v>
      </c>
      <c r="K2006" s="17" t="str">
        <f t="shared" si="255"/>
        <v>SEDUC E 137</v>
      </c>
    </row>
    <row r="2007" spans="1:11" hidden="1">
      <c r="B2007" s="62" t="s">
        <v>14</v>
      </c>
      <c r="C2007" s="44"/>
      <c r="D2007" s="44"/>
      <c r="E2007" s="63"/>
      <c r="F2007" s="38"/>
      <c r="G2007" s="64"/>
      <c r="H2007" s="50" t="e">
        <f ca="1">SUM(H2002:H2006)</f>
        <v>#N/A</v>
      </c>
      <c r="I2007" s="94" t="str">
        <f>A2000</f>
        <v>SEDUC E 137</v>
      </c>
      <c r="J2007" s="196" t="e">
        <f ca="1">H2007</f>
        <v>#N/A</v>
      </c>
      <c r="K2007" s="17" t="str">
        <f t="shared" si="255"/>
        <v>SEDUC E 137</v>
      </c>
    </row>
    <row r="2008" spans="1:11" hidden="1">
      <c r="B2008" s="17"/>
      <c r="C2008" s="17"/>
      <c r="D2008" s="17"/>
      <c r="E2008" s="17"/>
      <c r="F2008" s="17"/>
      <c r="G2008" s="17"/>
      <c r="H2008" s="17"/>
      <c r="K2008" s="17" t="str">
        <f t="shared" si="255"/>
        <v>SEDUC E 137</v>
      </c>
    </row>
    <row r="2009" spans="1:11" ht="20.25">
      <c r="B2009" s="376" t="str">
        <f>A2010</f>
        <v>SEDUC E 138</v>
      </c>
      <c r="C2009" s="377"/>
      <c r="D2009" s="377"/>
      <c r="E2009" s="377"/>
      <c r="F2009" s="377"/>
      <c r="G2009" s="377"/>
      <c r="H2009" s="378"/>
      <c r="K2009" s="17" t="str">
        <f>B$2009</f>
        <v>SEDUC E 138</v>
      </c>
    </row>
    <row r="2010" spans="1:11">
      <c r="A2010" s="269" t="s">
        <v>36741</v>
      </c>
      <c r="B2010" s="373" t="s">
        <v>36743</v>
      </c>
      <c r="C2010" s="374"/>
      <c r="D2010" s="374"/>
      <c r="E2010" s="374"/>
      <c r="F2010" s="375"/>
      <c r="G2010" s="328" t="s">
        <v>4</v>
      </c>
      <c r="H2010" s="324" t="s">
        <v>5</v>
      </c>
      <c r="I2010" s="94"/>
      <c r="J2010" s="96"/>
      <c r="K2010" s="17" t="str">
        <f t="shared" ref="K2010:K2016" si="257">B$2009</f>
        <v>SEDUC E 138</v>
      </c>
    </row>
    <row r="2011" spans="1:11">
      <c r="B2011" s="329" t="s">
        <v>6</v>
      </c>
      <c r="C2011" s="197" t="s">
        <v>7</v>
      </c>
      <c r="D2011" s="197" t="s">
        <v>8</v>
      </c>
      <c r="E2011" s="330" t="s">
        <v>9</v>
      </c>
      <c r="F2011" s="329" t="s">
        <v>17</v>
      </c>
      <c r="G2011" s="331" t="s">
        <v>18</v>
      </c>
      <c r="H2011" s="332" t="s">
        <v>12</v>
      </c>
      <c r="I2011" s="94"/>
      <c r="J2011" s="97"/>
      <c r="K2011" s="17" t="str">
        <f t="shared" si="257"/>
        <v>SEDUC E 138</v>
      </c>
    </row>
    <row r="2012" spans="1:11">
      <c r="B201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2" s="84" t="s">
        <v>13</v>
      </c>
      <c r="D2012" s="84">
        <v>88264</v>
      </c>
      <c r="E2012" s="333">
        <v>1.5</v>
      </c>
      <c r="F201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2" s="333">
        <f ca="1">ROUND(E2012*G2012,2)</f>
        <v>30.03</v>
      </c>
      <c r="I2012" s="94"/>
      <c r="J2012" s="90"/>
      <c r="K2012" s="17" t="str">
        <f t="shared" si="257"/>
        <v>SEDUC E 138</v>
      </c>
    </row>
    <row r="2013" spans="1:11">
      <c r="B201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3" s="84" t="s">
        <v>19</v>
      </c>
      <c r="D2013" s="84">
        <v>7615</v>
      </c>
      <c r="E2013" s="333">
        <v>1</v>
      </c>
      <c r="F201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3"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3" s="333">
        <f t="shared" ref="H2013:H2014" ca="1" si="258">ROUND(E2013*G2013,2)</f>
        <v>520</v>
      </c>
      <c r="I2013" s="94"/>
      <c r="J2013" s="90"/>
      <c r="K2013" s="17" t="str">
        <f t="shared" si="257"/>
        <v>SEDUC E 138</v>
      </c>
    </row>
    <row r="2014" spans="1:11">
      <c r="B201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4" s="84" t="s">
        <v>13</v>
      </c>
      <c r="D2014" s="84">
        <v>88247</v>
      </c>
      <c r="E2014" s="333">
        <v>1.5</v>
      </c>
      <c r="F201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4" s="333">
        <f t="shared" ca="1" si="258"/>
        <v>23.21</v>
      </c>
      <c r="I2014" s="94"/>
      <c r="J2014" s="90"/>
      <c r="K2014" s="17" t="str">
        <f t="shared" si="257"/>
        <v>SEDUC E 138</v>
      </c>
    </row>
    <row r="2015" spans="1:11">
      <c r="A2015" s="45"/>
      <c r="B2015" s="124" t="s">
        <v>14</v>
      </c>
      <c r="C2015" s="84"/>
      <c r="D2015" s="84"/>
      <c r="E2015" s="334"/>
      <c r="F2015" s="335"/>
      <c r="G2015" s="336"/>
      <c r="H2015" s="198">
        <f ca="1">SUM(H2012:H2014)</f>
        <v>573.24</v>
      </c>
      <c r="I2015" s="94" t="str">
        <f>A2010</f>
        <v>SEDUC E 138</v>
      </c>
      <c r="J2015" s="99">
        <f ca="1">H2015</f>
        <v>573.24</v>
      </c>
      <c r="K2015" s="17" t="str">
        <f t="shared" si="257"/>
        <v>SEDUC E 138</v>
      </c>
    </row>
    <row r="2016" spans="1:11">
      <c r="K2016" s="17" t="str">
        <f t="shared" si="257"/>
        <v>SEDUC E 138</v>
      </c>
    </row>
    <row r="2017" spans="1:11" ht="20.25" hidden="1">
      <c r="B2017" s="370" t="str">
        <f>A2018</f>
        <v>SEDUC E 139</v>
      </c>
      <c r="C2017" s="371"/>
      <c r="D2017" s="371"/>
      <c r="E2017" s="371"/>
      <c r="F2017" s="371"/>
      <c r="G2017" s="371"/>
      <c r="H2017" s="372"/>
      <c r="K2017" s="17" t="str">
        <f>B$2017</f>
        <v>SEDUC E 139</v>
      </c>
    </row>
    <row r="2018" spans="1:11" hidden="1">
      <c r="A2018" s="269" t="s">
        <v>36742</v>
      </c>
      <c r="B2018" s="373" t="s">
        <v>36744</v>
      </c>
      <c r="C2018" s="374"/>
      <c r="D2018" s="374"/>
      <c r="E2018" s="374"/>
      <c r="F2018" s="375"/>
      <c r="G2018" s="54" t="s">
        <v>4</v>
      </c>
      <c r="H2018" s="277" t="s">
        <v>5</v>
      </c>
      <c r="I2018" s="94"/>
      <c r="J2018" s="96"/>
      <c r="K2018" s="17" t="str">
        <f t="shared" ref="K2018:K2024" si="259">B$2017</f>
        <v>SEDUC E 139</v>
      </c>
    </row>
    <row r="2019" spans="1:11" hidden="1">
      <c r="B2019" s="56" t="s">
        <v>6</v>
      </c>
      <c r="C2019" s="57" t="s">
        <v>7</v>
      </c>
      <c r="D2019" s="57" t="s">
        <v>8</v>
      </c>
      <c r="E2019" s="58" t="s">
        <v>9</v>
      </c>
      <c r="F2019" s="56" t="s">
        <v>17</v>
      </c>
      <c r="G2019" s="59" t="s">
        <v>18</v>
      </c>
      <c r="H2019" s="60" t="s">
        <v>12</v>
      </c>
      <c r="I2019" s="94"/>
      <c r="J2019" s="97"/>
      <c r="K2019" s="17" t="str">
        <f t="shared" si="259"/>
        <v>SEDUC E 139</v>
      </c>
    </row>
    <row r="2020" spans="1:11" hidden="1">
      <c r="B202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0" s="44" t="s">
        <v>13</v>
      </c>
      <c r="D2020" s="44">
        <v>88264</v>
      </c>
      <c r="E2020" s="278">
        <v>0.03</v>
      </c>
      <c r="F202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0"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0" s="61">
        <f ca="1">ROUND(E2020*G2020,2)</f>
        <v>0.6</v>
      </c>
      <c r="I2020" s="94"/>
      <c r="J2020" s="90"/>
      <c r="K2020" s="17" t="str">
        <f t="shared" si="259"/>
        <v>SEDUC E 139</v>
      </c>
    </row>
    <row r="2021" spans="1:11" hidden="1">
      <c r="B202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1" s="44" t="s">
        <v>19</v>
      </c>
      <c r="D2021" s="44">
        <v>1709</v>
      </c>
      <c r="E2021" s="61">
        <v>1</v>
      </c>
      <c r="F202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1"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1" s="61">
        <f t="shared" ref="H2021:H2022" ca="1" si="260">ROUND(E2021*G2021,2)</f>
        <v>10.18</v>
      </c>
      <c r="I2021" s="94"/>
      <c r="J2021" s="90"/>
      <c r="K2021" s="17" t="str">
        <f t="shared" si="259"/>
        <v>SEDUC E 139</v>
      </c>
    </row>
    <row r="2022" spans="1:11" hidden="1">
      <c r="B202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2" s="44" t="s">
        <v>13</v>
      </c>
      <c r="D2022" s="44">
        <v>88247</v>
      </c>
      <c r="E2022" s="278">
        <v>0.03</v>
      </c>
      <c r="F202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2" s="61">
        <f t="shared" ca="1" si="260"/>
        <v>0.46</v>
      </c>
      <c r="I2022" s="94"/>
      <c r="J2022" s="90"/>
      <c r="K2022" s="17" t="str">
        <f t="shared" si="259"/>
        <v>SEDUC E 139</v>
      </c>
    </row>
    <row r="2023" spans="1:11" hidden="1">
      <c r="A2023" s="45"/>
      <c r="B2023" s="62" t="s">
        <v>14</v>
      </c>
      <c r="C2023" s="44"/>
      <c r="D2023" s="44"/>
      <c r="E2023" s="63"/>
      <c r="F2023" s="38"/>
      <c r="G2023" s="64"/>
      <c r="H2023" s="50">
        <f ca="1">SUM(H2020:H2022)</f>
        <v>11.24</v>
      </c>
      <c r="I2023" s="94" t="str">
        <f>A2018</f>
        <v>SEDUC E 139</v>
      </c>
      <c r="J2023" s="99">
        <f ca="1">H2023</f>
        <v>11.24</v>
      </c>
      <c r="K2023" s="17" t="str">
        <f t="shared" si="259"/>
        <v>SEDUC E 139</v>
      </c>
    </row>
    <row r="2024" spans="1:11" hidden="1">
      <c r="B2024" s="17"/>
      <c r="C2024" s="17"/>
      <c r="D2024" s="17"/>
      <c r="E2024" s="17"/>
      <c r="F2024" s="17"/>
      <c r="G2024" s="17"/>
      <c r="H2024" s="17"/>
      <c r="K2024" s="17" t="str">
        <f t="shared" si="259"/>
        <v>SEDUC E 139</v>
      </c>
    </row>
    <row r="2025" spans="1:11" ht="20.25" hidden="1">
      <c r="B2025" s="370" t="str">
        <f>A2026</f>
        <v>SEDUC E 140</v>
      </c>
      <c r="C2025" s="371"/>
      <c r="D2025" s="371"/>
      <c r="E2025" s="371"/>
      <c r="F2025" s="371"/>
      <c r="G2025" s="371"/>
      <c r="H2025" s="372"/>
      <c r="I2025" s="94"/>
      <c r="K2025" s="17" t="str">
        <f>$A$2026</f>
        <v>SEDUC E 140</v>
      </c>
    </row>
    <row r="2026" spans="1:11" hidden="1">
      <c r="A2026" s="269" t="s">
        <v>38882</v>
      </c>
      <c r="B2026" s="373" t="s">
        <v>38883</v>
      </c>
      <c r="C2026" s="374"/>
      <c r="D2026" s="374"/>
      <c r="E2026" s="374"/>
      <c r="F2026" s="375"/>
      <c r="G2026" s="54" t="s">
        <v>4</v>
      </c>
      <c r="H2026" s="280" t="s">
        <v>40</v>
      </c>
      <c r="I2026" s="94"/>
      <c r="K2026" s="17" t="str">
        <f t="shared" ref="K2026:K2033" si="261">$A$2026</f>
        <v>SEDUC E 140</v>
      </c>
    </row>
    <row r="2027" spans="1:11" hidden="1">
      <c r="B2027" s="56" t="s">
        <v>6</v>
      </c>
      <c r="C2027" s="57" t="s">
        <v>7</v>
      </c>
      <c r="D2027" s="57" t="s">
        <v>8</v>
      </c>
      <c r="E2027" s="58" t="s">
        <v>9</v>
      </c>
      <c r="F2027" s="56" t="s">
        <v>17</v>
      </c>
      <c r="G2027" s="59" t="s">
        <v>18</v>
      </c>
      <c r="H2027" s="60" t="s">
        <v>12</v>
      </c>
      <c r="I2027" s="94"/>
      <c r="K2027" s="17" t="str">
        <f t="shared" si="261"/>
        <v>SEDUC E 140</v>
      </c>
    </row>
    <row r="2028" spans="1:11" hidden="1">
      <c r="B202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28" s="44" t="s">
        <v>36691</v>
      </c>
      <c r="D2028" s="257" t="s">
        <v>16616</v>
      </c>
      <c r="E2028" s="61">
        <v>1.0269999999999999</v>
      </c>
      <c r="F202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28"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28" s="61">
        <f ca="1">ROUND(E2028*G2028,2)</f>
        <v>19.329999999999998</v>
      </c>
      <c r="I2028" s="94"/>
      <c r="K2028" s="17" t="str">
        <f t="shared" si="261"/>
        <v>SEDUC E 140</v>
      </c>
    </row>
    <row r="2029" spans="1:11" ht="24" hidden="1">
      <c r="B202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29" s="44" t="s">
        <v>36692</v>
      </c>
      <c r="D2029" s="257">
        <v>3637</v>
      </c>
      <c r="E2029" s="61">
        <f>1/1.5</f>
        <v>0.66666666666666663</v>
      </c>
      <c r="F202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29" s="61">
        <f ca="1">ROUND(E2029*G2029,2)</f>
        <v>3.2</v>
      </c>
      <c r="I2029" s="94"/>
      <c r="K2029" s="17" t="str">
        <f t="shared" si="261"/>
        <v>SEDUC E 140</v>
      </c>
    </row>
    <row r="2030" spans="1:11" hidden="1">
      <c r="B203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0" s="44" t="s">
        <v>13</v>
      </c>
      <c r="D2030" s="257">
        <v>88247</v>
      </c>
      <c r="E2030" s="270">
        <v>3.7999999999999999E-2</v>
      </c>
      <c r="F203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0" s="61">
        <f ca="1">ROUND(E2030*G2030,2)</f>
        <v>0.59</v>
      </c>
      <c r="I2030" s="94"/>
      <c r="K2030" s="17" t="str">
        <f t="shared" si="261"/>
        <v>SEDUC E 140</v>
      </c>
    </row>
    <row r="2031" spans="1:11" hidden="1">
      <c r="B203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1" s="44" t="s">
        <v>13</v>
      </c>
      <c r="D2031" s="257">
        <v>88264</v>
      </c>
      <c r="E2031" s="270">
        <v>3.7999999999999999E-2</v>
      </c>
      <c r="F203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1" s="61">
        <f ca="1">ROUND(E2031*G2031,2)</f>
        <v>0.76</v>
      </c>
      <c r="I2031" s="94"/>
      <c r="K2031" s="17" t="str">
        <f t="shared" si="261"/>
        <v>SEDUC E 140</v>
      </c>
    </row>
    <row r="2032" spans="1:11" hidden="1">
      <c r="A2032" s="45">
        <f ca="1">H2032</f>
        <v>23.88</v>
      </c>
      <c r="B2032" s="62" t="s">
        <v>14</v>
      </c>
      <c r="C2032" s="44"/>
      <c r="D2032" s="44"/>
      <c r="E2032" s="63"/>
      <c r="F2032" s="38"/>
      <c r="G2032" s="64"/>
      <c r="H2032" s="50">
        <f ca="1">SUM(H2028:H2031)</f>
        <v>23.88</v>
      </c>
      <c r="I2032" s="94" t="str">
        <f>A2026</f>
        <v>SEDUC E 140</v>
      </c>
      <c r="J2032" s="99">
        <f ca="1">H2032</f>
        <v>23.88</v>
      </c>
      <c r="K2032" s="17" t="str">
        <f t="shared" si="261"/>
        <v>SEDUC E 140</v>
      </c>
    </row>
    <row r="2033" spans="1:11" hidden="1">
      <c r="B2033" s="17"/>
      <c r="C2033" s="17"/>
      <c r="D2033" s="17"/>
      <c r="E2033" s="17"/>
      <c r="F2033" s="17"/>
      <c r="G2033" s="17"/>
      <c r="H2033" s="17"/>
      <c r="K2033" s="17" t="str">
        <f t="shared" si="261"/>
        <v>SEDUC E 140</v>
      </c>
    </row>
    <row r="2034" spans="1:11" ht="20.25" hidden="1">
      <c r="B2034" s="370" t="str">
        <f>A2035</f>
        <v>SEDUC E 141</v>
      </c>
      <c r="C2034" s="371"/>
      <c r="D2034" s="371"/>
      <c r="E2034" s="371"/>
      <c r="F2034" s="371"/>
      <c r="G2034" s="371"/>
      <c r="H2034" s="372"/>
      <c r="I2034" s="94"/>
      <c r="K2034" s="17" t="str">
        <f>$A$2035</f>
        <v>SEDUC E 141</v>
      </c>
    </row>
    <row r="2035" spans="1:11" hidden="1">
      <c r="A2035" s="269" t="s">
        <v>38884</v>
      </c>
      <c r="B2035" s="373" t="s">
        <v>38909</v>
      </c>
      <c r="C2035" s="374"/>
      <c r="D2035" s="374"/>
      <c r="E2035" s="374"/>
      <c r="F2035" s="375"/>
      <c r="G2035" s="54" t="s">
        <v>4</v>
      </c>
      <c r="H2035" s="280" t="s">
        <v>40</v>
      </c>
      <c r="I2035" s="94"/>
      <c r="K2035" s="17" t="str">
        <f t="shared" ref="K2035:K2042" si="262">$A$2035</f>
        <v>SEDUC E 141</v>
      </c>
    </row>
    <row r="2036" spans="1:11" hidden="1">
      <c r="B2036" s="56" t="s">
        <v>6</v>
      </c>
      <c r="C2036" s="57" t="s">
        <v>7</v>
      </c>
      <c r="D2036" s="57" t="s">
        <v>8</v>
      </c>
      <c r="E2036" s="58" t="s">
        <v>9</v>
      </c>
      <c r="F2036" s="56" t="s">
        <v>17</v>
      </c>
      <c r="G2036" s="59" t="s">
        <v>18</v>
      </c>
      <c r="H2036" s="60" t="s">
        <v>12</v>
      </c>
      <c r="I2036" s="94"/>
      <c r="K2036" s="17" t="str">
        <f t="shared" si="262"/>
        <v>SEDUC E 141</v>
      </c>
    </row>
    <row r="2037" spans="1:11" hidden="1">
      <c r="B203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7" s="44" t="s">
        <v>36691</v>
      </c>
      <c r="D2037" s="257" t="s">
        <v>16620</v>
      </c>
      <c r="E2037" s="61">
        <v>1.0269999999999999</v>
      </c>
      <c r="F203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7"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7" s="61">
        <f ca="1">ROUND(E2037*G2037,2)</f>
        <v>16.38</v>
      </c>
      <c r="I2037" s="94"/>
      <c r="K2037" s="17" t="str">
        <f t="shared" si="262"/>
        <v>SEDUC E 141</v>
      </c>
    </row>
    <row r="2038" spans="1:11" ht="24" hidden="1">
      <c r="B203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38" s="44" t="s">
        <v>36692</v>
      </c>
      <c r="D2038" s="257">
        <v>8955</v>
      </c>
      <c r="E2038" s="61">
        <f>1/1.5</f>
        <v>0.66666666666666663</v>
      </c>
      <c r="F203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38" s="61">
        <f ca="1">ROUND(E2038*G2038,2)</f>
        <v>2.1800000000000002</v>
      </c>
      <c r="I2038" s="94"/>
      <c r="K2038" s="17" t="str">
        <f t="shared" si="262"/>
        <v>SEDUC E 141</v>
      </c>
    </row>
    <row r="2039" spans="1:11" hidden="1">
      <c r="B203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9" s="44" t="s">
        <v>13</v>
      </c>
      <c r="D2039" s="257">
        <v>88247</v>
      </c>
      <c r="E2039" s="270">
        <v>3.7999999999999999E-2</v>
      </c>
      <c r="F203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9" s="61">
        <f ca="1">ROUND(E2039*G2039,2)</f>
        <v>0.59</v>
      </c>
      <c r="I2039" s="94"/>
      <c r="K2039" s="17" t="str">
        <f t="shared" si="262"/>
        <v>SEDUC E 141</v>
      </c>
    </row>
    <row r="2040" spans="1:11" hidden="1">
      <c r="B204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0" s="44" t="s">
        <v>13</v>
      </c>
      <c r="D2040" s="257">
        <v>88264</v>
      </c>
      <c r="E2040" s="270">
        <v>3.7999999999999999E-2</v>
      </c>
      <c r="F204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0" s="61">
        <f ca="1">ROUND(E2040*G2040,2)</f>
        <v>0.76</v>
      </c>
      <c r="I2040" s="94"/>
      <c r="K2040" s="17" t="str">
        <f t="shared" si="262"/>
        <v>SEDUC E 141</v>
      </c>
    </row>
    <row r="2041" spans="1:11" hidden="1">
      <c r="A2041" s="45">
        <f ca="1">H2041</f>
        <v>19.91</v>
      </c>
      <c r="B2041" s="62" t="s">
        <v>14</v>
      </c>
      <c r="C2041" s="44"/>
      <c r="D2041" s="44"/>
      <c r="E2041" s="63"/>
      <c r="F2041" s="38"/>
      <c r="G2041" s="64"/>
      <c r="H2041" s="50">
        <f ca="1">SUM(H2037:H2040)</f>
        <v>19.91</v>
      </c>
      <c r="I2041" s="94" t="str">
        <f>A2035</f>
        <v>SEDUC E 141</v>
      </c>
      <c r="J2041" s="99">
        <f ca="1">H2041</f>
        <v>19.91</v>
      </c>
      <c r="K2041" s="17" t="str">
        <f t="shared" si="262"/>
        <v>SEDUC E 141</v>
      </c>
    </row>
    <row r="2042" spans="1:11" hidden="1">
      <c r="B2042" s="17"/>
      <c r="C2042" s="17"/>
      <c r="D2042" s="17"/>
      <c r="E2042" s="17"/>
      <c r="F2042" s="17"/>
      <c r="G2042" s="17"/>
      <c r="H2042" s="17"/>
      <c r="K2042" s="17" t="str">
        <f t="shared" si="262"/>
        <v>SEDUC E 141</v>
      </c>
    </row>
    <row r="2043" spans="1:11" ht="20.25" hidden="1">
      <c r="B2043" s="370" t="str">
        <f>A2044</f>
        <v>SEDUC E 142</v>
      </c>
      <c r="C2043" s="371"/>
      <c r="D2043" s="371"/>
      <c r="E2043" s="371"/>
      <c r="F2043" s="371"/>
      <c r="G2043" s="371"/>
      <c r="H2043" s="372"/>
      <c r="I2043" s="94"/>
      <c r="K2043" s="17" t="str">
        <f>$A$2044</f>
        <v>SEDUC E 142</v>
      </c>
    </row>
    <row r="2044" spans="1:11" hidden="1">
      <c r="A2044" s="269" t="s">
        <v>38885</v>
      </c>
      <c r="B2044" s="373" t="s">
        <v>38886</v>
      </c>
      <c r="C2044" s="374"/>
      <c r="D2044" s="374"/>
      <c r="E2044" s="374"/>
      <c r="F2044" s="375"/>
      <c r="G2044" s="54" t="s">
        <v>4</v>
      </c>
      <c r="H2044" s="280" t="s">
        <v>27223</v>
      </c>
      <c r="I2044" s="94"/>
      <c r="K2044" s="17" t="str">
        <f t="shared" ref="K2044:K2050" si="263">$A$2044</f>
        <v>SEDUC E 142</v>
      </c>
    </row>
    <row r="2045" spans="1:11" hidden="1">
      <c r="B2045" s="56" t="s">
        <v>6</v>
      </c>
      <c r="C2045" s="57" t="s">
        <v>7</v>
      </c>
      <c r="D2045" s="57" t="s">
        <v>8</v>
      </c>
      <c r="E2045" s="58" t="s">
        <v>9</v>
      </c>
      <c r="F2045" s="56" t="s">
        <v>17</v>
      </c>
      <c r="G2045" s="59" t="s">
        <v>18</v>
      </c>
      <c r="H2045" s="60" t="s">
        <v>12</v>
      </c>
      <c r="I2045" s="94"/>
      <c r="K2045" s="17" t="str">
        <f t="shared" si="263"/>
        <v>SEDUC E 142</v>
      </c>
    </row>
    <row r="2046" spans="1:11" hidden="1">
      <c r="B204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6" s="44" t="s">
        <v>36692</v>
      </c>
      <c r="D2046" s="257">
        <v>4217</v>
      </c>
      <c r="E2046" s="61">
        <v>1</v>
      </c>
      <c r="F204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v>
      </c>
      <c r="H2046" s="61">
        <f ca="1">ROUND(E2046*G2046,2)</f>
        <v>23.85</v>
      </c>
      <c r="I2046" s="94"/>
      <c r="K2046" s="17" t="str">
        <f t="shared" si="263"/>
        <v>SEDUC E 142</v>
      </c>
    </row>
    <row r="2047" spans="1:11" hidden="1">
      <c r="B204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7" s="44" t="s">
        <v>13</v>
      </c>
      <c r="D2047" s="257">
        <v>88247</v>
      </c>
      <c r="E2047" s="270">
        <v>3.7999999999999999E-2</v>
      </c>
      <c r="F204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7" s="61">
        <f ca="1">ROUND(E2047*G2047,2)</f>
        <v>0.59</v>
      </c>
      <c r="I2047" s="94"/>
      <c r="K2047" s="17" t="str">
        <f t="shared" si="263"/>
        <v>SEDUC E 142</v>
      </c>
    </row>
    <row r="2048" spans="1:11" hidden="1">
      <c r="B204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8" s="44" t="s">
        <v>13</v>
      </c>
      <c r="D2048" s="257">
        <v>88264</v>
      </c>
      <c r="E2048" s="270">
        <v>3.7999999999999999E-2</v>
      </c>
      <c r="F204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8" s="61">
        <f ca="1">ROUND(E2048*G2048,2)</f>
        <v>0.76</v>
      </c>
      <c r="I2048" s="94"/>
      <c r="K2048" s="17" t="str">
        <f t="shared" si="263"/>
        <v>SEDUC E 142</v>
      </c>
    </row>
    <row r="2049" spans="1:11" hidden="1">
      <c r="A2049" s="45">
        <f ca="1">H2049</f>
        <v>25.200000000000003</v>
      </c>
      <c r="B2049" s="62" t="s">
        <v>14</v>
      </c>
      <c r="C2049" s="44"/>
      <c r="D2049" s="44"/>
      <c r="E2049" s="63"/>
      <c r="F2049" s="38"/>
      <c r="G2049" s="64"/>
      <c r="H2049" s="50">
        <f ca="1">SUM(H2046:H2048)</f>
        <v>25.200000000000003</v>
      </c>
      <c r="I2049" s="94" t="str">
        <f>A2044</f>
        <v>SEDUC E 142</v>
      </c>
      <c r="J2049" s="99">
        <f ca="1">H2049</f>
        <v>25.200000000000003</v>
      </c>
      <c r="K2049" s="17" t="str">
        <f t="shared" si="263"/>
        <v>SEDUC E 142</v>
      </c>
    </row>
    <row r="2050" spans="1:11" hidden="1">
      <c r="B2050" s="17"/>
      <c r="C2050" s="17"/>
      <c r="D2050" s="17"/>
      <c r="E2050" s="17"/>
      <c r="F2050" s="17"/>
      <c r="G2050" s="17"/>
      <c r="H2050" s="17"/>
      <c r="K2050" s="17" t="str">
        <f t="shared" si="263"/>
        <v>SEDUC E 142</v>
      </c>
    </row>
    <row r="2051" spans="1:11" ht="20.25" hidden="1">
      <c r="B2051" s="370" t="str">
        <f>A2052</f>
        <v>SEDUC E 143</v>
      </c>
      <c r="C2051" s="371"/>
      <c r="D2051" s="371"/>
      <c r="E2051" s="371"/>
      <c r="F2051" s="371"/>
      <c r="G2051" s="371"/>
      <c r="H2051" s="372"/>
      <c r="I2051" s="94"/>
      <c r="K2051" s="17" t="str">
        <f>$A$2052</f>
        <v>SEDUC E 143</v>
      </c>
    </row>
    <row r="2052" spans="1:11" hidden="1">
      <c r="A2052" s="269" t="s">
        <v>38887</v>
      </c>
      <c r="B2052" s="373" t="s">
        <v>38888</v>
      </c>
      <c r="C2052" s="374"/>
      <c r="D2052" s="374"/>
      <c r="E2052" s="374"/>
      <c r="F2052" s="375"/>
      <c r="G2052" s="54" t="s">
        <v>4</v>
      </c>
      <c r="H2052" s="280" t="s">
        <v>10</v>
      </c>
      <c r="I2052" s="94"/>
      <c r="K2052" s="17" t="str">
        <f t="shared" ref="K2052:K2058" si="264">$A$2052</f>
        <v>SEDUC E 143</v>
      </c>
    </row>
    <row r="2053" spans="1:11" hidden="1">
      <c r="B2053" s="56" t="s">
        <v>6</v>
      </c>
      <c r="C2053" s="57" t="s">
        <v>7</v>
      </c>
      <c r="D2053" s="57" t="s">
        <v>8</v>
      </c>
      <c r="E2053" s="58" t="s">
        <v>9</v>
      </c>
      <c r="F2053" s="56" t="s">
        <v>17</v>
      </c>
      <c r="G2053" s="59" t="s">
        <v>18</v>
      </c>
      <c r="H2053" s="60" t="s">
        <v>12</v>
      </c>
      <c r="I2053" s="94"/>
      <c r="K2053" s="17" t="str">
        <f t="shared" si="264"/>
        <v>SEDUC E 143</v>
      </c>
    </row>
    <row r="2054" spans="1:11" hidden="1">
      <c r="B205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4" s="44" t="s">
        <v>36692</v>
      </c>
      <c r="D2054" s="257">
        <v>8500</v>
      </c>
      <c r="E2054" s="61">
        <v>1</v>
      </c>
      <c r="F205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4" s="61">
        <f ca="1">ROUND(E2054*G2054,2)</f>
        <v>2.2999999999999998</v>
      </c>
      <c r="I2054" s="94"/>
      <c r="K2054" s="17" t="str">
        <f t="shared" si="264"/>
        <v>SEDUC E 143</v>
      </c>
    </row>
    <row r="2055" spans="1:11" hidden="1">
      <c r="B205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5" s="44" t="s">
        <v>13</v>
      </c>
      <c r="D2055" s="257">
        <v>88247</v>
      </c>
      <c r="E2055" s="270">
        <v>3.7999999999999999E-2</v>
      </c>
      <c r="F205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5" s="61">
        <f ca="1">ROUND(E2055*G2055,2)</f>
        <v>0.59</v>
      </c>
      <c r="I2055" s="94"/>
      <c r="K2055" s="17" t="str">
        <f t="shared" si="264"/>
        <v>SEDUC E 143</v>
      </c>
    </row>
    <row r="2056" spans="1:11" hidden="1">
      <c r="B205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6" s="44" t="s">
        <v>13</v>
      </c>
      <c r="D2056" s="257">
        <v>88264</v>
      </c>
      <c r="E2056" s="270">
        <v>3.7999999999999999E-2</v>
      </c>
      <c r="F205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6" s="61">
        <f ca="1">ROUND(E2056*G2056,2)</f>
        <v>0.76</v>
      </c>
      <c r="I2056" s="94"/>
      <c r="K2056" s="17" t="str">
        <f t="shared" si="264"/>
        <v>SEDUC E 143</v>
      </c>
    </row>
    <row r="2057" spans="1:11" hidden="1">
      <c r="A2057" s="45">
        <f ca="1">H2057</f>
        <v>3.6499999999999995</v>
      </c>
      <c r="B2057" s="62" t="s">
        <v>14</v>
      </c>
      <c r="C2057" s="44"/>
      <c r="D2057" s="44"/>
      <c r="E2057" s="63"/>
      <c r="F2057" s="38"/>
      <c r="G2057" s="64"/>
      <c r="H2057" s="50">
        <f ca="1">SUM(H2054:H2056)</f>
        <v>3.6499999999999995</v>
      </c>
      <c r="I2057" s="94" t="str">
        <f>A2052</f>
        <v>SEDUC E 143</v>
      </c>
      <c r="J2057" s="99">
        <f ca="1">H2057</f>
        <v>3.6499999999999995</v>
      </c>
      <c r="K2057" s="17" t="str">
        <f t="shared" si="264"/>
        <v>SEDUC E 143</v>
      </c>
    </row>
    <row r="2058" spans="1:11" hidden="1">
      <c r="B2058" s="17"/>
      <c r="C2058" s="17"/>
      <c r="D2058" s="17"/>
      <c r="E2058" s="17"/>
      <c r="F2058" s="17"/>
      <c r="G2058" s="17"/>
      <c r="H2058" s="17"/>
      <c r="K2058" s="17" t="str">
        <f t="shared" si="264"/>
        <v>SEDUC E 143</v>
      </c>
    </row>
    <row r="2059" spans="1:11" ht="20.25" hidden="1">
      <c r="B2059" s="370" t="str">
        <f>A2060</f>
        <v>SEDUC E 144</v>
      </c>
      <c r="C2059" s="371"/>
      <c r="D2059" s="371"/>
      <c r="E2059" s="371"/>
      <c r="F2059" s="371"/>
      <c r="G2059" s="371"/>
      <c r="H2059" s="372"/>
      <c r="I2059" s="94"/>
      <c r="K2059" s="17" t="str">
        <f>$A$2060</f>
        <v>SEDUC E 144</v>
      </c>
    </row>
    <row r="2060" spans="1:11" hidden="1">
      <c r="A2060" s="269" t="s">
        <v>38889</v>
      </c>
      <c r="B2060" s="373" t="s">
        <v>38890</v>
      </c>
      <c r="C2060" s="374"/>
      <c r="D2060" s="374"/>
      <c r="E2060" s="374"/>
      <c r="F2060" s="375"/>
      <c r="G2060" s="54" t="s">
        <v>4</v>
      </c>
      <c r="H2060" s="280" t="s">
        <v>10</v>
      </c>
      <c r="I2060" s="94"/>
      <c r="K2060" s="17" t="str">
        <f t="shared" ref="K2060:K2066" si="265">$A$2060</f>
        <v>SEDUC E 144</v>
      </c>
    </row>
    <row r="2061" spans="1:11" hidden="1">
      <c r="B2061" s="56" t="s">
        <v>6</v>
      </c>
      <c r="C2061" s="57" t="s">
        <v>7</v>
      </c>
      <c r="D2061" s="57" t="s">
        <v>8</v>
      </c>
      <c r="E2061" s="58" t="s">
        <v>9</v>
      </c>
      <c r="F2061" s="56" t="s">
        <v>17</v>
      </c>
      <c r="G2061" s="59" t="s">
        <v>18</v>
      </c>
      <c r="H2061" s="60" t="s">
        <v>12</v>
      </c>
      <c r="I2061" s="94"/>
      <c r="K2061" s="17" t="str">
        <f t="shared" si="265"/>
        <v>SEDUC E 144</v>
      </c>
    </row>
    <row r="2062" spans="1:11" hidden="1">
      <c r="B206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2" s="44" t="s">
        <v>36692</v>
      </c>
      <c r="D2062" s="257">
        <v>4086</v>
      </c>
      <c r="E2062" s="61">
        <v>1</v>
      </c>
      <c r="F206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2" s="61">
        <f ca="1">ROUND(E2062*G2062,2)</f>
        <v>27</v>
      </c>
      <c r="I2062" s="94"/>
      <c r="K2062" s="17" t="str">
        <f t="shared" si="265"/>
        <v>SEDUC E 144</v>
      </c>
    </row>
    <row r="2063" spans="1:11" hidden="1">
      <c r="B206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3" s="44" t="s">
        <v>13</v>
      </c>
      <c r="D2063" s="257">
        <v>88247</v>
      </c>
      <c r="E2063" s="270">
        <v>3.7999999999999999E-2</v>
      </c>
      <c r="F206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3" s="61">
        <f ca="1">ROUND(E2063*G2063,2)</f>
        <v>0.59</v>
      </c>
      <c r="I2063" s="94"/>
      <c r="K2063" s="17" t="str">
        <f t="shared" si="265"/>
        <v>SEDUC E 144</v>
      </c>
    </row>
    <row r="2064" spans="1:11" hidden="1">
      <c r="B206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4" s="44" t="s">
        <v>13</v>
      </c>
      <c r="D2064" s="257">
        <v>88264</v>
      </c>
      <c r="E2064" s="270">
        <v>3.7999999999999999E-2</v>
      </c>
      <c r="F206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4" s="61">
        <f ca="1">ROUND(E2064*G2064,2)</f>
        <v>0.76</v>
      </c>
      <c r="I2064" s="94"/>
      <c r="K2064" s="17" t="str">
        <f t="shared" si="265"/>
        <v>SEDUC E 144</v>
      </c>
    </row>
    <row r="2065" spans="1:11" hidden="1">
      <c r="A2065" s="45">
        <f ca="1">H2065</f>
        <v>28.35</v>
      </c>
      <c r="B2065" s="62" t="s">
        <v>14</v>
      </c>
      <c r="C2065" s="44"/>
      <c r="D2065" s="44"/>
      <c r="E2065" s="63"/>
      <c r="F2065" s="38"/>
      <c r="G2065" s="64"/>
      <c r="H2065" s="50">
        <f ca="1">SUM(H2062:H2064)</f>
        <v>28.35</v>
      </c>
      <c r="I2065" s="94" t="str">
        <f>A2060</f>
        <v>SEDUC E 144</v>
      </c>
      <c r="J2065" s="99">
        <f ca="1">H2065</f>
        <v>28.35</v>
      </c>
      <c r="K2065" s="17" t="str">
        <f t="shared" si="265"/>
        <v>SEDUC E 144</v>
      </c>
    </row>
    <row r="2066" spans="1:11" hidden="1">
      <c r="B2066" s="17"/>
      <c r="C2066" s="17"/>
      <c r="D2066" s="17"/>
      <c r="E2066" s="17"/>
      <c r="F2066" s="17"/>
      <c r="G2066" s="17"/>
      <c r="H2066" s="17"/>
      <c r="K2066" s="17" t="str">
        <f t="shared" si="265"/>
        <v>SEDUC E 144</v>
      </c>
    </row>
    <row r="2067" spans="1:11" ht="20.25" hidden="1">
      <c r="B2067" s="370" t="str">
        <f>A2068</f>
        <v>SEDUC E 145</v>
      </c>
      <c r="C2067" s="371"/>
      <c r="D2067" s="371"/>
      <c r="E2067" s="371"/>
      <c r="F2067" s="371"/>
      <c r="G2067" s="371"/>
      <c r="H2067" s="372"/>
      <c r="I2067" s="94"/>
      <c r="K2067" s="17" t="str">
        <f>$A$2068</f>
        <v>SEDUC E 145</v>
      </c>
    </row>
    <row r="2068" spans="1:11" hidden="1">
      <c r="A2068" s="269" t="s">
        <v>38902</v>
      </c>
      <c r="B2068" s="373" t="s">
        <v>38903</v>
      </c>
      <c r="C2068" s="374"/>
      <c r="D2068" s="374"/>
      <c r="E2068" s="374"/>
      <c r="F2068" s="375"/>
      <c r="G2068" s="54" t="s">
        <v>4</v>
      </c>
      <c r="H2068" s="283" t="s">
        <v>10</v>
      </c>
      <c r="I2068" s="94"/>
      <c r="K2068" s="17" t="str">
        <f t="shared" ref="K2068:K2074" si="266">$A$2068</f>
        <v>SEDUC E 145</v>
      </c>
    </row>
    <row r="2069" spans="1:11" hidden="1">
      <c r="B2069" s="56" t="s">
        <v>6</v>
      </c>
      <c r="C2069" s="57" t="s">
        <v>7</v>
      </c>
      <c r="D2069" s="57" t="s">
        <v>8</v>
      </c>
      <c r="E2069" s="58" t="s">
        <v>9</v>
      </c>
      <c r="F2069" s="56" t="s">
        <v>17</v>
      </c>
      <c r="G2069" s="59" t="s">
        <v>18</v>
      </c>
      <c r="H2069" s="60" t="s">
        <v>12</v>
      </c>
      <c r="I2069" s="94"/>
      <c r="K2069" s="17" t="str">
        <f t="shared" si="266"/>
        <v>SEDUC E 145</v>
      </c>
    </row>
    <row r="2070" spans="1:11" ht="24" hidden="1">
      <c r="B207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0" s="44" t="s">
        <v>36692</v>
      </c>
      <c r="D2070" s="257">
        <v>4011</v>
      </c>
      <c r="E2070" s="61">
        <v>1</v>
      </c>
      <c r="F207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0" s="61">
        <f ca="1">ROUND(E2070*G2070,2)</f>
        <v>60.9</v>
      </c>
      <c r="I2070" s="94"/>
      <c r="K2070" s="17" t="str">
        <f t="shared" si="266"/>
        <v>SEDUC E 145</v>
      </c>
    </row>
    <row r="2071" spans="1:11" hidden="1">
      <c r="B207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1" s="44" t="s">
        <v>13</v>
      </c>
      <c r="D2071" s="257">
        <v>88247</v>
      </c>
      <c r="E2071" s="270">
        <v>3.7999999999999999E-2</v>
      </c>
      <c r="F207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1" s="61">
        <f ca="1">ROUND(E2071*G2071,2)</f>
        <v>0.59</v>
      </c>
      <c r="I2071" s="94"/>
      <c r="K2071" s="17" t="str">
        <f t="shared" si="266"/>
        <v>SEDUC E 145</v>
      </c>
    </row>
    <row r="2072" spans="1:11" hidden="1">
      <c r="B207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2" s="44" t="s">
        <v>13</v>
      </c>
      <c r="D2072" s="257">
        <v>88264</v>
      </c>
      <c r="E2072" s="270">
        <v>3.7999999999999999E-2</v>
      </c>
      <c r="F207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2" s="61">
        <f ca="1">ROUND(E2072*G2072,2)</f>
        <v>0.76</v>
      </c>
      <c r="I2072" s="94"/>
      <c r="K2072" s="17" t="str">
        <f t="shared" si="266"/>
        <v>SEDUC E 145</v>
      </c>
    </row>
    <row r="2073" spans="1:11" hidden="1">
      <c r="A2073" s="45">
        <f ca="1">H2073</f>
        <v>62.25</v>
      </c>
      <c r="B2073" s="62" t="s">
        <v>14</v>
      </c>
      <c r="C2073" s="44"/>
      <c r="D2073" s="44"/>
      <c r="E2073" s="63"/>
      <c r="F2073" s="38"/>
      <c r="G2073" s="64"/>
      <c r="H2073" s="50">
        <f ca="1">SUM(H2070:H2072)</f>
        <v>62.25</v>
      </c>
      <c r="I2073" s="94" t="str">
        <f>A2068</f>
        <v>SEDUC E 145</v>
      </c>
      <c r="J2073" s="99">
        <f ca="1">H2073</f>
        <v>62.25</v>
      </c>
      <c r="K2073" s="17" t="str">
        <f t="shared" si="266"/>
        <v>SEDUC E 145</v>
      </c>
    </row>
    <row r="2074" spans="1:11" hidden="1">
      <c r="B2074" s="17"/>
      <c r="C2074" s="17"/>
      <c r="D2074" s="17"/>
      <c r="E2074" s="17"/>
      <c r="F2074" s="17"/>
      <c r="G2074" s="17"/>
      <c r="H2074" s="17"/>
      <c r="K2074" s="17" t="str">
        <f t="shared" si="266"/>
        <v>SEDUC E 145</v>
      </c>
    </row>
    <row r="2075" spans="1:11" ht="20.25" hidden="1">
      <c r="B2075" s="370" t="str">
        <f>A2076</f>
        <v>SEDUC E 146</v>
      </c>
      <c r="C2075" s="371"/>
      <c r="D2075" s="371"/>
      <c r="E2075" s="371"/>
      <c r="F2075" s="371"/>
      <c r="G2075" s="371"/>
      <c r="H2075" s="372"/>
      <c r="I2075" s="94"/>
      <c r="K2075" s="17" t="str">
        <f>$A$2076</f>
        <v>SEDUC E 146</v>
      </c>
    </row>
    <row r="2076" spans="1:11" hidden="1">
      <c r="A2076" s="269" t="s">
        <v>38904</v>
      </c>
      <c r="B2076" s="373" t="s">
        <v>38905</v>
      </c>
      <c r="C2076" s="374"/>
      <c r="D2076" s="374"/>
      <c r="E2076" s="374"/>
      <c r="F2076" s="375"/>
      <c r="G2076" s="54" t="s">
        <v>4</v>
      </c>
      <c r="H2076" s="284" t="s">
        <v>10</v>
      </c>
      <c r="I2076" s="94"/>
      <c r="K2076" s="17" t="str">
        <f t="shared" ref="K2076:K2080" si="267">$A$2076</f>
        <v>SEDUC E 146</v>
      </c>
    </row>
    <row r="2077" spans="1:11" hidden="1">
      <c r="B2077" s="56" t="s">
        <v>6</v>
      </c>
      <c r="C2077" s="57" t="s">
        <v>7</v>
      </c>
      <c r="D2077" s="57" t="s">
        <v>8</v>
      </c>
      <c r="E2077" s="58" t="s">
        <v>9</v>
      </c>
      <c r="F2077" s="56" t="s">
        <v>17</v>
      </c>
      <c r="G2077" s="59" t="s">
        <v>18</v>
      </c>
      <c r="H2077" s="60" t="s">
        <v>12</v>
      </c>
      <c r="I2077" s="94"/>
      <c r="K2077" s="17" t="str">
        <f t="shared" si="267"/>
        <v>SEDUC E 146</v>
      </c>
    </row>
    <row r="2078" spans="1:11" hidden="1">
      <c r="B207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78" s="44" t="s">
        <v>36692</v>
      </c>
      <c r="D2078" s="257">
        <v>4095</v>
      </c>
      <c r="E2078" s="61">
        <v>1</v>
      </c>
      <c r="F207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78" s="61">
        <f ca="1">ROUND(E2078*G2078,2)</f>
        <v>35.9</v>
      </c>
      <c r="I2078" s="94"/>
      <c r="K2078" s="17" t="str">
        <f t="shared" si="267"/>
        <v>SEDUC E 146</v>
      </c>
    </row>
    <row r="2079" spans="1:11" hidden="1">
      <c r="B207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9" s="44" t="s">
        <v>13</v>
      </c>
      <c r="D2079" s="257">
        <v>88247</v>
      </c>
      <c r="E2079" s="270">
        <v>3.7999999999999999E-2</v>
      </c>
      <c r="F207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9" s="61">
        <f ca="1">ROUND(E2079*G2079,2)</f>
        <v>0.59</v>
      </c>
      <c r="I2079" s="94"/>
      <c r="K2079" s="17" t="str">
        <f t="shared" si="267"/>
        <v>SEDUC E 146</v>
      </c>
    </row>
    <row r="2080" spans="1:11" hidden="1">
      <c r="B208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0" s="44" t="s">
        <v>13</v>
      </c>
      <c r="D2080" s="257">
        <v>88264</v>
      </c>
      <c r="E2080" s="270">
        <v>3.7999999999999999E-2</v>
      </c>
      <c r="F208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0" s="61">
        <f ca="1">ROUND(E2080*G2080,2)</f>
        <v>0.76</v>
      </c>
      <c r="I2080" s="94"/>
      <c r="K2080" s="17" t="str">
        <f t="shared" si="267"/>
        <v>SEDUC E 146</v>
      </c>
    </row>
    <row r="2081" spans="1:11" hidden="1">
      <c r="A2081" s="45">
        <f ca="1">H2081</f>
        <v>37.25</v>
      </c>
      <c r="B2081" s="62" t="s">
        <v>14</v>
      </c>
      <c r="C2081" s="44"/>
      <c r="D2081" s="44"/>
      <c r="E2081" s="63"/>
      <c r="F2081" s="38"/>
      <c r="G2081" s="64"/>
      <c r="H2081" s="50">
        <f ca="1">SUM(H2078:H2080)</f>
        <v>37.25</v>
      </c>
      <c r="I2081" s="94" t="str">
        <f>A2076</f>
        <v>SEDUC E 146</v>
      </c>
      <c r="J2081" s="99">
        <f ca="1">H2081</f>
        <v>37.25</v>
      </c>
      <c r="K2081" s="17" t="str">
        <f>$A$2076</f>
        <v>SEDUC E 146</v>
      </c>
    </row>
    <row r="2082" spans="1:11" hidden="1">
      <c r="B2082" s="17"/>
      <c r="C2082" s="17"/>
      <c r="D2082" s="17"/>
      <c r="E2082" s="17"/>
      <c r="F2082" s="17"/>
      <c r="G2082" s="17"/>
      <c r="H2082" s="17"/>
      <c r="K2082" s="17" t="str">
        <f>$A$2076</f>
        <v>SEDUC E 146</v>
      </c>
    </row>
    <row r="2083" spans="1:11" ht="20.25">
      <c r="B2083" s="376" t="str">
        <f>A2084</f>
        <v>SEDUC E 147</v>
      </c>
      <c r="C2083" s="377"/>
      <c r="D2083" s="377"/>
      <c r="E2083" s="377"/>
      <c r="F2083" s="377"/>
      <c r="G2083" s="377"/>
      <c r="H2083" s="378"/>
      <c r="I2083" s="94"/>
      <c r="K2083" s="17" t="str">
        <f>$A$2084</f>
        <v>SEDUC E 147</v>
      </c>
    </row>
    <row r="2084" spans="1:11">
      <c r="A2084" s="269" t="s">
        <v>38906</v>
      </c>
      <c r="B2084" s="373" t="s">
        <v>38907</v>
      </c>
      <c r="C2084" s="374"/>
      <c r="D2084" s="374"/>
      <c r="E2084" s="374"/>
      <c r="F2084" s="375"/>
      <c r="G2084" s="328" t="s">
        <v>4</v>
      </c>
      <c r="H2084" s="324" t="s">
        <v>10</v>
      </c>
      <c r="I2084" s="94"/>
      <c r="K2084" s="17" t="str">
        <f t="shared" ref="K2084:K2090" si="268">$A$2084</f>
        <v>SEDUC E 147</v>
      </c>
    </row>
    <row r="2085" spans="1:11">
      <c r="B2085" s="329" t="s">
        <v>6</v>
      </c>
      <c r="C2085" s="197" t="s">
        <v>7</v>
      </c>
      <c r="D2085" s="197" t="s">
        <v>8</v>
      </c>
      <c r="E2085" s="330" t="s">
        <v>9</v>
      </c>
      <c r="F2085" s="329" t="s">
        <v>17</v>
      </c>
      <c r="G2085" s="331" t="s">
        <v>18</v>
      </c>
      <c r="H2085" s="332" t="s">
        <v>12</v>
      </c>
      <c r="I2085" s="94"/>
      <c r="K2085" s="17" t="str">
        <f t="shared" si="268"/>
        <v>SEDUC E 147</v>
      </c>
    </row>
    <row r="2086" spans="1:11" ht="24">
      <c r="B2086" s="37" t="s">
        <v>38907</v>
      </c>
      <c r="C2086" s="84" t="s">
        <v>38908</v>
      </c>
      <c r="D2086" s="368">
        <v>4095</v>
      </c>
      <c r="E2086" s="333">
        <v>1</v>
      </c>
      <c r="F2086" s="41" t="s">
        <v>17</v>
      </c>
      <c r="G2086" s="41">
        <v>48.63</v>
      </c>
      <c r="H2086" s="333">
        <f>E2086*G2086</f>
        <v>48.63</v>
      </c>
      <c r="I2086" s="94"/>
      <c r="K2086" s="17" t="str">
        <f t="shared" si="268"/>
        <v>SEDUC E 147</v>
      </c>
    </row>
    <row r="2087" spans="1:11">
      <c r="B208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7" s="84" t="s">
        <v>13</v>
      </c>
      <c r="D2087" s="368">
        <v>88247</v>
      </c>
      <c r="E2087" s="369">
        <v>0.14000000000000001</v>
      </c>
      <c r="F208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7" s="333">
        <f ca="1">ROUND(E2087*G2087,2)</f>
        <v>2.17</v>
      </c>
      <c r="I2087" s="94"/>
      <c r="K2087" s="17" t="str">
        <f t="shared" si="268"/>
        <v>SEDUC E 147</v>
      </c>
    </row>
    <row r="2088" spans="1:11">
      <c r="B208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8" s="84" t="s">
        <v>13</v>
      </c>
      <c r="D2088" s="368">
        <v>88264</v>
      </c>
      <c r="E2088" s="369">
        <v>0.14000000000000001</v>
      </c>
      <c r="F208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8" s="333">
        <f ca="1">ROUND(E2088*G2088,2)</f>
        <v>2.8</v>
      </c>
      <c r="I2088" s="94"/>
      <c r="K2088" s="17" t="str">
        <f t="shared" si="268"/>
        <v>SEDUC E 147</v>
      </c>
    </row>
    <row r="2089" spans="1:11">
      <c r="A2089" s="45">
        <f ca="1">H2089</f>
        <v>53.6</v>
      </c>
      <c r="B2089" s="124" t="s">
        <v>14</v>
      </c>
      <c r="C2089" s="84"/>
      <c r="D2089" s="84"/>
      <c r="E2089" s="334"/>
      <c r="F2089" s="335"/>
      <c r="G2089" s="336"/>
      <c r="H2089" s="198">
        <f ca="1">SUM(H2086:H2088)</f>
        <v>53.6</v>
      </c>
      <c r="I2089" s="94" t="str">
        <f>A2084</f>
        <v>SEDUC E 147</v>
      </c>
      <c r="J2089" s="99">
        <f ca="1">H2089</f>
        <v>53.6</v>
      </c>
      <c r="K2089" s="17" t="str">
        <f t="shared" si="268"/>
        <v>SEDUC E 147</v>
      </c>
    </row>
    <row r="2090" spans="1:11">
      <c r="K2090" s="17" t="str">
        <f t="shared" si="268"/>
        <v>SEDUC E 147</v>
      </c>
    </row>
    <row r="2091" spans="1:11" ht="20.25" hidden="1">
      <c r="B2091" s="370" t="str">
        <f>A2092</f>
        <v>SEDUC E 148</v>
      </c>
      <c r="C2091" s="371"/>
      <c r="D2091" s="371"/>
      <c r="E2091" s="371"/>
      <c r="F2091" s="371"/>
      <c r="G2091" s="371"/>
      <c r="H2091" s="372"/>
      <c r="I2091" s="94"/>
      <c r="K2091" s="17" t="str">
        <f>$A$2092</f>
        <v>SEDUC E 148</v>
      </c>
    </row>
    <row r="2092" spans="1:11" hidden="1">
      <c r="A2092" s="269" t="s">
        <v>38910</v>
      </c>
      <c r="B2092" s="373" t="s">
        <v>38917</v>
      </c>
      <c r="C2092" s="374"/>
      <c r="D2092" s="374"/>
      <c r="E2092" s="374"/>
      <c r="F2092" s="375"/>
      <c r="G2092" s="54" t="s">
        <v>4</v>
      </c>
      <c r="H2092" s="285" t="s">
        <v>10</v>
      </c>
      <c r="I2092" s="94"/>
      <c r="K2092" s="17" t="str">
        <f t="shared" ref="K2092:K2098" si="269">$A$2092</f>
        <v>SEDUC E 148</v>
      </c>
    </row>
    <row r="2093" spans="1:11" hidden="1">
      <c r="B2093" s="56" t="s">
        <v>6</v>
      </c>
      <c r="C2093" s="57" t="s">
        <v>7</v>
      </c>
      <c r="D2093" s="57" t="s">
        <v>8</v>
      </c>
      <c r="E2093" s="58" t="s">
        <v>9</v>
      </c>
      <c r="F2093" s="56" t="s">
        <v>17</v>
      </c>
      <c r="G2093" s="59" t="s">
        <v>18</v>
      </c>
      <c r="H2093" s="60" t="s">
        <v>12</v>
      </c>
      <c r="I2093" s="94"/>
      <c r="K2093" s="17" t="str">
        <f t="shared" si="269"/>
        <v>SEDUC E 148</v>
      </c>
    </row>
    <row r="2094" spans="1:11" ht="24" hidden="1">
      <c r="B209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4" s="44" t="s">
        <v>36692</v>
      </c>
      <c r="D2094" s="257">
        <v>13360</v>
      </c>
      <c r="E2094" s="61">
        <v>1</v>
      </c>
      <c r="F209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4"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v>
      </c>
      <c r="H2094" s="61">
        <f ca="1">ROUND(E2094*G2094,2)</f>
        <v>30.26</v>
      </c>
      <c r="I2094" s="94"/>
      <c r="K2094" s="17" t="str">
        <f t="shared" si="269"/>
        <v>SEDUC E 148</v>
      </c>
    </row>
    <row r="2095" spans="1:11" hidden="1">
      <c r="B209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5" s="44" t="s">
        <v>13</v>
      </c>
      <c r="D2095" s="257">
        <v>88247</v>
      </c>
      <c r="E2095" s="270">
        <v>3.7999999999999999E-2</v>
      </c>
      <c r="F209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5" s="61">
        <f ca="1">ROUND(E2095*G2095,2)</f>
        <v>0.59</v>
      </c>
      <c r="I2095" s="94"/>
      <c r="K2095" s="17" t="str">
        <f t="shared" si="269"/>
        <v>SEDUC E 148</v>
      </c>
    </row>
    <row r="2096" spans="1:11" hidden="1">
      <c r="B209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6" s="44" t="s">
        <v>13</v>
      </c>
      <c r="D2096" s="257">
        <v>88264</v>
      </c>
      <c r="E2096" s="270">
        <v>3.7999999999999999E-2</v>
      </c>
      <c r="F209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6" s="61">
        <f ca="1">ROUND(E2096*G2096,2)</f>
        <v>0.76</v>
      </c>
      <c r="I2096" s="94"/>
      <c r="K2096" s="17" t="str">
        <f t="shared" si="269"/>
        <v>SEDUC E 148</v>
      </c>
    </row>
    <row r="2097" spans="1:11" hidden="1">
      <c r="A2097" s="45">
        <f ca="1">H2097</f>
        <v>31.610000000000003</v>
      </c>
      <c r="B2097" s="62" t="s">
        <v>14</v>
      </c>
      <c r="C2097" s="44"/>
      <c r="D2097" s="44"/>
      <c r="E2097" s="63"/>
      <c r="F2097" s="38"/>
      <c r="G2097" s="64"/>
      <c r="H2097" s="50">
        <f ca="1">SUM(H2094:H2096)</f>
        <v>31.610000000000003</v>
      </c>
      <c r="I2097" s="94" t="str">
        <f>A2092</f>
        <v>SEDUC E 148</v>
      </c>
      <c r="J2097" s="99">
        <f ca="1">H2097</f>
        <v>31.610000000000003</v>
      </c>
      <c r="K2097" s="17" t="str">
        <f t="shared" si="269"/>
        <v>SEDUC E 148</v>
      </c>
    </row>
    <row r="2098" spans="1:11" hidden="1">
      <c r="B2098" s="17"/>
      <c r="C2098" s="17"/>
      <c r="D2098" s="17"/>
      <c r="E2098" s="17"/>
      <c r="F2098" s="17"/>
      <c r="G2098" s="17"/>
      <c r="H2098" s="17"/>
      <c r="K2098" s="17" t="str">
        <f t="shared" si="269"/>
        <v>SEDUC E 148</v>
      </c>
    </row>
    <row r="2099" spans="1:11" ht="20.25">
      <c r="B2099" s="370" t="str">
        <f>A2100</f>
        <v>SEDUC E 149</v>
      </c>
      <c r="C2099" s="371"/>
      <c r="D2099" s="371"/>
      <c r="E2099" s="371"/>
      <c r="F2099" s="371"/>
      <c r="G2099" s="371"/>
      <c r="H2099" s="372"/>
      <c r="I2099" s="94"/>
      <c r="K2099" s="17" t="str">
        <f>$A$2100</f>
        <v>SEDUC E 149</v>
      </c>
    </row>
    <row r="2100" spans="1:11">
      <c r="A2100" s="269" t="s">
        <v>38911</v>
      </c>
      <c r="B2100" s="373" t="s">
        <v>38914</v>
      </c>
      <c r="C2100" s="374"/>
      <c r="D2100" s="374"/>
      <c r="E2100" s="374"/>
      <c r="F2100" s="375"/>
      <c r="G2100" s="54" t="s">
        <v>4</v>
      </c>
      <c r="H2100" s="285" t="s">
        <v>10</v>
      </c>
      <c r="I2100" s="94"/>
      <c r="K2100" s="17" t="str">
        <f t="shared" ref="K2100:K2106" si="270">$A$2100</f>
        <v>SEDUC E 149</v>
      </c>
    </row>
    <row r="2101" spans="1:11">
      <c r="B2101" s="56" t="s">
        <v>6</v>
      </c>
      <c r="C2101" s="57" t="s">
        <v>7</v>
      </c>
      <c r="D2101" s="57" t="s">
        <v>8</v>
      </c>
      <c r="E2101" s="58" t="s">
        <v>9</v>
      </c>
      <c r="F2101" s="56" t="s">
        <v>17</v>
      </c>
      <c r="G2101" s="59" t="s">
        <v>18</v>
      </c>
      <c r="H2101" s="60" t="s">
        <v>12</v>
      </c>
      <c r="I2101" s="94"/>
      <c r="K2101" s="17" t="str">
        <f t="shared" si="270"/>
        <v>SEDUC E 149</v>
      </c>
    </row>
    <row r="2102" spans="1:11">
      <c r="B210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2" s="44" t="s">
        <v>36692</v>
      </c>
      <c r="D2102" s="257">
        <v>12457</v>
      </c>
      <c r="E2102" s="61">
        <v>1</v>
      </c>
      <c r="F21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28,54</v>
      </c>
      <c r="H2102" s="61">
        <f ca="1">ROUND(E2102*G2102,2)</f>
        <v>28.54</v>
      </c>
      <c r="I2102" s="94"/>
      <c r="K2102" s="17" t="str">
        <f t="shared" si="270"/>
        <v>SEDUC E 149</v>
      </c>
    </row>
    <row r="2103" spans="1:11">
      <c r="B210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3" s="44" t="s">
        <v>13</v>
      </c>
      <c r="D2103" s="257">
        <v>88247</v>
      </c>
      <c r="E2103" s="270">
        <v>3.7999999999999999E-2</v>
      </c>
      <c r="F210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3" s="61">
        <f ca="1">ROUND(E2103*G2103,2)</f>
        <v>0.59</v>
      </c>
      <c r="I2103" s="94"/>
      <c r="K2103" s="17" t="str">
        <f t="shared" si="270"/>
        <v>SEDUC E 149</v>
      </c>
    </row>
    <row r="2104" spans="1:11">
      <c r="B210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4" s="44" t="s">
        <v>13</v>
      </c>
      <c r="D2104" s="257">
        <v>88264</v>
      </c>
      <c r="E2104" s="270">
        <v>3.7999999999999999E-2</v>
      </c>
      <c r="F210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4" s="61">
        <f ca="1">ROUND(E2104*G2104,2)</f>
        <v>0.76</v>
      </c>
      <c r="I2104" s="94"/>
      <c r="K2104" s="17" t="str">
        <f t="shared" si="270"/>
        <v>SEDUC E 149</v>
      </c>
    </row>
    <row r="2105" spans="1:11">
      <c r="A2105" s="45">
        <f ca="1">H2105</f>
        <v>29.89</v>
      </c>
      <c r="B2105" s="62" t="s">
        <v>14</v>
      </c>
      <c r="C2105" s="44"/>
      <c r="D2105" s="44"/>
      <c r="E2105" s="63"/>
      <c r="F2105" s="38"/>
      <c r="G2105" s="64"/>
      <c r="H2105" s="50">
        <f ca="1">SUM(H2102:H2104)</f>
        <v>29.89</v>
      </c>
      <c r="I2105" s="94" t="str">
        <f>A2100</f>
        <v>SEDUC E 149</v>
      </c>
      <c r="J2105" s="99">
        <f ca="1">H2105</f>
        <v>29.89</v>
      </c>
      <c r="K2105" s="17" t="str">
        <f t="shared" si="270"/>
        <v>SEDUC E 149</v>
      </c>
    </row>
    <row r="2106" spans="1:11">
      <c r="B2106" s="17"/>
      <c r="C2106" s="17"/>
      <c r="D2106" s="17"/>
      <c r="E2106" s="17"/>
      <c r="F2106" s="17"/>
      <c r="G2106" s="17"/>
      <c r="H2106" s="17"/>
      <c r="K2106" s="17" t="str">
        <f t="shared" si="270"/>
        <v>SEDUC E 149</v>
      </c>
    </row>
    <row r="2107" spans="1:11" ht="20.25">
      <c r="B2107" s="376" t="str">
        <f>A2108</f>
        <v>SEDUC E 150</v>
      </c>
      <c r="C2107" s="377"/>
      <c r="D2107" s="377"/>
      <c r="E2107" s="377"/>
      <c r="F2107" s="377"/>
      <c r="G2107" s="377"/>
      <c r="H2107" s="378"/>
      <c r="I2107" s="94"/>
      <c r="K2107" s="17" t="str">
        <f>$A$2108</f>
        <v>SEDUC E 150</v>
      </c>
    </row>
    <row r="2108" spans="1:11">
      <c r="A2108" s="269" t="s">
        <v>38912</v>
      </c>
      <c r="B2108" s="373" t="s">
        <v>38913</v>
      </c>
      <c r="C2108" s="374"/>
      <c r="D2108" s="374"/>
      <c r="E2108" s="374"/>
      <c r="F2108" s="375"/>
      <c r="G2108" s="328" t="s">
        <v>4</v>
      </c>
      <c r="H2108" s="324" t="s">
        <v>10</v>
      </c>
      <c r="I2108" s="94"/>
      <c r="K2108" s="17" t="str">
        <f t="shared" ref="K2108:K2114" si="271">$A$2108</f>
        <v>SEDUC E 150</v>
      </c>
    </row>
    <row r="2109" spans="1:11">
      <c r="B2109" s="329" t="s">
        <v>6</v>
      </c>
      <c r="C2109" s="197" t="s">
        <v>7</v>
      </c>
      <c r="D2109" s="197" t="s">
        <v>8</v>
      </c>
      <c r="E2109" s="330" t="s">
        <v>9</v>
      </c>
      <c r="F2109" s="329" t="s">
        <v>17</v>
      </c>
      <c r="G2109" s="331" t="s">
        <v>18</v>
      </c>
      <c r="H2109" s="332" t="s">
        <v>12</v>
      </c>
      <c r="I2109" s="94"/>
      <c r="K2109" s="17" t="str">
        <f t="shared" si="271"/>
        <v>SEDUC E 150</v>
      </c>
    </row>
    <row r="2110" spans="1:11">
      <c r="B211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0" s="84" t="s">
        <v>36692</v>
      </c>
      <c r="D2110" s="368">
        <v>12669</v>
      </c>
      <c r="E2110" s="333">
        <v>1</v>
      </c>
      <c r="F211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v>
      </c>
      <c r="H2110" s="333">
        <f ca="1">ROUND(E2110*G2110,2)</f>
        <v>33.47</v>
      </c>
      <c r="I2110" s="94"/>
      <c r="K2110" s="17" t="str">
        <f t="shared" si="271"/>
        <v>SEDUC E 150</v>
      </c>
    </row>
    <row r="2111" spans="1:11">
      <c r="B211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1" s="84" t="s">
        <v>13</v>
      </c>
      <c r="D2111" s="368">
        <v>88247</v>
      </c>
      <c r="E2111" s="369">
        <v>3.7999999999999999E-2</v>
      </c>
      <c r="F211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1" s="333">
        <f ca="1">ROUND(E2111*G2111,2)</f>
        <v>0.59</v>
      </c>
      <c r="I2111" s="94"/>
      <c r="K2111" s="17" t="str">
        <f t="shared" si="271"/>
        <v>SEDUC E 150</v>
      </c>
    </row>
    <row r="2112" spans="1:11">
      <c r="B211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2" s="84" t="s">
        <v>13</v>
      </c>
      <c r="D2112" s="368">
        <v>88264</v>
      </c>
      <c r="E2112" s="369">
        <v>3.7999999999999999E-2</v>
      </c>
      <c r="F211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2" s="333">
        <f ca="1">ROUND(E2112*G2112,2)</f>
        <v>0.76</v>
      </c>
      <c r="I2112" s="94"/>
      <c r="K2112" s="17" t="str">
        <f t="shared" si="271"/>
        <v>SEDUC E 150</v>
      </c>
    </row>
    <row r="2113" spans="1:11">
      <c r="A2113" s="45">
        <f ca="1">H2113</f>
        <v>34.82</v>
      </c>
      <c r="B2113" s="124" t="s">
        <v>14</v>
      </c>
      <c r="C2113" s="84"/>
      <c r="D2113" s="84"/>
      <c r="E2113" s="334"/>
      <c r="F2113" s="335"/>
      <c r="G2113" s="336"/>
      <c r="H2113" s="198">
        <f ca="1">SUM(H2110:H2112)</f>
        <v>34.82</v>
      </c>
      <c r="I2113" s="94" t="str">
        <f>A2108</f>
        <v>SEDUC E 150</v>
      </c>
      <c r="J2113" s="99">
        <f ca="1">H2113</f>
        <v>34.82</v>
      </c>
      <c r="K2113" s="17" t="str">
        <f t="shared" si="271"/>
        <v>SEDUC E 150</v>
      </c>
    </row>
    <row r="2114" spans="1:11">
      <c r="K2114" s="17" t="str">
        <f t="shared" si="271"/>
        <v>SEDUC E 150</v>
      </c>
    </row>
    <row r="2115" spans="1:11" ht="20.25">
      <c r="B2115" s="370" t="str">
        <f>A2116</f>
        <v>SEDUC E 151</v>
      </c>
      <c r="C2115" s="371"/>
      <c r="D2115" s="371"/>
      <c r="E2115" s="371"/>
      <c r="F2115" s="371"/>
      <c r="G2115" s="371"/>
      <c r="H2115" s="372"/>
      <c r="I2115" s="94"/>
      <c r="K2115" s="17" t="str">
        <f>$A$2116</f>
        <v>SEDUC E 151</v>
      </c>
    </row>
    <row r="2116" spans="1:11">
      <c r="A2116" s="269" t="s">
        <v>38915</v>
      </c>
      <c r="B2116" s="373" t="s">
        <v>38916</v>
      </c>
      <c r="C2116" s="374"/>
      <c r="D2116" s="374"/>
      <c r="E2116" s="374"/>
      <c r="F2116" s="375"/>
      <c r="G2116" s="54" t="s">
        <v>4</v>
      </c>
      <c r="H2116" s="285" t="s">
        <v>10</v>
      </c>
      <c r="I2116" s="94"/>
      <c r="K2116" s="17" t="str">
        <f t="shared" ref="K2116:K2122" si="272">$A$2116</f>
        <v>SEDUC E 151</v>
      </c>
    </row>
    <row r="2117" spans="1:11">
      <c r="B2117" s="56" t="s">
        <v>6</v>
      </c>
      <c r="C2117" s="57" t="s">
        <v>7</v>
      </c>
      <c r="D2117" s="57" t="s">
        <v>8</v>
      </c>
      <c r="E2117" s="58" t="s">
        <v>9</v>
      </c>
      <c r="F2117" s="56" t="s">
        <v>17</v>
      </c>
      <c r="G2117" s="59" t="s">
        <v>18</v>
      </c>
      <c r="H2117" s="60" t="s">
        <v>12</v>
      </c>
      <c r="I2117" s="94"/>
      <c r="K2117" s="17" t="str">
        <f t="shared" si="272"/>
        <v>SEDUC E 151</v>
      </c>
    </row>
    <row r="2118" spans="1:11">
      <c r="B211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18" s="44" t="s">
        <v>36692</v>
      </c>
      <c r="D2118" s="257">
        <v>6613</v>
      </c>
      <c r="E2118" s="61">
        <v>1</v>
      </c>
      <c r="F211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2118" s="61">
        <f ca="1">ROUND(E2118*G2118,2)</f>
        <v>28.04</v>
      </c>
      <c r="I2118" s="94"/>
      <c r="K2118" s="17" t="str">
        <f t="shared" si="272"/>
        <v>SEDUC E 151</v>
      </c>
    </row>
    <row r="2119" spans="1:11">
      <c r="B211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9" s="44" t="s">
        <v>13</v>
      </c>
      <c r="D2119" s="257">
        <v>88247</v>
      </c>
      <c r="E2119" s="270">
        <v>3.7999999999999999E-2</v>
      </c>
      <c r="F211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9" s="61">
        <f ca="1">ROUND(E2119*G2119,2)</f>
        <v>0.59</v>
      </c>
      <c r="I2119" s="94"/>
      <c r="K2119" s="17" t="str">
        <f t="shared" si="272"/>
        <v>SEDUC E 151</v>
      </c>
    </row>
    <row r="2120" spans="1:11">
      <c r="B212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0" s="44" t="s">
        <v>13</v>
      </c>
      <c r="D2120" s="257">
        <v>88264</v>
      </c>
      <c r="E2120" s="270">
        <v>3.7999999999999999E-2</v>
      </c>
      <c r="F212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0" s="61">
        <f ca="1">ROUND(E2120*G2120,2)</f>
        <v>0.76</v>
      </c>
      <c r="I2120" s="94"/>
      <c r="K2120" s="17" t="str">
        <f t="shared" si="272"/>
        <v>SEDUC E 151</v>
      </c>
    </row>
    <row r="2121" spans="1:11">
      <c r="A2121" s="45">
        <f ca="1">H2121</f>
        <v>29.39</v>
      </c>
      <c r="B2121" s="62" t="s">
        <v>14</v>
      </c>
      <c r="C2121" s="44"/>
      <c r="D2121" s="44"/>
      <c r="E2121" s="63"/>
      <c r="F2121" s="38"/>
      <c r="G2121" s="64"/>
      <c r="H2121" s="50">
        <f ca="1">SUM(H2118:H2120)</f>
        <v>29.39</v>
      </c>
      <c r="I2121" s="94" t="str">
        <f>A2116</f>
        <v>SEDUC E 151</v>
      </c>
      <c r="J2121" s="99">
        <f ca="1">H2121</f>
        <v>29.39</v>
      </c>
      <c r="K2121" s="17" t="str">
        <f t="shared" si="272"/>
        <v>SEDUC E 151</v>
      </c>
    </row>
    <row r="2122" spans="1:11">
      <c r="B2122" s="17"/>
      <c r="C2122" s="17"/>
      <c r="D2122" s="17"/>
      <c r="E2122" s="17"/>
      <c r="F2122" s="17"/>
      <c r="G2122" s="17"/>
      <c r="H2122" s="17"/>
      <c r="K2122" s="17" t="str">
        <f t="shared" si="272"/>
        <v>SEDUC E 151</v>
      </c>
    </row>
    <row r="2123" spans="1:11" ht="20.25" hidden="1">
      <c r="B2123" s="370" t="str">
        <f>A2124</f>
        <v>SEDUC E 152</v>
      </c>
      <c r="C2123" s="371"/>
      <c r="D2123" s="371"/>
      <c r="E2123" s="371"/>
      <c r="F2123" s="371"/>
      <c r="G2123" s="371"/>
      <c r="H2123" s="372"/>
      <c r="I2123" s="94"/>
      <c r="K2123" s="17" t="str">
        <f>$A$2124</f>
        <v>SEDUC E 152</v>
      </c>
    </row>
    <row r="2124" spans="1:11" hidden="1">
      <c r="A2124" s="269" t="s">
        <v>38918</v>
      </c>
      <c r="B2124" s="373" t="s">
        <v>38905</v>
      </c>
      <c r="C2124" s="374"/>
      <c r="D2124" s="374"/>
      <c r="E2124" s="374"/>
      <c r="F2124" s="375"/>
      <c r="G2124" s="54" t="s">
        <v>4</v>
      </c>
      <c r="H2124" s="286" t="s">
        <v>10</v>
      </c>
      <c r="I2124" s="94"/>
      <c r="K2124" s="17" t="str">
        <f t="shared" ref="K2124:K2130" si="273">$A$2124</f>
        <v>SEDUC E 152</v>
      </c>
    </row>
    <row r="2125" spans="1:11" hidden="1">
      <c r="B2125" s="56" t="s">
        <v>6</v>
      </c>
      <c r="C2125" s="57" t="s">
        <v>7</v>
      </c>
      <c r="D2125" s="57" t="s">
        <v>8</v>
      </c>
      <c r="E2125" s="58" t="s">
        <v>9</v>
      </c>
      <c r="F2125" s="56" t="s">
        <v>17</v>
      </c>
      <c r="G2125" s="59" t="s">
        <v>18</v>
      </c>
      <c r="H2125" s="60" t="s">
        <v>12</v>
      </c>
      <c r="I2125" s="94"/>
      <c r="K2125" s="17" t="str">
        <f t="shared" si="273"/>
        <v>SEDUC E 152</v>
      </c>
    </row>
    <row r="2126" spans="1:11" hidden="1">
      <c r="B212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6" s="44" t="s">
        <v>36692</v>
      </c>
      <c r="D2126" s="257">
        <v>9768</v>
      </c>
      <c r="E2126" s="61">
        <v>1</v>
      </c>
      <c r="F212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6"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6" s="61">
        <f ca="1">ROUND(E2126*G2126,2)</f>
        <v>22.65</v>
      </c>
      <c r="I2126" s="94"/>
      <c r="K2126" s="17" t="str">
        <f t="shared" si="273"/>
        <v>SEDUC E 152</v>
      </c>
    </row>
    <row r="2127" spans="1:11" hidden="1">
      <c r="B212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7" s="44" t="s">
        <v>13</v>
      </c>
      <c r="D2127" s="257">
        <v>88247</v>
      </c>
      <c r="E2127" s="270">
        <v>3.7999999999999999E-2</v>
      </c>
      <c r="F212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7" s="61">
        <f ca="1">ROUND(E2127*G2127,2)</f>
        <v>0.59</v>
      </c>
      <c r="I2127" s="94"/>
      <c r="K2127" s="17" t="str">
        <f t="shared" si="273"/>
        <v>SEDUC E 152</v>
      </c>
    </row>
    <row r="2128" spans="1:11" hidden="1">
      <c r="B212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8" s="44" t="s">
        <v>13</v>
      </c>
      <c r="D2128" s="257">
        <v>88264</v>
      </c>
      <c r="E2128" s="270">
        <v>3.7999999999999999E-2</v>
      </c>
      <c r="F212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8" s="61">
        <f ca="1">ROUND(E2128*G2128,2)</f>
        <v>0.76</v>
      </c>
      <c r="I2128" s="94"/>
      <c r="K2128" s="17" t="str">
        <f t="shared" si="273"/>
        <v>SEDUC E 152</v>
      </c>
    </row>
    <row r="2129" spans="1:11" hidden="1">
      <c r="A2129" s="45">
        <f ca="1">H2129</f>
        <v>24</v>
      </c>
      <c r="B2129" s="62" t="s">
        <v>14</v>
      </c>
      <c r="C2129" s="44"/>
      <c r="D2129" s="44"/>
      <c r="E2129" s="63"/>
      <c r="F2129" s="38"/>
      <c r="G2129" s="64"/>
      <c r="H2129" s="50">
        <f ca="1">SUM(H2126:H2128)</f>
        <v>24</v>
      </c>
      <c r="I2129" s="94" t="str">
        <f>A2124</f>
        <v>SEDUC E 152</v>
      </c>
      <c r="J2129" s="99">
        <f ca="1">H2129</f>
        <v>24</v>
      </c>
      <c r="K2129" s="17" t="str">
        <f t="shared" si="273"/>
        <v>SEDUC E 152</v>
      </c>
    </row>
    <row r="2130" spans="1:11" hidden="1">
      <c r="B2130" s="17"/>
      <c r="C2130" s="17"/>
      <c r="D2130" s="17"/>
      <c r="E2130" s="17"/>
      <c r="F2130" s="17"/>
      <c r="G2130" s="17"/>
      <c r="H2130" s="17"/>
      <c r="K2130" s="17" t="str">
        <f t="shared" si="273"/>
        <v>SEDUC E 152</v>
      </c>
    </row>
    <row r="2131" spans="1:11" ht="20.25">
      <c r="B2131" s="376" t="str">
        <f>A2132</f>
        <v>SEDUC E 153</v>
      </c>
      <c r="C2131" s="377"/>
      <c r="D2131" s="377"/>
      <c r="E2131" s="377"/>
      <c r="F2131" s="377"/>
      <c r="G2131" s="377"/>
      <c r="H2131" s="378"/>
      <c r="K2131" s="17" t="str">
        <f>A$2132</f>
        <v>SEDUC E 153</v>
      </c>
    </row>
    <row r="2132" spans="1:11">
      <c r="A2132" s="269" t="s">
        <v>38921</v>
      </c>
      <c r="B2132" s="373" t="s">
        <v>38919</v>
      </c>
      <c r="C2132" s="374"/>
      <c r="D2132" s="374"/>
      <c r="E2132" s="374"/>
      <c r="F2132" s="375"/>
      <c r="G2132" s="328" t="s">
        <v>4</v>
      </c>
      <c r="H2132" s="324" t="s">
        <v>5</v>
      </c>
      <c r="I2132" s="94"/>
      <c r="J2132" s="96"/>
      <c r="K2132" s="17" t="str">
        <f t="shared" ref="K2132:K2138" si="274">A$2132</f>
        <v>SEDUC E 153</v>
      </c>
    </row>
    <row r="2133" spans="1:11">
      <c r="B2133" s="329" t="s">
        <v>6</v>
      </c>
      <c r="C2133" s="197" t="s">
        <v>7</v>
      </c>
      <c r="D2133" s="197" t="s">
        <v>8</v>
      </c>
      <c r="E2133" s="330" t="s">
        <v>9</v>
      </c>
      <c r="F2133" s="329" t="s">
        <v>17</v>
      </c>
      <c r="G2133" s="331" t="s">
        <v>18</v>
      </c>
      <c r="H2133" s="332" t="s">
        <v>12</v>
      </c>
      <c r="I2133" s="94"/>
      <c r="J2133" s="97"/>
      <c r="K2133" s="17" t="str">
        <f t="shared" si="274"/>
        <v>SEDUC E 153</v>
      </c>
    </row>
    <row r="2134" spans="1:11">
      <c r="B213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4" s="84" t="s">
        <v>13</v>
      </c>
      <c r="D2134" s="84">
        <v>88264</v>
      </c>
      <c r="E2134" s="333">
        <f>2</f>
        <v>2</v>
      </c>
      <c r="F213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4" s="333">
        <f ca="1">ROUND(E2134*G2134,2)</f>
        <v>40.04</v>
      </c>
      <c r="I2134" s="94"/>
      <c r="J2134" s="90"/>
      <c r="K2134" s="17" t="str">
        <f t="shared" si="274"/>
        <v>SEDUC E 153</v>
      </c>
    </row>
    <row r="2135" spans="1:11">
      <c r="B213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5" s="84" t="s">
        <v>19</v>
      </c>
      <c r="D2135" s="84">
        <v>8797</v>
      </c>
      <c r="E2135" s="333">
        <f>1</f>
        <v>1</v>
      </c>
      <c r="F213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607,39</v>
      </c>
      <c r="H2135" s="333">
        <f t="shared" ref="H2135:H2136" ca="1" si="275">ROUND(E2135*G2135,2)</f>
        <v>607.39</v>
      </c>
      <c r="I2135" s="94"/>
      <c r="J2135" s="90"/>
      <c r="K2135" s="17" t="str">
        <f t="shared" si="274"/>
        <v>SEDUC E 153</v>
      </c>
    </row>
    <row r="2136" spans="1:11">
      <c r="B2136"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6" s="84" t="s">
        <v>13</v>
      </c>
      <c r="D2136" s="84">
        <v>88247</v>
      </c>
      <c r="E2136" s="333">
        <f>2</f>
        <v>2</v>
      </c>
      <c r="F2136"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6" s="333">
        <f t="shared" ca="1" si="275"/>
        <v>30.94</v>
      </c>
      <c r="I2136" s="94"/>
      <c r="J2136" s="90"/>
      <c r="K2136" s="17" t="str">
        <f t="shared" si="274"/>
        <v>SEDUC E 153</v>
      </c>
    </row>
    <row r="2137" spans="1:11">
      <c r="A2137" s="45"/>
      <c r="B2137" s="124" t="s">
        <v>14</v>
      </c>
      <c r="C2137" s="84"/>
      <c r="D2137" s="84"/>
      <c r="E2137" s="334"/>
      <c r="F2137" s="335"/>
      <c r="G2137" s="336"/>
      <c r="H2137" s="198">
        <f ca="1">SUM(H2134:H2136)</f>
        <v>678.37</v>
      </c>
      <c r="I2137" s="94" t="str">
        <f>A2132</f>
        <v>SEDUC E 153</v>
      </c>
      <c r="J2137" s="99">
        <f ca="1">H2137</f>
        <v>678.37</v>
      </c>
      <c r="K2137" s="17" t="str">
        <f t="shared" si="274"/>
        <v>SEDUC E 153</v>
      </c>
    </row>
    <row r="2138" spans="1:11">
      <c r="K2138" s="17" t="str">
        <f t="shared" si="274"/>
        <v>SEDUC E 153</v>
      </c>
    </row>
    <row r="2139" spans="1:11" ht="20.25" hidden="1">
      <c r="B2139" s="370" t="str">
        <f>A2140</f>
        <v>SEDUC E 154</v>
      </c>
      <c r="C2139" s="371"/>
      <c r="D2139" s="371"/>
      <c r="E2139" s="371"/>
      <c r="F2139" s="371"/>
      <c r="G2139" s="371"/>
      <c r="H2139" s="372"/>
      <c r="K2139" s="17" t="str">
        <f>A$2140</f>
        <v>SEDUC E 154</v>
      </c>
    </row>
    <row r="2140" spans="1:11" hidden="1">
      <c r="A2140" s="269" t="s">
        <v>38922</v>
      </c>
      <c r="B2140" s="373" t="s">
        <v>38920</v>
      </c>
      <c r="C2140" s="374"/>
      <c r="D2140" s="374"/>
      <c r="E2140" s="374"/>
      <c r="F2140" s="375"/>
      <c r="G2140" s="54" t="s">
        <v>4</v>
      </c>
      <c r="H2140" s="287" t="s">
        <v>5</v>
      </c>
      <c r="I2140" s="94"/>
      <c r="J2140" s="96"/>
      <c r="K2140" s="17" t="str">
        <f t="shared" ref="K2140:K2146" si="276">A$2140</f>
        <v>SEDUC E 154</v>
      </c>
    </row>
    <row r="2141" spans="1:11" hidden="1">
      <c r="B2141" s="56" t="s">
        <v>6</v>
      </c>
      <c r="C2141" s="57" t="s">
        <v>7</v>
      </c>
      <c r="D2141" s="57" t="s">
        <v>8</v>
      </c>
      <c r="E2141" s="58" t="s">
        <v>9</v>
      </c>
      <c r="F2141" s="56" t="s">
        <v>17</v>
      </c>
      <c r="G2141" s="59" t="s">
        <v>18</v>
      </c>
      <c r="H2141" s="60" t="s">
        <v>12</v>
      </c>
      <c r="I2141" s="94"/>
      <c r="J2141" s="97"/>
      <c r="K2141" s="17" t="str">
        <f t="shared" si="276"/>
        <v>SEDUC E 154</v>
      </c>
    </row>
    <row r="2142" spans="1:11" hidden="1">
      <c r="B2142"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2" s="44" t="s">
        <v>13</v>
      </c>
      <c r="D2142" s="44">
        <v>88264</v>
      </c>
      <c r="E2142" s="61">
        <f>2</f>
        <v>2</v>
      </c>
      <c r="F214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2" s="61">
        <f ca="1">ROUND(E2142*G2142,2)</f>
        <v>40.04</v>
      </c>
      <c r="I2142" s="94"/>
      <c r="J2142" s="90"/>
      <c r="K2142" s="17" t="str">
        <f t="shared" si="276"/>
        <v>SEDUC E 154</v>
      </c>
    </row>
    <row r="2143" spans="1:11" hidden="1">
      <c r="B214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3" s="44" t="s">
        <v>19</v>
      </c>
      <c r="D2143" s="44">
        <v>12109</v>
      </c>
      <c r="E2143" s="61">
        <f>1</f>
        <v>1</v>
      </c>
      <c r="F214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3"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1319,38</v>
      </c>
      <c r="H2143" s="61">
        <f t="shared" ref="H2143:H2144" ca="1" si="277">ROUND(E2143*G2143,2)</f>
        <v>1319.38</v>
      </c>
      <c r="I2143" s="94"/>
      <c r="J2143" s="90"/>
      <c r="K2143" s="17" t="str">
        <f t="shared" si="276"/>
        <v>SEDUC E 154</v>
      </c>
    </row>
    <row r="2144" spans="1:11" hidden="1">
      <c r="B2144"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4" s="44" t="s">
        <v>13</v>
      </c>
      <c r="D2144" s="44">
        <v>88247</v>
      </c>
      <c r="E2144" s="61">
        <f>2</f>
        <v>2</v>
      </c>
      <c r="F2144"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1">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4" s="61">
        <f t="shared" ca="1" si="277"/>
        <v>30.94</v>
      </c>
      <c r="I2144" s="94"/>
      <c r="J2144" s="90"/>
      <c r="K2144" s="17" t="str">
        <f t="shared" si="276"/>
        <v>SEDUC E 154</v>
      </c>
    </row>
    <row r="2145" spans="1:11" hidden="1">
      <c r="A2145" s="45"/>
      <c r="B2145" s="62" t="s">
        <v>14</v>
      </c>
      <c r="C2145" s="44"/>
      <c r="D2145" s="44"/>
      <c r="E2145" s="63"/>
      <c r="F2145" s="38"/>
      <c r="G2145" s="64"/>
      <c r="H2145" s="50">
        <f ca="1">SUM(H2142:H2144)</f>
        <v>1390.3600000000001</v>
      </c>
      <c r="I2145" s="94" t="str">
        <f>A2140</f>
        <v>SEDUC E 154</v>
      </c>
      <c r="J2145" s="99">
        <f ca="1">H2145</f>
        <v>1390.3600000000001</v>
      </c>
      <c r="K2145" s="17" t="str">
        <f t="shared" si="276"/>
        <v>SEDUC E 154</v>
      </c>
    </row>
    <row r="2146" spans="1:11" hidden="1">
      <c r="B2146" s="17"/>
      <c r="C2146" s="17"/>
      <c r="D2146" s="17"/>
      <c r="E2146" s="17"/>
      <c r="F2146" s="17"/>
      <c r="G2146" s="17"/>
      <c r="H2146" s="17"/>
      <c r="K2146" s="17" t="str">
        <f t="shared" si="276"/>
        <v>SEDUC E 154</v>
      </c>
    </row>
    <row r="2147" spans="1:11" ht="20.25" hidden="1">
      <c r="B2147" s="370" t="str">
        <f>A2148</f>
        <v>SEDUC E 155</v>
      </c>
      <c r="C2147" s="371"/>
      <c r="D2147" s="371"/>
      <c r="E2147" s="371"/>
      <c r="F2147" s="371"/>
      <c r="G2147" s="371"/>
      <c r="H2147" s="372"/>
      <c r="I2147" s="94"/>
      <c r="K2147" s="17" t="str">
        <f>$A$2148</f>
        <v>SEDUC E 155</v>
      </c>
    </row>
    <row r="2148" spans="1:11" hidden="1">
      <c r="A2148" s="269" t="s">
        <v>38926</v>
      </c>
      <c r="B2148" s="373" t="s">
        <v>38923</v>
      </c>
      <c r="C2148" s="374"/>
      <c r="D2148" s="374"/>
      <c r="E2148" s="374"/>
      <c r="F2148" s="375"/>
      <c r="G2148" s="54" t="s">
        <v>4</v>
      </c>
      <c r="H2148" s="288" t="s">
        <v>10</v>
      </c>
      <c r="I2148" s="94"/>
      <c r="K2148" s="17" t="str">
        <f t="shared" ref="K2148:K2154" si="278">$A$2148</f>
        <v>SEDUC E 155</v>
      </c>
    </row>
    <row r="2149" spans="1:11" hidden="1">
      <c r="B2149" s="56" t="s">
        <v>6</v>
      </c>
      <c r="C2149" s="57" t="s">
        <v>7</v>
      </c>
      <c r="D2149" s="57" t="s">
        <v>8</v>
      </c>
      <c r="E2149" s="58" t="s">
        <v>9</v>
      </c>
      <c r="F2149" s="56" t="s">
        <v>17</v>
      </c>
      <c r="G2149" s="59" t="s">
        <v>18</v>
      </c>
      <c r="H2149" s="60" t="s">
        <v>12</v>
      </c>
      <c r="I2149" s="94"/>
      <c r="K2149" s="17" t="str">
        <f t="shared" si="278"/>
        <v>SEDUC E 155</v>
      </c>
    </row>
    <row r="2150" spans="1:11" ht="24" hidden="1">
      <c r="B2150"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0" s="44" t="s">
        <v>36692</v>
      </c>
      <c r="D2150" s="257">
        <v>13403</v>
      </c>
      <c r="E2150" s="61">
        <v>1</v>
      </c>
      <c r="F2150"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0"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36,02</v>
      </c>
      <c r="H2150" s="61">
        <f ca="1">ROUND(E2150*G2150,2)</f>
        <v>36.020000000000003</v>
      </c>
      <c r="I2150" s="94"/>
      <c r="K2150" s="17" t="str">
        <f t="shared" si="278"/>
        <v>SEDUC E 155</v>
      </c>
    </row>
    <row r="2151" spans="1:11" hidden="1">
      <c r="B215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1" s="44" t="s">
        <v>13</v>
      </c>
      <c r="D2151" s="257">
        <v>88247</v>
      </c>
      <c r="E2151" s="270">
        <v>3.7999999999999999E-2</v>
      </c>
      <c r="F215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1" s="61">
        <f ca="1">ROUND(E2151*G2151,2)</f>
        <v>0.59</v>
      </c>
      <c r="I2151" s="94"/>
      <c r="K2151" s="17" t="str">
        <f t="shared" si="278"/>
        <v>SEDUC E 155</v>
      </c>
    </row>
    <row r="2152" spans="1:11" hidden="1">
      <c r="B215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2" s="44" t="s">
        <v>13</v>
      </c>
      <c r="D2152" s="257">
        <v>88264</v>
      </c>
      <c r="E2152" s="270">
        <v>3.7999999999999999E-2</v>
      </c>
      <c r="F215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2" s="61">
        <f ca="1">ROUND(E2152*G2152,2)</f>
        <v>0.76</v>
      </c>
      <c r="I2152" s="94"/>
      <c r="K2152" s="17" t="str">
        <f t="shared" si="278"/>
        <v>SEDUC E 155</v>
      </c>
    </row>
    <row r="2153" spans="1:11" hidden="1">
      <c r="A2153" s="45">
        <f ca="1">H2153</f>
        <v>37.370000000000005</v>
      </c>
      <c r="B2153" s="62" t="s">
        <v>14</v>
      </c>
      <c r="C2153" s="44"/>
      <c r="D2153" s="44"/>
      <c r="E2153" s="63"/>
      <c r="F2153" s="38"/>
      <c r="G2153" s="64"/>
      <c r="H2153" s="50">
        <f ca="1">SUM(H2150:H2152)</f>
        <v>37.370000000000005</v>
      </c>
      <c r="I2153" s="94" t="str">
        <f>A2148</f>
        <v>SEDUC E 155</v>
      </c>
      <c r="J2153" s="99">
        <f ca="1">H2153</f>
        <v>37.370000000000005</v>
      </c>
      <c r="K2153" s="17" t="str">
        <f t="shared" si="278"/>
        <v>SEDUC E 155</v>
      </c>
    </row>
    <row r="2154" spans="1:11" hidden="1">
      <c r="B2154" s="17"/>
      <c r="C2154" s="17"/>
      <c r="D2154" s="17"/>
      <c r="E2154" s="17"/>
      <c r="F2154" s="17"/>
      <c r="G2154" s="17"/>
      <c r="H2154" s="17"/>
      <c r="K2154" s="17" t="str">
        <f t="shared" si="278"/>
        <v>SEDUC E 155</v>
      </c>
    </row>
    <row r="2155" spans="1:11" ht="20.25" hidden="1">
      <c r="B2155" s="370" t="str">
        <f>A2156</f>
        <v>SEDUC E 156</v>
      </c>
      <c r="C2155" s="371"/>
      <c r="D2155" s="371"/>
      <c r="E2155" s="371"/>
      <c r="F2155" s="371"/>
      <c r="G2155" s="371"/>
      <c r="H2155" s="372"/>
      <c r="I2155" s="94"/>
      <c r="K2155" s="17" t="str">
        <f>$A$2156</f>
        <v>SEDUC E 156</v>
      </c>
    </row>
    <row r="2156" spans="1:11" hidden="1">
      <c r="A2156" s="269" t="s">
        <v>38927</v>
      </c>
      <c r="B2156" s="373" t="s">
        <v>38924</v>
      </c>
      <c r="C2156" s="374"/>
      <c r="D2156" s="374"/>
      <c r="E2156" s="374"/>
      <c r="F2156" s="375"/>
      <c r="G2156" s="54" t="s">
        <v>4</v>
      </c>
      <c r="H2156" s="288" t="s">
        <v>40</v>
      </c>
      <c r="I2156" s="94"/>
      <c r="K2156" s="17" t="str">
        <f t="shared" ref="K2156:K2163" si="279">$A$2156</f>
        <v>SEDUC E 156</v>
      </c>
    </row>
    <row r="2157" spans="1:11" hidden="1">
      <c r="B2157" s="56" t="s">
        <v>6</v>
      </c>
      <c r="C2157" s="57" t="s">
        <v>7</v>
      </c>
      <c r="D2157" s="57" t="s">
        <v>8</v>
      </c>
      <c r="E2157" s="58" t="s">
        <v>9</v>
      </c>
      <c r="F2157" s="56" t="s">
        <v>17</v>
      </c>
      <c r="G2157" s="59" t="s">
        <v>18</v>
      </c>
      <c r="H2157" s="60" t="s">
        <v>12</v>
      </c>
      <c r="I2157" s="94"/>
      <c r="K2157" s="17" t="str">
        <f t="shared" si="279"/>
        <v>SEDUC E 156</v>
      </c>
    </row>
    <row r="2158" spans="1:11" hidden="1">
      <c r="B2158"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58" s="44" t="s">
        <v>36692</v>
      </c>
      <c r="D2158" s="257">
        <v>859</v>
      </c>
      <c r="E2158" s="61">
        <v>0.36</v>
      </c>
      <c r="F2158"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8"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58" s="61">
        <f ca="1">ROUND(E2158*G2158,2)</f>
        <v>24.12</v>
      </c>
      <c r="I2158" s="94"/>
      <c r="K2158" s="17" t="str">
        <f t="shared" si="279"/>
        <v>SEDUC E 156</v>
      </c>
    </row>
    <row r="2159" spans="1:11" ht="24" hidden="1">
      <c r="B215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59" s="44" t="s">
        <v>36692</v>
      </c>
      <c r="D2159" s="257">
        <v>3639</v>
      </c>
      <c r="E2159" s="61">
        <f>1/1.5</f>
        <v>0.66666666666666663</v>
      </c>
      <c r="F215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59" s="61">
        <f ca="1">ROUND(E2159*G2159,2)</f>
        <v>3.27</v>
      </c>
      <c r="I2159" s="94"/>
      <c r="K2159" s="17" t="str">
        <f t="shared" si="279"/>
        <v>SEDUC E 156</v>
      </c>
    </row>
    <row r="2160" spans="1:11" hidden="1">
      <c r="B216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0" s="44" t="s">
        <v>13</v>
      </c>
      <c r="D2160" s="257">
        <v>88247</v>
      </c>
      <c r="E2160" s="270">
        <v>3.7999999999999999E-2</v>
      </c>
      <c r="F216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0" s="61">
        <f ca="1">ROUND(E2160*G2160,2)</f>
        <v>0.59</v>
      </c>
      <c r="I2160" s="94"/>
      <c r="K2160" s="17" t="str">
        <f t="shared" si="279"/>
        <v>SEDUC E 156</v>
      </c>
    </row>
    <row r="2161" spans="1:11" hidden="1">
      <c r="B216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1" s="44" t="s">
        <v>13</v>
      </c>
      <c r="D2161" s="257">
        <v>88264</v>
      </c>
      <c r="E2161" s="270">
        <v>3.7999999999999999E-2</v>
      </c>
      <c r="F216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1" s="61">
        <f ca="1">ROUND(E2161*G2161,2)</f>
        <v>0.76</v>
      </c>
      <c r="I2161" s="94"/>
      <c r="K2161" s="17" t="str">
        <f t="shared" si="279"/>
        <v>SEDUC E 156</v>
      </c>
    </row>
    <row r="2162" spans="1:11" hidden="1">
      <c r="A2162" s="45">
        <f ca="1">H2162</f>
        <v>28.740000000000002</v>
      </c>
      <c r="B2162" s="62" t="s">
        <v>14</v>
      </c>
      <c r="C2162" s="44"/>
      <c r="D2162" s="44"/>
      <c r="E2162" s="63"/>
      <c r="F2162" s="38"/>
      <c r="G2162" s="64"/>
      <c r="H2162" s="50">
        <f ca="1">SUM(H2158:H2161)</f>
        <v>28.740000000000002</v>
      </c>
      <c r="I2162" s="94" t="str">
        <f>A2156</f>
        <v>SEDUC E 156</v>
      </c>
      <c r="J2162" s="99">
        <f ca="1">H2162</f>
        <v>28.740000000000002</v>
      </c>
      <c r="K2162" s="17" t="str">
        <f t="shared" si="279"/>
        <v>SEDUC E 156</v>
      </c>
    </row>
    <row r="2163" spans="1:11" hidden="1">
      <c r="B2163" s="17"/>
      <c r="C2163" s="17"/>
      <c r="D2163" s="17"/>
      <c r="E2163" s="17"/>
      <c r="F2163" s="17"/>
      <c r="G2163" s="17"/>
      <c r="H2163" s="17"/>
      <c r="K2163" s="17" t="str">
        <f t="shared" si="279"/>
        <v>SEDUC E 156</v>
      </c>
    </row>
    <row r="2164" spans="1:11" ht="20.25" hidden="1">
      <c r="B2164" s="370" t="str">
        <f>A2165</f>
        <v>SEDUC E 157</v>
      </c>
      <c r="C2164" s="371"/>
      <c r="D2164" s="371"/>
      <c r="E2164" s="371"/>
      <c r="F2164" s="371"/>
      <c r="G2164" s="371"/>
      <c r="H2164" s="372"/>
      <c r="I2164" s="94"/>
      <c r="K2164" s="17" t="str">
        <f>$A$2165</f>
        <v>SEDUC E 157</v>
      </c>
    </row>
    <row r="2165" spans="1:11" hidden="1">
      <c r="A2165" s="269" t="s">
        <v>38928</v>
      </c>
      <c r="B2165" s="373" t="s">
        <v>38925</v>
      </c>
      <c r="C2165" s="374"/>
      <c r="D2165" s="374"/>
      <c r="E2165" s="374"/>
      <c r="F2165" s="375"/>
      <c r="G2165" s="54" t="s">
        <v>4</v>
      </c>
      <c r="H2165" s="288" t="s">
        <v>10</v>
      </c>
      <c r="I2165" s="94"/>
      <c r="K2165" s="17" t="str">
        <f t="shared" ref="K2165:K2171" si="280">$A$2165</f>
        <v>SEDUC E 157</v>
      </c>
    </row>
    <row r="2166" spans="1:11" hidden="1">
      <c r="B2166" s="56" t="s">
        <v>6</v>
      </c>
      <c r="C2166" s="57" t="s">
        <v>7</v>
      </c>
      <c r="D2166" s="57" t="s">
        <v>8</v>
      </c>
      <c r="E2166" s="58" t="s">
        <v>9</v>
      </c>
      <c r="F2166" s="56" t="s">
        <v>17</v>
      </c>
      <c r="G2166" s="59" t="s">
        <v>18</v>
      </c>
      <c r="H2166" s="60" t="s">
        <v>12</v>
      </c>
      <c r="I2166" s="94"/>
      <c r="K2166" s="17" t="str">
        <f t="shared" si="280"/>
        <v>SEDUC E 157</v>
      </c>
    </row>
    <row r="2167" spans="1:11" hidden="1">
      <c r="B2167"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7" s="44" t="s">
        <v>36692</v>
      </c>
      <c r="D2167" s="257">
        <v>9596</v>
      </c>
      <c r="E2167" s="61">
        <v>1</v>
      </c>
      <c r="F2167"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54,98</v>
      </c>
      <c r="H2167" s="61">
        <f ca="1">ROUND(E2167*G2167,2)</f>
        <v>54.98</v>
      </c>
      <c r="I2167" s="94"/>
      <c r="K2167" s="17" t="str">
        <f t="shared" si="280"/>
        <v>SEDUC E 157</v>
      </c>
    </row>
    <row r="2168" spans="1:11" hidden="1">
      <c r="B2168"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8" s="44" t="s">
        <v>13</v>
      </c>
      <c r="D2168" s="257">
        <v>88247</v>
      </c>
      <c r="E2168" s="270">
        <v>3.7999999999999999E-2</v>
      </c>
      <c r="F2168"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8" s="61">
        <f ca="1">ROUND(E2168*G2168,2)</f>
        <v>0.59</v>
      </c>
      <c r="I2168" s="94"/>
      <c r="K2168" s="17" t="str">
        <f t="shared" si="280"/>
        <v>SEDUC E 157</v>
      </c>
    </row>
    <row r="2169" spans="1:11" hidden="1">
      <c r="B2169"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9" s="44" t="s">
        <v>13</v>
      </c>
      <c r="D2169" s="257">
        <v>88264</v>
      </c>
      <c r="E2169" s="270">
        <v>3.7999999999999999E-2</v>
      </c>
      <c r="F2169"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9" s="61">
        <f ca="1">ROUND(E2169*G2169,2)</f>
        <v>0.76</v>
      </c>
      <c r="I2169" s="94"/>
      <c r="K2169" s="17" t="str">
        <f t="shared" si="280"/>
        <v>SEDUC E 157</v>
      </c>
    </row>
    <row r="2170" spans="1:11" hidden="1">
      <c r="A2170" s="45">
        <f ca="1">H2170</f>
        <v>56.33</v>
      </c>
      <c r="B2170" s="62" t="s">
        <v>14</v>
      </c>
      <c r="C2170" s="44"/>
      <c r="D2170" s="44"/>
      <c r="E2170" s="63"/>
      <c r="F2170" s="38"/>
      <c r="G2170" s="64"/>
      <c r="H2170" s="50">
        <f ca="1">SUM(H2167:H2169)</f>
        <v>56.33</v>
      </c>
      <c r="I2170" s="94" t="str">
        <f>A2165</f>
        <v>SEDUC E 157</v>
      </c>
      <c r="J2170" s="99">
        <f ca="1">H2170</f>
        <v>56.33</v>
      </c>
      <c r="K2170" s="17" t="str">
        <f t="shared" si="280"/>
        <v>SEDUC E 157</v>
      </c>
    </row>
    <row r="2171" spans="1:11" hidden="1">
      <c r="B2171" s="17"/>
      <c r="C2171" s="17"/>
      <c r="D2171" s="17"/>
      <c r="E2171" s="17"/>
      <c r="F2171" s="17"/>
      <c r="G2171" s="17"/>
      <c r="H2171" s="17"/>
      <c r="K2171" s="17" t="str">
        <f t="shared" si="280"/>
        <v>SEDUC E 157</v>
      </c>
    </row>
    <row r="2172" spans="1:11" ht="20.25" hidden="1">
      <c r="B2172" s="370" t="str">
        <f>A2173</f>
        <v>SEDUC E 158</v>
      </c>
      <c r="C2172" s="371"/>
      <c r="D2172" s="371"/>
      <c r="E2172" s="371"/>
      <c r="F2172" s="371"/>
      <c r="G2172" s="371"/>
      <c r="H2172" s="372"/>
      <c r="I2172" s="94"/>
      <c r="K2172" s="17" t="str">
        <f>$A$2173</f>
        <v>SEDUC E 158</v>
      </c>
    </row>
    <row r="2173" spans="1:11" hidden="1">
      <c r="A2173" s="269" t="s">
        <v>38929</v>
      </c>
      <c r="B2173" s="373" t="s">
        <v>38936</v>
      </c>
      <c r="C2173" s="374"/>
      <c r="D2173" s="374"/>
      <c r="E2173" s="374"/>
      <c r="F2173" s="375"/>
      <c r="G2173" s="54" t="s">
        <v>4</v>
      </c>
      <c r="H2173" s="289" t="s">
        <v>40</v>
      </c>
      <c r="I2173" s="94"/>
      <c r="K2173" s="17" t="str">
        <f t="shared" ref="K2173:K2179" si="281">$A$2173</f>
        <v>SEDUC E 158</v>
      </c>
    </row>
    <row r="2174" spans="1:11" hidden="1">
      <c r="B2174" s="56" t="s">
        <v>6</v>
      </c>
      <c r="C2174" s="57" t="s">
        <v>7</v>
      </c>
      <c r="D2174" s="57" t="s">
        <v>8</v>
      </c>
      <c r="E2174" s="58" t="s">
        <v>9</v>
      </c>
      <c r="F2174" s="56" t="s">
        <v>17</v>
      </c>
      <c r="G2174" s="59" t="s">
        <v>18</v>
      </c>
      <c r="H2174" s="60" t="s">
        <v>12</v>
      </c>
      <c r="I2174" s="94"/>
      <c r="K2174" s="17" t="str">
        <f t="shared" si="281"/>
        <v>SEDUC E 158</v>
      </c>
    </row>
    <row r="2175" spans="1:11" hidden="1">
      <c r="B2175"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5" s="44" t="s">
        <v>36692</v>
      </c>
      <c r="D2175" s="257">
        <v>3989</v>
      </c>
      <c r="E2175" s="61">
        <v>0.36</v>
      </c>
      <c r="F217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5" s="61">
        <f ca="1">ROUND(E2175*G2175,2)</f>
        <v>12.1</v>
      </c>
      <c r="I2175" s="94"/>
      <c r="K2175" s="17" t="str">
        <f t="shared" si="281"/>
        <v>SEDUC E 158</v>
      </c>
    </row>
    <row r="2176" spans="1:11" hidden="1">
      <c r="B2176"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6" s="44" t="s">
        <v>13</v>
      </c>
      <c r="D2176" s="257">
        <v>88247</v>
      </c>
      <c r="E2176" s="270">
        <v>3.7999999999999999E-2</v>
      </c>
      <c r="F2176"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6"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6" s="61">
        <f ca="1">ROUND(E2176*G2176,2)</f>
        <v>0.59</v>
      </c>
      <c r="I2176" s="94"/>
      <c r="K2176" s="17" t="str">
        <f t="shared" si="281"/>
        <v>SEDUC E 158</v>
      </c>
    </row>
    <row r="2177" spans="1:11" hidden="1">
      <c r="B2177"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7" s="44" t="s">
        <v>13</v>
      </c>
      <c r="D2177" s="257">
        <v>88264</v>
      </c>
      <c r="E2177" s="270">
        <v>3.7999999999999999E-2</v>
      </c>
      <c r="F2177"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7" s="61">
        <f ca="1">ROUND(E2177*G2177,2)</f>
        <v>0.76</v>
      </c>
      <c r="I2177" s="94"/>
      <c r="K2177" s="17" t="str">
        <f t="shared" si="281"/>
        <v>SEDUC E 158</v>
      </c>
    </row>
    <row r="2178" spans="1:11" hidden="1">
      <c r="A2178" s="45">
        <f ca="1">H2178</f>
        <v>13.45</v>
      </c>
      <c r="B2178" s="62" t="s">
        <v>14</v>
      </c>
      <c r="C2178" s="44"/>
      <c r="D2178" s="44"/>
      <c r="E2178" s="63"/>
      <c r="F2178" s="38"/>
      <c r="G2178" s="64"/>
      <c r="H2178" s="50">
        <f ca="1">SUM(H2175:H2177)</f>
        <v>13.45</v>
      </c>
      <c r="I2178" s="94" t="str">
        <f>A2173</f>
        <v>SEDUC E 158</v>
      </c>
      <c r="J2178" s="99">
        <f ca="1">H2178</f>
        <v>13.45</v>
      </c>
      <c r="K2178" s="17" t="str">
        <f t="shared" si="281"/>
        <v>SEDUC E 158</v>
      </c>
    </row>
    <row r="2179" spans="1:11" hidden="1">
      <c r="B2179" s="17"/>
      <c r="C2179" s="17"/>
      <c r="D2179" s="17"/>
      <c r="E2179" s="17"/>
      <c r="F2179" s="17"/>
      <c r="G2179" s="17"/>
      <c r="H2179" s="17"/>
      <c r="K2179" s="17" t="str">
        <f t="shared" si="281"/>
        <v>SEDUC E 158</v>
      </c>
    </row>
    <row r="2180" spans="1:11" ht="20.25" hidden="1">
      <c r="B2180" s="370" t="str">
        <f>A2181</f>
        <v>SEDUC E 159</v>
      </c>
      <c r="C2180" s="371"/>
      <c r="D2180" s="371"/>
      <c r="E2180" s="371"/>
      <c r="F2180" s="371"/>
      <c r="G2180" s="371"/>
      <c r="H2180" s="372"/>
      <c r="I2180" s="94"/>
      <c r="K2180" s="17" t="str">
        <f>$A$2181</f>
        <v>SEDUC E 159</v>
      </c>
    </row>
    <row r="2181" spans="1:11" hidden="1">
      <c r="A2181" s="269" t="s">
        <v>38930</v>
      </c>
      <c r="B2181" s="373" t="s">
        <v>38935</v>
      </c>
      <c r="C2181" s="374"/>
      <c r="D2181" s="374"/>
      <c r="E2181" s="374"/>
      <c r="F2181" s="375"/>
      <c r="G2181" s="54" t="s">
        <v>4</v>
      </c>
      <c r="H2181" s="289" t="s">
        <v>40</v>
      </c>
      <c r="I2181" s="94"/>
      <c r="K2181" s="17" t="str">
        <f t="shared" ref="K2181:K2187" si="282">$A$2181</f>
        <v>SEDUC E 159</v>
      </c>
    </row>
    <row r="2182" spans="1:11" hidden="1">
      <c r="B2182" s="56" t="s">
        <v>6</v>
      </c>
      <c r="C2182" s="57" t="s">
        <v>7</v>
      </c>
      <c r="D2182" s="57" t="s">
        <v>8</v>
      </c>
      <c r="E2182" s="58" t="s">
        <v>9</v>
      </c>
      <c r="F2182" s="56" t="s">
        <v>17</v>
      </c>
      <c r="G2182" s="59" t="s">
        <v>18</v>
      </c>
      <c r="H2182" s="60" t="s">
        <v>12</v>
      </c>
      <c r="I2182" s="94"/>
      <c r="K2182" s="17" t="str">
        <f t="shared" si="282"/>
        <v>SEDUC E 159</v>
      </c>
    </row>
    <row r="2183" spans="1:11" ht="24" hidden="1">
      <c r="B2183"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3" s="44" t="s">
        <v>36692</v>
      </c>
      <c r="D2183" s="257">
        <v>13354</v>
      </c>
      <c r="E2183" s="61">
        <v>0.36</v>
      </c>
      <c r="F2183"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3"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34,47</v>
      </c>
      <c r="H2183" s="61">
        <f ca="1">ROUND(E2183*G2183,2)</f>
        <v>12.41</v>
      </c>
      <c r="I2183" s="94"/>
      <c r="K2183" s="17" t="str">
        <f t="shared" si="282"/>
        <v>SEDUC E 159</v>
      </c>
    </row>
    <row r="2184" spans="1:11" hidden="1">
      <c r="B2184"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4" s="44" t="s">
        <v>13</v>
      </c>
      <c r="D2184" s="257">
        <v>88247</v>
      </c>
      <c r="E2184" s="270">
        <v>3.7999999999999999E-2</v>
      </c>
      <c r="F2184"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4"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4" s="61">
        <f ca="1">ROUND(E2184*G2184,2)</f>
        <v>0.59</v>
      </c>
      <c r="I2184" s="94"/>
      <c r="K2184" s="17" t="str">
        <f t="shared" si="282"/>
        <v>SEDUC E 159</v>
      </c>
    </row>
    <row r="2185" spans="1:11" hidden="1">
      <c r="B2185"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5" s="44" t="s">
        <v>13</v>
      </c>
      <c r="D2185" s="257">
        <v>88264</v>
      </c>
      <c r="E2185" s="270">
        <v>3.7999999999999999E-2</v>
      </c>
      <c r="F2185"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5" s="61">
        <f ca="1">ROUND(E2185*G2185,2)</f>
        <v>0.76</v>
      </c>
      <c r="I2185" s="94"/>
      <c r="K2185" s="17" t="str">
        <f t="shared" si="282"/>
        <v>SEDUC E 159</v>
      </c>
    </row>
    <row r="2186" spans="1:11" hidden="1">
      <c r="A2186" s="45">
        <f ca="1">H2186</f>
        <v>13.76</v>
      </c>
      <c r="B2186" s="62" t="s">
        <v>14</v>
      </c>
      <c r="C2186" s="44"/>
      <c r="D2186" s="44"/>
      <c r="E2186" s="63"/>
      <c r="F2186" s="38"/>
      <c r="G2186" s="64"/>
      <c r="H2186" s="50">
        <f ca="1">SUM(H2183:H2185)</f>
        <v>13.76</v>
      </c>
      <c r="I2186" s="94" t="str">
        <f>A2181</f>
        <v>SEDUC E 159</v>
      </c>
      <c r="J2186" s="99">
        <f ca="1">H2186</f>
        <v>13.76</v>
      </c>
      <c r="K2186" s="17" t="str">
        <f t="shared" si="282"/>
        <v>SEDUC E 159</v>
      </c>
    </row>
    <row r="2187" spans="1:11" hidden="1">
      <c r="B2187" s="17"/>
      <c r="C2187" s="17"/>
      <c r="D2187" s="17"/>
      <c r="E2187" s="17"/>
      <c r="F2187" s="17"/>
      <c r="G2187" s="17"/>
      <c r="H2187" s="17"/>
      <c r="K2187" s="17" t="str">
        <f t="shared" si="282"/>
        <v>SEDUC E 159</v>
      </c>
    </row>
    <row r="2188" spans="1:11" ht="20.25" hidden="1">
      <c r="B2188" s="370" t="str">
        <f>A2189</f>
        <v>SEDUC E 160</v>
      </c>
      <c r="C2188" s="371"/>
      <c r="D2188" s="371"/>
      <c r="E2188" s="371"/>
      <c r="F2188" s="371"/>
      <c r="G2188" s="371"/>
      <c r="H2188" s="372"/>
      <c r="I2188" s="94"/>
      <c r="K2188" s="17" t="str">
        <f>$A$2189</f>
        <v>SEDUC E 160</v>
      </c>
    </row>
    <row r="2189" spans="1:11" hidden="1">
      <c r="A2189" s="269" t="s">
        <v>38931</v>
      </c>
      <c r="B2189" s="373" t="s">
        <v>38934</v>
      </c>
      <c r="C2189" s="374"/>
      <c r="D2189" s="374"/>
      <c r="E2189" s="374"/>
      <c r="F2189" s="375"/>
      <c r="G2189" s="54" t="s">
        <v>4</v>
      </c>
      <c r="H2189" s="289" t="s">
        <v>40</v>
      </c>
      <c r="I2189" s="94"/>
      <c r="K2189" s="17" t="str">
        <f t="shared" ref="K2189:K2195" si="283">$A$2189</f>
        <v>SEDUC E 160</v>
      </c>
    </row>
    <row r="2190" spans="1:11" hidden="1">
      <c r="B2190" s="56" t="s">
        <v>6</v>
      </c>
      <c r="C2190" s="57" t="s">
        <v>7</v>
      </c>
      <c r="D2190" s="57" t="s">
        <v>8</v>
      </c>
      <c r="E2190" s="58" t="s">
        <v>9</v>
      </c>
      <c r="F2190" s="56" t="s">
        <v>17</v>
      </c>
      <c r="G2190" s="59" t="s">
        <v>18</v>
      </c>
      <c r="H2190" s="60" t="s">
        <v>12</v>
      </c>
      <c r="I2190" s="94"/>
      <c r="K2190" s="17" t="str">
        <f t="shared" si="283"/>
        <v>SEDUC E 160</v>
      </c>
    </row>
    <row r="2191" spans="1:11" ht="24" hidden="1">
      <c r="B2191"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1" s="44" t="s">
        <v>36692</v>
      </c>
      <c r="D2191" s="257">
        <v>13400</v>
      </c>
      <c r="E2191" s="61">
        <v>0.36</v>
      </c>
      <c r="F2191"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1"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1" s="61">
        <f ca="1">ROUND(E2191*G2191,2)</f>
        <v>18.72</v>
      </c>
      <c r="I2191" s="94"/>
      <c r="K2191" s="17" t="str">
        <f t="shared" si="283"/>
        <v>SEDUC E 160</v>
      </c>
    </row>
    <row r="2192" spans="1:11" hidden="1">
      <c r="B2192"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2" s="44" t="s">
        <v>13</v>
      </c>
      <c r="D2192" s="257">
        <v>88247</v>
      </c>
      <c r="E2192" s="270">
        <v>3.7999999999999999E-2</v>
      </c>
      <c r="F2192"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2"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2" s="61">
        <f ca="1">ROUND(E2192*G2192,2)</f>
        <v>0.59</v>
      </c>
      <c r="I2192" s="94"/>
      <c r="K2192" s="17" t="str">
        <f t="shared" si="283"/>
        <v>SEDUC E 160</v>
      </c>
    </row>
    <row r="2193" spans="1:11" hidden="1">
      <c r="B2193"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3" s="44" t="s">
        <v>13</v>
      </c>
      <c r="D2193" s="257">
        <v>88264</v>
      </c>
      <c r="E2193" s="270">
        <v>3.7999999999999999E-2</v>
      </c>
      <c r="F2193"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3" s="61">
        <f ca="1">ROUND(E2193*G2193,2)</f>
        <v>0.76</v>
      </c>
      <c r="I2193" s="94"/>
      <c r="K2193" s="17" t="str">
        <f t="shared" si="283"/>
        <v>SEDUC E 160</v>
      </c>
    </row>
    <row r="2194" spans="1:11" hidden="1">
      <c r="A2194" s="45">
        <f ca="1">H2194</f>
        <v>20.07</v>
      </c>
      <c r="B2194" s="62" t="s">
        <v>14</v>
      </c>
      <c r="C2194" s="44"/>
      <c r="D2194" s="44"/>
      <c r="E2194" s="63"/>
      <c r="F2194" s="38"/>
      <c r="G2194" s="64"/>
      <c r="H2194" s="50">
        <f ca="1">SUM(H2191:H2193)</f>
        <v>20.07</v>
      </c>
      <c r="I2194" s="94" t="str">
        <f>A2189</f>
        <v>SEDUC E 160</v>
      </c>
      <c r="J2194" s="99">
        <f ca="1">H2194</f>
        <v>20.07</v>
      </c>
      <c r="K2194" s="17" t="str">
        <f t="shared" si="283"/>
        <v>SEDUC E 160</v>
      </c>
    </row>
    <row r="2195" spans="1:11" hidden="1">
      <c r="B2195" s="17"/>
      <c r="C2195" s="17"/>
      <c r="D2195" s="17"/>
      <c r="E2195" s="17"/>
      <c r="F2195" s="17"/>
      <c r="G2195" s="17"/>
      <c r="H2195" s="17"/>
      <c r="K2195" s="17" t="str">
        <f t="shared" si="283"/>
        <v>SEDUC E 160</v>
      </c>
    </row>
    <row r="2196" spans="1:11" ht="20.25" hidden="1">
      <c r="B2196" s="370" t="str">
        <f>A2197</f>
        <v>SEDUC E 161</v>
      </c>
      <c r="C2196" s="371"/>
      <c r="D2196" s="371"/>
      <c r="E2196" s="371"/>
      <c r="F2196" s="371"/>
      <c r="G2196" s="371"/>
      <c r="H2196" s="372"/>
      <c r="I2196" s="94"/>
      <c r="K2196" s="17" t="str">
        <f>$A$2197</f>
        <v>SEDUC E 161</v>
      </c>
    </row>
    <row r="2197" spans="1:11" hidden="1">
      <c r="A2197" s="269" t="s">
        <v>38932</v>
      </c>
      <c r="B2197" s="373" t="s">
        <v>38933</v>
      </c>
      <c r="C2197" s="374"/>
      <c r="D2197" s="374"/>
      <c r="E2197" s="374"/>
      <c r="F2197" s="375"/>
      <c r="G2197" s="54" t="s">
        <v>4</v>
      </c>
      <c r="H2197" s="289" t="s">
        <v>40</v>
      </c>
      <c r="I2197" s="94"/>
      <c r="K2197" s="17" t="str">
        <f t="shared" ref="K2197:K2203" si="284">$A$2197</f>
        <v>SEDUC E 161</v>
      </c>
    </row>
    <row r="2198" spans="1:11" hidden="1">
      <c r="B2198" s="56" t="s">
        <v>6</v>
      </c>
      <c r="C2198" s="57" t="s">
        <v>7</v>
      </c>
      <c r="D2198" s="57" t="s">
        <v>8</v>
      </c>
      <c r="E2198" s="58" t="s">
        <v>9</v>
      </c>
      <c r="F2198" s="56" t="s">
        <v>17</v>
      </c>
      <c r="G2198" s="59" t="s">
        <v>18</v>
      </c>
      <c r="H2198" s="60" t="s">
        <v>12</v>
      </c>
      <c r="I2198" s="94"/>
      <c r="K2198" s="17" t="str">
        <f t="shared" si="284"/>
        <v>SEDUC E 161</v>
      </c>
    </row>
    <row r="2199" spans="1:11" hidden="1">
      <c r="B2199" s="3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199" s="44" t="s">
        <v>36692</v>
      </c>
      <c r="D2199" s="257">
        <v>3460</v>
      </c>
      <c r="E2199" s="61">
        <v>0.36</v>
      </c>
      <c r="F2199"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9"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199" s="61">
        <f ca="1">ROUND(E2199*G2199,2)</f>
        <v>16.309999999999999</v>
      </c>
      <c r="I2199" s="94"/>
      <c r="K2199" s="17" t="str">
        <f t="shared" si="284"/>
        <v>SEDUC E 161</v>
      </c>
    </row>
    <row r="2200" spans="1:11" hidden="1">
      <c r="B2200"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0" s="44" t="s">
        <v>13</v>
      </c>
      <c r="D2200" s="257">
        <v>88247</v>
      </c>
      <c r="E2200" s="270">
        <v>3.7999999999999999E-2</v>
      </c>
      <c r="F2200"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0"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0" s="61">
        <f ca="1">ROUND(E2200*G2200,2)</f>
        <v>0.59</v>
      </c>
      <c r="I2200" s="94"/>
      <c r="K2200" s="17" t="str">
        <f t="shared" si="284"/>
        <v>SEDUC E 161</v>
      </c>
    </row>
    <row r="2201" spans="1:11" hidden="1">
      <c r="B2201" s="37"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1" s="44" t="s">
        <v>13</v>
      </c>
      <c r="D2201" s="257">
        <v>88264</v>
      </c>
      <c r="E2201" s="270">
        <v>3.7999999999999999E-2</v>
      </c>
      <c r="F2201" s="41"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41">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1" s="61">
        <f ca="1">ROUND(E2201*G2201,2)</f>
        <v>0.76</v>
      </c>
      <c r="I2201" s="94"/>
      <c r="K2201" s="17" t="str">
        <f t="shared" si="284"/>
        <v>SEDUC E 161</v>
      </c>
    </row>
    <row r="2202" spans="1:11" hidden="1">
      <c r="A2202" s="45">
        <f ca="1">H2202</f>
        <v>17.66</v>
      </c>
      <c r="B2202" s="62" t="s">
        <v>14</v>
      </c>
      <c r="C2202" s="44"/>
      <c r="D2202" s="44"/>
      <c r="E2202" s="63"/>
      <c r="F2202" s="38"/>
      <c r="G2202" s="64"/>
      <c r="H2202" s="50">
        <f ca="1">SUM(H2199:H2201)</f>
        <v>17.66</v>
      </c>
      <c r="I2202" s="94" t="str">
        <f>A2197</f>
        <v>SEDUC E 161</v>
      </c>
      <c r="J2202" s="99">
        <f ca="1">H2202</f>
        <v>17.66</v>
      </c>
      <c r="K2202" s="17" t="str">
        <f t="shared" si="284"/>
        <v>SEDUC E 161</v>
      </c>
    </row>
    <row r="2203" spans="1:11" hidden="1">
      <c r="B2203" s="17"/>
      <c r="C2203" s="17"/>
      <c r="D2203" s="17"/>
      <c r="E2203" s="17"/>
      <c r="F2203" s="17"/>
      <c r="G2203" s="17"/>
      <c r="H2203" s="17"/>
      <c r="K2203" s="17" t="str">
        <f t="shared" si="284"/>
        <v>SEDUC E 161</v>
      </c>
    </row>
  </sheetData>
  <autoFilter ref="A3:K2203">
    <filterColumn colId="1" showButton="0"/>
    <filterColumn colId="2" showButton="0"/>
    <filterColumn colId="3" showButton="0"/>
    <filterColumn colId="4" showButton="0"/>
    <filterColumn colId="5" showButton="0"/>
    <filterColumn colId="6" showButton="0"/>
    <filterColumn colId="10">
      <filters>
        <filter val="SEDUC E 106"/>
        <filter val="SEDUC E 107"/>
        <filter val="SEDUC E 11"/>
        <filter val="SEDUC E 112"/>
        <filter val="SEDUC E 116"/>
        <filter val="SEDUC E 117"/>
        <filter val="SEDUC E 131"/>
        <filter val="SEDUC E 132"/>
        <filter val="SEDUC E 138"/>
        <filter val="SEDUC E 147"/>
        <filter val="SEDUC E 149"/>
        <filter val="SEDUC E 150"/>
        <filter val="SEDUC E 151"/>
        <filter val="SEDUC E 153"/>
        <filter val="SEDUC E 19"/>
        <filter val="SEDUC E 2"/>
        <filter val="SEDUC E 35"/>
        <filter val="SEDUC E 74"/>
        <filter val="SEDUC E 78.1"/>
        <filter val="SEDUC E 85.1"/>
        <filter val="SEDUC E 92"/>
        <filter val="SEDUC E 93"/>
      </filters>
    </filterColumn>
  </autoFilter>
  <mergeCells count="335">
    <mergeCell ref="C2:F2"/>
    <mergeCell ref="B2172:H2172"/>
    <mergeCell ref="B2173:F2173"/>
    <mergeCell ref="B2180:H2180"/>
    <mergeCell ref="B2181:F2181"/>
    <mergeCell ref="B2188:H2188"/>
    <mergeCell ref="B2189:F2189"/>
    <mergeCell ref="B2196:H2196"/>
    <mergeCell ref="B2197:F2197"/>
    <mergeCell ref="B2124:F2124"/>
    <mergeCell ref="B2083:H2083"/>
    <mergeCell ref="B2084:F2084"/>
    <mergeCell ref="B2060:F2060"/>
    <mergeCell ref="B2075:H2075"/>
    <mergeCell ref="B2076:F2076"/>
    <mergeCell ref="B2067:H2067"/>
    <mergeCell ref="B2068:F2068"/>
    <mergeCell ref="B2091:H2091"/>
    <mergeCell ref="B2092:F2092"/>
    <mergeCell ref="B2099:H2099"/>
    <mergeCell ref="B2100:F2100"/>
    <mergeCell ref="B2107:H2107"/>
    <mergeCell ref="B2108:F2108"/>
    <mergeCell ref="B2116:F2116"/>
    <mergeCell ref="B2115:H2115"/>
    <mergeCell ref="B1852:H1852"/>
    <mergeCell ref="B1853:F1853"/>
    <mergeCell ref="B1860:H1860"/>
    <mergeCell ref="B1861:F1861"/>
    <mergeCell ref="B1869:H1869"/>
    <mergeCell ref="B1870:F1870"/>
    <mergeCell ref="B1879:H1879"/>
    <mergeCell ref="B2009:H2009"/>
    <mergeCell ref="B1914:H1914"/>
    <mergeCell ref="B1971:H1971"/>
    <mergeCell ref="B1915:F1915"/>
    <mergeCell ref="B1980:F1980"/>
    <mergeCell ref="B1979:H1979"/>
    <mergeCell ref="B1990:F1990"/>
    <mergeCell ref="B1989:H1989"/>
    <mergeCell ref="B1923:H1923"/>
    <mergeCell ref="B1924:F1924"/>
    <mergeCell ref="B1963:F1963"/>
    <mergeCell ref="B1844:H1844"/>
    <mergeCell ref="B1845:F1845"/>
    <mergeCell ref="B1880:F1880"/>
    <mergeCell ref="B1886:H1886"/>
    <mergeCell ref="B1887:F1887"/>
    <mergeCell ref="B1896:H1896"/>
    <mergeCell ref="B1897:F1897"/>
    <mergeCell ref="B1905:H1905"/>
    <mergeCell ref="B1906:F1906"/>
    <mergeCell ref="B1760:H1760"/>
    <mergeCell ref="B1827:H1827"/>
    <mergeCell ref="B1828:F1828"/>
    <mergeCell ref="B1610:F1610"/>
    <mergeCell ref="B1617:H1617"/>
    <mergeCell ref="B1618:F1618"/>
    <mergeCell ref="B1625:H1625"/>
    <mergeCell ref="B1626:F1626"/>
    <mergeCell ref="B1633:H1633"/>
    <mergeCell ref="B1819:H1819"/>
    <mergeCell ref="B1634:F1634"/>
    <mergeCell ref="B1650:H1650"/>
    <mergeCell ref="B1651:F1651"/>
    <mergeCell ref="B1680:H1680"/>
    <mergeCell ref="B1681:F1681"/>
    <mergeCell ref="B1744:F1744"/>
    <mergeCell ref="B1689:F1689"/>
    <mergeCell ref="B1751:H1751"/>
    <mergeCell ref="B1752:F1752"/>
    <mergeCell ref="B1743:H1743"/>
    <mergeCell ref="B1761:F1761"/>
    <mergeCell ref="B1768:H1768"/>
    <mergeCell ref="B1769:F1769"/>
    <mergeCell ref="B1602:F1602"/>
    <mergeCell ref="B1609:H1609"/>
    <mergeCell ref="B1734:H1734"/>
    <mergeCell ref="B1735:F1735"/>
    <mergeCell ref="B1696:H1696"/>
    <mergeCell ref="B1697:F1697"/>
    <mergeCell ref="B1706:H1706"/>
    <mergeCell ref="B1707:F1707"/>
    <mergeCell ref="B1716:H1716"/>
    <mergeCell ref="B1717:F1717"/>
    <mergeCell ref="B1480:F1480"/>
    <mergeCell ref="B1516:H1516"/>
    <mergeCell ref="B1517:F1517"/>
    <mergeCell ref="B1536:H1536"/>
    <mergeCell ref="B1537:F1537"/>
    <mergeCell ref="B1560:H1560"/>
    <mergeCell ref="B1561:F1561"/>
    <mergeCell ref="B1569:H1569"/>
    <mergeCell ref="B1570:F1570"/>
    <mergeCell ref="B1333:H1333"/>
    <mergeCell ref="B1334:F1334"/>
    <mergeCell ref="B1354:H1354"/>
    <mergeCell ref="B1355:F1355"/>
    <mergeCell ref="B1364:H1364"/>
    <mergeCell ref="B1365:F1365"/>
    <mergeCell ref="B1399:H1399"/>
    <mergeCell ref="B1577:H1577"/>
    <mergeCell ref="B1688:H1688"/>
    <mergeCell ref="B1578:F1578"/>
    <mergeCell ref="B1585:H1585"/>
    <mergeCell ref="B1586:F1586"/>
    <mergeCell ref="B1593:H1593"/>
    <mergeCell ref="B1594:F1594"/>
    <mergeCell ref="B1601:H1601"/>
    <mergeCell ref="B1400:F1400"/>
    <mergeCell ref="B1417:H1417"/>
    <mergeCell ref="B1439:H1439"/>
    <mergeCell ref="B1440:F1440"/>
    <mergeCell ref="B1446:H1446"/>
    <mergeCell ref="B1447:F1447"/>
    <mergeCell ref="B1462:H1462"/>
    <mergeCell ref="B1463:F1463"/>
    <mergeCell ref="B1479:H1479"/>
    <mergeCell ref="B1277:F1277"/>
    <mergeCell ref="B1286:H1286"/>
    <mergeCell ref="B1287:F1287"/>
    <mergeCell ref="B1296:H1296"/>
    <mergeCell ref="B1297:F1297"/>
    <mergeCell ref="B1304:H1304"/>
    <mergeCell ref="B1305:F1305"/>
    <mergeCell ref="B1312:H1312"/>
    <mergeCell ref="B1313:F1313"/>
    <mergeCell ref="B1237:H1237"/>
    <mergeCell ref="B1238:F1238"/>
    <mergeCell ref="B1247:H1247"/>
    <mergeCell ref="B1248:F1248"/>
    <mergeCell ref="B1257:H1257"/>
    <mergeCell ref="B1258:F1258"/>
    <mergeCell ref="B1267:H1267"/>
    <mergeCell ref="B1268:F1268"/>
    <mergeCell ref="B1276:H1276"/>
    <mergeCell ref="B1190:F1190"/>
    <mergeCell ref="B1199:H1199"/>
    <mergeCell ref="B1200:F1200"/>
    <mergeCell ref="B1209:H1209"/>
    <mergeCell ref="B1210:F1210"/>
    <mergeCell ref="B1219:H1219"/>
    <mergeCell ref="B1220:F1220"/>
    <mergeCell ref="B1229:H1229"/>
    <mergeCell ref="B1230:F1230"/>
    <mergeCell ref="B1115:F1115"/>
    <mergeCell ref="B1126:H1126"/>
    <mergeCell ref="B1146:H1146"/>
    <mergeCell ref="B1147:F1147"/>
    <mergeCell ref="B1169:H1169"/>
    <mergeCell ref="B1170:F1170"/>
    <mergeCell ref="B1179:H1179"/>
    <mergeCell ref="B1180:F1180"/>
    <mergeCell ref="B1189:H1189"/>
    <mergeCell ref="B1066:H1066"/>
    <mergeCell ref="B1067:F1067"/>
    <mergeCell ref="B1075:H1075"/>
    <mergeCell ref="B1076:F1076"/>
    <mergeCell ref="B1084:H1084"/>
    <mergeCell ref="B1085:F1085"/>
    <mergeCell ref="B1098:H1098"/>
    <mergeCell ref="B1099:F1099"/>
    <mergeCell ref="B1114:H1114"/>
    <mergeCell ref="B1022:H1022"/>
    <mergeCell ref="B1023:F1023"/>
    <mergeCell ref="B1030:H1030"/>
    <mergeCell ref="B1031:F1031"/>
    <mergeCell ref="B1038:H1038"/>
    <mergeCell ref="B1039:F1039"/>
    <mergeCell ref="B1048:H1048"/>
    <mergeCell ref="B1049:F1049"/>
    <mergeCell ref="B1057:H1057"/>
    <mergeCell ref="B957:F957"/>
    <mergeCell ref="B972:H972"/>
    <mergeCell ref="B973:F973"/>
    <mergeCell ref="B987:H987"/>
    <mergeCell ref="B988:F988"/>
    <mergeCell ref="B1000:H1000"/>
    <mergeCell ref="B1001:F1001"/>
    <mergeCell ref="B1014:H1014"/>
    <mergeCell ref="B1015:F1015"/>
    <mergeCell ref="B904:H904"/>
    <mergeCell ref="B905:F905"/>
    <mergeCell ref="B918:H918"/>
    <mergeCell ref="B919:F919"/>
    <mergeCell ref="B931:H931"/>
    <mergeCell ref="B932:F932"/>
    <mergeCell ref="B945:H945"/>
    <mergeCell ref="B946:F946"/>
    <mergeCell ref="B956:H956"/>
    <mergeCell ref="B822:F822"/>
    <mergeCell ref="B833:H833"/>
    <mergeCell ref="B845:H845"/>
    <mergeCell ref="B846:F846"/>
    <mergeCell ref="B861:H861"/>
    <mergeCell ref="B862:F862"/>
    <mergeCell ref="B875:H875"/>
    <mergeCell ref="B890:H890"/>
    <mergeCell ref="B891:F891"/>
    <mergeCell ref="B762:H762"/>
    <mergeCell ref="B763:F763"/>
    <mergeCell ref="B777:H777"/>
    <mergeCell ref="B778:F778"/>
    <mergeCell ref="B792:H792"/>
    <mergeCell ref="B793:F793"/>
    <mergeCell ref="B809:H809"/>
    <mergeCell ref="B810:F810"/>
    <mergeCell ref="B821:H821"/>
    <mergeCell ref="B673:F673"/>
    <mergeCell ref="B707:H707"/>
    <mergeCell ref="B708:F708"/>
    <mergeCell ref="B720:H720"/>
    <mergeCell ref="B721:F721"/>
    <mergeCell ref="B733:H733"/>
    <mergeCell ref="B734:F734"/>
    <mergeCell ref="B747:H747"/>
    <mergeCell ref="B748:F748"/>
    <mergeCell ref="B599:H599"/>
    <mergeCell ref="B600:F600"/>
    <mergeCell ref="B621:H621"/>
    <mergeCell ref="B622:F622"/>
    <mergeCell ref="B644:H644"/>
    <mergeCell ref="B645:F645"/>
    <mergeCell ref="B660:H660"/>
    <mergeCell ref="B661:F661"/>
    <mergeCell ref="B672:H672"/>
    <mergeCell ref="B512:F512"/>
    <mergeCell ref="B530:H530"/>
    <mergeCell ref="B531:F531"/>
    <mergeCell ref="B543:H543"/>
    <mergeCell ref="B544:F544"/>
    <mergeCell ref="B560:H560"/>
    <mergeCell ref="B561:F561"/>
    <mergeCell ref="B577:H577"/>
    <mergeCell ref="B578:F578"/>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1:H1931"/>
    <mergeCell ref="B114:F114"/>
    <mergeCell ref="B137:H137"/>
    <mergeCell ref="B138:F138"/>
    <mergeCell ref="B161:H161"/>
    <mergeCell ref="B162:F162"/>
    <mergeCell ref="B187:H187"/>
    <mergeCell ref="B188:F188"/>
    <mergeCell ref="B215:H215"/>
    <mergeCell ref="B216:F216"/>
    <mergeCell ref="B252:H252"/>
    <mergeCell ref="B253:F253"/>
    <mergeCell ref="B289:H289"/>
    <mergeCell ref="B290:F290"/>
    <mergeCell ref="B312:H312"/>
    <mergeCell ref="B313:F313"/>
    <mergeCell ref="B335:H335"/>
    <mergeCell ref="B336:F336"/>
    <mergeCell ref="B364:H364"/>
    <mergeCell ref="B365:F365"/>
    <mergeCell ref="B392:H392"/>
    <mergeCell ref="B480:H480"/>
    <mergeCell ref="B481:F481"/>
    <mergeCell ref="B511:H511"/>
    <mergeCell ref="B80:F80"/>
    <mergeCell ref="B89:H89"/>
    <mergeCell ref="B90:F90"/>
    <mergeCell ref="B101:H101"/>
    <mergeCell ref="B102:F102"/>
    <mergeCell ref="B1835:H1835"/>
    <mergeCell ref="B1836:F1836"/>
    <mergeCell ref="B1811:H1811"/>
    <mergeCell ref="B1812:F1812"/>
    <mergeCell ref="B1795:H1795"/>
    <mergeCell ref="B1796:F1796"/>
    <mergeCell ref="B1803:H1803"/>
    <mergeCell ref="B1804:F1804"/>
    <mergeCell ref="B1777:H1777"/>
    <mergeCell ref="B1778:F1778"/>
    <mergeCell ref="B1786:H1786"/>
    <mergeCell ref="B1787:F1787"/>
    <mergeCell ref="B1820:F1820"/>
    <mergeCell ref="B113:H113"/>
    <mergeCell ref="B393:F393"/>
    <mergeCell ref="B425:H425"/>
    <mergeCell ref="B426:F426"/>
    <mergeCell ref="B462:H462"/>
    <mergeCell ref="B463:F463"/>
    <mergeCell ref="B1932:F1932"/>
    <mergeCell ref="B1939:H1939"/>
    <mergeCell ref="B1940:F1940"/>
    <mergeCell ref="B1947:H1947"/>
    <mergeCell ref="B1948:F1948"/>
    <mergeCell ref="B1955:H1955"/>
    <mergeCell ref="B1956:F1956"/>
    <mergeCell ref="B1962:H1962"/>
    <mergeCell ref="B2010:F2010"/>
    <mergeCell ref="B1972:F1972"/>
    <mergeCell ref="B2017:H2017"/>
    <mergeCell ref="B2147:H2147"/>
    <mergeCell ref="B2148:F2148"/>
    <mergeCell ref="B2155:H2155"/>
    <mergeCell ref="B2156:F2156"/>
    <mergeCell ref="B2164:H2164"/>
    <mergeCell ref="B2165:F2165"/>
    <mergeCell ref="B1999:H1999"/>
    <mergeCell ref="B2000:F2000"/>
    <mergeCell ref="B2018:F2018"/>
    <mergeCell ref="B2025:H2025"/>
    <mergeCell ref="B2026:F2026"/>
    <mergeCell ref="B2034:H2034"/>
    <mergeCell ref="B2035:F2035"/>
    <mergeCell ref="B2043:H2043"/>
    <mergeCell ref="B2044:F2044"/>
    <mergeCell ref="B2051:H2051"/>
    <mergeCell ref="B2052:F2052"/>
    <mergeCell ref="B2059:H2059"/>
    <mergeCell ref="B2131:H2131"/>
    <mergeCell ref="B2132:F2132"/>
    <mergeCell ref="B2139:H2139"/>
    <mergeCell ref="B2140:F2140"/>
    <mergeCell ref="B2123:H2123"/>
  </mergeCells>
  <conditionalFormatting sqref="F1890:G1890">
    <cfRule type="duplicateValues" dxfId="27" priority="68"/>
  </conditionalFormatting>
  <conditionalFormatting sqref="G1899:G1902">
    <cfRule type="duplicateValues" dxfId="26" priority="67"/>
  </conditionalFormatting>
  <conditionalFormatting sqref="G1917:G1920">
    <cfRule type="duplicateValues" dxfId="25" priority="64"/>
  </conditionalFormatting>
  <conditionalFormatting sqref="G1917:G1920">
    <cfRule type="duplicateValues" dxfId="24" priority="63"/>
  </conditionalFormatting>
  <conditionalFormatting sqref="G1934:G1936">
    <cfRule type="duplicateValues" dxfId="23" priority="60"/>
  </conditionalFormatting>
  <conditionalFormatting sqref="G1934:G1936">
    <cfRule type="duplicateValues" dxfId="22" priority="59"/>
  </conditionalFormatting>
  <conditionalFormatting sqref="G1950:G1952">
    <cfRule type="duplicateValues" dxfId="21" priority="56"/>
  </conditionalFormatting>
  <conditionalFormatting sqref="G1950:G1952">
    <cfRule type="duplicateValues" dxfId="20" priority="55"/>
  </conditionalFormatting>
  <conditionalFormatting sqref="F1958:G1959">
    <cfRule type="duplicateValues" dxfId="19" priority="54"/>
  </conditionalFormatting>
  <conditionalFormatting sqref="F1958:G1959">
    <cfRule type="duplicateValues" dxfId="18" priority="53"/>
  </conditionalFormatting>
  <conditionalFormatting sqref="G1965:G1968">
    <cfRule type="duplicateValues" dxfId="17" priority="52"/>
  </conditionalFormatting>
  <conditionalFormatting sqref="G1965:G1968">
    <cfRule type="duplicateValues" dxfId="16" priority="51"/>
  </conditionalFormatting>
  <conditionalFormatting sqref="G1974:G1976">
    <cfRule type="duplicateValues" dxfId="15" priority="50"/>
  </conditionalFormatting>
  <conditionalFormatting sqref="G1974:G1976">
    <cfRule type="duplicateValues" dxfId="14" priority="49"/>
  </conditionalFormatting>
  <conditionalFormatting sqref="G1982:G1986">
    <cfRule type="duplicateValues" dxfId="13" priority="48"/>
  </conditionalFormatting>
  <conditionalFormatting sqref="G1982:G1986">
    <cfRule type="duplicateValues" dxfId="12" priority="47"/>
  </conditionalFormatting>
  <conditionalFormatting sqref="G1992:G1996">
    <cfRule type="duplicateValues" dxfId="11" priority="46"/>
  </conditionalFormatting>
  <conditionalFormatting sqref="G1992:G1996">
    <cfRule type="duplicateValues" dxfId="10" priority="45"/>
  </conditionalFormatting>
  <conditionalFormatting sqref="G2002:G2006">
    <cfRule type="duplicateValues" dxfId="9" priority="10"/>
  </conditionalFormatting>
  <conditionalFormatting sqref="G2002:G2006">
    <cfRule type="duplicateValues" dxfId="8" priority="9"/>
  </conditionalFormatting>
  <conditionalFormatting sqref="G2012:G2014">
    <cfRule type="duplicateValues" dxfId="7" priority="8"/>
  </conditionalFormatting>
  <conditionalFormatting sqref="G2012:G2014">
    <cfRule type="duplicateValues" dxfId="6" priority="7"/>
  </conditionalFormatting>
  <conditionalFormatting sqref="G2020:G2022">
    <cfRule type="duplicateValues" dxfId="5" priority="6"/>
  </conditionalFormatting>
  <conditionalFormatting sqref="G2020:G2022">
    <cfRule type="duplicateValues" dxfId="4" priority="5"/>
  </conditionalFormatting>
  <conditionalFormatting sqref="G2134:G2136">
    <cfRule type="duplicateValues" dxfId="3" priority="4"/>
  </conditionalFormatting>
  <conditionalFormatting sqref="G2134:G2136">
    <cfRule type="duplicateValues" dxfId="2" priority="3"/>
  </conditionalFormatting>
  <conditionalFormatting sqref="G2142:G2144">
    <cfRule type="duplicateValues" dxfId="1" priority="2"/>
  </conditionalFormatting>
  <conditionalFormatting sqref="G2142:G2144">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7" firstPageNumber="0" fitToHeight="0" orientation="portrait" useFirstPageNumber="1" r:id="rId1"/>
  <colBreaks count="1" manualBreakCount="1">
    <brk id="1"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workbookViewId="0">
      <selection activeCell="H37" sqref="H3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30" t="s">
        <v>272</v>
      </c>
      <c r="B1" s="431"/>
      <c r="C1" s="431"/>
      <c r="D1" s="432"/>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46.87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1496.71</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2140.25</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2423.2999999999997</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1758.25</v>
      </c>
    </row>
    <row r="10" spans="1:4" ht="38.25">
      <c r="A10" s="21" t="s">
        <v>31</v>
      </c>
      <c r="B10" s="22" t="str">
        <f ca="1">VLOOKUP($A10,CPS!$A:$H,2,0)</f>
        <v>POSTE DE CONCRETO DUPLO T H=11M E CARGA NOMINAL 400KG INCLUSIVE E ESCAVACAO, EXCLUSIVE TRANSPORTE - FORNECIMENTO E INSTALACAO.</v>
      </c>
      <c r="C10" s="23" t="str">
        <f ca="1">VLOOKUP($A10,CPS!$A:$H,8,0)</f>
        <v>UN</v>
      </c>
      <c r="D10" s="24">
        <f ca="1">VLOOKUP($A10,CPS!$I:$J,2,0)</f>
        <v>1450.2199999999998</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9.61</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67.999999999999986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3670.2000000000003</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3834.1299999999997</v>
      </c>
    </row>
    <row r="18" spans="1:4" ht="25.5">
      <c r="A18" s="21" t="s">
        <v>59</v>
      </c>
      <c r="B18" s="22" t="str">
        <f ca="1">VLOOKUP($A18,CPS!$A:$H,2,0)</f>
        <v>MONTAGEM ELETROMECÂNICA DE ESTRUTURA DE MEDIA TENSÃO 13,8KV TIPO N1.DN3F-CE.</v>
      </c>
      <c r="C18" s="23" t="str">
        <f ca="1">VLOOKUP($A18,CPS!$A:$H,8,0)</f>
        <v>UN</v>
      </c>
      <c r="D18" s="24">
        <f ca="1">VLOOKUP($A18,CPS!$I:$J,2,0)</f>
        <v>3742.33</v>
      </c>
    </row>
    <row r="19" spans="1:4" ht="25.5">
      <c r="A19" s="21" t="s">
        <v>61</v>
      </c>
      <c r="B19" s="22" t="str">
        <f ca="1">VLOOKUP($A19,CPS!$A:$H,2,0)</f>
        <v>MONTAGEM ELETROMECÂNICA DE ESTRUTURA DE MEDIA TENSÃO 34,5 KV TIPO N1.DN3F-CE.</v>
      </c>
      <c r="C19" s="23" t="str">
        <f ca="1">VLOOKUP($A19,CPS!$A:$H,8,0)</f>
        <v>UN</v>
      </c>
      <c r="D19" s="24">
        <f ca="1">VLOOKUP($A19,CPS!$I:$J,2,0)</f>
        <v>6352.39</v>
      </c>
    </row>
    <row r="20" spans="1:4" ht="25.5">
      <c r="A20" s="21" t="s">
        <v>63</v>
      </c>
      <c r="B20" s="22" t="str">
        <f ca="1">VLOOKUP($A20,CPS!$A:$H,2,0)</f>
        <v>MONTAGEM ELETROMECÂNICA DE ESTRUTURA DE MEDIA TENSÃO 13,8KV TIPO N3N3.</v>
      </c>
      <c r="C20" s="23" t="str">
        <f ca="1">VLOOKUP($A20,CPS!$A:$H,8,0)</f>
        <v>UN</v>
      </c>
      <c r="D20" s="24">
        <f ca="1">VLOOKUP($A20,CPS!$I:$J,2,0)</f>
        <v>1082.76</v>
      </c>
    </row>
    <row r="21" spans="1:4" ht="25.5">
      <c r="A21" s="21" t="s">
        <v>65</v>
      </c>
      <c r="B21" s="22" t="str">
        <f ca="1">VLOOKUP($A21,CPS!$A:$H,2,0)</f>
        <v>MONTAGEM ELETROMECÂNICA DE ESTRUTURA DE MEDIA TENSÃO 34,5 KV TIPO N3N3.</v>
      </c>
      <c r="C21" s="23" t="str">
        <f ca="1">VLOOKUP($A21,CPS!$A:$H,8,0)</f>
        <v>UN</v>
      </c>
      <c r="D21" s="24">
        <f ca="1">VLOOKUP($A21,CPS!$I:$J,2,0)</f>
        <v>3987.32</v>
      </c>
    </row>
    <row r="22" spans="1:4" ht="25.5">
      <c r="A22" s="21" t="s">
        <v>67</v>
      </c>
      <c r="B22" s="22" t="str">
        <f ca="1">VLOOKUP($A22,CPS!$A:$H,2,0)</f>
        <v>MONTAGEM ELETROMECÂNICA DE ESTRUTURA DE MEDIA TENSÃO 13,8KV TIPO CEN3F.</v>
      </c>
      <c r="C22" s="23" t="str">
        <f ca="1">VLOOKUP($A22,CPS!$A:$H,8,0)</f>
        <v>UN</v>
      </c>
      <c r="D22" s="24">
        <f ca="1">VLOOKUP($A22,CPS!$I:$J,2,0)</f>
        <v>3086.8400000000006</v>
      </c>
    </row>
    <row r="23" spans="1:4" ht="25.5">
      <c r="A23" s="21" t="s">
        <v>69</v>
      </c>
      <c r="B23" s="22" t="str">
        <f ca="1">VLOOKUP($A23,CPS!$A:$H,2,0)</f>
        <v>MONTAGEM ELETROMECÂNICA DE ESTRUTURA DE MEDIA TENSÃO 13,8KV TIPO CEN4F.</v>
      </c>
      <c r="C23" s="23" t="str">
        <f ca="1">VLOOKUP($A23,CPS!$A:$H,8,0)</f>
        <v>UN</v>
      </c>
      <c r="D23" s="24">
        <f ca="1">VLOOKUP($A23,CPS!$I:$J,2,0)</f>
        <v>3834.1299999999997</v>
      </c>
    </row>
    <row r="24" spans="1:4" ht="25.5">
      <c r="A24" s="21" t="s">
        <v>71</v>
      </c>
      <c r="B24" s="22" t="str">
        <f ca="1">VLOOKUP($A24,CPS!$A:$H,2,0)</f>
        <v>MONTAGEM ELETROMECÂNICA DE ESTRUTURA DE AT T/ CE3-TC 13,8KV S/ TRAFO.</v>
      </c>
      <c r="C24" s="23" t="str">
        <f ca="1">VLOOKUP($A24,CPS!$A:$H,8,0)</f>
        <v>UN</v>
      </c>
      <c r="D24" s="24">
        <f ca="1">VLOOKUP($A24,CPS!$I:$J,2,0)</f>
        <v>3711.96</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715.31</v>
      </c>
    </row>
    <row r="29" spans="1:4" ht="25.5">
      <c r="A29" s="21" t="s">
        <v>81</v>
      </c>
      <c r="B29" s="22" t="str">
        <f ca="1">VLOOKUP($A29,CPS!$A:$H,2,0)</f>
        <v>MONTAGEM ELETROMECÂNICA DE ESTRUTURA DE MEDIA TENSÃO 13,8KV TIPO CE1.</v>
      </c>
      <c r="C29" s="23" t="str">
        <f ca="1">VLOOKUP($A29,CPS!$A:$H,8,0)</f>
        <v>UN</v>
      </c>
      <c r="D29" s="24">
        <f ca="1">VLOOKUP($A29,CPS!$I:$J,2,0)</f>
        <v>417.52</v>
      </c>
    </row>
    <row r="30" spans="1:4" ht="25.5">
      <c r="A30" s="21" t="s">
        <v>83</v>
      </c>
      <c r="B30" s="22" t="str">
        <f ca="1">VLOOKUP($A30,CPS!$A:$H,2,0)</f>
        <v>MONTAGEM ELETROMECÂNICA DE ESTRUTURA DE M.T 13,8/ N1- EM POSTE CONC. "DT".</v>
      </c>
      <c r="C30" s="23" t="str">
        <f ca="1">VLOOKUP($A30,CPS!$A:$H,8,0)</f>
        <v>UN</v>
      </c>
      <c r="D30" s="24">
        <f ca="1">VLOOKUP($A30,CPS!$I:$J,2,0)</f>
        <v>475.99</v>
      </c>
    </row>
    <row r="31" spans="1:4" ht="25.5">
      <c r="A31" s="21" t="s">
        <v>85</v>
      </c>
      <c r="B31" s="22" t="str">
        <f ca="1">VLOOKUP($A31,CPS!$A:$H,2,0)</f>
        <v>MONTAGEM ELETROMECÂNICA DE ESTRUTURA DE M.T 34,5 / N1- EM POSTE CONC. "DT".</v>
      </c>
      <c r="C31" s="23" t="str">
        <f ca="1">VLOOKUP($A31,CPS!$A:$H,8,0)</f>
        <v>UN</v>
      </c>
      <c r="D31" s="24">
        <f ca="1">VLOOKUP($A31,CPS!$I:$J,2,0)</f>
        <v>2246.56</v>
      </c>
    </row>
    <row r="32" spans="1:4" ht="25.5">
      <c r="A32" s="21" t="s">
        <v>87</v>
      </c>
      <c r="B32" s="22" t="str">
        <f ca="1">VLOOKUP($A32,CPS!$A:$H,2,0)</f>
        <v>MONTAGEM ELETROMECÂNICA DE ESTRUTURA DE M.T 13,8/ DN3F- EM POSTE CONC. "DT".</v>
      </c>
      <c r="C32" s="23" t="str">
        <f ca="1">VLOOKUP($A32,CPS!$A:$H,8,0)</f>
        <v>UN</v>
      </c>
      <c r="D32" s="24">
        <f ca="1">VLOOKUP($A32,CPS!$I:$J,2,0)</f>
        <v>1989.22</v>
      </c>
    </row>
    <row r="33" spans="1:4" ht="25.5">
      <c r="A33" s="21" t="s">
        <v>89</v>
      </c>
      <c r="B33" s="22" t="str">
        <f ca="1">VLOOKUP($A33,CPS!$A:$H,2,0)</f>
        <v>MONTAGEM ELETROMECÂNICA DE ESTRUTURA DE M.T 34,5/ DN3F- EM POSTE CONC. "DT".</v>
      </c>
      <c r="C33" s="23" t="str">
        <f ca="1">VLOOKUP($A33,CPS!$A:$H,8,0)</f>
        <v>UN</v>
      </c>
      <c r="D33" s="24">
        <f ca="1">VLOOKUP($A33,CPS!$I:$J,2,0)</f>
        <v>2890.6</v>
      </c>
    </row>
    <row r="34" spans="1:4" ht="25.5">
      <c r="A34" s="21" t="s">
        <v>91</v>
      </c>
      <c r="B34" s="22" t="str">
        <f ca="1">VLOOKUP($A34,CPS!$A:$H,2,0)</f>
        <v>MONTAGEM ELETROMECÂNICA DE ESTRUTURA DE M.T 13,8 N4- EM POSTE CONC. "DT".</v>
      </c>
      <c r="C34" s="23" t="str">
        <f ca="1">VLOOKUP($A34,CPS!$A:$H,8,0)</f>
        <v>UN</v>
      </c>
      <c r="D34" s="24">
        <f ca="1">VLOOKUP($A34,CPS!$I:$J,2,0)</f>
        <v>916.91000000000008</v>
      </c>
    </row>
    <row r="35" spans="1:4" ht="25.5">
      <c r="A35" s="21" t="s">
        <v>93</v>
      </c>
      <c r="B35" s="22" t="str">
        <f ca="1">VLOOKUP($A35,CPS!$A:$H,2,0)</f>
        <v>MONTAGEM ELETROMECÂNICA DE ESTRUTURA DE M.T 13,8/ N3- EM POSTE CONC. "DT".</v>
      </c>
      <c r="C35" s="23" t="str">
        <f ca="1">VLOOKUP($A35,CPS!$A:$H,8,0)</f>
        <v>UN</v>
      </c>
      <c r="D35" s="24">
        <f ca="1">VLOOKUP($A35,CPS!$I:$J,2,0)</f>
        <v>698.88</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2904.7899999999995</v>
      </c>
    </row>
    <row r="38" spans="1:4">
      <c r="A38" s="21" t="s">
        <v>100</v>
      </c>
      <c r="B38" s="22" t="str">
        <f ca="1">VLOOKUP($A38,CPS!$A:$H,2,0)</f>
        <v>INSTALAÇÃO DE ATERRAMENTO TEMPORÁRIO DE MT.</v>
      </c>
      <c r="C38" s="23" t="str">
        <f ca="1">VLOOKUP($A38,CPS!$A:$H,8,0)</f>
        <v>UN</v>
      </c>
      <c r="D38" s="24">
        <f ca="1">VLOOKUP($A38,CPS!$I:$J,2,0)</f>
        <v>915.5200000000001</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5056.2299999999996</v>
      </c>
    </row>
    <row r="41" spans="1:4" ht="25.5">
      <c r="A41" s="21" t="s">
        <v>110</v>
      </c>
      <c r="B41" s="22" t="str">
        <f ca="1">VLOOKUP($A41,CPS!$A:$H,2,0)</f>
        <v>INSTALAÇÃO DE MEDIÇÃO COM PROTEÇÃO PARA TRANSFORMADOR DE 75 KVA.</v>
      </c>
      <c r="C41" s="23" t="str">
        <f ca="1">VLOOKUP($A41,CPS!$A:$H,8,0)</f>
        <v>UN</v>
      </c>
      <c r="D41" s="24">
        <f ca="1">VLOOKUP($A41,CPS!$I:$J,2,0)</f>
        <v>7091.7900000000009</v>
      </c>
    </row>
    <row r="42" spans="1:4" ht="25.5">
      <c r="A42" s="21" t="s">
        <v>112</v>
      </c>
      <c r="B42" s="22" t="str">
        <f ca="1">VLOOKUP($A42,CPS!$A:$H,2,0)</f>
        <v>INSTALAÇÃO DE MEDIÇÃO COM PROTEÇÃO PARA TRANSFORMADOR DE 112.5 KVA.</v>
      </c>
      <c r="C42" s="23" t="str">
        <f ca="1">VLOOKUP($A42,CPS!$A:$H,8,0)</f>
        <v>UN</v>
      </c>
      <c r="D42" s="24">
        <f ca="1">VLOOKUP($A42,CPS!$I:$J,2,0)</f>
        <v>9689.4399999999987</v>
      </c>
    </row>
    <row r="43" spans="1:4" ht="25.5">
      <c r="A43" s="21" t="s">
        <v>116</v>
      </c>
      <c r="B43" s="22" t="str">
        <f ca="1">VLOOKUP($A43,CPS!$A:$H,2,0)</f>
        <v>INSTALAÇÃO DE MEDIÇÃO COM PROTEÇÃO PARA TRANSFORMADOR DE 150 KVA.</v>
      </c>
      <c r="C43" s="23" t="str">
        <f ca="1">VLOOKUP($A43,CPS!$A:$H,8,0)</f>
        <v>UN</v>
      </c>
      <c r="D43" s="24">
        <f ca="1">VLOOKUP($A43,CPS!$I:$J,2,0)</f>
        <v>10953.679999999998</v>
      </c>
    </row>
    <row r="44" spans="1:4" ht="25.5">
      <c r="A44" s="21" t="s">
        <v>119</v>
      </c>
      <c r="B44" s="22" t="str">
        <f ca="1">VLOOKUP($A44,CPS!$A:$H,2,0)</f>
        <v>INSTALAÇÃO DE MEDIÇÃO COM PROTEÇÃO PARA TRANSFORMADOR DE 225 KVA.</v>
      </c>
      <c r="C44" s="23" t="str">
        <f ca="1">VLOOKUP($A44,CPS!$A:$H,8,0)</f>
        <v>UN</v>
      </c>
      <c r="D44" s="24">
        <f ca="1">VLOOKUP($A44,CPS!$I:$J,2,0)</f>
        <v>17480.219999999998</v>
      </c>
    </row>
    <row r="45" spans="1:4" ht="25.5">
      <c r="A45" s="21" t="s">
        <v>121</v>
      </c>
      <c r="B45" s="22" t="str">
        <f ca="1">VLOOKUP($A45,CPS!$A:$H,2,0)</f>
        <v>LANÇAMENTO E NIVELAMENTO DE CONDUTOR CABO DE REDE MULTIPLEXADA 1X120MM² + 1X70MM².</v>
      </c>
      <c r="C45" s="23" t="str">
        <f ca="1">VLOOKUP($A45,CPS!$A:$H,8,0)</f>
        <v>M</v>
      </c>
      <c r="D45" s="24">
        <f ca="1">VLOOKUP($A45,CPS!$I:$J,2,0)</f>
        <v>42.96</v>
      </c>
    </row>
    <row r="46" spans="1:4" ht="25.5">
      <c r="A46" s="21" t="s">
        <v>124</v>
      </c>
      <c r="B46" s="22" t="str">
        <f ca="1">VLOOKUP($A46,CPS!$A:$H,2,0)</f>
        <v>LANÇAMENTO E NIVELAMENTO DE CONDUTOR CABO DE REDE MULTIPLEXADA 1X70MM² + 1X70MM².</v>
      </c>
      <c r="C46" s="23" t="str">
        <f ca="1">VLOOKUP($A46,CPS!$A:$H,8,0)</f>
        <v>M</v>
      </c>
      <c r="D46" s="24">
        <f ca="1">VLOOKUP($A46,CPS!$I:$J,2,0)</f>
        <v>30.210000000000004</v>
      </c>
    </row>
    <row r="47" spans="1:4" ht="25.5">
      <c r="A47" s="21" t="s">
        <v>127</v>
      </c>
      <c r="B47" s="22" t="str">
        <f ca="1">VLOOKUP($A47,CPS!$A:$H,2,0)</f>
        <v>LANÇAMENTO E NIVELAMENTO DE CONDUTOR CABO DE REDE MULTIPLEXADA 1X35MM² + 1X70MM².</v>
      </c>
      <c r="C47" s="23" t="str">
        <f ca="1">VLOOKUP($A47,CPS!$A:$H,8,0)</f>
        <v>M</v>
      </c>
      <c r="D47" s="24">
        <f ca="1">VLOOKUP($A47,CPS!$I:$J,2,0)</f>
        <v>17.579999999999998</v>
      </c>
    </row>
    <row r="48" spans="1:4" ht="25.5">
      <c r="A48" s="21" t="s">
        <v>130</v>
      </c>
      <c r="B48" s="22" t="str">
        <f ca="1">VLOOKUP($A48,CPS!$A:$H,2,0)</f>
        <v>MONTAGEM ELETROMECÂNICA DE ESTRUTURA DE BAIXA TENSÃO TIPO SI3SI3.</v>
      </c>
      <c r="C48" s="23" t="str">
        <f ca="1">VLOOKUP($A48,CPS!$A:$H,8,0)</f>
        <v>UN</v>
      </c>
      <c r="D48" s="24">
        <f ca="1">VLOOKUP($A48,CPS!$I:$J,2,0)</f>
        <v>313.61</v>
      </c>
    </row>
    <row r="49" spans="1:4" ht="25.5">
      <c r="A49" s="21" t="s">
        <v>132</v>
      </c>
      <c r="B49" s="22" t="str">
        <f ca="1">VLOOKUP($A49,CPS!$A:$H,2,0)</f>
        <v>MONTAGEM ELETROMECÂNICA DE EST. DE BT T/ SI4 EM POSTE CONC. DT.</v>
      </c>
      <c r="C49" s="23" t="str">
        <f ca="1">VLOOKUP($A49,CPS!$A:$H,8,0)</f>
        <v>UN</v>
      </c>
      <c r="D49" s="24">
        <f ca="1">VLOOKUP($A49,CPS!$I:$J,2,0)</f>
        <v>333.97999999999996</v>
      </c>
    </row>
    <row r="50" spans="1:4" ht="25.5">
      <c r="A50" s="21" t="s">
        <v>134</v>
      </c>
      <c r="B50" s="22" t="str">
        <f ca="1">VLOOKUP($A50,CPS!$A:$H,2,0)</f>
        <v>MONTAGEM ELETROMECÂNICA DE ESTRUTURA DE BAIXA TENSÃO FIM DE REDE TIPO SI3.</v>
      </c>
      <c r="C50" s="23" t="str">
        <f ca="1">VLOOKUP($A50,CPS!$A:$H,8,0)</f>
        <v>UN</v>
      </c>
      <c r="D50" s="24">
        <f ca="1">VLOOKUP($A50,CPS!$I:$J,2,0)</f>
        <v>183.60000000000002</v>
      </c>
    </row>
    <row r="51" spans="1:4" ht="25.5">
      <c r="A51" s="21" t="s">
        <v>136</v>
      </c>
      <c r="B51" s="22" t="str">
        <f ca="1">VLOOKUP($A51,CPS!$A:$H,2,0)</f>
        <v>MONTAGEM ELETROMECÂNICA DE ESTRUTURA DE BAIXA TENSÃO PASSAGEMM TIPO S2A.</v>
      </c>
      <c r="C51" s="23" t="str">
        <f ca="1">VLOOKUP($A51,CPS!$A:$H,8,0)</f>
        <v>UN</v>
      </c>
      <c r="D51" s="24">
        <f ca="1">VLOOKUP($A51,CPS!$I:$J,2,0)</f>
        <v>97.76</v>
      </c>
    </row>
    <row r="52" spans="1:4" ht="25.5">
      <c r="A52" s="21" t="s">
        <v>138</v>
      </c>
      <c r="B52" s="22" t="str">
        <f ca="1">VLOOKUP($A52,CPS!$A:$H,2,0)</f>
        <v>MONTAGEM ELETROMECÂNICA DE ESTRUTURA DE BAIXA TENSÃO PASSAGEMM TIPO S2P.</v>
      </c>
      <c r="C52" s="23" t="str">
        <f ca="1">VLOOKUP($A52,CPS!$A:$H,8,0)</f>
        <v>UN</v>
      </c>
      <c r="D52" s="24">
        <f ca="1">VLOOKUP($A52,CPS!$I:$J,2,0)</f>
        <v>71.290000000000006</v>
      </c>
    </row>
    <row r="53" spans="1:4" ht="25.5">
      <c r="A53" s="21" t="s">
        <v>140</v>
      </c>
      <c r="B53" s="22" t="str">
        <f ca="1">VLOOKUP($A53,CPS!$A:$H,2,0)</f>
        <v>MONTAGEM ELETROMECÂNICA DE ESTRUTURA DE BAIXA TENSÃO PASSAGEMM TIPO S3A.</v>
      </c>
      <c r="C53" s="23" t="str">
        <f ca="1">VLOOKUP($A53,CPS!$A:$H,8,0)</f>
        <v>UN</v>
      </c>
      <c r="D53" s="24">
        <f ca="1">VLOOKUP($A53,CPS!$I:$J,2,0)</f>
        <v>91.34</v>
      </c>
    </row>
    <row r="54" spans="1:4" ht="25.5">
      <c r="A54" s="21" t="s">
        <v>142</v>
      </c>
      <c r="B54" s="22" t="str">
        <f ca="1">VLOOKUP($A54,CPS!$A:$H,2,0)</f>
        <v>MONTAGEM ELETROMECÂNICA DE ESTRUTURA DE BAIXA TENSÃO PASSAGEMM TIPO S3P.</v>
      </c>
      <c r="C54" s="23" t="str">
        <f ca="1">VLOOKUP($A54,CPS!$A:$H,8,0)</f>
        <v>UN</v>
      </c>
      <c r="D54" s="24">
        <f ca="1">VLOOKUP($A54,CPS!$I:$J,2,0)</f>
        <v>81.490000000000009</v>
      </c>
    </row>
    <row r="55" spans="1:4" ht="25.5">
      <c r="A55" s="21" t="s">
        <v>144</v>
      </c>
      <c r="B55" s="22" t="str">
        <f ca="1">VLOOKUP($A55,CPS!$A:$H,2,0)</f>
        <v>MONTAGEM ELETROMECÂNICA DE ESTRUTURA DE BAIXA TENSÃO PASSAGEMM TIPO SI1.</v>
      </c>
      <c r="C55" s="23" t="str">
        <f ca="1">VLOOKUP($A55,CPS!$A:$H,8,0)</f>
        <v>UN</v>
      </c>
      <c r="D55" s="24">
        <f ca="1">VLOOKUP($A55,CPS!$I:$J,2,0)</f>
        <v>199.59000000000003</v>
      </c>
    </row>
    <row r="56" spans="1:4" ht="25.5">
      <c r="A56" s="21" t="s">
        <v>146</v>
      </c>
      <c r="B56" s="22" t="str">
        <f ca="1">VLOOKUP($A56,CPS!$A:$H,2,0)</f>
        <v>MONTAGEM ELETROMECÂNICA DE ESTRUTURA DE BAIXA TENSÃO TIPO SI3SI4.</v>
      </c>
      <c r="C56" s="23" t="str">
        <f ca="1">VLOOKUP($A56,CPS!$A:$H,8,0)</f>
        <v>UN</v>
      </c>
      <c r="D56" s="24">
        <f ca="1">VLOOKUP($A56,CPS!$I:$J,2,0)</f>
        <v>616.05000000000007</v>
      </c>
    </row>
    <row r="57" spans="1:4" ht="25.5">
      <c r="A57" s="21" t="s">
        <v>148</v>
      </c>
      <c r="B57" s="22" t="str">
        <f ca="1">VLOOKUP($A57,CPS!$A:$H,2,0)</f>
        <v>MONTAGEM ELETROMECÂNICA DE ESTRUTURA DE BAIXA TENSÃO TIPO SI1SI3.</v>
      </c>
      <c r="C57" s="23" t="str">
        <f ca="1">VLOOKUP($A57,CPS!$A:$H,8,0)</f>
        <v>UN</v>
      </c>
      <c r="D57" s="24">
        <f ca="1">VLOOKUP($A57,CPS!$I:$J,2,0)</f>
        <v>502.56999999999994</v>
      </c>
    </row>
    <row r="58" spans="1:4">
      <c r="A58" s="21" t="s">
        <v>150</v>
      </c>
      <c r="B58" s="22" t="str">
        <f ca="1">VLOOKUP($A58,CPS!$A:$H,2,0)</f>
        <v>INSTALAÇÃO DE ATERRAMENTO EM REDE AÉREA DE BAIXA TENSÃO.</v>
      </c>
      <c r="C58" s="23" t="str">
        <f ca="1">VLOOKUP($A58,CPS!$A:$H,8,0)</f>
        <v>UN</v>
      </c>
      <c r="D58" s="24">
        <f ca="1">VLOOKUP($A58,CPS!$I:$J,2,0)</f>
        <v>191</v>
      </c>
    </row>
    <row r="59" spans="1:4">
      <c r="A59" s="21" t="s">
        <v>152</v>
      </c>
      <c r="B59" s="22" t="str">
        <f ca="1">VLOOKUP($A59,CPS!$A:$H,2,0)</f>
        <v>MONTAGEM  DE ESTRUTURA DE BT T/ RTE EM POSTE CONC. DT.</v>
      </c>
      <c r="C59" s="23" t="str">
        <f ca="1">VLOOKUP($A59,CPS!$A:$H,8,0)</f>
        <v>UN</v>
      </c>
      <c r="D59" s="24">
        <f ca="1">VLOOKUP($A59,CPS!$I:$J,2,0)</f>
        <v>58.42</v>
      </c>
    </row>
    <row r="60" spans="1:4">
      <c r="A60" s="21" t="s">
        <v>154</v>
      </c>
      <c r="B60" s="22" t="str">
        <f ca="1">VLOOKUP($A60,CPS!$A:$H,2,0)</f>
        <v>INSTALAÇÃO REATOR PARA LÂMPADA VAPOR DE SODIO - 220V/250W.</v>
      </c>
      <c r="C60" s="23" t="str">
        <f ca="1">VLOOKUP($A60,CPS!$A:$H,8,0)</f>
        <v>VÃO/COND</v>
      </c>
      <c r="D60" s="24">
        <f ca="1">VLOOKUP($A60,CPS!$I:$J,2,0)</f>
        <v>159.26999999999998</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470.76</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437.63</v>
      </c>
    </row>
    <row r="68" spans="1:4" ht="25.5">
      <c r="A68" s="21" t="s">
        <v>174</v>
      </c>
      <c r="B68" s="22" t="str">
        <f ca="1">VLOOKUP($A68,CPS!$A:$H,2,0)</f>
        <v>MONTAGEM ELETROMECÂNICA DE ESTRUTURA DE MT 7.97KV MONOF./ DU3F EM POSTE CONC. "DT".</v>
      </c>
      <c r="C68" s="23" t="str">
        <f ca="1">VLOOKUP($A68,CPS!$A:$H,8,0)</f>
        <v>UN</v>
      </c>
      <c r="D68" s="24">
        <f ca="1">VLOOKUP($A68,CPS!$I:$J,2,0)</f>
        <v>638.24</v>
      </c>
    </row>
    <row r="69" spans="1:4" ht="25.5">
      <c r="A69" s="21" t="s">
        <v>176</v>
      </c>
      <c r="B69" s="22" t="str">
        <f ca="1">VLOOKUP($A69,CPS!$A:$H,2,0)</f>
        <v>MONTAGEM ELETROMECÂNICA DE ESTRUTURA DE MT 7.97KV MONOF./ U3 EM POSTE CONC. "DT".</v>
      </c>
      <c r="C69" s="23" t="str">
        <f ca="1">VLOOKUP($A69,CPS!$A:$H,8,0)</f>
        <v>UN</v>
      </c>
      <c r="D69" s="24">
        <f ca="1">VLOOKUP($A69,CPS!$I:$J,2,0)</f>
        <v>478.36999999999995</v>
      </c>
    </row>
    <row r="70" spans="1:4" ht="25.5">
      <c r="A70" s="21" t="s">
        <v>178</v>
      </c>
      <c r="B70" s="22" t="str">
        <f ca="1">VLOOKUP($A70,CPS!$A:$H,2,0)</f>
        <v>MONTAGEM ELETROMECÂNICA DE ESTRUTURA DE MT 7.97KV MONOF./ T EM POSTE CONC. "DT".</v>
      </c>
      <c r="C70" s="23" t="str">
        <f ca="1">VLOOKUP($A70,CPS!$A:$H,8,0)</f>
        <v>UN</v>
      </c>
      <c r="D70" s="24">
        <f ca="1">VLOOKUP($A70,CPS!$I:$J,2,0)</f>
        <v>2482.2500000000005</v>
      </c>
    </row>
    <row r="71" spans="1:4" ht="25.5">
      <c r="A71" s="21" t="s">
        <v>180</v>
      </c>
      <c r="B71" s="22" t="str">
        <f ca="1">VLOOKUP($A71,CPS!$A:$H,2,0)</f>
        <v>MONTAGEM ELETROMECÂNICA DE ESTRUTURA DE M.T 13,8/ TC- EM POSTE CONC. "DT".</v>
      </c>
      <c r="C71" s="23" t="str">
        <f ca="1">VLOOKUP($A71,CPS!$A:$H,8,0)</f>
        <v>UN</v>
      </c>
      <c r="D71" s="24">
        <f ca="1">VLOOKUP($A71,CPS!$I:$J,2,0)</f>
        <v>4550.7999999999993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5.69</v>
      </c>
    </row>
    <row r="73" spans="1:4">
      <c r="A73" s="21" t="s">
        <v>184</v>
      </c>
      <c r="B73" s="22" t="str">
        <f ca="1">VLOOKUP($A73,CPS!$A:$H,2,0)</f>
        <v>INSTALAÇÃO DE ABRACADEIRA TIPO D 1 1/2" C/PARAFUSO".</v>
      </c>
      <c r="C73" s="23" t="str">
        <f ca="1">VLOOKUP($A73,CPS!$A:$H,8,0)</f>
        <v>UN</v>
      </c>
      <c r="D73" s="24">
        <f ca="1">VLOOKUP($A73,CPS!$I:$J,2,0)</f>
        <v>6.9799999999999995</v>
      </c>
    </row>
    <row r="74" spans="1:4">
      <c r="A74" s="21" t="s">
        <v>186</v>
      </c>
      <c r="B74" s="22" t="str">
        <f ca="1">VLOOKUP($A74,CPS!$A:$H,2,0)</f>
        <v>INSTALAÇÃO DE ABRACADEIRA TIPO D 1 1/4" C/PARAFUSO".</v>
      </c>
      <c r="C74" s="23" t="str">
        <f ca="1">VLOOKUP($A74,CPS!$A:$H,8,0)</f>
        <v>UN</v>
      </c>
      <c r="D74" s="24">
        <f ca="1">VLOOKUP($A74,CPS!$I:$J,2,0)</f>
        <v>6.87</v>
      </c>
    </row>
    <row r="75" spans="1:4">
      <c r="A75" s="21" t="s">
        <v>188</v>
      </c>
      <c r="B75" s="22" t="str">
        <f ca="1">VLOOKUP($A75,CPS!$A:$H,2,0)</f>
        <v>INSTALAÇÃO DE ABRACADEIRA TIPO D 2 1/2" C/ PARAFUSO".</v>
      </c>
      <c r="C75" s="23" t="str">
        <f ca="1">VLOOKUP($A75,CPS!$A:$H,8,0)</f>
        <v>UN</v>
      </c>
      <c r="D75" s="24">
        <f ca="1">VLOOKUP($A75,CPS!$I:$J,2,0)</f>
        <v>8.31</v>
      </c>
    </row>
    <row r="76" spans="1:4">
      <c r="A76" s="21" t="s">
        <v>190</v>
      </c>
      <c r="B76" s="22" t="str">
        <f ca="1">VLOOKUP($A76,CPS!$A:$H,2,0)</f>
        <v>INSTALAÇÃO DE ABRACADEIRA TIPO D 2" C/ PARAFUSO".</v>
      </c>
      <c r="C76" s="23" t="str">
        <f ca="1">VLOOKUP($A76,CPS!$A:$H,8,0)</f>
        <v>UN</v>
      </c>
      <c r="D76" s="24">
        <f ca="1">VLOOKUP($A76,CPS!$I:$J,2,0)</f>
        <v>7.3199999999999994</v>
      </c>
    </row>
    <row r="77" spans="1:4">
      <c r="A77" s="21" t="s">
        <v>192</v>
      </c>
      <c r="B77" s="22" t="str">
        <f ca="1">VLOOKUP($A77,CPS!$A:$H,2,0)</f>
        <v>INSTALAÇÃO DE ABRACADEIRA TIPO D 3" C/ PARAFUSO".</v>
      </c>
      <c r="C77" s="23" t="str">
        <f ca="1">VLOOKUP($A77,CPS!$A:$H,8,0)</f>
        <v>UN</v>
      </c>
      <c r="D77" s="24">
        <f ca="1">VLOOKUP($A77,CPS!$I:$J,2,0)</f>
        <v>9.16</v>
      </c>
    </row>
    <row r="78" spans="1:4" ht="25.5">
      <c r="A78" s="21" t="s">
        <v>194</v>
      </c>
      <c r="B78" s="22" t="str">
        <f ca="1">VLOOKUP($A78,CPS!$A:$H,2,0)</f>
        <v>INSTALAÇÃO DE TERMINAL A COMPRESSAO EM COBRE ESTANHADO P/ CABO 4MM2.</v>
      </c>
      <c r="C78" s="23" t="str">
        <f ca="1">VLOOKUP($A78,CPS!$A:$H,8,0)</f>
        <v>UN</v>
      </c>
      <c r="D78" s="24">
        <f ca="1">VLOOKUP($A78,CPS!$I:$J,2,0)</f>
        <v>7.2799999999999994</v>
      </c>
    </row>
    <row r="79" spans="1:4">
      <c r="A79" s="21" t="s">
        <v>196</v>
      </c>
      <c r="B79" s="22" t="str">
        <f ca="1">VLOOKUP($A79,CPS!$A:$H,2,0)</f>
        <v>INSTALAÇÃO DE CAIXA PASSAGEM METALICA 15 X 15 X 10CM.</v>
      </c>
      <c r="C79" s="23" t="str">
        <f ca="1">VLOOKUP($A79,CPS!$A:$H,8,0)</f>
        <v>UN</v>
      </c>
      <c r="D79" s="24">
        <f ca="1">VLOOKUP($A79,CPS!$I:$J,2,0)</f>
        <v>28.940000000000005</v>
      </c>
    </row>
    <row r="80" spans="1:4">
      <c r="A80" s="21" t="s">
        <v>198</v>
      </c>
      <c r="B80" s="22" t="str">
        <f ca="1">VLOOKUP($A80,CPS!$A:$H,2,0)</f>
        <v>INSTALAÇÃO DE CAIXA PASSAGEM METALICA 30 X 30 X 10CM.</v>
      </c>
      <c r="C80" s="23" t="str">
        <f ca="1">VLOOKUP($A80,CPS!$A:$H,8,0)</f>
        <v>UN</v>
      </c>
      <c r="D80" s="24">
        <f ca="1">VLOOKUP($A80,CPS!$I:$J,2,0)</f>
        <v>65.84</v>
      </c>
    </row>
    <row r="81" spans="1:4">
      <c r="A81" s="21" t="s">
        <v>200</v>
      </c>
      <c r="B81" s="22" t="str">
        <f ca="1">VLOOKUP($A81,CPS!$A:$H,2,0)</f>
        <v>INSTALAÇÃO DE CAIXA PASSAGEM METALICA 35 X 35 X 12CM.</v>
      </c>
      <c r="C81" s="23" t="str">
        <f ca="1">VLOOKUP($A81,CPS!$A:$H,8,0)</f>
        <v>UN</v>
      </c>
      <c r="D81" s="24">
        <f ca="1">VLOOKUP($A81,CPS!$I:$J,2,0)</f>
        <v>77.080000000000013</v>
      </c>
    </row>
    <row r="82" spans="1:4">
      <c r="A82" s="21" t="s">
        <v>202</v>
      </c>
      <c r="B82" s="22" t="str">
        <f ca="1">VLOOKUP($A82,CPS!$A:$H,2,0)</f>
        <v>INSTALAÇÃO DE QUADRO GERAL EM POSTE.</v>
      </c>
      <c r="C82" s="23" t="str">
        <f ca="1">VLOOKUP($A82,CPS!$A:$H,8,0)</f>
        <v>UN</v>
      </c>
      <c r="D82" s="24">
        <f ca="1">VLOOKUP($A82,CPS!$I:$J,2,0)</f>
        <v>1284.1500000000001</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1998.1299999999999</v>
      </c>
    </row>
    <row r="88" spans="1:4" ht="25.5">
      <c r="A88" s="21" t="s">
        <v>216</v>
      </c>
      <c r="B88" s="22" t="str">
        <f ca="1">VLOOKUP($A88,CPS!$A:$H,2,0)</f>
        <v>MONTAGEM ELETROMECÂNICA DE ESTRUTURA DE M.T 34,5 / N3-T EM POSTE CONC. "DT".</v>
      </c>
      <c r="C88" s="23" t="str">
        <f ca="1">VLOOKUP($A88,CPS!$A:$H,8,0)</f>
        <v>UN</v>
      </c>
      <c r="D88" s="24">
        <f ca="1">VLOOKUP($A88,CPS!$I:$J,2,0)</f>
        <v>3587.2</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3746.37</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2906.5899999999997</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1900.0400000000002</v>
      </c>
    </row>
    <row r="95" spans="1:4">
      <c r="A95" s="21" t="s">
        <v>231</v>
      </c>
      <c r="B95" s="22" t="str">
        <f ca="1">VLOOKUP($A95,CPS!$A:$H,2,0)</f>
        <v>CUBÍCULO DE MEDIÇÃO E RECUO DE MURO</v>
      </c>
      <c r="C95" s="23" t="str">
        <f ca="1">VLOOKUP($A95,CPS!$A:$H,8,0)</f>
        <v>UN</v>
      </c>
      <c r="D95" s="24">
        <f ca="1">VLOOKUP($A95,CPS!$I:$J,2,0)</f>
        <v>4271.33</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1552.8500000000001</v>
      </c>
    </row>
    <row r="98" spans="1:4" ht="25.5">
      <c r="A98" s="21" t="s">
        <v>237</v>
      </c>
      <c r="B98" s="22" t="str">
        <f ca="1">VLOOKUP($A98,CPS!$A:$H,2,0)</f>
        <v>MONTAGEM ELETROMECÂNICA DE ESTRUTURA DE M.T 13,8 N4F- EM POSTE CONC. "DT".</v>
      </c>
      <c r="C98" s="23" t="str">
        <f ca="1">VLOOKUP($A98,CPS!$A:$H,8,0)</f>
        <v>UN</v>
      </c>
      <c r="D98" s="24">
        <f ca="1">VLOOKUP($A98,CPS!$I:$J,2,0)</f>
        <v>1825.3700000000006</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91.11</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559.66</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2120.1000000000004</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1895.17</v>
      </c>
    </row>
    <row r="115" spans="1:4" ht="25.5">
      <c r="A115" s="21" t="s">
        <v>268</v>
      </c>
      <c r="B115" s="22" t="str">
        <f ca="1">VLOOKUP($A115,CPS!$A:$H,2,0)</f>
        <v>MATERIAL E MÃO DE OBRA PARA INSTALAÇÃO DE CIRCUITOS PARA AR CONDICONADOS</v>
      </c>
      <c r="C115" s="23" t="str">
        <f ca="1">VLOOKUP($A115,CPS!$A:$H,8,0)</f>
        <v>UN</v>
      </c>
      <c r="D115" s="24">
        <f ca="1">VLOOKUP($A115,CPS!$I:$J,2,0)</f>
        <v>5602.7300000000005</v>
      </c>
    </row>
    <row r="116" spans="1:4">
      <c r="A116" s="21" t="s">
        <v>270</v>
      </c>
      <c r="B116" s="22" t="str">
        <f ca="1">VLOOKUP($A116,CPS!$A:$H,2,0)</f>
        <v>RECUO DE MURO</v>
      </c>
      <c r="C116" s="23" t="str">
        <f ca="1">VLOOKUP($A116,CPS!$A:$H,8,0)</f>
        <v>UN</v>
      </c>
      <c r="D116" s="24">
        <f ca="1">VLOOKUP($A116,CPS!$I:$J,2,0)</f>
        <v>3407.44</v>
      </c>
    </row>
    <row r="117" spans="1:4">
      <c r="A117" s="21" t="s">
        <v>36557</v>
      </c>
      <c r="B117" s="22" t="e">
        <f ca="1">VLOOKUP($A117,CPS!$A:$H,2,0)</f>
        <v>#N/A</v>
      </c>
      <c r="C117" s="23" t="e">
        <f ca="1">VLOOKUP($A117,CPS!$A:$H,8,0)</f>
        <v>#N/A</v>
      </c>
      <c r="D117" s="24" t="e">
        <f>VLOOKUP($A117,CPS!$I:$J,2,0)</f>
        <v>#N/A</v>
      </c>
    </row>
    <row r="118" spans="1:4" ht="25.5">
      <c r="A118" s="21" t="s">
        <v>36549</v>
      </c>
      <c r="B118" s="22" t="str">
        <f ca="1">VLOOKUP($A118,CPS!$A:$H,2,0)</f>
        <v>INSTALAÇÃO DE DPS 20KA CLASSE II, INCLUSO DISJUNTOR DE PROTEÇÃO</v>
      </c>
      <c r="C118" s="23" t="str">
        <f ca="1">VLOOKUP($A118,CPS!$A:$H,8,0)</f>
        <v>UN</v>
      </c>
      <c r="D118" s="24">
        <f ca="1">VLOOKUP($A118,CPS!$I:$J,2,0)</f>
        <v>79.509999999999991</v>
      </c>
    </row>
    <row r="119" spans="1:4">
      <c r="A119" s="21" t="s">
        <v>36551</v>
      </c>
      <c r="B119" s="22" t="str">
        <f ca="1">VLOOKUP($A119,CPS!$A:$H,2,0)</f>
        <v>CABO DE ALUMINIO NU COM ALAMA DE AÇO BITOLA 1/0 AWG</v>
      </c>
      <c r="C119" s="23" t="str">
        <f ca="1">VLOOKUP($A119,CPS!$A:$H,8,0)</f>
        <v>UN</v>
      </c>
      <c r="D119" s="24">
        <f ca="1">VLOOKUP($A119,CPS!$I:$J,2,0)</f>
        <v>59.13</v>
      </c>
    </row>
    <row r="120" spans="1:4" ht="25.5">
      <c r="A120" s="21" t="s">
        <v>36554</v>
      </c>
      <c r="B120" s="22" t="str">
        <f ca="1">VLOOKUP($A120,CPS!$A:$H,2,0)</f>
        <v>INSTALAÇÃO DE QUADRO DE DISTRIBUIÇÃO DE EMBUTIR 50 DISJUNTORES</v>
      </c>
      <c r="C120" s="23" t="str">
        <f ca="1">VLOOKUP($A120,CPS!$A:$H,8,0)</f>
        <v>UN</v>
      </c>
      <c r="D120" s="24">
        <f ca="1">VLOOKUP($A120,CPS!$I:$J,2,0)</f>
        <v>1922.99</v>
      </c>
    </row>
    <row r="121" spans="1:4" ht="25.5">
      <c r="A121" s="21" t="s">
        <v>36556</v>
      </c>
      <c r="B121" s="22" t="str">
        <f ca="1">VLOOKUP($A121,CPS!$A:$H,2,0)</f>
        <v>DISPOSITIVO DR, 2 POLOS, SENSIBILIDADE DE 30 MA, CORRENTE DE 25 A, TIPO AC</v>
      </c>
      <c r="C121" s="23" t="str">
        <f ca="1">VLOOKUP($A121,CPS!$A:$H,8,0)</f>
        <v>UN</v>
      </c>
      <c r="D121" s="24">
        <f ca="1">VLOOKUP($A121,CPS!$I:$J,2,0)</f>
        <v>166.26000000000002</v>
      </c>
    </row>
    <row r="122" spans="1:4" ht="25.5">
      <c r="A122" s="21" t="s">
        <v>36558</v>
      </c>
      <c r="B122" s="22" t="str">
        <f ca="1">VLOOKUP($A122,CPS!$A:$H,2,0)</f>
        <v>INSTALAÇÃO DE DPS 45KA CLASSE II, INCLUSO DISJUNTOR DE PROTEÇÃO</v>
      </c>
      <c r="C122" s="23" t="str">
        <f ca="1">VLOOKUP($A122,CPS!$A:$H,8,0)</f>
        <v>UN</v>
      </c>
      <c r="D122" s="24">
        <f ca="1">VLOOKUP($A122,CPS!$I:$J,2,0)</f>
        <v>111.05999999999999</v>
      </c>
    </row>
    <row r="123" spans="1:4" ht="38.25">
      <c r="A123" s="21" t="s">
        <v>36688</v>
      </c>
      <c r="B123" s="22" t="str">
        <f ca="1">VLOOKUP($A123,CPS!$A:$H,2,0)</f>
        <v>CABO DE COBRE ISOLADO, 4 MM², ANTI-CHAMA 450/750 V, INSTALADO EM ELETROCALHA OU PERFILADO - FORNECIMENTO E INSTALAÇÃO. AF_10/2020</v>
      </c>
      <c r="C123" s="23" t="str">
        <f ca="1">VLOOKUP($A123,CPS!$A:$H,8,0)</f>
        <v>UN</v>
      </c>
      <c r="D123" s="24">
        <f ca="1">VLOOKUP($A123,CPS!$I:$J,2,0)</f>
        <v>5.25</v>
      </c>
    </row>
    <row r="124" spans="1:4">
      <c r="A124" s="21" t="s">
        <v>36690</v>
      </c>
      <c r="B124" s="22" t="str">
        <f ca="1">VLOOKUP($A124,CPS!$A:$H,2,0)</f>
        <v>ELETROCALHA CHAPA DE AÇO 50X50MM</v>
      </c>
      <c r="C124" s="23" t="str">
        <f ca="1">VLOOKUP($A124,CPS!$A:$H,8,0)</f>
        <v>M</v>
      </c>
      <c r="D124" s="24">
        <f ca="1">VLOOKUP($A124,CPS!$I:$J,2,0)</f>
        <v>19.580000000000002</v>
      </c>
    </row>
    <row r="125" spans="1:4">
      <c r="A125" s="21" t="s">
        <v>36694</v>
      </c>
      <c r="B125" s="22" t="str">
        <f ca="1">VLOOKUP($A125,CPS!$A:$H,2,0)</f>
        <v>CURVA HORIZONTAL 50X50MM PARA ELETROCALHA, COM ÂNGULO 90º</v>
      </c>
      <c r="C125" s="23" t="str">
        <f ca="1">VLOOKUP($A125,CPS!$A:$H,8,0)</f>
        <v>UN</v>
      </c>
      <c r="D125" s="24">
        <f ca="1">VLOOKUP($A125,CPS!$I:$J,2,0)</f>
        <v>10.02</v>
      </c>
    </row>
    <row r="126" spans="1:4">
      <c r="A126" s="21" t="s">
        <v>36696</v>
      </c>
      <c r="B126" s="22" t="str">
        <f ca="1">VLOOKUP($A126,CPS!$A:$H,2,0)</f>
        <v>TERMINAL 50 X 50 MM PARA ELETROCALHA PERFURADA METALICA</v>
      </c>
      <c r="C126" s="23" t="str">
        <f ca="1">VLOOKUP($A126,CPS!$A:$H,8,0)</f>
        <v>UN</v>
      </c>
      <c r="D126" s="24">
        <f ca="1">VLOOKUP($A126,CPS!$I:$J,2,0)</f>
        <v>2.88</v>
      </c>
    </row>
    <row r="127" spans="1:4">
      <c r="A127" s="21" t="s">
        <v>36698</v>
      </c>
      <c r="B127" s="22" t="str">
        <f ca="1">VLOOKUP($A127,CPS!$A:$H,2,0)</f>
        <v>TÊ VERTICAL 50 X 50 MM PARA ELETROCALHA METÁLICA</v>
      </c>
      <c r="C127" s="23" t="str">
        <f ca="1">VLOOKUP($A127,CPS!$A:$H,8,0)</f>
        <v>UN</v>
      </c>
      <c r="D127" s="24">
        <f ca="1">VLOOKUP($A127,CPS!$I:$J,2,0)</f>
        <v>22.880000000000003</v>
      </c>
    </row>
    <row r="128" spans="1:4">
      <c r="A128" s="21" t="s">
        <v>36700</v>
      </c>
      <c r="B128" s="22" t="str">
        <f ca="1">VLOOKUP($A128,CPS!$A:$H,2,0)</f>
        <v>CURVA VERTICAL 50X50MM PARA ELETROCALHA, COM ÂNGULO 90º</v>
      </c>
      <c r="C128" s="23" t="str">
        <f ca="1">VLOOKUP($A128,CPS!$A:$H,8,0)</f>
        <v>UN</v>
      </c>
      <c r="D128" s="24">
        <f ca="1">VLOOKUP($A128,CPS!$I:$J,2,0)</f>
        <v>9.86</v>
      </c>
    </row>
    <row r="129" spans="1:4">
      <c r="A129" s="21" t="s">
        <v>36702</v>
      </c>
      <c r="B129" s="22" t="str">
        <f ca="1">VLOOKUP($A129,CPS!$A:$H,2,0)</f>
        <v>TÊ HORIZONTAL 50 X 50 MM PARA ELETROCALHA METÁLICA</v>
      </c>
      <c r="C129" s="23" t="str">
        <f ca="1">VLOOKUP($A129,CPS!$A:$H,8,0)</f>
        <v>UN</v>
      </c>
      <c r="D129" s="24">
        <f ca="1">VLOOKUP($A129,CPS!$I:$J,2,0)</f>
        <v>16.45</v>
      </c>
    </row>
    <row r="130" spans="1:4" ht="25.5">
      <c r="A130" s="21" t="s">
        <v>36704</v>
      </c>
      <c r="B130" s="22" t="str">
        <f ca="1">VLOOKUP($A130,CPS!$A:$H,2,0)</f>
        <v>CORDOALHA DE COBRE NU 35 MM², ENTERRADA, SEM ISOLADOR - FORNECIMENTO E INSTALAÇÃO</v>
      </c>
      <c r="C130" s="23" t="str">
        <f ca="1">VLOOKUP($A130,CPS!$A:$H,8,0)</f>
        <v>M</v>
      </c>
      <c r="D130" s="24">
        <f ca="1">VLOOKUP($A130,CPS!$I:$J,2,0)</f>
        <v>47.190000000000005</v>
      </c>
    </row>
    <row r="131" spans="1:4" ht="25.5">
      <c r="A131" s="21" t="s">
        <v>36706</v>
      </c>
      <c r="B131" s="22" t="str">
        <f ca="1">VLOOKUP($A131,CPS!$A:$H,2,0)</f>
        <v>ELETRODUTO RÍGIDO ROSCÁVEL, PVC, DN 25 MM (3/4"), PARA CIRCUITOS TERMINAIS, INSTALADO EM PISO - FORNECIMENTO E INSTALAÇÃO</v>
      </c>
      <c r="C131" s="23" t="str">
        <f ca="1">VLOOKUP($A131,CPS!$A:$H,8,0)</f>
        <v>M</v>
      </c>
      <c r="D131" s="24">
        <f ca="1">VLOOKUP($A131,CPS!$I:$J,2,0)</f>
        <v>10.01</v>
      </c>
    </row>
    <row r="132" spans="1:4" ht="25.5">
      <c r="A132" s="21" t="s">
        <v>36708</v>
      </c>
      <c r="B132" s="22" t="str">
        <f ca="1">VLOOKUP($A132,CPS!$A:$H,2,0)</f>
        <v>Cabo PP 3x1,5mm2 PARA EVAPORADORA DE AR CONDICIONADO, PASSAGEM JUNTO A REDE FRIGORIGENA</v>
      </c>
      <c r="C132" s="23" t="str">
        <f ca="1">VLOOKUP($A132,CPS!$A:$H,8,0)</f>
        <v>M</v>
      </c>
      <c r="D132" s="24">
        <f ca="1">VLOOKUP($A132,CPS!$I:$J,2,0)</f>
        <v>7.0299999999999994</v>
      </c>
    </row>
    <row r="133" spans="1:4" ht="25.5">
      <c r="A133" s="21" t="s">
        <v>36720</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36721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1209.1100000000001</v>
      </c>
    </row>
    <row r="135" spans="1:4">
      <c r="A135" s="21" t="s">
        <v>36722</v>
      </c>
      <c r="B135" s="22" t="str">
        <f ca="1">VLOOKUP($A135,CPS!$A:$H,2,0)</f>
        <v>ORGANIZADOR DE CABOS HORIZONTAL, ABERTO, PADRÃO RACK 19"</v>
      </c>
      <c r="C135" s="23" t="str">
        <f ca="1">VLOOKUP($A135,CPS!$A:$H,8,0)</f>
        <v>UN</v>
      </c>
      <c r="D135" s="24">
        <f ca="1">VLOOKUP($A135,CPS!$I:$J,2,0)</f>
        <v>38.769999999999996</v>
      </c>
    </row>
    <row r="136" spans="1:4" ht="25.5">
      <c r="A136" s="21" t="s">
        <v>36723</v>
      </c>
      <c r="B136" s="22" t="str">
        <f ca="1">VLOOKUP($A136,CPS!$A:$H,2,0)</f>
        <v>BUCHA COM ARRUELA EM LIGA ESPECIAL ZAMAK P/ELETRODUTO 25MM, D=1"</v>
      </c>
      <c r="C136" s="23" t="str">
        <f ca="1">VLOOKUP($A136,CPS!$A:$H,8,0)</f>
        <v>UN</v>
      </c>
      <c r="D136" s="24">
        <f ca="1">VLOOKUP($A136,CPS!$I:$J,2,0)</f>
        <v>1.97</v>
      </c>
    </row>
    <row r="137" spans="1:4" ht="25.5">
      <c r="A137" s="21" t="s">
        <v>36724</v>
      </c>
      <c r="B137" s="22" t="str">
        <f ca="1">VLOOKUP($A137,CPS!$A:$H,2,0)</f>
        <v>BUCHA COM ARRUELA EM LIGA ESPECIAL ZAMAK P/ELETRODUTO 40MM, D=1 1/2"</v>
      </c>
      <c r="C137" s="23" t="str">
        <f ca="1">VLOOKUP($A137,CPS!$A:$H,8,0)</f>
        <v>UN</v>
      </c>
      <c r="D137" s="24">
        <f ca="1">VLOOKUP($A137,CPS!$I:$J,2,0)</f>
        <v>3.6799999999999997</v>
      </c>
    </row>
    <row r="138" spans="1:4" ht="25.5">
      <c r="A138" s="21" t="s">
        <v>36725</v>
      </c>
      <c r="B138" s="22" t="str">
        <f ca="1">VLOOKUP($A138,CPS!$A:$H,2,0)</f>
        <v>BUCHA COM ARRUELA EM LIGA ESPECIAL ZAMAK P/ELETRODUTO 32MM, D=1 1/4"</v>
      </c>
      <c r="C138" s="23" t="str">
        <f ca="1">VLOOKUP($A138,CPS!$A:$H,8,0)</f>
        <v>UN</v>
      </c>
      <c r="D138" s="24">
        <f ca="1">VLOOKUP($A138,CPS!$I:$J,2,0)</f>
        <v>1.93</v>
      </c>
    </row>
    <row r="139" spans="1:4" ht="25.5">
      <c r="A139" s="21" t="s">
        <v>36726</v>
      </c>
      <c r="B139" s="22" t="str">
        <f ca="1">VLOOKUP($A139,CPS!$A:$H,2,0)</f>
        <v>BUCHA COM ARRUELA EM LIGA ESPECIAL ZAMAK P/ELETRODUTO 75MM, D=2 1/2"</v>
      </c>
      <c r="C139" s="23" t="str">
        <f ca="1">VLOOKUP($A139,CPS!$A:$H,8,0)</f>
        <v>UN</v>
      </c>
      <c r="D139" s="24">
        <f ca="1">VLOOKUP($A139,CPS!$I:$J,2,0)</f>
        <v>9.4899999999999984</v>
      </c>
    </row>
    <row r="140" spans="1:4">
      <c r="A140" s="21" t="s">
        <v>36727</v>
      </c>
      <c r="B140" s="22" t="str">
        <f ca="1">VLOOKUP($A140,CPS!$A:$H,2,0)</f>
        <v>CAIXA DE PASSAGEM COM TAMPA PARAFUSADA 200X200X100mm</v>
      </c>
      <c r="C140" s="23" t="str">
        <f ca="1">VLOOKUP($A140,CPS!$A:$H,8,0)</f>
        <v>UN</v>
      </c>
      <c r="D140" s="24">
        <f ca="1">VLOOKUP($A140,CPS!$I:$J,2,0)</f>
        <v>76.349999999999994</v>
      </c>
    </row>
    <row r="141" spans="1:4" ht="25.5">
      <c r="A141" s="21" t="s">
        <v>36728</v>
      </c>
      <c r="B141" s="22" t="str">
        <f ca="1">VLOOKUP($A141,CPS!$A:$H,2,0)</f>
        <v>FORNECIMENTO E INSTALAÇÃO DE MINI RACK DE PAREDE 19" X 8U X 450MM</v>
      </c>
      <c r="C141" s="23" t="str">
        <f ca="1">VLOOKUP($A141,CPS!$A:$H,8,0)</f>
        <v>UN</v>
      </c>
      <c r="D141" s="24">
        <f ca="1">VLOOKUP($A141,CPS!$I:$J,2,0)</f>
        <v>711.13</v>
      </c>
    </row>
    <row r="142" spans="1:4" ht="25.5">
      <c r="A142" s="21" t="s">
        <v>36729</v>
      </c>
      <c r="B142" s="22" t="str">
        <f ca="1">VLOOKUP($A142,CPS!$A:$H,2,0)</f>
        <v>DISTRIBUIDOR INTERNO ÓPTICO - D.I.O. PARA 12 FIBRAS MONO-MODO, COM CONCETORES ST, PADRÃO 19"</v>
      </c>
      <c r="C142" s="23" t="str">
        <f ca="1">VLOOKUP($A142,CPS!$A:$H,8,0)</f>
        <v>UN</v>
      </c>
      <c r="D142" s="24">
        <f ca="1">VLOOKUP($A142,CPS!$I:$J,2,0)</f>
        <v>512.54</v>
      </c>
    </row>
    <row r="143" spans="1:4" ht="25.5">
      <c r="A143" s="21" t="s">
        <v>36730</v>
      </c>
      <c r="B143" s="22" t="str">
        <f ca="1">VLOOKUP($A143,CPS!$A:$H,2,0)</f>
        <v>FORNECIMENTO E INSTALAÇÃO DE PATCH PANEL COM 24 PORTAS CAT.6 - REV 01</v>
      </c>
      <c r="C143" s="23" t="str">
        <f ca="1">VLOOKUP($A143,CPS!$A:$H,8,0)</f>
        <v>UN</v>
      </c>
      <c r="D143" s="24">
        <f ca="1">VLOOKUP($A143,CPS!$I:$J,2,0)</f>
        <v>393.11999999999995</v>
      </c>
    </row>
    <row r="144" spans="1:4">
      <c r="A144" s="21" t="s">
        <v>36731</v>
      </c>
      <c r="B144" s="22" t="str">
        <f ca="1">VLOOKUP($A144,CPS!$A:$H,2,0)</f>
        <v>ORGANIZADOR DE CABOS HORIZONTAL, ABERTO, PADRÃO RACK 19"</v>
      </c>
      <c r="C144" s="23" t="str">
        <f ca="1">VLOOKUP($A144,CPS!$A:$H,8,0)</f>
        <v>UN</v>
      </c>
      <c r="D144" s="24">
        <f ca="1">VLOOKUP($A144,CPS!$I:$J,2,0)</f>
        <v>38.769999999999996</v>
      </c>
    </row>
    <row r="145" spans="1:4" ht="25.5">
      <c r="A145" s="21" t="s">
        <v>36732</v>
      </c>
      <c r="B145" s="22" t="str">
        <f ca="1">VLOOKUP($A145,CPS!$A:$H,2,0)</f>
        <v>BUCHA COM ARRUELA EM LIGA ESPECIAL ZAMAK P/ELETRODUTO 20MM, D=3/4"</v>
      </c>
      <c r="C145" s="23" t="str">
        <f ca="1">VLOOKUP($A145,CPS!$A:$H,8,0)</f>
        <v>UN</v>
      </c>
      <c r="D145" s="24">
        <f ca="1">VLOOKUP($A145,CPS!$I:$J,2,0)</f>
        <v>0.9</v>
      </c>
    </row>
    <row r="146" spans="1:4" ht="25.5">
      <c r="A146" s="21" t="s">
        <v>36733</v>
      </c>
      <c r="B146" s="22" t="str">
        <f ca="1">VLOOKUP($A146,CPS!$A:$H,2,0)</f>
        <v>FORNECIMENTO E INSTALAÇÃO DE MINI RACK DE PAREDE 19" X 12U X 450MM</v>
      </c>
      <c r="C146" s="23" t="str">
        <f ca="1">VLOOKUP($A146,CPS!$A:$H,8,0)</f>
        <v>UN</v>
      </c>
      <c r="D146" s="24">
        <f ca="1">VLOOKUP($A146,CPS!$I:$J,2,0)</f>
        <v>608.88</v>
      </c>
    </row>
    <row r="147" spans="1:4" ht="38.25">
      <c r="A147" s="21" t="s">
        <v>36735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36737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36739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36741</v>
      </c>
      <c r="B150" s="22" t="str">
        <f ca="1">VLOOKUP($A150,CPS!$A:$H,2,0)</f>
        <v>FORNECIMENTO E INSTALAÇÃO DE SWITCH 24 PORTAS 10/100 MBPS</v>
      </c>
      <c r="C150" s="23" t="str">
        <f ca="1">VLOOKUP($A150,CPS!$A:$H,8,0)</f>
        <v>UN</v>
      </c>
      <c r="D150" s="24">
        <f ca="1">VLOOKUP($A150,CPS!$I:$J,2,0)</f>
        <v>573.24</v>
      </c>
    </row>
    <row r="151" spans="1:4" ht="25.5">
      <c r="A151" s="21" t="s">
        <v>36742</v>
      </c>
      <c r="B151" s="22" t="str">
        <f ca="1">VLOOKUP($A151,CPS!$A:$H,2,0)</f>
        <v>FORNECIMENTO E INSTALAÇÃO DE PATCH CORDS DE 1.50 M COM CONECTOR RJ-45 MACHO</v>
      </c>
      <c r="C151" s="23" t="str">
        <f ca="1">VLOOKUP($A151,CPS!$A:$H,8,0)</f>
        <v>UN</v>
      </c>
      <c r="D151" s="24">
        <f ca="1">VLOOKUP($A151,CPS!$I:$J,2,0)</f>
        <v>11.24</v>
      </c>
    </row>
    <row r="152" spans="1:4">
      <c r="A152" s="21" t="s">
        <v>38882</v>
      </c>
      <c r="B152" s="22" t="str">
        <f ca="1">VLOOKUP($A152,CPS!$A:$H,2,0)</f>
        <v>ELETROCALHA CHAPA DE AÇO 50X100MM</v>
      </c>
      <c r="C152" s="23" t="str">
        <f ca="1">VLOOKUP($A152,CPS!$A:$H,8,0)</f>
        <v>M</v>
      </c>
      <c r="D152" s="24">
        <f ca="1">VLOOKUP($A152,CPS!$I:$J,2,0)</f>
        <v>23.88</v>
      </c>
    </row>
    <row r="153" spans="1:4">
      <c r="A153" s="21" t="s">
        <v>38884</v>
      </c>
      <c r="B153" s="22" t="str">
        <f ca="1">VLOOKUP($A153,CPS!$A:$H,2,0)</f>
        <v>ELETROCALHA CHAPA DE AÇO 50X75MM</v>
      </c>
      <c r="C153" s="23" t="str">
        <f ca="1">VLOOKUP($A153,CPS!$A:$H,8,0)</f>
        <v>M</v>
      </c>
      <c r="D153" s="24">
        <f ca="1">VLOOKUP($A153,CPS!$I:$J,2,0)</f>
        <v>19.91</v>
      </c>
    </row>
    <row r="154" spans="1:4">
      <c r="A154" s="21" t="s">
        <v>38885</v>
      </c>
      <c r="B154" s="22" t="str">
        <f ca="1">VLOOKUP($A154,CPS!$A:$H,2,0)</f>
        <v>CURVA HORIZONTAL 50X100MM PARA ELETROCALHA, COM ÂNGULO 90º</v>
      </c>
      <c r="C154" s="23" t="str">
        <f ca="1">VLOOKUP($A154,CPS!$A:$H,8,0)</f>
        <v>und</v>
      </c>
      <c r="D154" s="24">
        <f ca="1">VLOOKUP($A154,CPS!$I:$J,2,0)</f>
        <v>25.200000000000003</v>
      </c>
    </row>
    <row r="155" spans="1:4">
      <c r="A155" s="21" t="s">
        <v>38887</v>
      </c>
      <c r="B155" s="22" t="str">
        <f ca="1">VLOOKUP($A155,CPS!$A:$H,2,0)</f>
        <v>TERMINAL 50 X 100 MM PARA ELETROCALHA PERFURADA METALICA</v>
      </c>
      <c r="C155" s="23" t="str">
        <f ca="1">VLOOKUP($A155,CPS!$A:$H,8,0)</f>
        <v>UND</v>
      </c>
      <c r="D155" s="24">
        <f ca="1">VLOOKUP($A155,CPS!$I:$J,2,0)</f>
        <v>3.6499999999999995</v>
      </c>
    </row>
    <row r="156" spans="1:4">
      <c r="A156" s="21" t="s">
        <v>38889</v>
      </c>
      <c r="B156" s="22" t="str">
        <f ca="1">VLOOKUP($A156,CPS!$A:$H,2,0)</f>
        <v>TÊ VERTICAL 50 X 100 MM PARA ELETROCALHA METÁLICA</v>
      </c>
      <c r="C156" s="23" t="str">
        <f ca="1">VLOOKUP($A156,CPS!$A:$H,8,0)</f>
        <v>UND</v>
      </c>
      <c r="D156" s="24">
        <f ca="1">VLOOKUP($A156,CPS!$I:$J,2,0)</f>
        <v>28.35</v>
      </c>
    </row>
    <row r="157" spans="1:4">
      <c r="A157" s="21" t="s">
        <v>38902</v>
      </c>
      <c r="B157" s="22" t="str">
        <f ca="1">VLOOKUP($A157,CPS!$A:$H,2,0)</f>
        <v>CURVA VERTICAL 50 X 100 MM PARA ELETROCALHA METÁLICA</v>
      </c>
      <c r="C157" s="23" t="str">
        <f ca="1">VLOOKUP($A157,CPS!$A:$H,8,0)</f>
        <v>UND</v>
      </c>
      <c r="D157" s="24">
        <f ca="1">VLOOKUP($A157,CPS!$I:$J,2,0)</f>
        <v>62.25</v>
      </c>
    </row>
    <row r="158" spans="1:4">
      <c r="A158" s="21" t="s">
        <v>38904</v>
      </c>
      <c r="B158" s="22" t="str">
        <f ca="1">VLOOKUP($A158,CPS!$A:$H,2,0)</f>
        <v>TÊ HORIZONTAL 50 X 100 MM PARA ELETROCALHA METÁLICA</v>
      </c>
      <c r="C158" s="23" t="str">
        <f ca="1">VLOOKUP($A158,CPS!$A:$H,8,0)</f>
        <v>UND</v>
      </c>
      <c r="D158" s="24">
        <f ca="1">VLOOKUP($A158,CPS!$I:$J,2,0)</f>
        <v>37.25</v>
      </c>
    </row>
    <row r="159" spans="1:4">
      <c r="A159" s="21" t="s">
        <v>38906</v>
      </c>
      <c r="B159" s="22" t="str">
        <f ca="1">VLOOKUP($A159,CPS!$A:$H,2,0)</f>
        <v>LUMINÁRIA LED SLIM 36 W</v>
      </c>
      <c r="C159" s="23" t="str">
        <f ca="1">VLOOKUP($A159,CPS!$A:$H,8,0)</f>
        <v>UND</v>
      </c>
      <c r="D159" s="24">
        <f ca="1">VLOOKUP($A159,CPS!$I:$J,2,0)</f>
        <v>53.6</v>
      </c>
    </row>
    <row r="160" spans="1:4">
      <c r="A160" s="21" t="s">
        <v>38910</v>
      </c>
      <c r="B160" s="22" t="str">
        <f ca="1">VLOOKUP($A160,CPS!$A:$H,2,0)</f>
        <v>CURVA VERTICAL 50 X 75 MM PARA ELETROCALHA METÁLICA</v>
      </c>
      <c r="C160" s="23" t="str">
        <f ca="1">VLOOKUP($A160,CPS!$A:$H,8,0)</f>
        <v>UND</v>
      </c>
      <c r="D160" s="24">
        <f ca="1">VLOOKUP($A160,CPS!$I:$J,2,0)</f>
        <v>31.610000000000003</v>
      </c>
    </row>
    <row r="161" spans="1:4">
      <c r="A161" s="21" t="s">
        <v>38911</v>
      </c>
      <c r="B161" s="22" t="str">
        <f ca="1">VLOOKUP($A161,CPS!$A:$H,2,0)</f>
        <v>REDUÇÃO CONCÊNTRICA 75 X 50MM PARA ELETROCALHA METÁLICA</v>
      </c>
      <c r="C161" s="23" t="str">
        <f ca="1">VLOOKUP($A161,CPS!$A:$H,8,0)</f>
        <v>UND</v>
      </c>
      <c r="D161" s="24">
        <f ca="1">VLOOKUP($A161,CPS!$I:$J,2,0)</f>
        <v>29.89</v>
      </c>
    </row>
    <row r="162" spans="1:4">
      <c r="A162" s="21" t="s">
        <v>38912</v>
      </c>
      <c r="B162" s="22" t="str">
        <f ca="1">VLOOKUP($A162,CPS!$A:$H,2,0)</f>
        <v>REDUÇÃO CONCÊNTRICA 100 X 50MM PARA ELETROCALHA METÁLICA</v>
      </c>
      <c r="C162" s="23" t="str">
        <f ca="1">VLOOKUP($A162,CPS!$A:$H,8,0)</f>
        <v>UND</v>
      </c>
      <c r="D162" s="24">
        <f ca="1">VLOOKUP($A162,CPS!$I:$J,2,0)</f>
        <v>34.82</v>
      </c>
    </row>
    <row r="163" spans="1:4">
      <c r="A163" s="21" t="s">
        <v>38915</v>
      </c>
      <c r="B163" s="22" t="str">
        <f ca="1">VLOOKUP($A163,CPS!$A:$H,2,0)</f>
        <v>CRUZETA 50 X 50 MM PARA ELETROCALHA PERFURADA METÁLICA</v>
      </c>
      <c r="C163" s="23" t="str">
        <f ca="1">VLOOKUP($A163,CPS!$A:$H,8,0)</f>
        <v>UND</v>
      </c>
      <c r="D163" s="24">
        <f ca="1">VLOOKUP($A163,CPS!$I:$J,2,0)</f>
        <v>29.39</v>
      </c>
    </row>
    <row r="164" spans="1:4">
      <c r="A164" s="21" t="s">
        <v>38918</v>
      </c>
      <c r="B164" s="22" t="str">
        <f ca="1">VLOOKUP($A164,CPS!$A:$H,2,0)</f>
        <v>TÊ HORIZONTAL 50 X 100 MM PARA ELETROCALHA METÁLICA</v>
      </c>
      <c r="C164" s="23" t="str">
        <f ca="1">VLOOKUP($A164,CPS!$A:$H,8,0)</f>
        <v>UND</v>
      </c>
      <c r="D164" s="24">
        <f ca="1">VLOOKUP($A164,CPS!$I:$J,2,0)</f>
        <v>24</v>
      </c>
    </row>
    <row r="165" spans="1:4" ht="25.5">
      <c r="A165" s="21" t="s">
        <v>38921</v>
      </c>
      <c r="B165" s="22" t="str">
        <f ca="1">VLOOKUP($A165,CPS!$A:$H,2,0)</f>
        <v>FORNECIMENTO E INSTALAÇÃO DE MINI RACK DE PAREDE 19" X 16U X 450MM</v>
      </c>
      <c r="C165" s="23" t="str">
        <f ca="1">VLOOKUP($A165,CPS!$A:$H,8,0)</f>
        <v>UN</v>
      </c>
      <c r="D165" s="24">
        <f ca="1">VLOOKUP($A165,CPS!$I:$J,2,0)</f>
        <v>678.37</v>
      </c>
    </row>
    <row r="166" spans="1:4" ht="25.5">
      <c r="A166" s="21" t="s">
        <v>38922</v>
      </c>
      <c r="B166" s="22" t="str">
        <f ca="1">VLOOKUP($A166,CPS!$A:$H,2,0)</f>
        <v>FORNECIMENTO E INSTALAÇÃO DE MINI RACK DE PAREDE 19" X 36U X 450MM</v>
      </c>
      <c r="C166" s="23" t="str">
        <f ca="1">VLOOKUP($A166,CPS!$A:$H,8,0)</f>
        <v>UN</v>
      </c>
      <c r="D166" s="24">
        <f ca="1">VLOOKUP($A166,CPS!$I:$J,2,0)</f>
        <v>1390.3600000000001</v>
      </c>
    </row>
    <row r="167" spans="1:4">
      <c r="A167" s="21" t="s">
        <v>38926</v>
      </c>
      <c r="B167" s="22" t="str">
        <f ca="1">VLOOKUP($A167,CPS!$A:$H,2,0)</f>
        <v>REDUÇÃO CONCÊNTRICA 150 X 100MM PARA ELETROCALHA METÁLICA</v>
      </c>
      <c r="C167" s="23" t="str">
        <f ca="1">VLOOKUP($A167,CPS!$A:$H,8,0)</f>
        <v>UND</v>
      </c>
      <c r="D167" s="24">
        <f ca="1">VLOOKUP($A167,CPS!$I:$J,2,0)</f>
        <v>37.370000000000005</v>
      </c>
    </row>
    <row r="168" spans="1:4">
      <c r="A168" s="21" t="s">
        <v>38927</v>
      </c>
      <c r="B168" s="22" t="str">
        <f ca="1">VLOOKUP($A168,CPS!$A:$H,2,0)</f>
        <v>ELETROCALHA CHAPA DE AÇO 150X50MM</v>
      </c>
      <c r="C168" s="23" t="str">
        <f ca="1">VLOOKUP($A168,CPS!$A:$H,8,0)</f>
        <v>M</v>
      </c>
      <c r="D168" s="24">
        <f ca="1">VLOOKUP($A168,CPS!$I:$J,2,0)</f>
        <v>28.740000000000002</v>
      </c>
    </row>
    <row r="169" spans="1:4">
      <c r="A169" s="21" t="s">
        <v>38928</v>
      </c>
      <c r="B169" s="22" t="str">
        <f ca="1">VLOOKUP($A169,CPS!$A:$H,2,0)</f>
        <v>TÊ HORIZONTAL 150 X 50 MM PARA ELETROCALHA</v>
      </c>
      <c r="C169" s="23" t="str">
        <f ca="1">VLOOKUP($A169,CPS!$A:$H,8,0)</f>
        <v>UND</v>
      </c>
      <c r="D169" s="24">
        <f ca="1">VLOOKUP($A169,CPS!$I:$J,2,0)</f>
        <v>56.33</v>
      </c>
    </row>
    <row r="170" spans="1:4">
      <c r="A170" s="21" t="s">
        <v>38929</v>
      </c>
      <c r="B170" s="22" t="str">
        <f ca="1">VLOOKUP($A170,CPS!$A:$H,2,0)</f>
        <v>TAMPA DE ENCAIXE 50MM PARA ELETROCALHA METÁLICA</v>
      </c>
      <c r="C170" s="23" t="str">
        <f ca="1">VLOOKUP($A170,CPS!$A:$H,8,0)</f>
        <v>M</v>
      </c>
      <c r="D170" s="24">
        <f ca="1">VLOOKUP($A170,CPS!$I:$J,2,0)</f>
        <v>13.45</v>
      </c>
    </row>
    <row r="171" spans="1:4">
      <c r="A171" s="21" t="s">
        <v>38930</v>
      </c>
      <c r="B171" s="22" t="str">
        <f ca="1">VLOOKUP($A171,CPS!$A:$H,2,0)</f>
        <v>TAMPA DE ENCAIXE 75MM PARA ELETROCALHA METÁLICA</v>
      </c>
      <c r="C171" s="23" t="str">
        <f ca="1">VLOOKUP($A171,CPS!$A:$H,8,0)</f>
        <v>M</v>
      </c>
      <c r="D171" s="24">
        <f ca="1">VLOOKUP($A171,CPS!$I:$J,2,0)</f>
        <v>13.76</v>
      </c>
    </row>
    <row r="172" spans="1:4">
      <c r="A172" s="21" t="s">
        <v>38931</v>
      </c>
      <c r="B172" s="22" t="str">
        <f ca="1">VLOOKUP($A172,CPS!$A:$H,2,0)</f>
        <v>TAMPA DE ENCAIXE 100MM PARA ELETROCALHA METÁLICA</v>
      </c>
      <c r="C172" s="23" t="str">
        <f ca="1">VLOOKUP($A172,CPS!$A:$H,8,0)</f>
        <v>M</v>
      </c>
      <c r="D172" s="24">
        <f ca="1">VLOOKUP($A172,CPS!$I:$J,2,0)</f>
        <v>20.07</v>
      </c>
    </row>
    <row r="173" spans="1:4">
      <c r="A173" s="21" t="s">
        <v>38932</v>
      </c>
      <c r="B173" s="22" t="str">
        <f ca="1">VLOOKUP($A173,CPS!$A:$H,2,0)</f>
        <v>TAMPA DE ENCAIXE 150MM PARA ELETROCALHA METÁLICA</v>
      </c>
      <c r="C173" s="23" t="str">
        <f ca="1">VLOOKUP($A173,CPS!$A:$H,8,0)</f>
        <v>M</v>
      </c>
      <c r="D173" s="24">
        <f ca="1">VLOOKUP($A173,CPS!$I:$J,2,0)</f>
        <v>17.66</v>
      </c>
    </row>
  </sheetData>
  <mergeCells count="1">
    <mergeCell ref="A1:D1"/>
  </mergeCells>
  <phoneticPr fontId="27"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61"/>
  <sheetViews>
    <sheetView zoomScale="85" zoomScaleNormal="85" workbookViewId="0">
      <pane ySplit="1" topLeftCell="A2" activePane="bottomLeft" state="frozen"/>
      <selection pane="bottomLeft" activeCell="H21" sqref="H21"/>
    </sheetView>
  </sheetViews>
  <sheetFormatPr defaultColWidth="9" defaultRowHeight="15"/>
  <cols>
    <col min="1" max="1" width="24.5703125" style="279" customWidth="1"/>
    <col min="2" max="2" width="48.7109375" style="279" customWidth="1"/>
    <col min="3" max="3" width="8.140625" style="279" customWidth="1"/>
    <col min="4" max="4" width="21.140625" style="318" customWidth="1"/>
    <col min="5" max="1019" width="9.140625" style="18"/>
  </cols>
  <sheetData>
    <row r="1" spans="1:4" s="19" customFormat="1" ht="46.5" customHeight="1">
      <c r="A1" s="433"/>
      <c r="B1" s="433"/>
      <c r="C1" s="433"/>
      <c r="D1" s="433"/>
    </row>
    <row r="2" spans="1:4">
      <c r="A2" s="433"/>
      <c r="B2" s="433"/>
      <c r="C2" s="433"/>
      <c r="D2" s="433"/>
    </row>
    <row r="3" spans="1:4">
      <c r="A3" s="433"/>
      <c r="B3" s="433"/>
      <c r="C3" s="433"/>
      <c r="D3" s="433"/>
    </row>
    <row r="4" spans="1:4">
      <c r="A4" s="315">
        <v>97141</v>
      </c>
      <c r="B4" s="279" t="s">
        <v>279</v>
      </c>
      <c r="C4" s="279" t="s">
        <v>40</v>
      </c>
      <c r="D4" s="294">
        <v>6.73</v>
      </c>
    </row>
    <row r="5" spans="1:4">
      <c r="A5" s="309">
        <v>97142</v>
      </c>
      <c r="B5" s="268" t="s">
        <v>280</v>
      </c>
      <c r="C5" s="268" t="s">
        <v>40</v>
      </c>
      <c r="D5" s="316">
        <v>7.5</v>
      </c>
    </row>
    <row r="6" spans="1:4">
      <c r="A6" s="315">
        <v>97143</v>
      </c>
      <c r="B6" s="279" t="s">
        <v>281</v>
      </c>
      <c r="C6" s="279" t="s">
        <v>40</v>
      </c>
      <c r="D6" s="294">
        <v>9.4600000000000009</v>
      </c>
    </row>
    <row r="7" spans="1:4">
      <c r="A7" s="282">
        <v>97144</v>
      </c>
      <c r="B7" s="281" t="s">
        <v>282</v>
      </c>
      <c r="C7" s="281" t="s">
        <v>40</v>
      </c>
      <c r="D7" s="317">
        <v>11.4</v>
      </c>
    </row>
    <row r="8" spans="1:4">
      <c r="A8" s="282">
        <v>97145</v>
      </c>
      <c r="B8" s="281" t="s">
        <v>283</v>
      </c>
      <c r="C8" s="281" t="s">
        <v>40</v>
      </c>
      <c r="D8" s="317">
        <v>13.37</v>
      </c>
    </row>
    <row r="9" spans="1:4">
      <c r="A9" s="282">
        <v>97146</v>
      </c>
      <c r="B9" s="281" t="s">
        <v>284</v>
      </c>
      <c r="C9" s="281" t="s">
        <v>40</v>
      </c>
      <c r="D9" s="317">
        <v>15.33</v>
      </c>
    </row>
    <row r="10" spans="1:4">
      <c r="A10" s="282">
        <v>97147</v>
      </c>
      <c r="B10" s="281" t="s">
        <v>285</v>
      </c>
      <c r="C10" s="281" t="s">
        <v>40</v>
      </c>
      <c r="D10" s="317">
        <v>17.3</v>
      </c>
    </row>
    <row r="11" spans="1:4">
      <c r="A11" s="282">
        <v>97148</v>
      </c>
      <c r="B11" s="281" t="s">
        <v>286</v>
      </c>
      <c r="C11" s="281" t="s">
        <v>40</v>
      </c>
      <c r="D11" s="317">
        <v>19.260000000000002</v>
      </c>
    </row>
    <row r="12" spans="1:4">
      <c r="A12" s="282">
        <v>97149</v>
      </c>
      <c r="B12" s="281" t="s">
        <v>287</v>
      </c>
      <c r="C12" s="281" t="s">
        <v>40</v>
      </c>
      <c r="D12" s="317">
        <v>21.26</v>
      </c>
    </row>
    <row r="13" spans="1:4">
      <c r="A13" s="282">
        <v>97150</v>
      </c>
      <c r="B13" s="281" t="s">
        <v>288</v>
      </c>
      <c r="C13" s="281" t="s">
        <v>40</v>
      </c>
      <c r="D13" s="317">
        <v>25.58</v>
      </c>
    </row>
    <row r="14" spans="1:4">
      <c r="A14" s="282">
        <v>97151</v>
      </c>
      <c r="B14" s="281" t="s">
        <v>289</v>
      </c>
      <c r="C14" s="281" t="s">
        <v>40</v>
      </c>
      <c r="D14" s="317">
        <v>29.87</v>
      </c>
    </row>
    <row r="15" spans="1:4">
      <c r="A15" s="282">
        <v>97152</v>
      </c>
      <c r="B15" s="281" t="s">
        <v>290</v>
      </c>
      <c r="C15" s="281" t="s">
        <v>40</v>
      </c>
      <c r="D15" s="317">
        <v>33.950000000000003</v>
      </c>
    </row>
    <row r="16" spans="1:4">
      <c r="A16" s="282">
        <v>97153</v>
      </c>
      <c r="B16" s="281" t="s">
        <v>291</v>
      </c>
      <c r="C16" s="281" t="s">
        <v>40</v>
      </c>
      <c r="D16" s="317">
        <v>38.17</v>
      </c>
    </row>
    <row r="17" spans="1:4">
      <c r="A17" s="282">
        <v>97154</v>
      </c>
      <c r="B17" s="281" t="s">
        <v>292</v>
      </c>
      <c r="C17" s="281" t="s">
        <v>40</v>
      </c>
      <c r="D17" s="317">
        <v>42.42</v>
      </c>
    </row>
    <row r="18" spans="1:4">
      <c r="A18" s="282">
        <v>97155</v>
      </c>
      <c r="B18" s="281" t="s">
        <v>293</v>
      </c>
      <c r="C18" s="281" t="s">
        <v>40</v>
      </c>
      <c r="D18" s="317">
        <v>46.66</v>
      </c>
    </row>
    <row r="19" spans="1:4">
      <c r="A19" s="282">
        <v>97156</v>
      </c>
      <c r="B19" s="281" t="s">
        <v>294</v>
      </c>
      <c r="C19" s="281" t="s">
        <v>40</v>
      </c>
      <c r="D19" s="317">
        <v>55.55</v>
      </c>
    </row>
    <row r="20" spans="1:4">
      <c r="A20" s="282">
        <v>97157</v>
      </c>
      <c r="B20" s="281" t="s">
        <v>295</v>
      </c>
      <c r="C20" s="281" t="s">
        <v>40</v>
      </c>
      <c r="D20" s="317">
        <v>4.08</v>
      </c>
    </row>
    <row r="21" spans="1:4">
      <c r="A21" s="282">
        <v>97158</v>
      </c>
      <c r="B21" s="281" t="s">
        <v>296</v>
      </c>
      <c r="C21" s="281" t="s">
        <v>40</v>
      </c>
      <c r="D21" s="317">
        <v>4.5599999999999996</v>
      </c>
    </row>
    <row r="22" spans="1:4">
      <c r="A22" s="282">
        <v>97159</v>
      </c>
      <c r="B22" s="281" t="s">
        <v>297</v>
      </c>
      <c r="C22" s="281" t="s">
        <v>40</v>
      </c>
      <c r="D22" s="317">
        <v>5.74</v>
      </c>
    </row>
    <row r="23" spans="1:4">
      <c r="A23" s="282">
        <v>97160</v>
      </c>
      <c r="B23" s="281" t="s">
        <v>298</v>
      </c>
      <c r="C23" s="281" t="s">
        <v>40</v>
      </c>
      <c r="D23" s="317">
        <v>6.93</v>
      </c>
    </row>
    <row r="24" spans="1:4">
      <c r="A24" s="282">
        <v>97161</v>
      </c>
      <c r="B24" s="281" t="s">
        <v>299</v>
      </c>
      <c r="C24" s="281" t="s">
        <v>40</v>
      </c>
      <c r="D24" s="317">
        <v>8.14</v>
      </c>
    </row>
    <row r="25" spans="1:4">
      <c r="A25" s="282">
        <v>97162</v>
      </c>
      <c r="B25" s="281" t="s">
        <v>300</v>
      </c>
      <c r="C25" s="281" t="s">
        <v>40</v>
      </c>
      <c r="D25" s="317">
        <v>9.35</v>
      </c>
    </row>
    <row r="26" spans="1:4">
      <c r="A26" s="282">
        <v>97163</v>
      </c>
      <c r="B26" s="281" t="s">
        <v>301</v>
      </c>
      <c r="C26" s="281" t="s">
        <v>40</v>
      </c>
      <c r="D26" s="317">
        <v>10.56</v>
      </c>
    </row>
    <row r="27" spans="1:4">
      <c r="A27" s="282">
        <v>97164</v>
      </c>
      <c r="B27" s="281" t="s">
        <v>302</v>
      </c>
      <c r="C27" s="281" t="s">
        <v>40</v>
      </c>
      <c r="D27" s="317">
        <v>11.76</v>
      </c>
    </row>
    <row r="28" spans="1:4">
      <c r="A28" s="282">
        <v>97165</v>
      </c>
      <c r="B28" s="281" t="s">
        <v>303</v>
      </c>
      <c r="C28" s="281" t="s">
        <v>40</v>
      </c>
      <c r="D28" s="317">
        <v>13</v>
      </c>
    </row>
    <row r="29" spans="1:4">
      <c r="A29" s="282">
        <v>97166</v>
      </c>
      <c r="B29" s="281" t="s">
        <v>304</v>
      </c>
      <c r="C29" s="281" t="s">
        <v>40</v>
      </c>
      <c r="D29" s="317">
        <v>15.66</v>
      </c>
    </row>
    <row r="30" spans="1:4">
      <c r="A30" s="282">
        <v>97167</v>
      </c>
      <c r="B30" s="281" t="s">
        <v>305</v>
      </c>
      <c r="C30" s="281" t="s">
        <v>40</v>
      </c>
      <c r="D30" s="317">
        <v>18.329999999999998</v>
      </c>
    </row>
    <row r="31" spans="1:4">
      <c r="A31" s="282">
        <v>97168</v>
      </c>
      <c r="B31" s="281" t="s">
        <v>306</v>
      </c>
      <c r="C31" s="281" t="s">
        <v>40</v>
      </c>
      <c r="D31" s="317">
        <v>20.75</v>
      </c>
    </row>
    <row r="32" spans="1:4">
      <c r="A32" s="282">
        <v>97169</v>
      </c>
      <c r="B32" s="281" t="s">
        <v>307</v>
      </c>
      <c r="C32" s="281" t="s">
        <v>40</v>
      </c>
      <c r="D32" s="317">
        <v>23.33</v>
      </c>
    </row>
    <row r="33" spans="1:4">
      <c r="A33" s="282">
        <v>97170</v>
      </c>
      <c r="B33" s="281" t="s">
        <v>308</v>
      </c>
      <c r="C33" s="281" t="s">
        <v>40</v>
      </c>
      <c r="D33" s="317">
        <v>25.93</v>
      </c>
    </row>
    <row r="34" spans="1:4">
      <c r="A34" s="282">
        <v>97171</v>
      </c>
      <c r="B34" s="281" t="s">
        <v>309</v>
      </c>
      <c r="C34" s="281" t="s">
        <v>40</v>
      </c>
      <c r="D34" s="317">
        <v>28.55</v>
      </c>
    </row>
    <row r="35" spans="1:4">
      <c r="A35" s="282">
        <v>97172</v>
      </c>
      <c r="B35" s="281" t="s">
        <v>310</v>
      </c>
      <c r="C35" s="281" t="s">
        <v>40</v>
      </c>
      <c r="D35" s="317">
        <v>34.15</v>
      </c>
    </row>
    <row r="36" spans="1:4">
      <c r="A36" s="282">
        <v>97173</v>
      </c>
      <c r="B36" s="281" t="s">
        <v>311</v>
      </c>
      <c r="C36" s="281" t="s">
        <v>40</v>
      </c>
      <c r="D36" s="317">
        <v>27.57</v>
      </c>
    </row>
    <row r="37" spans="1:4">
      <c r="A37" s="282">
        <v>97174</v>
      </c>
      <c r="B37" s="281" t="s">
        <v>312</v>
      </c>
      <c r="C37" s="281" t="s">
        <v>40</v>
      </c>
      <c r="D37" s="317">
        <v>31.86</v>
      </c>
    </row>
    <row r="38" spans="1:4">
      <c r="A38" s="282">
        <v>97175</v>
      </c>
      <c r="B38" s="281" t="s">
        <v>313</v>
      </c>
      <c r="C38" s="281" t="s">
        <v>40</v>
      </c>
      <c r="D38" s="317">
        <v>36.17</v>
      </c>
    </row>
    <row r="39" spans="1:4">
      <c r="A39" s="282">
        <v>97176</v>
      </c>
      <c r="B39" s="281" t="s">
        <v>314</v>
      </c>
      <c r="C39" s="281" t="s">
        <v>40</v>
      </c>
      <c r="D39" s="317">
        <v>40.479999999999997</v>
      </c>
    </row>
    <row r="40" spans="1:4">
      <c r="A40" s="282">
        <v>97177</v>
      </c>
      <c r="B40" s="281" t="s">
        <v>315</v>
      </c>
      <c r="C40" s="281" t="s">
        <v>40</v>
      </c>
      <c r="D40" s="317">
        <v>49.09</v>
      </c>
    </row>
    <row r="41" spans="1:4">
      <c r="A41" s="282">
        <v>97178</v>
      </c>
      <c r="B41" s="281" t="s">
        <v>316</v>
      </c>
      <c r="C41" s="281" t="s">
        <v>40</v>
      </c>
      <c r="D41" s="317">
        <v>57.7</v>
      </c>
    </row>
    <row r="42" spans="1:4">
      <c r="A42" s="282">
        <v>97179</v>
      </c>
      <c r="B42" s="281" t="s">
        <v>317</v>
      </c>
      <c r="C42" s="281" t="s">
        <v>40</v>
      </c>
      <c r="D42" s="317">
        <v>66.319999999999993</v>
      </c>
    </row>
    <row r="43" spans="1:4">
      <c r="A43" s="282">
        <v>97180</v>
      </c>
      <c r="B43" s="281" t="s">
        <v>318</v>
      </c>
      <c r="C43" s="281" t="s">
        <v>40</v>
      </c>
      <c r="D43" s="317">
        <v>74.94</v>
      </c>
    </row>
    <row r="44" spans="1:4">
      <c r="A44" s="282">
        <v>97181</v>
      </c>
      <c r="B44" s="281" t="s">
        <v>319</v>
      </c>
      <c r="C44" s="281" t="s">
        <v>40</v>
      </c>
      <c r="D44" s="317">
        <v>86.42</v>
      </c>
    </row>
    <row r="45" spans="1:4">
      <c r="A45" s="282">
        <v>97182</v>
      </c>
      <c r="B45" s="281" t="s">
        <v>320</v>
      </c>
      <c r="C45" s="281" t="s">
        <v>40</v>
      </c>
      <c r="D45" s="317">
        <v>95.33</v>
      </c>
    </row>
    <row r="46" spans="1:4">
      <c r="A46" s="282">
        <v>97183</v>
      </c>
      <c r="B46" s="281" t="s">
        <v>321</v>
      </c>
      <c r="C46" s="281" t="s">
        <v>40</v>
      </c>
      <c r="D46" s="317">
        <v>22.45</v>
      </c>
    </row>
    <row r="47" spans="1:4">
      <c r="A47" s="282">
        <v>97184</v>
      </c>
      <c r="B47" s="281" t="s">
        <v>322</v>
      </c>
      <c r="C47" s="281" t="s">
        <v>40</v>
      </c>
      <c r="D47" s="317">
        <v>26</v>
      </c>
    </row>
    <row r="48" spans="1:4">
      <c r="A48" s="282">
        <v>97185</v>
      </c>
      <c r="B48" s="281" t="s">
        <v>323</v>
      </c>
      <c r="C48" s="281" t="s">
        <v>40</v>
      </c>
      <c r="D48" s="317">
        <v>29.56</v>
      </c>
    </row>
    <row r="49" spans="1:4">
      <c r="A49" s="282">
        <v>97186</v>
      </c>
      <c r="B49" s="281" t="s">
        <v>324</v>
      </c>
      <c r="C49" s="281" t="s">
        <v>40</v>
      </c>
      <c r="D49" s="317">
        <v>33.14</v>
      </c>
    </row>
    <row r="50" spans="1:4">
      <c r="A50" s="282">
        <v>97187</v>
      </c>
      <c r="B50" s="281" t="s">
        <v>325</v>
      </c>
      <c r="C50" s="281" t="s">
        <v>40</v>
      </c>
      <c r="D50" s="317">
        <v>40.28</v>
      </c>
    </row>
    <row r="51" spans="1:4">
      <c r="A51" s="282">
        <v>97188</v>
      </c>
      <c r="B51" s="281" t="s">
        <v>326</v>
      </c>
      <c r="C51" s="281" t="s">
        <v>40</v>
      </c>
      <c r="D51" s="317">
        <v>47.39</v>
      </c>
    </row>
    <row r="52" spans="1:4">
      <c r="A52" s="282">
        <v>97189</v>
      </c>
      <c r="B52" s="281" t="s">
        <v>327</v>
      </c>
      <c r="C52" s="281" t="s">
        <v>40</v>
      </c>
      <c r="D52" s="317">
        <v>54.55</v>
      </c>
    </row>
    <row r="53" spans="1:4">
      <c r="A53" s="282">
        <v>97190</v>
      </c>
      <c r="B53" s="281" t="s">
        <v>328</v>
      </c>
      <c r="C53" s="281" t="s">
        <v>40</v>
      </c>
      <c r="D53" s="317">
        <v>61.66</v>
      </c>
    </row>
    <row r="54" spans="1:4">
      <c r="A54" s="282">
        <v>97191</v>
      </c>
      <c r="B54" s="281" t="s">
        <v>329</v>
      </c>
      <c r="C54" s="281" t="s">
        <v>40</v>
      </c>
      <c r="D54" s="317">
        <v>71</v>
      </c>
    </row>
    <row r="55" spans="1:4">
      <c r="A55" s="282">
        <v>97192</v>
      </c>
      <c r="B55" s="281" t="s">
        <v>330</v>
      </c>
      <c r="C55" s="281" t="s">
        <v>40</v>
      </c>
      <c r="D55" s="317">
        <v>78.34</v>
      </c>
    </row>
    <row r="56" spans="1:4">
      <c r="A56" s="282">
        <v>90694</v>
      </c>
      <c r="B56" s="281" t="s">
        <v>36560</v>
      </c>
      <c r="C56" s="281" t="s">
        <v>40</v>
      </c>
      <c r="D56" s="317">
        <v>39.92</v>
      </c>
    </row>
    <row r="57" spans="1:4">
      <c r="A57" s="282">
        <v>90695</v>
      </c>
      <c r="B57" s="281" t="s">
        <v>36561</v>
      </c>
      <c r="C57" s="281" t="s">
        <v>40</v>
      </c>
      <c r="D57" s="317">
        <v>83.09</v>
      </c>
    </row>
    <row r="58" spans="1:4">
      <c r="A58" s="282">
        <v>90696</v>
      </c>
      <c r="B58" s="281" t="s">
        <v>36562</v>
      </c>
      <c r="C58" s="281" t="s">
        <v>40</v>
      </c>
      <c r="D58" s="317">
        <v>123.45</v>
      </c>
    </row>
    <row r="59" spans="1:4">
      <c r="A59" s="282">
        <v>90697</v>
      </c>
      <c r="B59" s="281" t="s">
        <v>36563</v>
      </c>
      <c r="C59" s="281" t="s">
        <v>40</v>
      </c>
      <c r="D59" s="317">
        <v>208.07</v>
      </c>
    </row>
    <row r="60" spans="1:4">
      <c r="A60" s="282">
        <v>90698</v>
      </c>
      <c r="B60" s="281" t="s">
        <v>36564</v>
      </c>
      <c r="C60" s="281" t="s">
        <v>40</v>
      </c>
      <c r="D60" s="317">
        <v>333.65</v>
      </c>
    </row>
    <row r="61" spans="1:4">
      <c r="A61" s="282">
        <v>90699</v>
      </c>
      <c r="B61" s="281" t="s">
        <v>36565</v>
      </c>
      <c r="C61" s="281" t="s">
        <v>40</v>
      </c>
      <c r="D61" s="317">
        <v>412.52</v>
      </c>
    </row>
    <row r="62" spans="1:4">
      <c r="A62" s="282">
        <v>90700</v>
      </c>
      <c r="B62" s="281" t="s">
        <v>36566</v>
      </c>
      <c r="C62" s="281" t="s">
        <v>40</v>
      </c>
      <c r="D62" s="317">
        <v>534.1</v>
      </c>
    </row>
    <row r="63" spans="1:4">
      <c r="A63" s="282">
        <v>90701</v>
      </c>
      <c r="B63" s="281" t="s">
        <v>36567</v>
      </c>
      <c r="C63" s="281" t="s">
        <v>40</v>
      </c>
      <c r="D63" s="317">
        <v>67.38</v>
      </c>
    </row>
    <row r="64" spans="1:4">
      <c r="A64" s="282">
        <v>90702</v>
      </c>
      <c r="B64" s="281" t="s">
        <v>36568</v>
      </c>
      <c r="C64" s="281" t="s">
        <v>40</v>
      </c>
      <c r="D64" s="317">
        <v>107.47</v>
      </c>
    </row>
    <row r="65" spans="1:4">
      <c r="A65" s="282">
        <v>90703</v>
      </c>
      <c r="B65" s="281" t="s">
        <v>36569</v>
      </c>
      <c r="C65" s="281" t="s">
        <v>40</v>
      </c>
      <c r="D65" s="317">
        <v>175.93</v>
      </c>
    </row>
    <row r="66" spans="1:4">
      <c r="A66" s="282">
        <v>90704</v>
      </c>
      <c r="B66" s="281" t="s">
        <v>36570</v>
      </c>
      <c r="C66" s="281" t="s">
        <v>40</v>
      </c>
      <c r="D66" s="317">
        <v>243.42</v>
      </c>
    </row>
    <row r="67" spans="1:4">
      <c r="A67" s="282">
        <v>90705</v>
      </c>
      <c r="B67" s="281" t="s">
        <v>36571</v>
      </c>
      <c r="C67" s="281" t="s">
        <v>40</v>
      </c>
      <c r="D67" s="317">
        <v>342.3</v>
      </c>
    </row>
    <row r="68" spans="1:4">
      <c r="A68" s="282">
        <v>90706</v>
      </c>
      <c r="B68" s="281" t="s">
        <v>36572</v>
      </c>
      <c r="C68" s="281" t="s">
        <v>40</v>
      </c>
      <c r="D68" s="317">
        <v>398.79</v>
      </c>
    </row>
    <row r="69" spans="1:4">
      <c r="A69" s="282">
        <v>90708</v>
      </c>
      <c r="B69" s="281" t="s">
        <v>36573</v>
      </c>
      <c r="C69" s="281" t="s">
        <v>40</v>
      </c>
      <c r="D69" s="293">
        <v>1132.3699999999999</v>
      </c>
    </row>
    <row r="70" spans="1:4">
      <c r="A70" s="282">
        <v>90724</v>
      </c>
      <c r="B70" s="281" t="s">
        <v>36574</v>
      </c>
      <c r="C70" s="281" t="s">
        <v>5</v>
      </c>
      <c r="D70" s="317">
        <v>20.46</v>
      </c>
    </row>
    <row r="71" spans="1:4">
      <c r="A71" s="282">
        <v>90725</v>
      </c>
      <c r="B71" s="281" t="s">
        <v>36575</v>
      </c>
      <c r="C71" s="281" t="s">
        <v>5</v>
      </c>
      <c r="D71" s="317">
        <v>25.18</v>
      </c>
    </row>
    <row r="72" spans="1:4">
      <c r="A72" s="282">
        <v>90726</v>
      </c>
      <c r="B72" s="281" t="s">
        <v>36576</v>
      </c>
      <c r="C72" s="281" t="s">
        <v>5</v>
      </c>
      <c r="D72" s="317">
        <v>29.94</v>
      </c>
    </row>
    <row r="73" spans="1:4">
      <c r="A73" s="282">
        <v>90727</v>
      </c>
      <c r="B73" s="281" t="s">
        <v>36577</v>
      </c>
      <c r="C73" s="281" t="s">
        <v>5</v>
      </c>
      <c r="D73" s="317">
        <v>34.65</v>
      </c>
    </row>
    <row r="74" spans="1:4">
      <c r="A74" s="282">
        <v>90728</v>
      </c>
      <c r="B74" s="281" t="s">
        <v>36578</v>
      </c>
      <c r="C74" s="281" t="s">
        <v>5</v>
      </c>
      <c r="D74" s="317">
        <v>39.369999999999997</v>
      </c>
    </row>
    <row r="75" spans="1:4">
      <c r="A75" s="282">
        <v>90729</v>
      </c>
      <c r="B75" s="281" t="s">
        <v>36579</v>
      </c>
      <c r="C75" s="281" t="s">
        <v>5</v>
      </c>
      <c r="D75" s="317">
        <v>44.07</v>
      </c>
    </row>
    <row r="76" spans="1:4">
      <c r="A76" s="282">
        <v>90730</v>
      </c>
      <c r="B76" s="281" t="s">
        <v>36580</v>
      </c>
      <c r="C76" s="281" t="s">
        <v>5</v>
      </c>
      <c r="D76" s="317">
        <v>48.78</v>
      </c>
    </row>
    <row r="77" spans="1:4">
      <c r="A77" s="282">
        <v>90731</v>
      </c>
      <c r="B77" s="281" t="s">
        <v>36581</v>
      </c>
      <c r="C77" s="281" t="s">
        <v>5</v>
      </c>
      <c r="D77" s="317">
        <v>53.49</v>
      </c>
    </row>
    <row r="78" spans="1:4">
      <c r="A78" s="282">
        <v>90732</v>
      </c>
      <c r="B78" s="281" t="s">
        <v>36582</v>
      </c>
      <c r="C78" s="281" t="s">
        <v>5</v>
      </c>
      <c r="D78" s="317">
        <v>67.62</v>
      </c>
    </row>
    <row r="79" spans="1:4">
      <c r="A79" s="282">
        <v>90733</v>
      </c>
      <c r="B79" s="281" t="s">
        <v>36583</v>
      </c>
      <c r="C79" s="281" t="s">
        <v>40</v>
      </c>
      <c r="D79" s="317">
        <v>2.88</v>
      </c>
    </row>
    <row r="80" spans="1:4">
      <c r="A80" s="282">
        <v>90734</v>
      </c>
      <c r="B80" s="281" t="s">
        <v>36584</v>
      </c>
      <c r="C80" s="281" t="s">
        <v>40</v>
      </c>
      <c r="D80" s="317">
        <v>3.41</v>
      </c>
    </row>
    <row r="81" spans="1:4">
      <c r="A81" s="282">
        <v>90735</v>
      </c>
      <c r="B81" s="281" t="s">
        <v>36585</v>
      </c>
      <c r="C81" s="281" t="s">
        <v>40</v>
      </c>
      <c r="D81" s="317">
        <v>3.95</v>
      </c>
    </row>
    <row r="82" spans="1:4">
      <c r="A82" s="282">
        <v>90736</v>
      </c>
      <c r="B82" s="281" t="s">
        <v>36586</v>
      </c>
      <c r="C82" s="281" t="s">
        <v>40</v>
      </c>
      <c r="D82" s="317">
        <v>4.4800000000000004</v>
      </c>
    </row>
    <row r="83" spans="1:4">
      <c r="A83" s="282">
        <v>90737</v>
      </c>
      <c r="B83" s="281" t="s">
        <v>36587</v>
      </c>
      <c r="C83" s="281" t="s">
        <v>40</v>
      </c>
      <c r="D83" s="317">
        <v>5.01</v>
      </c>
    </row>
    <row r="84" spans="1:4">
      <c r="A84" s="282">
        <v>90738</v>
      </c>
      <c r="B84" s="281" t="s">
        <v>36588</v>
      </c>
      <c r="C84" s="281" t="s">
        <v>40</v>
      </c>
      <c r="D84" s="317">
        <v>5.55</v>
      </c>
    </row>
    <row r="85" spans="1:4">
      <c r="A85" s="282">
        <v>90739</v>
      </c>
      <c r="B85" s="281" t="s">
        <v>36589</v>
      </c>
      <c r="C85" s="281" t="s">
        <v>40</v>
      </c>
      <c r="D85" s="317">
        <v>7.08</v>
      </c>
    </row>
    <row r="86" spans="1:4">
      <c r="A86" s="282">
        <v>90740</v>
      </c>
      <c r="B86" s="281" t="s">
        <v>36590</v>
      </c>
      <c r="C86" s="281" t="s">
        <v>40</v>
      </c>
      <c r="D86" s="317">
        <v>3.8</v>
      </c>
    </row>
    <row r="87" spans="1:4">
      <c r="A87" s="282">
        <v>90741</v>
      </c>
      <c r="B87" s="281" t="s">
        <v>36591</v>
      </c>
      <c r="C87" s="281" t="s">
        <v>40</v>
      </c>
      <c r="D87" s="317">
        <v>4.34</v>
      </c>
    </row>
    <row r="88" spans="1:4">
      <c r="A88" s="282">
        <v>90742</v>
      </c>
      <c r="B88" s="281" t="s">
        <v>36592</v>
      </c>
      <c r="C88" s="281" t="s">
        <v>40</v>
      </c>
      <c r="D88" s="317">
        <v>4.88</v>
      </c>
    </row>
    <row r="89" spans="1:4">
      <c r="A89" s="282">
        <v>90743</v>
      </c>
      <c r="B89" s="281" t="s">
        <v>36593</v>
      </c>
      <c r="C89" s="281" t="s">
        <v>40</v>
      </c>
      <c r="D89" s="317">
        <v>5.41</v>
      </c>
    </row>
    <row r="90" spans="1:4">
      <c r="A90" s="282">
        <v>90744</v>
      </c>
      <c r="B90" s="281" t="s">
        <v>36594</v>
      </c>
      <c r="C90" s="281" t="s">
        <v>40</v>
      </c>
      <c r="D90" s="317">
        <v>5.94</v>
      </c>
    </row>
    <row r="91" spans="1:4">
      <c r="A91" s="282">
        <v>90745</v>
      </c>
      <c r="B91" s="281" t="s">
        <v>36595</v>
      </c>
      <c r="C91" s="281" t="s">
        <v>40</v>
      </c>
      <c r="D91" s="317">
        <v>7.9</v>
      </c>
    </row>
    <row r="92" spans="1:4">
      <c r="A92" s="282">
        <v>90746</v>
      </c>
      <c r="B92" s="281" t="s">
        <v>36596</v>
      </c>
      <c r="C92" s="281" t="s">
        <v>40</v>
      </c>
      <c r="D92" s="317">
        <v>3.11</v>
      </c>
    </row>
    <row r="93" spans="1:4">
      <c r="A93" s="282">
        <v>90747</v>
      </c>
      <c r="B93" s="281" t="s">
        <v>36597</v>
      </c>
      <c r="C93" s="281" t="s">
        <v>40</v>
      </c>
      <c r="D93" s="317">
        <v>12.36</v>
      </c>
    </row>
    <row r="94" spans="1:4">
      <c r="A94" s="282">
        <v>94869</v>
      </c>
      <c r="B94" s="281" t="s">
        <v>36598</v>
      </c>
      <c r="C94" s="281" t="s">
        <v>40</v>
      </c>
      <c r="D94" s="317">
        <v>231.05</v>
      </c>
    </row>
    <row r="95" spans="1:4">
      <c r="A95" s="282">
        <v>94870</v>
      </c>
      <c r="B95" s="281" t="s">
        <v>36599</v>
      </c>
      <c r="C95" s="281" t="s">
        <v>40</v>
      </c>
      <c r="D95" s="317">
        <v>1.68</v>
      </c>
    </row>
    <row r="96" spans="1:4">
      <c r="A96" s="282">
        <v>94871</v>
      </c>
      <c r="B96" s="281" t="s">
        <v>36600</v>
      </c>
      <c r="C96" s="281" t="s">
        <v>40</v>
      </c>
      <c r="D96" s="317">
        <v>273.62</v>
      </c>
    </row>
    <row r="97" spans="1:4">
      <c r="A97" s="282">
        <v>94872</v>
      </c>
      <c r="B97" s="281" t="s">
        <v>36601</v>
      </c>
      <c r="C97" s="281" t="s">
        <v>40</v>
      </c>
      <c r="D97" s="317">
        <v>2.34</v>
      </c>
    </row>
    <row r="98" spans="1:4">
      <c r="A98" s="282">
        <v>94875</v>
      </c>
      <c r="B98" s="281" t="s">
        <v>36602</v>
      </c>
      <c r="C98" s="281" t="s">
        <v>40</v>
      </c>
      <c r="D98" s="293">
        <v>1599.42</v>
      </c>
    </row>
    <row r="99" spans="1:4">
      <c r="A99" s="282">
        <v>94876</v>
      </c>
      <c r="B99" s="281" t="s">
        <v>36603</v>
      </c>
      <c r="C99" s="281" t="s">
        <v>40</v>
      </c>
      <c r="D99" s="317">
        <v>21.24</v>
      </c>
    </row>
    <row r="100" spans="1:4">
      <c r="A100" s="282">
        <v>94878</v>
      </c>
      <c r="B100" s="281" t="s">
        <v>38937</v>
      </c>
      <c r="C100" s="281" t="s">
        <v>40</v>
      </c>
      <c r="D100" s="317">
        <v>24.49</v>
      </c>
    </row>
    <row r="101" spans="1:4">
      <c r="A101" s="282">
        <v>94879</v>
      </c>
      <c r="B101" s="281" t="s">
        <v>38938</v>
      </c>
      <c r="C101" s="281" t="s">
        <v>40</v>
      </c>
      <c r="D101" s="293">
        <v>2129.61</v>
      </c>
    </row>
    <row r="102" spans="1:4">
      <c r="A102" s="282">
        <v>94880</v>
      </c>
      <c r="B102" s="281" t="s">
        <v>38939</v>
      </c>
      <c r="C102" s="281" t="s">
        <v>40</v>
      </c>
      <c r="D102" s="317">
        <v>31.96</v>
      </c>
    </row>
    <row r="103" spans="1:4">
      <c r="A103" s="282">
        <v>94881</v>
      </c>
      <c r="B103" s="281" t="s">
        <v>38940</v>
      </c>
      <c r="C103" s="281" t="s">
        <v>40</v>
      </c>
      <c r="D103" s="293">
        <v>3329.21</v>
      </c>
    </row>
    <row r="104" spans="1:4">
      <c r="A104" s="282">
        <v>94882</v>
      </c>
      <c r="B104" s="281" t="s">
        <v>38941</v>
      </c>
      <c r="C104" s="281" t="s">
        <v>40</v>
      </c>
      <c r="D104" s="317">
        <v>36.96</v>
      </c>
    </row>
    <row r="105" spans="1:4">
      <c r="A105" s="282">
        <v>94884</v>
      </c>
      <c r="B105" s="281" t="s">
        <v>38942</v>
      </c>
      <c r="C105" s="281" t="s">
        <v>40</v>
      </c>
      <c r="D105" s="317">
        <v>47.12</v>
      </c>
    </row>
    <row r="106" spans="1:4">
      <c r="A106" s="282">
        <v>97121</v>
      </c>
      <c r="B106" s="281" t="s">
        <v>331</v>
      </c>
      <c r="C106" s="281" t="s">
        <v>40</v>
      </c>
      <c r="D106" s="317">
        <v>1.73</v>
      </c>
    </row>
    <row r="107" spans="1:4">
      <c r="A107" s="282">
        <v>97122</v>
      </c>
      <c r="B107" s="281" t="s">
        <v>332</v>
      </c>
      <c r="C107" s="281" t="s">
        <v>40</v>
      </c>
      <c r="D107" s="317">
        <v>2.41</v>
      </c>
    </row>
    <row r="108" spans="1:4">
      <c r="A108" s="282">
        <v>97123</v>
      </c>
      <c r="B108" s="281" t="s">
        <v>333</v>
      </c>
      <c r="C108" s="281" t="s">
        <v>40</v>
      </c>
      <c r="D108" s="317">
        <v>3.05</v>
      </c>
    </row>
    <row r="109" spans="1:4">
      <c r="A109" s="282">
        <v>97124</v>
      </c>
      <c r="B109" s="281" t="s">
        <v>334</v>
      </c>
      <c r="C109" s="281" t="s">
        <v>40</v>
      </c>
      <c r="D109" s="317">
        <v>0.77</v>
      </c>
    </row>
    <row r="110" spans="1:4">
      <c r="A110" s="282">
        <v>97125</v>
      </c>
      <c r="B110" s="281" t="s">
        <v>335</v>
      </c>
      <c r="C110" s="281" t="s">
        <v>40</v>
      </c>
      <c r="D110" s="317">
        <v>1.0900000000000001</v>
      </c>
    </row>
    <row r="111" spans="1:4">
      <c r="A111" s="282">
        <v>97126</v>
      </c>
      <c r="B111" s="281" t="s">
        <v>336</v>
      </c>
      <c r="C111" s="281" t="s">
        <v>40</v>
      </c>
      <c r="D111" s="317">
        <v>1.39</v>
      </c>
    </row>
    <row r="112" spans="1:4">
      <c r="A112" s="282">
        <v>102264</v>
      </c>
      <c r="B112" s="281" t="s">
        <v>36604</v>
      </c>
      <c r="C112" s="281" t="s">
        <v>40</v>
      </c>
      <c r="D112" s="317">
        <v>17.32</v>
      </c>
    </row>
    <row r="113" spans="1:4">
      <c r="A113" s="282">
        <v>102265</v>
      </c>
      <c r="B113" s="281" t="s">
        <v>36605</v>
      </c>
      <c r="C113" s="281" t="s">
        <v>5</v>
      </c>
      <c r="D113" s="317">
        <v>86.48</v>
      </c>
    </row>
    <row r="114" spans="1:4">
      <c r="A114" s="282">
        <v>102266</v>
      </c>
      <c r="B114" s="281" t="s">
        <v>36606</v>
      </c>
      <c r="C114" s="281" t="s">
        <v>5</v>
      </c>
      <c r="D114" s="317">
        <v>95.89</v>
      </c>
    </row>
    <row r="115" spans="1:4">
      <c r="A115" s="282">
        <v>102267</v>
      </c>
      <c r="B115" s="281" t="s">
        <v>36607</v>
      </c>
      <c r="C115" s="281" t="s">
        <v>5</v>
      </c>
      <c r="D115" s="317">
        <v>110.09</v>
      </c>
    </row>
    <row r="116" spans="1:4">
      <c r="A116" s="282">
        <v>102268</v>
      </c>
      <c r="B116" s="281" t="s">
        <v>36608</v>
      </c>
      <c r="C116" s="281" t="s">
        <v>5</v>
      </c>
      <c r="D116" s="317">
        <v>124.22</v>
      </c>
    </row>
    <row r="117" spans="1:4">
      <c r="A117" s="282">
        <v>102269</v>
      </c>
      <c r="B117" s="281" t="s">
        <v>36609</v>
      </c>
      <c r="C117" s="281" t="s">
        <v>5</v>
      </c>
      <c r="D117" s="317">
        <v>152.47999999999999</v>
      </c>
    </row>
    <row r="118" spans="1:4">
      <c r="A118" s="282">
        <v>92833</v>
      </c>
      <c r="B118" s="281" t="s">
        <v>337</v>
      </c>
      <c r="C118" s="281" t="s">
        <v>40</v>
      </c>
      <c r="D118" s="317">
        <v>172.45</v>
      </c>
    </row>
    <row r="119" spans="1:4">
      <c r="A119" s="282">
        <v>92834</v>
      </c>
      <c r="B119" s="281" t="s">
        <v>338</v>
      </c>
      <c r="C119" s="281" t="s">
        <v>40</v>
      </c>
      <c r="D119" s="317">
        <v>6.68</v>
      </c>
    </row>
    <row r="120" spans="1:4">
      <c r="A120" s="282">
        <v>92835</v>
      </c>
      <c r="B120" s="281" t="s">
        <v>339</v>
      </c>
      <c r="C120" s="281" t="s">
        <v>40</v>
      </c>
      <c r="D120" s="317">
        <v>184.69</v>
      </c>
    </row>
    <row r="121" spans="1:4">
      <c r="A121" s="282">
        <v>92836</v>
      </c>
      <c r="B121" s="281" t="s">
        <v>340</v>
      </c>
      <c r="C121" s="281" t="s">
        <v>40</v>
      </c>
      <c r="D121" s="317">
        <v>8.5399999999999991</v>
      </c>
    </row>
    <row r="122" spans="1:4">
      <c r="A122" s="282">
        <v>92837</v>
      </c>
      <c r="B122" s="281" t="s">
        <v>341</v>
      </c>
      <c r="C122" s="281" t="s">
        <v>40</v>
      </c>
      <c r="D122" s="317">
        <v>309.51</v>
      </c>
    </row>
    <row r="123" spans="1:4">
      <c r="A123" s="282">
        <v>92838</v>
      </c>
      <c r="B123" s="281" t="s">
        <v>342</v>
      </c>
      <c r="C123" s="281" t="s">
        <v>40</v>
      </c>
      <c r="D123" s="317">
        <v>10.27</v>
      </c>
    </row>
    <row r="124" spans="1:4">
      <c r="A124" s="282">
        <v>92839</v>
      </c>
      <c r="B124" s="281" t="s">
        <v>343</v>
      </c>
      <c r="C124" s="281" t="s">
        <v>40</v>
      </c>
      <c r="D124" s="317">
        <v>379.32</v>
      </c>
    </row>
    <row r="125" spans="1:4">
      <c r="A125" s="282">
        <v>92840</v>
      </c>
      <c r="B125" s="281" t="s">
        <v>344</v>
      </c>
      <c r="C125" s="281" t="s">
        <v>40</v>
      </c>
      <c r="D125" s="317">
        <v>12.15</v>
      </c>
    </row>
    <row r="126" spans="1:4">
      <c r="A126" s="282">
        <v>92841</v>
      </c>
      <c r="B126" s="281" t="s">
        <v>345</v>
      </c>
      <c r="C126" s="281" t="s">
        <v>40</v>
      </c>
      <c r="D126" s="317">
        <v>475.76</v>
      </c>
    </row>
    <row r="127" spans="1:4">
      <c r="A127" s="282">
        <v>92842</v>
      </c>
      <c r="B127" s="281" t="s">
        <v>346</v>
      </c>
      <c r="C127" s="281" t="s">
        <v>40</v>
      </c>
      <c r="D127" s="317">
        <v>13.88</v>
      </c>
    </row>
    <row r="128" spans="1:4">
      <c r="A128" s="282">
        <v>92843</v>
      </c>
      <c r="B128" s="281" t="s">
        <v>347</v>
      </c>
      <c r="C128" s="281" t="s">
        <v>40</v>
      </c>
      <c r="D128" s="317">
        <v>504.66</v>
      </c>
    </row>
    <row r="129" spans="1:4">
      <c r="A129" s="282">
        <v>92844</v>
      </c>
      <c r="B129" s="281" t="s">
        <v>348</v>
      </c>
      <c r="C129" s="281" t="s">
        <v>40</v>
      </c>
      <c r="D129" s="317">
        <v>15.78</v>
      </c>
    </row>
    <row r="130" spans="1:4">
      <c r="A130" s="282">
        <v>92845</v>
      </c>
      <c r="B130" s="281" t="s">
        <v>349</v>
      </c>
      <c r="C130" s="281" t="s">
        <v>40</v>
      </c>
      <c r="D130" s="317">
        <v>704.85</v>
      </c>
    </row>
    <row r="131" spans="1:4">
      <c r="A131" s="282">
        <v>92846</v>
      </c>
      <c r="B131" s="281" t="s">
        <v>350</v>
      </c>
      <c r="C131" s="281" t="s">
        <v>40</v>
      </c>
      <c r="D131" s="317">
        <v>17.5</v>
      </c>
    </row>
    <row r="132" spans="1:4">
      <c r="A132" s="282">
        <v>92847</v>
      </c>
      <c r="B132" s="281" t="s">
        <v>351</v>
      </c>
      <c r="C132" s="281" t="s">
        <v>40</v>
      </c>
      <c r="D132" s="317">
        <v>736.35</v>
      </c>
    </row>
    <row r="133" spans="1:4">
      <c r="A133" s="282">
        <v>92848</v>
      </c>
      <c r="B133" s="281" t="s">
        <v>352</v>
      </c>
      <c r="C133" s="281" t="s">
        <v>40</v>
      </c>
      <c r="D133" s="317">
        <v>19.399999999999999</v>
      </c>
    </row>
    <row r="134" spans="1:4">
      <c r="A134" s="282">
        <v>92849</v>
      </c>
      <c r="B134" s="281" t="s">
        <v>353</v>
      </c>
      <c r="C134" s="281" t="s">
        <v>40</v>
      </c>
      <c r="D134" s="317">
        <v>178.52</v>
      </c>
    </row>
    <row r="135" spans="1:4">
      <c r="A135" s="282">
        <v>92850</v>
      </c>
      <c r="B135" s="281" t="s">
        <v>354</v>
      </c>
      <c r="C135" s="281" t="s">
        <v>40</v>
      </c>
      <c r="D135" s="317">
        <v>12.66</v>
      </c>
    </row>
    <row r="136" spans="1:4">
      <c r="A136" s="282">
        <v>92851</v>
      </c>
      <c r="B136" s="281" t="s">
        <v>355</v>
      </c>
      <c r="C136" s="281" t="s">
        <v>40</v>
      </c>
      <c r="D136" s="317">
        <v>192.25</v>
      </c>
    </row>
    <row r="137" spans="1:4">
      <c r="A137" s="282">
        <v>92852</v>
      </c>
      <c r="B137" s="281" t="s">
        <v>356</v>
      </c>
      <c r="C137" s="281" t="s">
        <v>40</v>
      </c>
      <c r="D137" s="317">
        <v>15.99</v>
      </c>
    </row>
    <row r="138" spans="1:4">
      <c r="A138" s="282">
        <v>92853</v>
      </c>
      <c r="B138" s="281" t="s">
        <v>357</v>
      </c>
      <c r="C138" s="281" t="s">
        <v>40</v>
      </c>
      <c r="D138" s="317">
        <v>318.85000000000002</v>
      </c>
    </row>
    <row r="139" spans="1:4">
      <c r="A139" s="282">
        <v>92854</v>
      </c>
      <c r="B139" s="281" t="s">
        <v>358</v>
      </c>
      <c r="C139" s="281" t="s">
        <v>40</v>
      </c>
      <c r="D139" s="317">
        <v>19.47</v>
      </c>
    </row>
    <row r="140" spans="1:4">
      <c r="A140" s="282">
        <v>92855</v>
      </c>
      <c r="B140" s="281" t="s">
        <v>359</v>
      </c>
      <c r="C140" s="281" t="s">
        <v>40</v>
      </c>
      <c r="D140" s="317">
        <v>390.29</v>
      </c>
    </row>
    <row r="141" spans="1:4">
      <c r="A141" s="282">
        <v>92856</v>
      </c>
      <c r="B141" s="281" t="s">
        <v>360</v>
      </c>
      <c r="C141" s="281" t="s">
        <v>40</v>
      </c>
      <c r="D141" s="317">
        <v>22.96</v>
      </c>
    </row>
    <row r="142" spans="1:4">
      <c r="A142" s="282">
        <v>92857</v>
      </c>
      <c r="B142" s="281" t="s">
        <v>361</v>
      </c>
      <c r="C142" s="281" t="s">
        <v>40</v>
      </c>
      <c r="D142" s="317">
        <v>488.34</v>
      </c>
    </row>
    <row r="143" spans="1:4">
      <c r="A143" s="282">
        <v>92858</v>
      </c>
      <c r="B143" s="281" t="s">
        <v>362</v>
      </c>
      <c r="C143" s="281" t="s">
        <v>40</v>
      </c>
      <c r="D143" s="317">
        <v>26.28</v>
      </c>
    </row>
    <row r="144" spans="1:4">
      <c r="A144" s="282">
        <v>92859</v>
      </c>
      <c r="B144" s="281" t="s">
        <v>363</v>
      </c>
      <c r="C144" s="281" t="s">
        <v>40</v>
      </c>
      <c r="D144" s="317">
        <v>518.72</v>
      </c>
    </row>
    <row r="145" spans="1:4">
      <c r="A145" s="282">
        <v>92860</v>
      </c>
      <c r="B145" s="281" t="s">
        <v>364</v>
      </c>
      <c r="C145" s="281" t="s">
        <v>40</v>
      </c>
      <c r="D145" s="317">
        <v>29.84</v>
      </c>
    </row>
    <row r="146" spans="1:4">
      <c r="A146" s="282">
        <v>92861</v>
      </c>
      <c r="B146" s="281" t="s">
        <v>365</v>
      </c>
      <c r="C146" s="281" t="s">
        <v>40</v>
      </c>
      <c r="D146" s="317">
        <v>720.64</v>
      </c>
    </row>
    <row r="147" spans="1:4">
      <c r="A147" s="282">
        <v>92862</v>
      </c>
      <c r="B147" s="281" t="s">
        <v>366</v>
      </c>
      <c r="C147" s="281" t="s">
        <v>40</v>
      </c>
      <c r="D147" s="317">
        <v>33.29</v>
      </c>
    </row>
    <row r="148" spans="1:4">
      <c r="A148" s="282">
        <v>92863</v>
      </c>
      <c r="B148" s="281" t="s">
        <v>367</v>
      </c>
      <c r="C148" s="281" t="s">
        <v>40</v>
      </c>
      <c r="D148" s="317">
        <v>753.99</v>
      </c>
    </row>
    <row r="149" spans="1:4">
      <c r="A149" s="282">
        <v>92864</v>
      </c>
      <c r="B149" s="281" t="s">
        <v>368</v>
      </c>
      <c r="C149" s="281" t="s">
        <v>40</v>
      </c>
      <c r="D149" s="317">
        <v>36.78</v>
      </c>
    </row>
    <row r="150" spans="1:4">
      <c r="A150" s="282">
        <v>92210</v>
      </c>
      <c r="B150" s="281" t="s">
        <v>369</v>
      </c>
      <c r="C150" s="281" t="s">
        <v>40</v>
      </c>
      <c r="D150" s="317">
        <v>118.99</v>
      </c>
    </row>
    <row r="151" spans="1:4">
      <c r="A151" s="282">
        <v>92211</v>
      </c>
      <c r="B151" s="281" t="s">
        <v>370</v>
      </c>
      <c r="C151" s="281" t="s">
        <v>40</v>
      </c>
      <c r="D151" s="317">
        <v>143.12</v>
      </c>
    </row>
    <row r="152" spans="1:4">
      <c r="A152" s="282">
        <v>92212</v>
      </c>
      <c r="B152" s="281" t="s">
        <v>371</v>
      </c>
      <c r="C152" s="281" t="s">
        <v>40</v>
      </c>
      <c r="D152" s="317">
        <v>211.57</v>
      </c>
    </row>
    <row r="153" spans="1:4">
      <c r="A153" s="282">
        <v>92213</v>
      </c>
      <c r="B153" s="281" t="s">
        <v>372</v>
      </c>
      <c r="C153" s="281" t="s">
        <v>40</v>
      </c>
      <c r="D153" s="317">
        <v>276.91000000000003</v>
      </c>
    </row>
    <row r="154" spans="1:4">
      <c r="A154" s="282">
        <v>92214</v>
      </c>
      <c r="B154" s="281" t="s">
        <v>373</v>
      </c>
      <c r="C154" s="281" t="s">
        <v>40</v>
      </c>
      <c r="D154" s="317">
        <v>334.26</v>
      </c>
    </row>
    <row r="155" spans="1:4">
      <c r="A155" s="282">
        <v>92215</v>
      </c>
      <c r="B155" s="281" t="s">
        <v>374</v>
      </c>
      <c r="C155" s="281" t="s">
        <v>40</v>
      </c>
      <c r="D155" s="317">
        <v>383.96</v>
      </c>
    </row>
    <row r="156" spans="1:4">
      <c r="A156" s="282">
        <v>92216</v>
      </c>
      <c r="B156" s="281" t="s">
        <v>375</v>
      </c>
      <c r="C156" s="281" t="s">
        <v>40</v>
      </c>
      <c r="D156" s="317">
        <v>402.95</v>
      </c>
    </row>
    <row r="157" spans="1:4">
      <c r="A157" s="282">
        <v>92219</v>
      </c>
      <c r="B157" s="281" t="s">
        <v>376</v>
      </c>
      <c r="C157" s="281" t="s">
        <v>40</v>
      </c>
      <c r="D157" s="317">
        <v>126.44</v>
      </c>
    </row>
    <row r="158" spans="1:4">
      <c r="A158" s="282">
        <v>92220</v>
      </c>
      <c r="B158" s="281" t="s">
        <v>377</v>
      </c>
      <c r="C158" s="281" t="s">
        <v>40</v>
      </c>
      <c r="D158" s="317">
        <v>152.35</v>
      </c>
    </row>
    <row r="159" spans="1:4">
      <c r="A159" s="282">
        <v>92221</v>
      </c>
      <c r="B159" s="281" t="s">
        <v>378</v>
      </c>
      <c r="C159" s="281" t="s">
        <v>40</v>
      </c>
      <c r="D159" s="317">
        <v>222.38</v>
      </c>
    </row>
    <row r="160" spans="1:4">
      <c r="A160" s="282">
        <v>92222</v>
      </c>
      <c r="B160" s="281" t="s">
        <v>379</v>
      </c>
      <c r="C160" s="281" t="s">
        <v>40</v>
      </c>
      <c r="D160" s="317">
        <v>289.44</v>
      </c>
    </row>
    <row r="161" spans="1:4">
      <c r="A161" s="282">
        <v>92223</v>
      </c>
      <c r="B161" s="281" t="s">
        <v>380</v>
      </c>
      <c r="C161" s="281" t="s">
        <v>40</v>
      </c>
      <c r="D161" s="317">
        <v>348.32</v>
      </c>
    </row>
    <row r="162" spans="1:4">
      <c r="A162" s="282">
        <v>92224</v>
      </c>
      <c r="B162" s="281" t="s">
        <v>381</v>
      </c>
      <c r="C162" s="281" t="s">
        <v>40</v>
      </c>
      <c r="D162" s="317">
        <v>399.56</v>
      </c>
    </row>
    <row r="163" spans="1:4">
      <c r="A163" s="282">
        <v>92226</v>
      </c>
      <c r="B163" s="281" t="s">
        <v>382</v>
      </c>
      <c r="C163" s="281" t="s">
        <v>40</v>
      </c>
      <c r="D163" s="317">
        <v>420.38</v>
      </c>
    </row>
    <row r="164" spans="1:4">
      <c r="A164" s="282">
        <v>92808</v>
      </c>
      <c r="B164" s="281" t="s">
        <v>383</v>
      </c>
      <c r="C164" s="281" t="s">
        <v>40</v>
      </c>
      <c r="D164" s="317">
        <v>30.23</v>
      </c>
    </row>
    <row r="165" spans="1:4">
      <c r="A165" s="282">
        <v>92809</v>
      </c>
      <c r="B165" s="281" t="s">
        <v>384</v>
      </c>
      <c r="C165" s="281" t="s">
        <v>40</v>
      </c>
      <c r="D165" s="317">
        <v>38.799999999999997</v>
      </c>
    </row>
    <row r="166" spans="1:4">
      <c r="A166" s="282">
        <v>92810</v>
      </c>
      <c r="B166" s="281" t="s">
        <v>385</v>
      </c>
      <c r="C166" s="281" t="s">
        <v>40</v>
      </c>
      <c r="D166" s="317">
        <v>47.27</v>
      </c>
    </row>
    <row r="167" spans="1:4">
      <c r="A167" s="282">
        <v>92811</v>
      </c>
      <c r="B167" s="281" t="s">
        <v>386</v>
      </c>
      <c r="C167" s="281" t="s">
        <v>40</v>
      </c>
      <c r="D167" s="317">
        <v>56.38</v>
      </c>
    </row>
    <row r="168" spans="1:4">
      <c r="A168" s="282">
        <v>92812</v>
      </c>
      <c r="B168" s="281" t="s">
        <v>387</v>
      </c>
      <c r="C168" s="281" t="s">
        <v>40</v>
      </c>
      <c r="D168" s="317">
        <v>65.39</v>
      </c>
    </row>
    <row r="169" spans="1:4">
      <c r="A169" s="282">
        <v>92813</v>
      </c>
      <c r="B169" s="281" t="s">
        <v>388</v>
      </c>
      <c r="C169" s="281" t="s">
        <v>40</v>
      </c>
      <c r="D169" s="317">
        <v>76.05</v>
      </c>
    </row>
    <row r="170" spans="1:4">
      <c r="A170" s="282">
        <v>92814</v>
      </c>
      <c r="B170" s="281" t="s">
        <v>389</v>
      </c>
      <c r="C170" s="281" t="s">
        <v>40</v>
      </c>
      <c r="D170" s="317">
        <v>87.28</v>
      </c>
    </row>
    <row r="171" spans="1:4">
      <c r="A171" s="282">
        <v>92815</v>
      </c>
      <c r="B171" s="281" t="s">
        <v>390</v>
      </c>
      <c r="C171" s="281" t="s">
        <v>40</v>
      </c>
      <c r="D171" s="317">
        <v>100.4</v>
      </c>
    </row>
    <row r="172" spans="1:4">
      <c r="A172" s="282">
        <v>92816</v>
      </c>
      <c r="B172" s="281" t="s">
        <v>391</v>
      </c>
      <c r="C172" s="281" t="s">
        <v>40</v>
      </c>
      <c r="D172" s="317">
        <v>577.49</v>
      </c>
    </row>
    <row r="173" spans="1:4">
      <c r="A173" s="282">
        <v>92817</v>
      </c>
      <c r="B173" s="281" t="s">
        <v>392</v>
      </c>
      <c r="C173" s="281" t="s">
        <v>40</v>
      </c>
      <c r="D173" s="317">
        <v>125.62</v>
      </c>
    </row>
    <row r="174" spans="1:4">
      <c r="A174" s="282">
        <v>92818</v>
      </c>
      <c r="B174" s="281" t="s">
        <v>393</v>
      </c>
      <c r="C174" s="281" t="s">
        <v>40</v>
      </c>
      <c r="D174" s="317">
        <v>823.75</v>
      </c>
    </row>
    <row r="175" spans="1:4">
      <c r="A175" s="282">
        <v>92819</v>
      </c>
      <c r="B175" s="281" t="s">
        <v>394</v>
      </c>
      <c r="C175" s="281" t="s">
        <v>40</v>
      </c>
      <c r="D175" s="317">
        <v>169.1</v>
      </c>
    </row>
    <row r="176" spans="1:4">
      <c r="A176" s="282">
        <v>92820</v>
      </c>
      <c r="B176" s="281" t="s">
        <v>395</v>
      </c>
      <c r="C176" s="281" t="s">
        <v>40</v>
      </c>
      <c r="D176" s="317">
        <v>36.06</v>
      </c>
    </row>
    <row r="177" spans="1:4">
      <c r="A177" s="282">
        <v>92821</v>
      </c>
      <c r="B177" s="281" t="s">
        <v>396</v>
      </c>
      <c r="C177" s="281" t="s">
        <v>40</v>
      </c>
      <c r="D177" s="317">
        <v>46.25</v>
      </c>
    </row>
    <row r="178" spans="1:4">
      <c r="A178" s="282">
        <v>92822</v>
      </c>
      <c r="B178" s="281" t="s">
        <v>397</v>
      </c>
      <c r="C178" s="281" t="s">
        <v>40</v>
      </c>
      <c r="D178" s="317">
        <v>56.5</v>
      </c>
    </row>
    <row r="179" spans="1:4">
      <c r="A179" s="282">
        <v>92824</v>
      </c>
      <c r="B179" s="281" t="s">
        <v>398</v>
      </c>
      <c r="C179" s="281" t="s">
        <v>40</v>
      </c>
      <c r="D179" s="317">
        <v>67.19</v>
      </c>
    </row>
    <row r="180" spans="1:4">
      <c r="A180" s="282">
        <v>92825</v>
      </c>
      <c r="B180" s="281" t="s">
        <v>399</v>
      </c>
      <c r="C180" s="281" t="s">
        <v>40</v>
      </c>
      <c r="D180" s="317">
        <v>77.92</v>
      </c>
    </row>
    <row r="181" spans="1:4">
      <c r="A181" s="282">
        <v>92826</v>
      </c>
      <c r="B181" s="281" t="s">
        <v>400</v>
      </c>
      <c r="C181" s="281" t="s">
        <v>40</v>
      </c>
      <c r="D181" s="317">
        <v>90.11</v>
      </c>
    </row>
    <row r="182" spans="1:4">
      <c r="A182" s="282">
        <v>92827</v>
      </c>
      <c r="B182" s="281" t="s">
        <v>401</v>
      </c>
      <c r="C182" s="281" t="s">
        <v>40</v>
      </c>
      <c r="D182" s="317">
        <v>102.88</v>
      </c>
    </row>
    <row r="183" spans="1:4">
      <c r="A183" s="282">
        <v>92828</v>
      </c>
      <c r="B183" s="281" t="s">
        <v>402</v>
      </c>
      <c r="C183" s="281" t="s">
        <v>40</v>
      </c>
      <c r="D183" s="317">
        <v>117.83</v>
      </c>
    </row>
    <row r="184" spans="1:4">
      <c r="A184" s="282">
        <v>92829</v>
      </c>
      <c r="B184" s="281" t="s">
        <v>403</v>
      </c>
      <c r="C184" s="281" t="s">
        <v>40</v>
      </c>
      <c r="D184" s="317">
        <v>598.04</v>
      </c>
    </row>
    <row r="185" spans="1:4">
      <c r="A185" s="282">
        <v>92830</v>
      </c>
      <c r="B185" s="281" t="s">
        <v>404</v>
      </c>
      <c r="C185" s="281" t="s">
        <v>40</v>
      </c>
      <c r="D185" s="317">
        <v>146.16999999999999</v>
      </c>
    </row>
    <row r="186" spans="1:4">
      <c r="A186" s="282">
        <v>92831</v>
      </c>
      <c r="B186" s="281" t="s">
        <v>405</v>
      </c>
      <c r="C186" s="281" t="s">
        <v>40</v>
      </c>
      <c r="D186" s="317">
        <v>848.97</v>
      </c>
    </row>
    <row r="187" spans="1:4">
      <c r="A187" s="282">
        <v>92832</v>
      </c>
      <c r="B187" s="281" t="s">
        <v>406</v>
      </c>
      <c r="C187" s="281" t="s">
        <v>40</v>
      </c>
      <c r="D187" s="317">
        <v>194.32</v>
      </c>
    </row>
    <row r="188" spans="1:4">
      <c r="A188" s="282">
        <v>95565</v>
      </c>
      <c r="B188" s="281" t="s">
        <v>407</v>
      </c>
      <c r="C188" s="281" t="s">
        <v>40</v>
      </c>
      <c r="D188" s="317">
        <v>101.74</v>
      </c>
    </row>
    <row r="189" spans="1:4">
      <c r="A189" s="282">
        <v>95566</v>
      </c>
      <c r="B189" s="281" t="s">
        <v>408</v>
      </c>
      <c r="C189" s="281" t="s">
        <v>40</v>
      </c>
      <c r="D189" s="317">
        <v>107.65</v>
      </c>
    </row>
    <row r="190" spans="1:4">
      <c r="A190" s="282">
        <v>95567</v>
      </c>
      <c r="B190" s="281" t="s">
        <v>409</v>
      </c>
      <c r="C190" s="281" t="s">
        <v>40</v>
      </c>
      <c r="D190" s="317">
        <v>68.78</v>
      </c>
    </row>
    <row r="191" spans="1:4">
      <c r="A191" s="282">
        <v>95568</v>
      </c>
      <c r="B191" s="281" t="s">
        <v>410</v>
      </c>
      <c r="C191" s="281" t="s">
        <v>40</v>
      </c>
      <c r="D191" s="317">
        <v>84.39</v>
      </c>
    </row>
    <row r="192" spans="1:4">
      <c r="A192" s="282">
        <v>95569</v>
      </c>
      <c r="B192" s="281" t="s">
        <v>411</v>
      </c>
      <c r="C192" s="281" t="s">
        <v>40</v>
      </c>
      <c r="D192" s="317">
        <v>114.96</v>
      </c>
    </row>
    <row r="193" spans="1:4">
      <c r="A193" s="282">
        <v>95570</v>
      </c>
      <c r="B193" s="281" t="s">
        <v>412</v>
      </c>
      <c r="C193" s="281" t="s">
        <v>40</v>
      </c>
      <c r="D193" s="317">
        <v>74.69</v>
      </c>
    </row>
    <row r="194" spans="1:4">
      <c r="A194" s="282">
        <v>95571</v>
      </c>
      <c r="B194" s="281" t="s">
        <v>413</v>
      </c>
      <c r="C194" s="281" t="s">
        <v>40</v>
      </c>
      <c r="D194" s="317">
        <v>91.95</v>
      </c>
    </row>
    <row r="195" spans="1:4">
      <c r="A195" s="282">
        <v>95572</v>
      </c>
      <c r="B195" s="281" t="s">
        <v>414</v>
      </c>
      <c r="C195" s="281" t="s">
        <v>40</v>
      </c>
      <c r="D195" s="317">
        <v>124.32</v>
      </c>
    </row>
    <row r="196" spans="1:4">
      <c r="A196" s="282">
        <v>97127</v>
      </c>
      <c r="B196" s="281" t="s">
        <v>415</v>
      </c>
      <c r="C196" s="281" t="s">
        <v>40</v>
      </c>
      <c r="D196" s="317">
        <v>4.37</v>
      </c>
    </row>
    <row r="197" spans="1:4">
      <c r="A197" s="282">
        <v>97128</v>
      </c>
      <c r="B197" s="281" t="s">
        <v>416</v>
      </c>
      <c r="C197" s="281" t="s">
        <v>40</v>
      </c>
      <c r="D197" s="317">
        <v>8.41</v>
      </c>
    </row>
    <row r="198" spans="1:4">
      <c r="A198" s="282">
        <v>97129</v>
      </c>
      <c r="B198" s="281" t="s">
        <v>417</v>
      </c>
      <c r="C198" s="281" t="s">
        <v>40</v>
      </c>
      <c r="D198" s="317">
        <v>10.36</v>
      </c>
    </row>
    <row r="199" spans="1:4">
      <c r="A199" s="282">
        <v>97130</v>
      </c>
      <c r="B199" s="281" t="s">
        <v>418</v>
      </c>
      <c r="C199" s="281" t="s">
        <v>40</v>
      </c>
      <c r="D199" s="317">
        <v>12.29</v>
      </c>
    </row>
    <row r="200" spans="1:4">
      <c r="A200" s="282">
        <v>97131</v>
      </c>
      <c r="B200" s="281" t="s">
        <v>419</v>
      </c>
      <c r="C200" s="281" t="s">
        <v>40</v>
      </c>
      <c r="D200" s="317">
        <v>14.22</v>
      </c>
    </row>
    <row r="201" spans="1:4">
      <c r="A201" s="282">
        <v>97132</v>
      </c>
      <c r="B201" s="281" t="s">
        <v>420</v>
      </c>
      <c r="C201" s="281" t="s">
        <v>40</v>
      </c>
      <c r="D201" s="317">
        <v>16.16</v>
      </c>
    </row>
    <row r="202" spans="1:4">
      <c r="A202" s="282">
        <v>97133</v>
      </c>
      <c r="B202" s="281" t="s">
        <v>421</v>
      </c>
      <c r="C202" s="281" t="s">
        <v>40</v>
      </c>
      <c r="D202" s="317">
        <v>20.02</v>
      </c>
    </row>
    <row r="203" spans="1:4">
      <c r="A203" s="282">
        <v>97134</v>
      </c>
      <c r="B203" s="281" t="s">
        <v>422</v>
      </c>
      <c r="C203" s="281" t="s">
        <v>40</v>
      </c>
      <c r="D203" s="317">
        <v>2.0099999999999998</v>
      </c>
    </row>
    <row r="204" spans="1:4">
      <c r="A204" s="282">
        <v>97135</v>
      </c>
      <c r="B204" s="281" t="s">
        <v>423</v>
      </c>
      <c r="C204" s="281" t="s">
        <v>40</v>
      </c>
      <c r="D204" s="317">
        <v>4.24</v>
      </c>
    </row>
    <row r="205" spans="1:4">
      <c r="A205" s="282">
        <v>97136</v>
      </c>
      <c r="B205" s="281" t="s">
        <v>424</v>
      </c>
      <c r="C205" s="281" t="s">
        <v>40</v>
      </c>
      <c r="D205" s="317">
        <v>5.22</v>
      </c>
    </row>
    <row r="206" spans="1:4">
      <c r="A206" s="282">
        <v>97137</v>
      </c>
      <c r="B206" s="281" t="s">
        <v>425</v>
      </c>
      <c r="C206" s="281" t="s">
        <v>40</v>
      </c>
      <c r="D206" s="317">
        <v>6.2</v>
      </c>
    </row>
    <row r="207" spans="1:4">
      <c r="A207" s="282">
        <v>97138</v>
      </c>
      <c r="B207" s="281" t="s">
        <v>426</v>
      </c>
      <c r="C207" s="281" t="s">
        <v>40</v>
      </c>
      <c r="D207" s="317">
        <v>7.19</v>
      </c>
    </row>
    <row r="208" spans="1:4">
      <c r="A208" s="282">
        <v>97139</v>
      </c>
      <c r="B208" s="281" t="s">
        <v>427</v>
      </c>
      <c r="C208" s="281" t="s">
        <v>40</v>
      </c>
      <c r="D208" s="317">
        <v>8.17</v>
      </c>
    </row>
    <row r="209" spans="1:4">
      <c r="A209" s="282">
        <v>97140</v>
      </c>
      <c r="B209" s="281" t="s">
        <v>428</v>
      </c>
      <c r="C209" s="281" t="s">
        <v>40</v>
      </c>
      <c r="D209" s="317">
        <v>10.119999999999999</v>
      </c>
    </row>
    <row r="210" spans="1:4">
      <c r="A210" s="282">
        <v>93206</v>
      </c>
      <c r="B210" s="281" t="s">
        <v>429</v>
      </c>
      <c r="C210" s="281" t="s">
        <v>430</v>
      </c>
      <c r="D210" s="317">
        <v>981.71</v>
      </c>
    </row>
    <row r="211" spans="1:4">
      <c r="A211" s="282">
        <v>93207</v>
      </c>
      <c r="B211" s="281" t="s">
        <v>431</v>
      </c>
      <c r="C211" s="281" t="s">
        <v>430</v>
      </c>
      <c r="D211" s="317">
        <v>939.75</v>
      </c>
    </row>
    <row r="212" spans="1:4">
      <c r="A212" s="282">
        <v>93208</v>
      </c>
      <c r="B212" s="281" t="s">
        <v>432</v>
      </c>
      <c r="C212" s="281" t="s">
        <v>430</v>
      </c>
      <c r="D212" s="317">
        <v>763.78</v>
      </c>
    </row>
    <row r="213" spans="1:4">
      <c r="A213" s="282">
        <v>93209</v>
      </c>
      <c r="B213" s="281" t="s">
        <v>433</v>
      </c>
      <c r="C213" s="281" t="s">
        <v>430</v>
      </c>
      <c r="D213" s="317">
        <v>812.8</v>
      </c>
    </row>
    <row r="214" spans="1:4">
      <c r="A214" s="282">
        <v>93210</v>
      </c>
      <c r="B214" s="281" t="s">
        <v>434</v>
      </c>
      <c r="C214" s="281" t="s">
        <v>430</v>
      </c>
      <c r="D214" s="317">
        <v>530.49</v>
      </c>
    </row>
    <row r="215" spans="1:4">
      <c r="A215" s="282">
        <v>93211</v>
      </c>
      <c r="B215" s="281" t="s">
        <v>435</v>
      </c>
      <c r="C215" s="281" t="s">
        <v>430</v>
      </c>
      <c r="D215" s="317">
        <v>529.96</v>
      </c>
    </row>
    <row r="216" spans="1:4">
      <c r="A216" s="282">
        <v>93212</v>
      </c>
      <c r="B216" s="281" t="s">
        <v>436</v>
      </c>
      <c r="C216" s="281" t="s">
        <v>430</v>
      </c>
      <c r="D216" s="317">
        <v>846.23</v>
      </c>
    </row>
    <row r="217" spans="1:4">
      <c r="A217" s="282">
        <v>93213</v>
      </c>
      <c r="B217" s="281" t="s">
        <v>437</v>
      </c>
      <c r="C217" s="281" t="s">
        <v>430</v>
      </c>
      <c r="D217" s="317">
        <v>886.02</v>
      </c>
    </row>
    <row r="218" spans="1:4">
      <c r="A218" s="282">
        <v>93214</v>
      </c>
      <c r="B218" s="281" t="s">
        <v>438</v>
      </c>
      <c r="C218" s="281" t="s">
        <v>5</v>
      </c>
      <c r="D218" s="293">
        <v>4474.17</v>
      </c>
    </row>
    <row r="219" spans="1:4">
      <c r="A219" s="282">
        <v>93243</v>
      </c>
      <c r="B219" s="281" t="s">
        <v>439</v>
      </c>
      <c r="C219" s="281" t="s">
        <v>5</v>
      </c>
      <c r="D219" s="293">
        <v>6963.35</v>
      </c>
    </row>
    <row r="220" spans="1:4">
      <c r="A220" s="282">
        <v>93582</v>
      </c>
      <c r="B220" s="281" t="s">
        <v>440</v>
      </c>
      <c r="C220" s="281" t="s">
        <v>430</v>
      </c>
      <c r="D220" s="317">
        <v>233.39</v>
      </c>
    </row>
    <row r="221" spans="1:4">
      <c r="A221" s="282">
        <v>93583</v>
      </c>
      <c r="B221" s="281" t="s">
        <v>441</v>
      </c>
      <c r="C221" s="281" t="s">
        <v>430</v>
      </c>
      <c r="D221" s="317">
        <v>385.61</v>
      </c>
    </row>
    <row r="222" spans="1:4">
      <c r="A222" s="282">
        <v>93584</v>
      </c>
      <c r="B222" s="281" t="s">
        <v>442</v>
      </c>
      <c r="C222" s="281" t="s">
        <v>430</v>
      </c>
      <c r="D222" s="317">
        <v>712.07</v>
      </c>
    </row>
    <row r="223" spans="1:4">
      <c r="A223" s="282">
        <v>93585</v>
      </c>
      <c r="B223" s="281" t="s">
        <v>443</v>
      </c>
      <c r="C223" s="281" t="s">
        <v>430</v>
      </c>
      <c r="D223" s="317">
        <v>939.33</v>
      </c>
    </row>
    <row r="224" spans="1:4">
      <c r="A224" s="282">
        <v>98441</v>
      </c>
      <c r="B224" s="281" t="s">
        <v>444</v>
      </c>
      <c r="C224" s="281" t="s">
        <v>430</v>
      </c>
      <c r="D224" s="317">
        <v>106.56</v>
      </c>
    </row>
    <row r="225" spans="1:4">
      <c r="A225" s="282">
        <v>98442</v>
      </c>
      <c r="B225" s="281" t="s">
        <v>445</v>
      </c>
      <c r="C225" s="281" t="s">
        <v>430</v>
      </c>
      <c r="D225" s="317">
        <v>108.99</v>
      </c>
    </row>
    <row r="226" spans="1:4">
      <c r="A226" s="282">
        <v>98443</v>
      </c>
      <c r="B226" s="281" t="s">
        <v>446</v>
      </c>
      <c r="C226" s="281" t="s">
        <v>430</v>
      </c>
      <c r="D226" s="317">
        <v>92.39</v>
      </c>
    </row>
    <row r="227" spans="1:4">
      <c r="A227" s="282">
        <v>98444</v>
      </c>
      <c r="B227" s="281" t="s">
        <v>447</v>
      </c>
      <c r="C227" s="281" t="s">
        <v>430</v>
      </c>
      <c r="D227" s="317">
        <v>94.11</v>
      </c>
    </row>
    <row r="228" spans="1:4">
      <c r="A228" s="282">
        <v>98445</v>
      </c>
      <c r="B228" s="281" t="s">
        <v>448</v>
      </c>
      <c r="C228" s="281" t="s">
        <v>430</v>
      </c>
      <c r="D228" s="317">
        <v>129.80000000000001</v>
      </c>
    </row>
    <row r="229" spans="1:4">
      <c r="A229" s="282">
        <v>98446</v>
      </c>
      <c r="B229" s="281" t="s">
        <v>449</v>
      </c>
      <c r="C229" s="281" t="s">
        <v>430</v>
      </c>
      <c r="D229" s="317">
        <v>168.57</v>
      </c>
    </row>
    <row r="230" spans="1:4">
      <c r="A230" s="282">
        <v>98447</v>
      </c>
      <c r="B230" s="281" t="s">
        <v>450</v>
      </c>
      <c r="C230" s="281" t="s">
        <v>430</v>
      </c>
      <c r="D230" s="317">
        <v>110.06</v>
      </c>
    </row>
    <row r="231" spans="1:4">
      <c r="A231" s="282">
        <v>98448</v>
      </c>
      <c r="B231" s="281" t="s">
        <v>451</v>
      </c>
      <c r="C231" s="281" t="s">
        <v>430</v>
      </c>
      <c r="D231" s="317">
        <v>140.16</v>
      </c>
    </row>
    <row r="232" spans="1:4">
      <c r="A232" s="282">
        <v>98449</v>
      </c>
      <c r="B232" s="281" t="s">
        <v>452</v>
      </c>
      <c r="C232" s="281" t="s">
        <v>430</v>
      </c>
      <c r="D232" s="317">
        <v>132.83000000000001</v>
      </c>
    </row>
    <row r="233" spans="1:4">
      <c r="A233" s="282">
        <v>98450</v>
      </c>
      <c r="B233" s="281" t="s">
        <v>453</v>
      </c>
      <c r="C233" s="281" t="s">
        <v>430</v>
      </c>
      <c r="D233" s="317">
        <v>136.38999999999999</v>
      </c>
    </row>
    <row r="234" spans="1:4">
      <c r="A234" s="282">
        <v>98451</v>
      </c>
      <c r="B234" s="281" t="s">
        <v>454</v>
      </c>
      <c r="C234" s="281" t="s">
        <v>430</v>
      </c>
      <c r="D234" s="317">
        <v>116.56</v>
      </c>
    </row>
    <row r="235" spans="1:4">
      <c r="A235" s="282">
        <v>98452</v>
      </c>
      <c r="B235" s="281" t="s">
        <v>455</v>
      </c>
      <c r="C235" s="281" t="s">
        <v>430</v>
      </c>
      <c r="D235" s="317">
        <v>118.71</v>
      </c>
    </row>
    <row r="236" spans="1:4">
      <c r="A236" s="282">
        <v>98453</v>
      </c>
      <c r="B236" s="281" t="s">
        <v>456</v>
      </c>
      <c r="C236" s="281" t="s">
        <v>430</v>
      </c>
      <c r="D236" s="317">
        <v>160.36000000000001</v>
      </c>
    </row>
    <row r="237" spans="1:4">
      <c r="A237" s="282">
        <v>98454</v>
      </c>
      <c r="B237" s="281" t="s">
        <v>457</v>
      </c>
      <c r="C237" s="281" t="s">
        <v>430</v>
      </c>
      <c r="D237" s="317">
        <v>209.46</v>
      </c>
    </row>
    <row r="238" spans="1:4">
      <c r="A238" s="282">
        <v>98455</v>
      </c>
      <c r="B238" s="281" t="s">
        <v>458</v>
      </c>
      <c r="C238" s="281" t="s">
        <v>430</v>
      </c>
      <c r="D238" s="317">
        <v>138.51</v>
      </c>
    </row>
    <row r="239" spans="1:4">
      <c r="A239" s="282">
        <v>98456</v>
      </c>
      <c r="B239" s="281" t="s">
        <v>459</v>
      </c>
      <c r="C239" s="281" t="s">
        <v>430</v>
      </c>
      <c r="D239" s="317">
        <v>178.24</v>
      </c>
    </row>
    <row r="240" spans="1:4">
      <c r="A240" s="282">
        <v>98458</v>
      </c>
      <c r="B240" s="281" t="s">
        <v>460</v>
      </c>
      <c r="C240" s="281" t="s">
        <v>430</v>
      </c>
      <c r="D240" s="317">
        <v>102.27</v>
      </c>
    </row>
    <row r="241" spans="1:4">
      <c r="A241" s="282">
        <v>98459</v>
      </c>
      <c r="B241" s="281" t="s">
        <v>461</v>
      </c>
      <c r="C241" s="281" t="s">
        <v>430</v>
      </c>
      <c r="D241" s="317">
        <v>95.63</v>
      </c>
    </row>
    <row r="242" spans="1:4">
      <c r="A242" s="282">
        <v>98460</v>
      </c>
      <c r="B242" s="281" t="s">
        <v>462</v>
      </c>
      <c r="C242" s="281" t="s">
        <v>430</v>
      </c>
      <c r="D242" s="317">
        <v>131.32</v>
      </c>
    </row>
    <row r="243" spans="1:4">
      <c r="A243" s="282">
        <v>98461</v>
      </c>
      <c r="B243" s="281" t="s">
        <v>463</v>
      </c>
      <c r="C243" s="281" t="s">
        <v>5</v>
      </c>
      <c r="D243" s="293">
        <v>3722.89</v>
      </c>
    </row>
    <row r="244" spans="1:4">
      <c r="A244" s="282">
        <v>98462</v>
      </c>
      <c r="B244" s="281" t="s">
        <v>464</v>
      </c>
      <c r="C244" s="281" t="s">
        <v>5</v>
      </c>
      <c r="D244" s="293">
        <v>5591.67</v>
      </c>
    </row>
    <row r="245" spans="1:4">
      <c r="A245" s="282">
        <v>5631</v>
      </c>
      <c r="B245" s="281" t="s">
        <v>465</v>
      </c>
      <c r="C245" s="281" t="s">
        <v>466</v>
      </c>
      <c r="D245" s="317">
        <v>139.16999999999999</v>
      </c>
    </row>
    <row r="246" spans="1:4">
      <c r="A246" s="282">
        <v>5678</v>
      </c>
      <c r="B246" s="281" t="s">
        <v>467</v>
      </c>
      <c r="C246" s="281" t="s">
        <v>466</v>
      </c>
      <c r="D246" s="317">
        <v>104.55</v>
      </c>
    </row>
    <row r="247" spans="1:4">
      <c r="A247" s="282">
        <v>5680</v>
      </c>
      <c r="B247" s="281" t="s">
        <v>468</v>
      </c>
      <c r="C247" s="281" t="s">
        <v>466</v>
      </c>
      <c r="D247" s="317">
        <v>97.15</v>
      </c>
    </row>
    <row r="248" spans="1:4">
      <c r="A248" s="282">
        <v>5684</v>
      </c>
      <c r="B248" s="281" t="s">
        <v>469</v>
      </c>
      <c r="C248" s="281" t="s">
        <v>466</v>
      </c>
      <c r="D248" s="317">
        <v>109.93</v>
      </c>
    </row>
    <row r="249" spans="1:4">
      <c r="A249" s="282">
        <v>5689</v>
      </c>
      <c r="B249" s="281" t="s">
        <v>470</v>
      </c>
      <c r="C249" s="281" t="s">
        <v>466</v>
      </c>
      <c r="D249" s="317">
        <v>4.5599999999999996</v>
      </c>
    </row>
    <row r="250" spans="1:4">
      <c r="A250" s="282">
        <v>5795</v>
      </c>
      <c r="B250" s="281" t="s">
        <v>471</v>
      </c>
      <c r="C250" s="281" t="s">
        <v>466</v>
      </c>
      <c r="D250" s="317">
        <v>25.22</v>
      </c>
    </row>
    <row r="251" spans="1:4">
      <c r="A251" s="282">
        <v>5811</v>
      </c>
      <c r="B251" s="281" t="s">
        <v>472</v>
      </c>
      <c r="C251" s="281" t="s">
        <v>466</v>
      </c>
      <c r="D251" s="317">
        <v>143.32</v>
      </c>
    </row>
    <row r="252" spans="1:4">
      <c r="A252" s="282">
        <v>5823</v>
      </c>
      <c r="B252" s="281" t="s">
        <v>473</v>
      </c>
      <c r="C252" s="281" t="s">
        <v>466</v>
      </c>
      <c r="D252" s="317">
        <v>173.15</v>
      </c>
    </row>
    <row r="253" spans="1:4">
      <c r="A253" s="282">
        <v>5824</v>
      </c>
      <c r="B253" s="281" t="s">
        <v>474</v>
      </c>
      <c r="C253" s="281" t="s">
        <v>466</v>
      </c>
      <c r="D253" s="317">
        <v>137.01</v>
      </c>
    </row>
    <row r="254" spans="1:4">
      <c r="A254" s="282">
        <v>5835</v>
      </c>
      <c r="B254" s="281" t="s">
        <v>475</v>
      </c>
      <c r="C254" s="281" t="s">
        <v>466</v>
      </c>
      <c r="D254" s="317">
        <v>256.54000000000002</v>
      </c>
    </row>
    <row r="255" spans="1:4">
      <c r="A255" s="282">
        <v>5839</v>
      </c>
      <c r="B255" s="281" t="s">
        <v>476</v>
      </c>
      <c r="C255" s="281" t="s">
        <v>466</v>
      </c>
      <c r="D255" s="317">
        <v>6.85</v>
      </c>
    </row>
    <row r="256" spans="1:4">
      <c r="A256" s="282">
        <v>5843</v>
      </c>
      <c r="B256" s="281" t="s">
        <v>477</v>
      </c>
      <c r="C256" s="281" t="s">
        <v>466</v>
      </c>
      <c r="D256" s="317">
        <v>179.91</v>
      </c>
    </row>
    <row r="257" spans="1:4">
      <c r="A257" s="282">
        <v>5847</v>
      </c>
      <c r="B257" s="281" t="s">
        <v>478</v>
      </c>
      <c r="C257" s="281" t="s">
        <v>466</v>
      </c>
      <c r="D257" s="317">
        <v>191.6</v>
      </c>
    </row>
    <row r="258" spans="1:4">
      <c r="A258" s="282">
        <v>5851</v>
      </c>
      <c r="B258" s="281" t="s">
        <v>479</v>
      </c>
      <c r="C258" s="281" t="s">
        <v>466</v>
      </c>
      <c r="D258" s="317">
        <v>183.05</v>
      </c>
    </row>
    <row r="259" spans="1:4">
      <c r="A259" s="282">
        <v>5855</v>
      </c>
      <c r="B259" s="281" t="s">
        <v>480</v>
      </c>
      <c r="C259" s="281" t="s">
        <v>466</v>
      </c>
      <c r="D259" s="317">
        <v>473.6</v>
      </c>
    </row>
    <row r="260" spans="1:4">
      <c r="A260" s="282">
        <v>5863</v>
      </c>
      <c r="B260" s="281" t="s">
        <v>481</v>
      </c>
      <c r="C260" s="281" t="s">
        <v>466</v>
      </c>
      <c r="D260" s="317">
        <v>13.88</v>
      </c>
    </row>
    <row r="261" spans="1:4">
      <c r="A261" s="282">
        <v>5867</v>
      </c>
      <c r="B261" s="281" t="s">
        <v>482</v>
      </c>
      <c r="C261" s="281" t="s">
        <v>466</v>
      </c>
      <c r="D261" s="317">
        <v>108.98</v>
      </c>
    </row>
    <row r="262" spans="1:4">
      <c r="A262" s="282">
        <v>5875</v>
      </c>
      <c r="B262" s="281" t="s">
        <v>483</v>
      </c>
      <c r="C262" s="281" t="s">
        <v>466</v>
      </c>
      <c r="D262" s="317">
        <v>97.22</v>
      </c>
    </row>
    <row r="263" spans="1:4">
      <c r="A263" s="282">
        <v>5879</v>
      </c>
      <c r="B263" s="281" t="s">
        <v>484</v>
      </c>
      <c r="C263" s="281" t="s">
        <v>466</v>
      </c>
      <c r="D263" s="317">
        <v>93.96</v>
      </c>
    </row>
    <row r="264" spans="1:4">
      <c r="A264" s="282">
        <v>5882</v>
      </c>
      <c r="B264" s="281" t="s">
        <v>485</v>
      </c>
      <c r="C264" s="281" t="s">
        <v>466</v>
      </c>
      <c r="D264" s="317">
        <v>86.17</v>
      </c>
    </row>
    <row r="265" spans="1:4">
      <c r="A265" s="282">
        <v>5890</v>
      </c>
      <c r="B265" s="281" t="s">
        <v>486</v>
      </c>
      <c r="C265" s="281" t="s">
        <v>466</v>
      </c>
      <c r="D265" s="317">
        <v>137.86000000000001</v>
      </c>
    </row>
    <row r="266" spans="1:4">
      <c r="A266" s="282">
        <v>5894</v>
      </c>
      <c r="B266" s="281" t="s">
        <v>487</v>
      </c>
      <c r="C266" s="281" t="s">
        <v>466</v>
      </c>
      <c r="D266" s="317">
        <v>134.37</v>
      </c>
    </row>
    <row r="267" spans="1:4">
      <c r="A267" s="282">
        <v>5901</v>
      </c>
      <c r="B267" s="281" t="s">
        <v>488</v>
      </c>
      <c r="C267" s="281" t="s">
        <v>466</v>
      </c>
      <c r="D267" s="317">
        <v>210.84</v>
      </c>
    </row>
    <row r="268" spans="1:4">
      <c r="A268" s="282">
        <v>5909</v>
      </c>
      <c r="B268" s="281" t="s">
        <v>489</v>
      </c>
      <c r="C268" s="281" t="s">
        <v>466</v>
      </c>
      <c r="D268" s="317">
        <v>24.86</v>
      </c>
    </row>
    <row r="269" spans="1:4">
      <c r="A269" s="282">
        <v>5921</v>
      </c>
      <c r="B269" s="281" t="s">
        <v>490</v>
      </c>
      <c r="C269" s="281" t="s">
        <v>466</v>
      </c>
      <c r="D269" s="317">
        <v>3.57</v>
      </c>
    </row>
    <row r="270" spans="1:4">
      <c r="A270" s="282">
        <v>5928</v>
      </c>
      <c r="B270" s="281" t="s">
        <v>491</v>
      </c>
      <c r="C270" s="281" t="s">
        <v>466</v>
      </c>
      <c r="D270" s="317">
        <v>177.45</v>
      </c>
    </row>
    <row r="271" spans="1:4">
      <c r="A271" s="282">
        <v>5932</v>
      </c>
      <c r="B271" s="281" t="s">
        <v>492</v>
      </c>
      <c r="C271" s="281" t="s">
        <v>466</v>
      </c>
      <c r="D271" s="317">
        <v>166.71</v>
      </c>
    </row>
    <row r="272" spans="1:4">
      <c r="A272" s="282">
        <v>5940</v>
      </c>
      <c r="B272" s="281" t="s">
        <v>493</v>
      </c>
      <c r="C272" s="281" t="s">
        <v>466</v>
      </c>
      <c r="D272" s="317">
        <v>141</v>
      </c>
    </row>
    <row r="273" spans="1:4">
      <c r="A273" s="282">
        <v>5944</v>
      </c>
      <c r="B273" s="281" t="s">
        <v>494</v>
      </c>
      <c r="C273" s="281" t="s">
        <v>466</v>
      </c>
      <c r="D273" s="317">
        <v>155.59</v>
      </c>
    </row>
    <row r="274" spans="1:4">
      <c r="A274" s="282">
        <v>5953</v>
      </c>
      <c r="B274" s="281" t="s">
        <v>495</v>
      </c>
      <c r="C274" s="281" t="s">
        <v>466</v>
      </c>
      <c r="D274" s="317">
        <v>41.29</v>
      </c>
    </row>
    <row r="275" spans="1:4">
      <c r="A275" s="282">
        <v>6259</v>
      </c>
      <c r="B275" s="281" t="s">
        <v>496</v>
      </c>
      <c r="C275" s="281" t="s">
        <v>466</v>
      </c>
      <c r="D275" s="317">
        <v>175.07</v>
      </c>
    </row>
    <row r="276" spans="1:4">
      <c r="A276" s="282">
        <v>6879</v>
      </c>
      <c r="B276" s="281" t="s">
        <v>497</v>
      </c>
      <c r="C276" s="281" t="s">
        <v>466</v>
      </c>
      <c r="D276" s="317">
        <v>141.13</v>
      </c>
    </row>
    <row r="277" spans="1:4">
      <c r="A277" s="282">
        <v>7030</v>
      </c>
      <c r="B277" s="281" t="s">
        <v>498</v>
      </c>
      <c r="C277" s="281" t="s">
        <v>466</v>
      </c>
      <c r="D277" s="317">
        <v>168.35</v>
      </c>
    </row>
    <row r="278" spans="1:4">
      <c r="A278" s="282">
        <v>7042</v>
      </c>
      <c r="B278" s="281" t="s">
        <v>499</v>
      </c>
      <c r="C278" s="281" t="s">
        <v>466</v>
      </c>
      <c r="D278" s="317">
        <v>9.81</v>
      </c>
    </row>
    <row r="279" spans="1:4">
      <c r="A279" s="282">
        <v>7049</v>
      </c>
      <c r="B279" s="281" t="s">
        <v>500</v>
      </c>
      <c r="C279" s="281" t="s">
        <v>466</v>
      </c>
      <c r="D279" s="317">
        <v>151.07</v>
      </c>
    </row>
    <row r="280" spans="1:4">
      <c r="A280" s="282">
        <v>67826</v>
      </c>
      <c r="B280" s="281" t="s">
        <v>501</v>
      </c>
      <c r="C280" s="281" t="s">
        <v>466</v>
      </c>
      <c r="D280" s="317">
        <v>126.73</v>
      </c>
    </row>
    <row r="281" spans="1:4">
      <c r="A281" s="282">
        <v>73417</v>
      </c>
      <c r="B281" s="281" t="s">
        <v>502</v>
      </c>
      <c r="C281" s="281" t="s">
        <v>466</v>
      </c>
      <c r="D281" s="317">
        <v>136.74</v>
      </c>
    </row>
    <row r="282" spans="1:4">
      <c r="A282" s="282">
        <v>73436</v>
      </c>
      <c r="B282" s="281" t="s">
        <v>503</v>
      </c>
      <c r="C282" s="281" t="s">
        <v>466</v>
      </c>
      <c r="D282" s="317">
        <v>156.51</v>
      </c>
    </row>
    <row r="283" spans="1:4">
      <c r="A283" s="282">
        <v>73467</v>
      </c>
      <c r="B283" s="281" t="s">
        <v>504</v>
      </c>
      <c r="C283" s="281" t="s">
        <v>466</v>
      </c>
      <c r="D283" s="317">
        <v>117.25</v>
      </c>
    </row>
    <row r="284" spans="1:4">
      <c r="A284" s="282">
        <v>73536</v>
      </c>
      <c r="B284" s="281" t="s">
        <v>505</v>
      </c>
      <c r="C284" s="281" t="s">
        <v>466</v>
      </c>
      <c r="D284" s="317">
        <v>8.32</v>
      </c>
    </row>
    <row r="285" spans="1:4">
      <c r="A285" s="282">
        <v>83362</v>
      </c>
      <c r="B285" s="281" t="s">
        <v>506</v>
      </c>
      <c r="C285" s="281" t="s">
        <v>466</v>
      </c>
      <c r="D285" s="317">
        <v>210.93</v>
      </c>
    </row>
    <row r="286" spans="1:4">
      <c r="A286" s="282">
        <v>83765</v>
      </c>
      <c r="B286" s="281" t="s">
        <v>507</v>
      </c>
      <c r="C286" s="281" t="s">
        <v>466</v>
      </c>
      <c r="D286" s="317">
        <v>76.19</v>
      </c>
    </row>
    <row r="287" spans="1:4">
      <c r="A287" s="282">
        <v>87445</v>
      </c>
      <c r="B287" s="281" t="s">
        <v>508</v>
      </c>
      <c r="C287" s="281" t="s">
        <v>466</v>
      </c>
      <c r="D287" s="317">
        <v>4.0199999999999996</v>
      </c>
    </row>
    <row r="288" spans="1:4">
      <c r="A288" s="282">
        <v>88386</v>
      </c>
      <c r="B288" s="281" t="s">
        <v>509</v>
      </c>
      <c r="C288" s="281" t="s">
        <v>466</v>
      </c>
      <c r="D288" s="317">
        <v>4.5</v>
      </c>
    </row>
    <row r="289" spans="1:4">
      <c r="A289" s="282">
        <v>88393</v>
      </c>
      <c r="B289" s="281" t="s">
        <v>510</v>
      </c>
      <c r="C289" s="281" t="s">
        <v>466</v>
      </c>
      <c r="D289" s="317">
        <v>6.09</v>
      </c>
    </row>
    <row r="290" spans="1:4">
      <c r="A290" s="282">
        <v>88399</v>
      </c>
      <c r="B290" s="281" t="s">
        <v>511</v>
      </c>
      <c r="C290" s="281" t="s">
        <v>466</v>
      </c>
      <c r="D290" s="317">
        <v>3.44</v>
      </c>
    </row>
    <row r="291" spans="1:4">
      <c r="A291" s="282">
        <v>88418</v>
      </c>
      <c r="B291" s="281" t="s">
        <v>512</v>
      </c>
      <c r="C291" s="281" t="s">
        <v>466</v>
      </c>
      <c r="D291" s="317">
        <v>15.95</v>
      </c>
    </row>
    <row r="292" spans="1:4">
      <c r="A292" s="282">
        <v>88433</v>
      </c>
      <c r="B292" s="281" t="s">
        <v>513</v>
      </c>
      <c r="C292" s="281" t="s">
        <v>466</v>
      </c>
      <c r="D292" s="317">
        <v>19.97</v>
      </c>
    </row>
    <row r="293" spans="1:4">
      <c r="A293" s="282">
        <v>88830</v>
      </c>
      <c r="B293" s="281" t="s">
        <v>514</v>
      </c>
      <c r="C293" s="281" t="s">
        <v>466</v>
      </c>
      <c r="D293" s="317">
        <v>1.65</v>
      </c>
    </row>
    <row r="294" spans="1:4">
      <c r="A294" s="282">
        <v>88843</v>
      </c>
      <c r="B294" s="281" t="s">
        <v>515</v>
      </c>
      <c r="C294" s="281" t="s">
        <v>466</v>
      </c>
      <c r="D294" s="317">
        <v>154.66999999999999</v>
      </c>
    </row>
    <row r="295" spans="1:4">
      <c r="A295" s="282">
        <v>88907</v>
      </c>
      <c r="B295" s="281" t="s">
        <v>516</v>
      </c>
      <c r="C295" s="281" t="s">
        <v>466</v>
      </c>
      <c r="D295" s="317">
        <v>165.21</v>
      </c>
    </row>
    <row r="296" spans="1:4">
      <c r="A296" s="282">
        <v>89021</v>
      </c>
      <c r="B296" s="281" t="s">
        <v>517</v>
      </c>
      <c r="C296" s="281" t="s">
        <v>466</v>
      </c>
      <c r="D296" s="317">
        <v>2.13</v>
      </c>
    </row>
    <row r="297" spans="1:4">
      <c r="A297" s="282">
        <v>89028</v>
      </c>
      <c r="B297" s="281" t="s">
        <v>518</v>
      </c>
      <c r="C297" s="281" t="s">
        <v>466</v>
      </c>
      <c r="D297" s="317">
        <v>155.31</v>
      </c>
    </row>
    <row r="298" spans="1:4">
      <c r="A298" s="282">
        <v>89032</v>
      </c>
      <c r="B298" s="281" t="s">
        <v>519</v>
      </c>
      <c r="C298" s="281" t="s">
        <v>466</v>
      </c>
      <c r="D298" s="317">
        <v>140.1</v>
      </c>
    </row>
    <row r="299" spans="1:4">
      <c r="A299" s="282">
        <v>89035</v>
      </c>
      <c r="B299" s="281" t="s">
        <v>520</v>
      </c>
      <c r="C299" s="281" t="s">
        <v>466</v>
      </c>
      <c r="D299" s="317">
        <v>134.43</v>
      </c>
    </row>
    <row r="300" spans="1:4">
      <c r="A300" s="282">
        <v>89225</v>
      </c>
      <c r="B300" s="281" t="s">
        <v>521</v>
      </c>
      <c r="C300" s="281" t="s">
        <v>466</v>
      </c>
      <c r="D300" s="317">
        <v>4.75</v>
      </c>
    </row>
    <row r="301" spans="1:4">
      <c r="A301" s="282">
        <v>89234</v>
      </c>
      <c r="B301" s="281" t="s">
        <v>522</v>
      </c>
      <c r="C301" s="281" t="s">
        <v>466</v>
      </c>
      <c r="D301" s="317">
        <v>392.29</v>
      </c>
    </row>
    <row r="302" spans="1:4">
      <c r="A302" s="282">
        <v>89242</v>
      </c>
      <c r="B302" s="281" t="s">
        <v>523</v>
      </c>
      <c r="C302" s="281" t="s">
        <v>466</v>
      </c>
      <c r="D302" s="317">
        <v>921.06</v>
      </c>
    </row>
    <row r="303" spans="1:4">
      <c r="A303" s="282">
        <v>89250</v>
      </c>
      <c r="B303" s="281" t="s">
        <v>524</v>
      </c>
      <c r="C303" s="281" t="s">
        <v>466</v>
      </c>
      <c r="D303" s="317">
        <v>798.25</v>
      </c>
    </row>
    <row r="304" spans="1:4">
      <c r="A304" s="282">
        <v>89257</v>
      </c>
      <c r="B304" s="281" t="s">
        <v>525</v>
      </c>
      <c r="C304" s="281" t="s">
        <v>466</v>
      </c>
      <c r="D304" s="317">
        <v>223.24</v>
      </c>
    </row>
    <row r="305" spans="1:4">
      <c r="A305" s="282">
        <v>89272</v>
      </c>
      <c r="B305" s="281" t="s">
        <v>526</v>
      </c>
      <c r="C305" s="281" t="s">
        <v>466</v>
      </c>
      <c r="D305" s="317">
        <v>138.34</v>
      </c>
    </row>
    <row r="306" spans="1:4">
      <c r="A306" s="282">
        <v>89278</v>
      </c>
      <c r="B306" s="281" t="s">
        <v>527</v>
      </c>
      <c r="C306" s="281" t="s">
        <v>466</v>
      </c>
      <c r="D306" s="317">
        <v>9.64</v>
      </c>
    </row>
    <row r="307" spans="1:4">
      <c r="A307" s="282">
        <v>89843</v>
      </c>
      <c r="B307" s="281" t="s">
        <v>528</v>
      </c>
      <c r="C307" s="281" t="s">
        <v>466</v>
      </c>
      <c r="D307" s="317">
        <v>161.94999999999999</v>
      </c>
    </row>
    <row r="308" spans="1:4">
      <c r="A308" s="282">
        <v>89876</v>
      </c>
      <c r="B308" s="281" t="s">
        <v>529</v>
      </c>
      <c r="C308" s="281" t="s">
        <v>466</v>
      </c>
      <c r="D308" s="317">
        <v>226.43</v>
      </c>
    </row>
    <row r="309" spans="1:4">
      <c r="A309" s="282">
        <v>89883</v>
      </c>
      <c r="B309" s="281" t="s">
        <v>530</v>
      </c>
      <c r="C309" s="281" t="s">
        <v>466</v>
      </c>
      <c r="D309" s="317">
        <v>250.79</v>
      </c>
    </row>
    <row r="310" spans="1:4">
      <c r="A310" s="282">
        <v>90586</v>
      </c>
      <c r="B310" s="281" t="s">
        <v>531</v>
      </c>
      <c r="C310" s="281" t="s">
        <v>466</v>
      </c>
      <c r="D310" s="317">
        <v>1.7</v>
      </c>
    </row>
    <row r="311" spans="1:4">
      <c r="A311" s="282">
        <v>90625</v>
      </c>
      <c r="B311" s="281" t="s">
        <v>532</v>
      </c>
      <c r="C311" s="281" t="s">
        <v>466</v>
      </c>
      <c r="D311" s="317">
        <v>6.16</v>
      </c>
    </row>
    <row r="312" spans="1:4">
      <c r="A312" s="282">
        <v>90631</v>
      </c>
      <c r="B312" s="281" t="s">
        <v>533</v>
      </c>
      <c r="C312" s="281" t="s">
        <v>466</v>
      </c>
      <c r="D312" s="317">
        <v>102.25</v>
      </c>
    </row>
    <row r="313" spans="1:4">
      <c r="A313" s="282">
        <v>90637</v>
      </c>
      <c r="B313" s="281" t="s">
        <v>534</v>
      </c>
      <c r="C313" s="281" t="s">
        <v>466</v>
      </c>
      <c r="D313" s="317">
        <v>14.24</v>
      </c>
    </row>
    <row r="314" spans="1:4">
      <c r="A314" s="282">
        <v>90643</v>
      </c>
      <c r="B314" s="281" t="s">
        <v>535</v>
      </c>
      <c r="C314" s="281" t="s">
        <v>466</v>
      </c>
      <c r="D314" s="317">
        <v>20.87</v>
      </c>
    </row>
    <row r="315" spans="1:4">
      <c r="A315" s="282">
        <v>90650</v>
      </c>
      <c r="B315" s="281" t="s">
        <v>536</v>
      </c>
      <c r="C315" s="281" t="s">
        <v>466</v>
      </c>
      <c r="D315" s="317">
        <v>8.86</v>
      </c>
    </row>
    <row r="316" spans="1:4">
      <c r="A316" s="282">
        <v>90656</v>
      </c>
      <c r="B316" s="281" t="s">
        <v>537</v>
      </c>
      <c r="C316" s="281" t="s">
        <v>466</v>
      </c>
      <c r="D316" s="317">
        <v>14.1</v>
      </c>
    </row>
    <row r="317" spans="1:4">
      <c r="A317" s="282">
        <v>90662</v>
      </c>
      <c r="B317" s="281" t="s">
        <v>538</v>
      </c>
      <c r="C317" s="281" t="s">
        <v>466</v>
      </c>
      <c r="D317" s="317">
        <v>14.77</v>
      </c>
    </row>
    <row r="318" spans="1:4">
      <c r="A318" s="282">
        <v>90668</v>
      </c>
      <c r="B318" s="281" t="s">
        <v>539</v>
      </c>
      <c r="C318" s="281" t="s">
        <v>466</v>
      </c>
      <c r="D318" s="317">
        <v>21.37</v>
      </c>
    </row>
    <row r="319" spans="1:4">
      <c r="A319" s="282">
        <v>90674</v>
      </c>
      <c r="B319" s="281" t="s">
        <v>540</v>
      </c>
      <c r="C319" s="281" t="s">
        <v>466</v>
      </c>
      <c r="D319" s="317">
        <v>424.01</v>
      </c>
    </row>
    <row r="320" spans="1:4">
      <c r="A320" s="282">
        <v>90680</v>
      </c>
      <c r="B320" s="281" t="s">
        <v>541</v>
      </c>
      <c r="C320" s="281" t="s">
        <v>466</v>
      </c>
      <c r="D320" s="317">
        <v>261.8</v>
      </c>
    </row>
    <row r="321" spans="1:4">
      <c r="A321" s="282">
        <v>90686</v>
      </c>
      <c r="B321" s="281" t="s">
        <v>542</v>
      </c>
      <c r="C321" s="281" t="s">
        <v>466</v>
      </c>
      <c r="D321" s="317">
        <v>125.19</v>
      </c>
    </row>
    <row r="322" spans="1:4">
      <c r="A322" s="282">
        <v>90692</v>
      </c>
      <c r="B322" s="281" t="s">
        <v>543</v>
      </c>
      <c r="C322" s="281" t="s">
        <v>466</v>
      </c>
      <c r="D322" s="317">
        <v>96.15</v>
      </c>
    </row>
    <row r="323" spans="1:4">
      <c r="A323" s="282">
        <v>90964</v>
      </c>
      <c r="B323" s="281" t="s">
        <v>544</v>
      </c>
      <c r="C323" s="281" t="s">
        <v>466</v>
      </c>
      <c r="D323" s="317">
        <v>20.260000000000002</v>
      </c>
    </row>
    <row r="324" spans="1:4">
      <c r="A324" s="282">
        <v>90972</v>
      </c>
      <c r="B324" s="281" t="s">
        <v>545</v>
      </c>
      <c r="C324" s="281" t="s">
        <v>466</v>
      </c>
      <c r="D324" s="317">
        <v>53.47</v>
      </c>
    </row>
    <row r="325" spans="1:4">
      <c r="A325" s="282">
        <v>90979</v>
      </c>
      <c r="B325" s="281" t="s">
        <v>546</v>
      </c>
      <c r="C325" s="281" t="s">
        <v>466</v>
      </c>
      <c r="D325" s="317">
        <v>138.26</v>
      </c>
    </row>
    <row r="326" spans="1:4">
      <c r="A326" s="282">
        <v>90991</v>
      </c>
      <c r="B326" s="281" t="s">
        <v>547</v>
      </c>
      <c r="C326" s="281" t="s">
        <v>466</v>
      </c>
      <c r="D326" s="317">
        <v>135.66</v>
      </c>
    </row>
    <row r="327" spans="1:4">
      <c r="A327" s="282">
        <v>90999</v>
      </c>
      <c r="B327" s="281" t="s">
        <v>548</v>
      </c>
      <c r="C327" s="281" t="s">
        <v>466</v>
      </c>
      <c r="D327" s="317">
        <v>71.02</v>
      </c>
    </row>
    <row r="328" spans="1:4">
      <c r="A328" s="282">
        <v>91031</v>
      </c>
      <c r="B328" s="281" t="s">
        <v>549</v>
      </c>
      <c r="C328" s="281" t="s">
        <v>466</v>
      </c>
      <c r="D328" s="317">
        <v>168.42</v>
      </c>
    </row>
    <row r="329" spans="1:4">
      <c r="A329" s="282">
        <v>91277</v>
      </c>
      <c r="B329" s="281" t="s">
        <v>550</v>
      </c>
      <c r="C329" s="281" t="s">
        <v>466</v>
      </c>
      <c r="D329" s="317">
        <v>9.02</v>
      </c>
    </row>
    <row r="330" spans="1:4">
      <c r="A330" s="282">
        <v>91283</v>
      </c>
      <c r="B330" s="281" t="s">
        <v>551</v>
      </c>
      <c r="C330" s="281" t="s">
        <v>466</v>
      </c>
      <c r="D330" s="317">
        <v>20.92</v>
      </c>
    </row>
    <row r="331" spans="1:4">
      <c r="A331" s="282">
        <v>91386</v>
      </c>
      <c r="B331" s="281" t="s">
        <v>552</v>
      </c>
      <c r="C331" s="281" t="s">
        <v>466</v>
      </c>
      <c r="D331" s="317">
        <v>179.3</v>
      </c>
    </row>
    <row r="332" spans="1:4">
      <c r="A332" s="282">
        <v>91533</v>
      </c>
      <c r="B332" s="281" t="s">
        <v>553</v>
      </c>
      <c r="C332" s="281" t="s">
        <v>466</v>
      </c>
      <c r="D332" s="317">
        <v>31.76</v>
      </c>
    </row>
    <row r="333" spans="1:4">
      <c r="A333" s="282">
        <v>91634</v>
      </c>
      <c r="B333" s="281" t="s">
        <v>554</v>
      </c>
      <c r="C333" s="281" t="s">
        <v>466</v>
      </c>
      <c r="D333" s="317">
        <v>156.91999999999999</v>
      </c>
    </row>
    <row r="334" spans="1:4">
      <c r="A334" s="282">
        <v>91645</v>
      </c>
      <c r="B334" s="281" t="s">
        <v>555</v>
      </c>
      <c r="C334" s="281" t="s">
        <v>466</v>
      </c>
      <c r="D334" s="317">
        <v>327.27999999999997</v>
      </c>
    </row>
    <row r="335" spans="1:4">
      <c r="A335" s="282">
        <v>91692</v>
      </c>
      <c r="B335" s="281" t="s">
        <v>556</v>
      </c>
      <c r="C335" s="281" t="s">
        <v>466</v>
      </c>
      <c r="D335" s="317">
        <v>26.96</v>
      </c>
    </row>
    <row r="336" spans="1:4">
      <c r="A336" s="282">
        <v>92043</v>
      </c>
      <c r="B336" s="281" t="s">
        <v>557</v>
      </c>
      <c r="C336" s="281" t="s">
        <v>466</v>
      </c>
      <c r="D336" s="317">
        <v>9.0500000000000007</v>
      </c>
    </row>
    <row r="337" spans="1:4">
      <c r="A337" s="282">
        <v>92106</v>
      </c>
      <c r="B337" s="281" t="s">
        <v>558</v>
      </c>
      <c r="C337" s="281" t="s">
        <v>466</v>
      </c>
      <c r="D337" s="317">
        <v>215.96</v>
      </c>
    </row>
    <row r="338" spans="1:4">
      <c r="A338" s="282">
        <v>92112</v>
      </c>
      <c r="B338" s="281" t="s">
        <v>559</v>
      </c>
      <c r="C338" s="281" t="s">
        <v>466</v>
      </c>
      <c r="D338" s="317">
        <v>2.84</v>
      </c>
    </row>
    <row r="339" spans="1:4">
      <c r="A339" s="282">
        <v>92118</v>
      </c>
      <c r="B339" s="281" t="s">
        <v>560</v>
      </c>
      <c r="C339" s="281" t="s">
        <v>466</v>
      </c>
      <c r="D339" s="317">
        <v>0.26</v>
      </c>
    </row>
    <row r="340" spans="1:4">
      <c r="A340" s="282">
        <v>92138</v>
      </c>
      <c r="B340" s="281" t="s">
        <v>561</v>
      </c>
      <c r="C340" s="281" t="s">
        <v>466</v>
      </c>
      <c r="D340" s="317">
        <v>73.73</v>
      </c>
    </row>
    <row r="341" spans="1:4">
      <c r="A341" s="282">
        <v>92145</v>
      </c>
      <c r="B341" s="281" t="s">
        <v>562</v>
      </c>
      <c r="C341" s="281" t="s">
        <v>466</v>
      </c>
      <c r="D341" s="317">
        <v>66.55</v>
      </c>
    </row>
    <row r="342" spans="1:4">
      <c r="A342" s="282">
        <v>92242</v>
      </c>
      <c r="B342" s="281" t="s">
        <v>563</v>
      </c>
      <c r="C342" s="281" t="s">
        <v>466</v>
      </c>
      <c r="D342" s="317">
        <v>287.52</v>
      </c>
    </row>
    <row r="343" spans="1:4">
      <c r="A343" s="282">
        <v>92716</v>
      </c>
      <c r="B343" s="281" t="s">
        <v>564</v>
      </c>
      <c r="C343" s="281" t="s">
        <v>466</v>
      </c>
      <c r="D343" s="317">
        <v>22.33</v>
      </c>
    </row>
    <row r="344" spans="1:4">
      <c r="A344" s="282">
        <v>92960</v>
      </c>
      <c r="B344" s="281" t="s">
        <v>565</v>
      </c>
      <c r="C344" s="281" t="s">
        <v>466</v>
      </c>
      <c r="D344" s="317">
        <v>14.63</v>
      </c>
    </row>
    <row r="345" spans="1:4">
      <c r="A345" s="282">
        <v>92966</v>
      </c>
      <c r="B345" s="281" t="s">
        <v>566</v>
      </c>
      <c r="C345" s="281" t="s">
        <v>466</v>
      </c>
      <c r="D345" s="317">
        <v>25.29</v>
      </c>
    </row>
    <row r="346" spans="1:4">
      <c r="A346" s="282">
        <v>93224</v>
      </c>
      <c r="B346" s="281" t="s">
        <v>567</v>
      </c>
      <c r="C346" s="281" t="s">
        <v>466</v>
      </c>
      <c r="D346" s="317">
        <v>624.14</v>
      </c>
    </row>
    <row r="347" spans="1:4">
      <c r="A347" s="282">
        <v>93233</v>
      </c>
      <c r="B347" s="281" t="s">
        <v>568</v>
      </c>
      <c r="C347" s="281" t="s">
        <v>466</v>
      </c>
      <c r="D347" s="317">
        <v>8.9</v>
      </c>
    </row>
    <row r="348" spans="1:4">
      <c r="A348" s="282">
        <v>93272</v>
      </c>
      <c r="B348" s="281" t="s">
        <v>569</v>
      </c>
      <c r="C348" s="281" t="s">
        <v>466</v>
      </c>
      <c r="D348" s="317">
        <v>96.9</v>
      </c>
    </row>
    <row r="349" spans="1:4">
      <c r="A349" s="282">
        <v>93281</v>
      </c>
      <c r="B349" s="281" t="s">
        <v>570</v>
      </c>
      <c r="C349" s="281" t="s">
        <v>466</v>
      </c>
      <c r="D349" s="317">
        <v>23.69</v>
      </c>
    </row>
    <row r="350" spans="1:4">
      <c r="A350" s="282">
        <v>93287</v>
      </c>
      <c r="B350" s="281" t="s">
        <v>571</v>
      </c>
      <c r="C350" s="281" t="s">
        <v>466</v>
      </c>
      <c r="D350" s="317">
        <v>372.78</v>
      </c>
    </row>
    <row r="351" spans="1:4">
      <c r="A351" s="282">
        <v>93402</v>
      </c>
      <c r="B351" s="281" t="s">
        <v>572</v>
      </c>
      <c r="C351" s="281" t="s">
        <v>466</v>
      </c>
      <c r="D351" s="317">
        <v>174.59</v>
      </c>
    </row>
    <row r="352" spans="1:4">
      <c r="A352" s="282">
        <v>93408</v>
      </c>
      <c r="B352" s="281" t="s">
        <v>573</v>
      </c>
      <c r="C352" s="281" t="s">
        <v>466</v>
      </c>
      <c r="D352" s="317">
        <v>70.55</v>
      </c>
    </row>
    <row r="353" spans="1:4">
      <c r="A353" s="282">
        <v>93415</v>
      </c>
      <c r="B353" s="281" t="s">
        <v>574</v>
      </c>
      <c r="C353" s="281" t="s">
        <v>466</v>
      </c>
      <c r="D353" s="317">
        <v>14.22</v>
      </c>
    </row>
    <row r="354" spans="1:4">
      <c r="A354" s="282">
        <v>93421</v>
      </c>
      <c r="B354" s="281" t="s">
        <v>575</v>
      </c>
      <c r="C354" s="281" t="s">
        <v>466</v>
      </c>
      <c r="D354" s="317">
        <v>53.75</v>
      </c>
    </row>
    <row r="355" spans="1:4">
      <c r="A355" s="282">
        <v>93427</v>
      </c>
      <c r="B355" s="281" t="s">
        <v>576</v>
      </c>
      <c r="C355" s="281" t="s">
        <v>466</v>
      </c>
      <c r="D355" s="317">
        <v>123.59</v>
      </c>
    </row>
    <row r="356" spans="1:4">
      <c r="A356" s="282">
        <v>93433</v>
      </c>
      <c r="B356" s="281" t="s">
        <v>577</v>
      </c>
      <c r="C356" s="281" t="s">
        <v>466</v>
      </c>
      <c r="D356" s="293">
        <v>2371.7399999999998</v>
      </c>
    </row>
    <row r="357" spans="1:4">
      <c r="A357" s="282">
        <v>93439</v>
      </c>
      <c r="B357" s="281" t="s">
        <v>578</v>
      </c>
      <c r="C357" s="281" t="s">
        <v>466</v>
      </c>
      <c r="D357" s="317">
        <v>116.62</v>
      </c>
    </row>
    <row r="358" spans="1:4">
      <c r="A358" s="282">
        <v>95121</v>
      </c>
      <c r="B358" s="281" t="s">
        <v>579</v>
      </c>
      <c r="C358" s="281" t="s">
        <v>466</v>
      </c>
      <c r="D358" s="317">
        <v>221.73</v>
      </c>
    </row>
    <row r="359" spans="1:4">
      <c r="A359" s="282">
        <v>95127</v>
      </c>
      <c r="B359" s="281" t="s">
        <v>580</v>
      </c>
      <c r="C359" s="281" t="s">
        <v>466</v>
      </c>
      <c r="D359" s="317">
        <v>160.49</v>
      </c>
    </row>
    <row r="360" spans="1:4">
      <c r="A360" s="282">
        <v>95133</v>
      </c>
      <c r="B360" s="281" t="s">
        <v>581</v>
      </c>
      <c r="C360" s="281" t="s">
        <v>466</v>
      </c>
      <c r="D360" s="317">
        <v>116.93</v>
      </c>
    </row>
    <row r="361" spans="1:4">
      <c r="A361" s="282">
        <v>95139</v>
      </c>
      <c r="B361" s="281" t="s">
        <v>582</v>
      </c>
      <c r="C361" s="281" t="s">
        <v>466</v>
      </c>
      <c r="D361" s="317">
        <v>0.06</v>
      </c>
    </row>
    <row r="362" spans="1:4">
      <c r="A362" s="282">
        <v>95212</v>
      </c>
      <c r="B362" s="281" t="s">
        <v>583</v>
      </c>
      <c r="C362" s="281" t="s">
        <v>466</v>
      </c>
      <c r="D362" s="317">
        <v>105.77</v>
      </c>
    </row>
    <row r="363" spans="1:4">
      <c r="A363" s="282">
        <v>95218</v>
      </c>
      <c r="B363" s="281" t="s">
        <v>584</v>
      </c>
      <c r="C363" s="281" t="s">
        <v>466</v>
      </c>
      <c r="D363" s="317">
        <v>22.15</v>
      </c>
    </row>
    <row r="364" spans="1:4">
      <c r="A364" s="282">
        <v>95258</v>
      </c>
      <c r="B364" s="281" t="s">
        <v>585</v>
      </c>
      <c r="C364" s="281" t="s">
        <v>466</v>
      </c>
      <c r="D364" s="317">
        <v>24.89</v>
      </c>
    </row>
    <row r="365" spans="1:4">
      <c r="A365" s="282">
        <v>95264</v>
      </c>
      <c r="B365" s="281" t="s">
        <v>586</v>
      </c>
      <c r="C365" s="281" t="s">
        <v>466</v>
      </c>
      <c r="D365" s="317">
        <v>6.07</v>
      </c>
    </row>
    <row r="366" spans="1:4">
      <c r="A366" s="282">
        <v>95270</v>
      </c>
      <c r="B366" s="281" t="s">
        <v>587</v>
      </c>
      <c r="C366" s="281" t="s">
        <v>466</v>
      </c>
      <c r="D366" s="317">
        <v>8.9</v>
      </c>
    </row>
    <row r="367" spans="1:4">
      <c r="A367" s="282">
        <v>95276</v>
      </c>
      <c r="B367" s="281" t="s">
        <v>588</v>
      </c>
      <c r="C367" s="281" t="s">
        <v>466</v>
      </c>
      <c r="D367" s="317">
        <v>2.7</v>
      </c>
    </row>
    <row r="368" spans="1:4">
      <c r="A368" s="282">
        <v>95282</v>
      </c>
      <c r="B368" s="281" t="s">
        <v>589</v>
      </c>
      <c r="C368" s="281" t="s">
        <v>466</v>
      </c>
      <c r="D368" s="317">
        <v>8.8699999999999992</v>
      </c>
    </row>
    <row r="369" spans="1:4">
      <c r="A369" s="282">
        <v>95620</v>
      </c>
      <c r="B369" s="281" t="s">
        <v>590</v>
      </c>
      <c r="C369" s="281" t="s">
        <v>466</v>
      </c>
      <c r="D369" s="317">
        <v>24.44</v>
      </c>
    </row>
    <row r="370" spans="1:4">
      <c r="A370" s="282">
        <v>95631</v>
      </c>
      <c r="B370" s="281" t="s">
        <v>591</v>
      </c>
      <c r="C370" s="281" t="s">
        <v>466</v>
      </c>
      <c r="D370" s="317">
        <v>156.11000000000001</v>
      </c>
    </row>
    <row r="371" spans="1:4">
      <c r="A371" s="282">
        <v>95702</v>
      </c>
      <c r="B371" s="281" t="s">
        <v>592</v>
      </c>
      <c r="C371" s="281" t="s">
        <v>466</v>
      </c>
      <c r="D371" s="317">
        <v>35.159999999999997</v>
      </c>
    </row>
    <row r="372" spans="1:4">
      <c r="A372" s="282">
        <v>95708</v>
      </c>
      <c r="B372" s="281" t="s">
        <v>593</v>
      </c>
      <c r="C372" s="281" t="s">
        <v>466</v>
      </c>
      <c r="D372" s="317">
        <v>116.28</v>
      </c>
    </row>
    <row r="373" spans="1:4">
      <c r="A373" s="282">
        <v>95714</v>
      </c>
      <c r="B373" s="281" t="s">
        <v>594</v>
      </c>
      <c r="C373" s="281" t="s">
        <v>466</v>
      </c>
      <c r="D373" s="317">
        <v>169.22</v>
      </c>
    </row>
    <row r="374" spans="1:4">
      <c r="A374" s="282">
        <v>95720</v>
      </c>
      <c r="B374" s="281" t="s">
        <v>595</v>
      </c>
      <c r="C374" s="281" t="s">
        <v>466</v>
      </c>
      <c r="D374" s="317">
        <v>166.29</v>
      </c>
    </row>
    <row r="375" spans="1:4">
      <c r="A375" s="282">
        <v>95872</v>
      </c>
      <c r="B375" s="281" t="s">
        <v>596</v>
      </c>
      <c r="C375" s="281" t="s">
        <v>466</v>
      </c>
      <c r="D375" s="317">
        <v>209.83</v>
      </c>
    </row>
    <row r="376" spans="1:4">
      <c r="A376" s="282">
        <v>96013</v>
      </c>
      <c r="B376" s="281" t="s">
        <v>597</v>
      </c>
      <c r="C376" s="281" t="s">
        <v>466</v>
      </c>
      <c r="D376" s="317">
        <v>186.01</v>
      </c>
    </row>
    <row r="377" spans="1:4">
      <c r="A377" s="282">
        <v>96020</v>
      </c>
      <c r="B377" s="281" t="s">
        <v>598</v>
      </c>
      <c r="C377" s="281" t="s">
        <v>466</v>
      </c>
      <c r="D377" s="317">
        <v>185.66</v>
      </c>
    </row>
    <row r="378" spans="1:4">
      <c r="A378" s="282">
        <v>96028</v>
      </c>
      <c r="B378" s="281" t="s">
        <v>599</v>
      </c>
      <c r="C378" s="281" t="s">
        <v>466</v>
      </c>
      <c r="D378" s="317">
        <v>140.18</v>
      </c>
    </row>
    <row r="379" spans="1:4">
      <c r="A379" s="282">
        <v>96035</v>
      </c>
      <c r="B379" s="281" t="s">
        <v>600</v>
      </c>
      <c r="C379" s="281" t="s">
        <v>466</v>
      </c>
      <c r="D379" s="317">
        <v>187.41</v>
      </c>
    </row>
    <row r="380" spans="1:4">
      <c r="A380" s="282">
        <v>96157</v>
      </c>
      <c r="B380" s="281" t="s">
        <v>601</v>
      </c>
      <c r="C380" s="281" t="s">
        <v>466</v>
      </c>
      <c r="D380" s="317">
        <v>140.53</v>
      </c>
    </row>
    <row r="381" spans="1:4">
      <c r="A381" s="282">
        <v>96158</v>
      </c>
      <c r="B381" s="281" t="s">
        <v>602</v>
      </c>
      <c r="C381" s="281" t="s">
        <v>466</v>
      </c>
      <c r="D381" s="317">
        <v>105.8</v>
      </c>
    </row>
    <row r="382" spans="1:4">
      <c r="A382" s="282">
        <v>96245</v>
      </c>
      <c r="B382" s="281" t="s">
        <v>603</v>
      </c>
      <c r="C382" s="281" t="s">
        <v>466</v>
      </c>
      <c r="D382" s="317">
        <v>71.63</v>
      </c>
    </row>
    <row r="383" spans="1:4">
      <c r="A383" s="282">
        <v>96303</v>
      </c>
      <c r="B383" s="281" t="s">
        <v>604</v>
      </c>
      <c r="C383" s="281" t="s">
        <v>466</v>
      </c>
      <c r="D383" s="317">
        <v>162.03</v>
      </c>
    </row>
    <row r="384" spans="1:4">
      <c r="A384" s="282">
        <v>96309</v>
      </c>
      <c r="B384" s="281" t="s">
        <v>605</v>
      </c>
      <c r="C384" s="281" t="s">
        <v>466</v>
      </c>
      <c r="D384" s="317">
        <v>1.3</v>
      </c>
    </row>
    <row r="385" spans="1:4">
      <c r="A385" s="282">
        <v>96463</v>
      </c>
      <c r="B385" s="281" t="s">
        <v>606</v>
      </c>
      <c r="C385" s="281" t="s">
        <v>466</v>
      </c>
      <c r="D385" s="317">
        <v>145.13</v>
      </c>
    </row>
    <row r="386" spans="1:4">
      <c r="A386" s="282">
        <v>98764</v>
      </c>
      <c r="B386" s="281" t="s">
        <v>607</v>
      </c>
      <c r="C386" s="281" t="s">
        <v>466</v>
      </c>
      <c r="D386" s="317">
        <v>3.64</v>
      </c>
    </row>
    <row r="387" spans="1:4">
      <c r="A387" s="282">
        <v>99833</v>
      </c>
      <c r="B387" s="281" t="s">
        <v>608</v>
      </c>
      <c r="C387" s="281" t="s">
        <v>466</v>
      </c>
      <c r="D387" s="317">
        <v>1.54</v>
      </c>
    </row>
    <row r="388" spans="1:4">
      <c r="A388" s="282">
        <v>100641</v>
      </c>
      <c r="B388" s="281" t="s">
        <v>609</v>
      </c>
      <c r="C388" s="281" t="s">
        <v>466</v>
      </c>
      <c r="D388" s="317">
        <v>449.02</v>
      </c>
    </row>
    <row r="389" spans="1:4">
      <c r="A389" s="282">
        <v>100647</v>
      </c>
      <c r="B389" s="281" t="s">
        <v>610</v>
      </c>
      <c r="C389" s="281" t="s">
        <v>466</v>
      </c>
      <c r="D389" s="317">
        <v>929.12</v>
      </c>
    </row>
    <row r="390" spans="1:4">
      <c r="A390" s="282">
        <v>102275</v>
      </c>
      <c r="B390" s="281" t="s">
        <v>36610</v>
      </c>
      <c r="C390" s="281" t="s">
        <v>466</v>
      </c>
      <c r="D390" s="317">
        <v>24.87</v>
      </c>
    </row>
    <row r="391" spans="1:4">
      <c r="A391" s="282">
        <v>5632</v>
      </c>
      <c r="B391" s="281" t="s">
        <v>611</v>
      </c>
      <c r="C391" s="281" t="s">
        <v>612</v>
      </c>
      <c r="D391" s="317">
        <v>57.33</v>
      </c>
    </row>
    <row r="392" spans="1:4">
      <c r="A392" s="282">
        <v>5679</v>
      </c>
      <c r="B392" s="281" t="s">
        <v>613</v>
      </c>
      <c r="C392" s="281" t="s">
        <v>612</v>
      </c>
      <c r="D392" s="317">
        <v>44.67</v>
      </c>
    </row>
    <row r="393" spans="1:4">
      <c r="A393" s="282">
        <v>5681</v>
      </c>
      <c r="B393" s="281" t="s">
        <v>614</v>
      </c>
      <c r="C393" s="281" t="s">
        <v>612</v>
      </c>
      <c r="D393" s="317">
        <v>42.56</v>
      </c>
    </row>
    <row r="394" spans="1:4">
      <c r="A394" s="282">
        <v>5685</v>
      </c>
      <c r="B394" s="281" t="s">
        <v>615</v>
      </c>
      <c r="C394" s="281" t="s">
        <v>612</v>
      </c>
      <c r="D394" s="317">
        <v>44.3</v>
      </c>
    </row>
    <row r="395" spans="1:4">
      <c r="A395" s="282">
        <v>5690</v>
      </c>
      <c r="B395" s="281" t="s">
        <v>616</v>
      </c>
      <c r="C395" s="281" t="s">
        <v>612</v>
      </c>
      <c r="D395" s="317">
        <v>2.83</v>
      </c>
    </row>
    <row r="396" spans="1:4">
      <c r="A396" s="282">
        <v>5806</v>
      </c>
      <c r="B396" s="281" t="s">
        <v>617</v>
      </c>
      <c r="C396" s="281" t="s">
        <v>612</v>
      </c>
      <c r="D396" s="317">
        <v>0.2</v>
      </c>
    </row>
    <row r="397" spans="1:4">
      <c r="A397" s="282">
        <v>5826</v>
      </c>
      <c r="B397" s="281" t="s">
        <v>618</v>
      </c>
      <c r="C397" s="281" t="s">
        <v>612</v>
      </c>
      <c r="D397" s="317">
        <v>34.11</v>
      </c>
    </row>
    <row r="398" spans="1:4">
      <c r="A398" s="282">
        <v>5829</v>
      </c>
      <c r="B398" s="281" t="s">
        <v>619</v>
      </c>
      <c r="C398" s="281" t="s">
        <v>612</v>
      </c>
      <c r="D398" s="317">
        <v>120.07</v>
      </c>
    </row>
    <row r="399" spans="1:4">
      <c r="A399" s="282">
        <v>5837</v>
      </c>
      <c r="B399" s="281" t="s">
        <v>620</v>
      </c>
      <c r="C399" s="281" t="s">
        <v>612</v>
      </c>
      <c r="D399" s="317">
        <v>95.37</v>
      </c>
    </row>
    <row r="400" spans="1:4">
      <c r="A400" s="282">
        <v>5841</v>
      </c>
      <c r="B400" s="281" t="s">
        <v>621</v>
      </c>
      <c r="C400" s="281" t="s">
        <v>612</v>
      </c>
      <c r="D400" s="317">
        <v>3.26</v>
      </c>
    </row>
    <row r="401" spans="1:4">
      <c r="A401" s="282">
        <v>5845</v>
      </c>
      <c r="B401" s="281" t="s">
        <v>622</v>
      </c>
      <c r="C401" s="281" t="s">
        <v>612</v>
      </c>
      <c r="D401" s="317">
        <v>41.02</v>
      </c>
    </row>
    <row r="402" spans="1:4">
      <c r="A402" s="282">
        <v>5849</v>
      </c>
      <c r="B402" s="281" t="s">
        <v>623</v>
      </c>
      <c r="C402" s="281" t="s">
        <v>612</v>
      </c>
      <c r="D402" s="317">
        <v>62.24</v>
      </c>
    </row>
    <row r="403" spans="1:4">
      <c r="A403" s="282">
        <v>5853</v>
      </c>
      <c r="B403" s="281" t="s">
        <v>624</v>
      </c>
      <c r="C403" s="281" t="s">
        <v>612</v>
      </c>
      <c r="D403" s="317">
        <v>62.46</v>
      </c>
    </row>
    <row r="404" spans="1:4">
      <c r="A404" s="282">
        <v>5857</v>
      </c>
      <c r="B404" s="281" t="s">
        <v>625</v>
      </c>
      <c r="C404" s="281" t="s">
        <v>612</v>
      </c>
      <c r="D404" s="317">
        <v>144.22</v>
      </c>
    </row>
    <row r="405" spans="1:4">
      <c r="A405" s="282">
        <v>5865</v>
      </c>
      <c r="B405" s="281" t="s">
        <v>626</v>
      </c>
      <c r="C405" s="281" t="s">
        <v>612</v>
      </c>
      <c r="D405" s="317">
        <v>6.61</v>
      </c>
    </row>
    <row r="406" spans="1:4">
      <c r="A406" s="282">
        <v>5869</v>
      </c>
      <c r="B406" s="281" t="s">
        <v>627</v>
      </c>
      <c r="C406" s="281" t="s">
        <v>612</v>
      </c>
      <c r="D406" s="317">
        <v>49.3</v>
      </c>
    </row>
    <row r="407" spans="1:4">
      <c r="A407" s="282">
        <v>5877</v>
      </c>
      <c r="B407" s="281" t="s">
        <v>628</v>
      </c>
      <c r="C407" s="281" t="s">
        <v>612</v>
      </c>
      <c r="D407" s="317">
        <v>44</v>
      </c>
    </row>
    <row r="408" spans="1:4">
      <c r="A408" s="282">
        <v>5881</v>
      </c>
      <c r="B408" s="281" t="s">
        <v>629</v>
      </c>
      <c r="C408" s="281" t="s">
        <v>612</v>
      </c>
      <c r="D408" s="317">
        <v>52.34</v>
      </c>
    </row>
    <row r="409" spans="1:4">
      <c r="A409" s="282">
        <v>5884</v>
      </c>
      <c r="B409" s="281" t="s">
        <v>630</v>
      </c>
      <c r="C409" s="281" t="s">
        <v>612</v>
      </c>
      <c r="D409" s="317">
        <v>35.26</v>
      </c>
    </row>
    <row r="410" spans="1:4">
      <c r="A410" s="282">
        <v>5892</v>
      </c>
      <c r="B410" s="281" t="s">
        <v>631</v>
      </c>
      <c r="C410" s="281" t="s">
        <v>612</v>
      </c>
      <c r="D410" s="317">
        <v>35.19</v>
      </c>
    </row>
    <row r="411" spans="1:4">
      <c r="A411" s="282">
        <v>5896</v>
      </c>
      <c r="B411" s="281" t="s">
        <v>632</v>
      </c>
      <c r="C411" s="281" t="s">
        <v>612</v>
      </c>
      <c r="D411" s="317">
        <v>33.04</v>
      </c>
    </row>
    <row r="412" spans="1:4">
      <c r="A412" s="282">
        <v>5903</v>
      </c>
      <c r="B412" s="281" t="s">
        <v>633</v>
      </c>
      <c r="C412" s="281" t="s">
        <v>612</v>
      </c>
      <c r="D412" s="317">
        <v>41.7</v>
      </c>
    </row>
    <row r="413" spans="1:4">
      <c r="A413" s="282">
        <v>5911</v>
      </c>
      <c r="B413" s="281" t="s">
        <v>634</v>
      </c>
      <c r="C413" s="281" t="s">
        <v>612</v>
      </c>
      <c r="D413" s="317">
        <v>18.73</v>
      </c>
    </row>
    <row r="414" spans="1:4">
      <c r="A414" s="282">
        <v>5923</v>
      </c>
      <c r="B414" s="281" t="s">
        <v>635</v>
      </c>
      <c r="C414" s="281" t="s">
        <v>612</v>
      </c>
      <c r="D414" s="317">
        <v>2.2200000000000002</v>
      </c>
    </row>
    <row r="415" spans="1:4">
      <c r="A415" s="282">
        <v>5930</v>
      </c>
      <c r="B415" s="281" t="s">
        <v>636</v>
      </c>
      <c r="C415" s="281" t="s">
        <v>612</v>
      </c>
      <c r="D415" s="317">
        <v>39.96</v>
      </c>
    </row>
    <row r="416" spans="1:4">
      <c r="A416" s="282">
        <v>5934</v>
      </c>
      <c r="B416" s="281" t="s">
        <v>637</v>
      </c>
      <c r="C416" s="281" t="s">
        <v>612</v>
      </c>
      <c r="D416" s="317">
        <v>61.24</v>
      </c>
    </row>
    <row r="417" spans="1:4">
      <c r="A417" s="282">
        <v>5942</v>
      </c>
      <c r="B417" s="281" t="s">
        <v>638</v>
      </c>
      <c r="C417" s="281" t="s">
        <v>612</v>
      </c>
      <c r="D417" s="317">
        <v>53.59</v>
      </c>
    </row>
    <row r="418" spans="1:4">
      <c r="A418" s="282">
        <v>5946</v>
      </c>
      <c r="B418" s="281" t="s">
        <v>639</v>
      </c>
      <c r="C418" s="281" t="s">
        <v>612</v>
      </c>
      <c r="D418" s="317">
        <v>63.87</v>
      </c>
    </row>
    <row r="419" spans="1:4">
      <c r="A419" s="282">
        <v>5952</v>
      </c>
      <c r="B419" s="281" t="s">
        <v>640</v>
      </c>
      <c r="C419" s="281" t="s">
        <v>612</v>
      </c>
      <c r="D419" s="317">
        <v>23.72</v>
      </c>
    </row>
    <row r="420" spans="1:4">
      <c r="A420" s="282">
        <v>5954</v>
      </c>
      <c r="B420" s="281" t="s">
        <v>641</v>
      </c>
      <c r="C420" s="281" t="s">
        <v>612</v>
      </c>
      <c r="D420" s="317">
        <v>3.34</v>
      </c>
    </row>
    <row r="421" spans="1:4">
      <c r="A421" s="282">
        <v>5961</v>
      </c>
      <c r="B421" s="281" t="s">
        <v>642</v>
      </c>
      <c r="C421" s="281" t="s">
        <v>612</v>
      </c>
      <c r="D421" s="317">
        <v>40.28</v>
      </c>
    </row>
    <row r="422" spans="1:4">
      <c r="A422" s="282">
        <v>6260</v>
      </c>
      <c r="B422" s="281" t="s">
        <v>643</v>
      </c>
      <c r="C422" s="281" t="s">
        <v>612</v>
      </c>
      <c r="D422" s="317">
        <v>37.28</v>
      </c>
    </row>
    <row r="423" spans="1:4">
      <c r="A423" s="282">
        <v>6880</v>
      </c>
      <c r="B423" s="281" t="s">
        <v>644</v>
      </c>
      <c r="C423" s="281" t="s">
        <v>612</v>
      </c>
      <c r="D423" s="317">
        <v>56.64</v>
      </c>
    </row>
    <row r="424" spans="1:4">
      <c r="A424" s="282">
        <v>7031</v>
      </c>
      <c r="B424" s="281" t="s">
        <v>645</v>
      </c>
      <c r="C424" s="281" t="s">
        <v>612</v>
      </c>
      <c r="D424" s="317">
        <v>4.9800000000000004</v>
      </c>
    </row>
    <row r="425" spans="1:4">
      <c r="A425" s="282">
        <v>7043</v>
      </c>
      <c r="B425" s="281" t="s">
        <v>646</v>
      </c>
      <c r="C425" s="281" t="s">
        <v>612</v>
      </c>
      <c r="D425" s="317">
        <v>0.25</v>
      </c>
    </row>
    <row r="426" spans="1:4">
      <c r="A426" s="282">
        <v>7050</v>
      </c>
      <c r="B426" s="281" t="s">
        <v>647</v>
      </c>
      <c r="C426" s="281" t="s">
        <v>612</v>
      </c>
      <c r="D426" s="317">
        <v>52.77</v>
      </c>
    </row>
    <row r="427" spans="1:4">
      <c r="A427" s="282">
        <v>67827</v>
      </c>
      <c r="B427" s="281" t="s">
        <v>648</v>
      </c>
      <c r="C427" s="281" t="s">
        <v>612</v>
      </c>
      <c r="D427" s="317">
        <v>39.4</v>
      </c>
    </row>
    <row r="428" spans="1:4">
      <c r="A428" s="282">
        <v>73395</v>
      </c>
      <c r="B428" s="281" t="s">
        <v>649</v>
      </c>
      <c r="C428" s="281" t="s">
        <v>612</v>
      </c>
      <c r="D428" s="317">
        <v>4.5199999999999996</v>
      </c>
    </row>
    <row r="429" spans="1:4">
      <c r="A429" s="282">
        <v>83766</v>
      </c>
      <c r="B429" s="281" t="s">
        <v>650</v>
      </c>
      <c r="C429" s="281" t="s">
        <v>612</v>
      </c>
      <c r="D429" s="317">
        <v>29.49</v>
      </c>
    </row>
    <row r="430" spans="1:4">
      <c r="A430" s="282">
        <v>84013</v>
      </c>
      <c r="B430" s="281" t="s">
        <v>651</v>
      </c>
      <c r="C430" s="281" t="s">
        <v>612</v>
      </c>
      <c r="D430" s="317">
        <v>55.86</v>
      </c>
    </row>
    <row r="431" spans="1:4">
      <c r="A431" s="282">
        <v>87446</v>
      </c>
      <c r="B431" s="281" t="s">
        <v>652</v>
      </c>
      <c r="C431" s="281" t="s">
        <v>612</v>
      </c>
      <c r="D431" s="317">
        <v>0.51</v>
      </c>
    </row>
    <row r="432" spans="1:4">
      <c r="A432" s="282">
        <v>88392</v>
      </c>
      <c r="B432" s="281" t="s">
        <v>653</v>
      </c>
      <c r="C432" s="281" t="s">
        <v>612</v>
      </c>
      <c r="D432" s="317">
        <v>1</v>
      </c>
    </row>
    <row r="433" spans="1:4">
      <c r="A433" s="282">
        <v>88398</v>
      </c>
      <c r="B433" s="281" t="s">
        <v>654</v>
      </c>
      <c r="C433" s="281" t="s">
        <v>612</v>
      </c>
      <c r="D433" s="317">
        <v>1.19</v>
      </c>
    </row>
    <row r="434" spans="1:4">
      <c r="A434" s="282">
        <v>88404</v>
      </c>
      <c r="B434" s="281" t="s">
        <v>655</v>
      </c>
      <c r="C434" s="281" t="s">
        <v>612</v>
      </c>
      <c r="D434" s="317">
        <v>0.95</v>
      </c>
    </row>
    <row r="435" spans="1:4">
      <c r="A435" s="282">
        <v>88430</v>
      </c>
      <c r="B435" s="281" t="s">
        <v>656</v>
      </c>
      <c r="C435" s="281" t="s">
        <v>612</v>
      </c>
      <c r="D435" s="317">
        <v>6.24</v>
      </c>
    </row>
    <row r="436" spans="1:4">
      <c r="A436" s="282">
        <v>88438</v>
      </c>
      <c r="B436" s="281" t="s">
        <v>657</v>
      </c>
      <c r="C436" s="281" t="s">
        <v>612</v>
      </c>
      <c r="D436" s="317">
        <v>8.27</v>
      </c>
    </row>
    <row r="437" spans="1:4">
      <c r="A437" s="282">
        <v>88831</v>
      </c>
      <c r="B437" s="281" t="s">
        <v>658</v>
      </c>
      <c r="C437" s="281" t="s">
        <v>612</v>
      </c>
      <c r="D437" s="317">
        <v>0.38</v>
      </c>
    </row>
    <row r="438" spans="1:4">
      <c r="A438" s="282">
        <v>88844</v>
      </c>
      <c r="B438" s="281" t="s">
        <v>659</v>
      </c>
      <c r="C438" s="281" t="s">
        <v>612</v>
      </c>
      <c r="D438" s="317">
        <v>55.53</v>
      </c>
    </row>
    <row r="439" spans="1:4">
      <c r="A439" s="282">
        <v>88908</v>
      </c>
      <c r="B439" s="281" t="s">
        <v>660</v>
      </c>
      <c r="C439" s="281" t="s">
        <v>612</v>
      </c>
      <c r="D439" s="317">
        <v>60.9</v>
      </c>
    </row>
    <row r="440" spans="1:4">
      <c r="A440" s="282">
        <v>89022</v>
      </c>
      <c r="B440" s="281" t="s">
        <v>661</v>
      </c>
      <c r="C440" s="281" t="s">
        <v>612</v>
      </c>
      <c r="D440" s="317">
        <v>0.34</v>
      </c>
    </row>
    <row r="441" spans="1:4">
      <c r="A441" s="282">
        <v>89027</v>
      </c>
      <c r="B441" s="281" t="s">
        <v>662</v>
      </c>
      <c r="C441" s="281" t="s">
        <v>612</v>
      </c>
      <c r="D441" s="317">
        <v>4.04</v>
      </c>
    </row>
    <row r="442" spans="1:4">
      <c r="A442" s="282">
        <v>89031</v>
      </c>
      <c r="B442" s="281" t="s">
        <v>663</v>
      </c>
      <c r="C442" s="281" t="s">
        <v>612</v>
      </c>
      <c r="D442" s="317">
        <v>54.25</v>
      </c>
    </row>
    <row r="443" spans="1:4">
      <c r="A443" s="282">
        <v>89036</v>
      </c>
      <c r="B443" s="281" t="s">
        <v>664</v>
      </c>
      <c r="C443" s="281" t="s">
        <v>612</v>
      </c>
      <c r="D443" s="317">
        <v>37.15</v>
      </c>
    </row>
    <row r="444" spans="1:4">
      <c r="A444" s="282">
        <v>89218</v>
      </c>
      <c r="B444" s="281" t="s">
        <v>665</v>
      </c>
      <c r="C444" s="281" t="s">
        <v>612</v>
      </c>
      <c r="D444" s="317">
        <v>76.67</v>
      </c>
    </row>
    <row r="445" spans="1:4">
      <c r="A445" s="282">
        <v>89226</v>
      </c>
      <c r="B445" s="281" t="s">
        <v>666</v>
      </c>
      <c r="C445" s="281" t="s">
        <v>612</v>
      </c>
      <c r="D445" s="317">
        <v>1.55</v>
      </c>
    </row>
    <row r="446" spans="1:4">
      <c r="A446" s="282">
        <v>89235</v>
      </c>
      <c r="B446" s="281" t="s">
        <v>667</v>
      </c>
      <c r="C446" s="281" t="s">
        <v>612</v>
      </c>
      <c r="D446" s="317">
        <v>121.52</v>
      </c>
    </row>
    <row r="447" spans="1:4">
      <c r="A447" s="282">
        <v>89243</v>
      </c>
      <c r="B447" s="281" t="s">
        <v>668</v>
      </c>
      <c r="C447" s="281" t="s">
        <v>612</v>
      </c>
      <c r="D447" s="317">
        <v>251.04</v>
      </c>
    </row>
    <row r="448" spans="1:4">
      <c r="A448" s="282">
        <v>89251</v>
      </c>
      <c r="B448" s="281" t="s">
        <v>669</v>
      </c>
      <c r="C448" s="281" t="s">
        <v>612</v>
      </c>
      <c r="D448" s="317">
        <v>221.36</v>
      </c>
    </row>
    <row r="449" spans="1:4">
      <c r="A449" s="282">
        <v>89258</v>
      </c>
      <c r="B449" s="281" t="s">
        <v>670</v>
      </c>
      <c r="C449" s="281" t="s">
        <v>612</v>
      </c>
      <c r="D449" s="317">
        <v>82.58</v>
      </c>
    </row>
    <row r="450" spans="1:4">
      <c r="A450" s="282">
        <v>89273</v>
      </c>
      <c r="B450" s="281" t="s">
        <v>671</v>
      </c>
      <c r="C450" s="281" t="s">
        <v>612</v>
      </c>
      <c r="D450" s="317">
        <v>64.27</v>
      </c>
    </row>
    <row r="451" spans="1:4">
      <c r="A451" s="282">
        <v>89279</v>
      </c>
      <c r="B451" s="281" t="s">
        <v>672</v>
      </c>
      <c r="C451" s="281" t="s">
        <v>612</v>
      </c>
      <c r="D451" s="317">
        <v>1.89</v>
      </c>
    </row>
    <row r="452" spans="1:4">
      <c r="A452" s="282">
        <v>89877</v>
      </c>
      <c r="B452" s="281" t="s">
        <v>673</v>
      </c>
      <c r="C452" s="281" t="s">
        <v>612</v>
      </c>
      <c r="D452" s="317">
        <v>51.74</v>
      </c>
    </row>
    <row r="453" spans="1:4">
      <c r="A453" s="282">
        <v>89884</v>
      </c>
      <c r="B453" s="281" t="s">
        <v>674</v>
      </c>
      <c r="C453" s="281" t="s">
        <v>612</v>
      </c>
      <c r="D453" s="317">
        <v>53.6</v>
      </c>
    </row>
    <row r="454" spans="1:4">
      <c r="A454" s="282">
        <v>90587</v>
      </c>
      <c r="B454" s="281" t="s">
        <v>675</v>
      </c>
      <c r="C454" s="281" t="s">
        <v>612</v>
      </c>
      <c r="D454" s="317">
        <v>0.44</v>
      </c>
    </row>
    <row r="455" spans="1:4">
      <c r="A455" s="282">
        <v>90626</v>
      </c>
      <c r="B455" s="281" t="s">
        <v>676</v>
      </c>
      <c r="C455" s="281" t="s">
        <v>612</v>
      </c>
      <c r="D455" s="317">
        <v>1.79</v>
      </c>
    </row>
    <row r="456" spans="1:4">
      <c r="A456" s="282">
        <v>90632</v>
      </c>
      <c r="B456" s="281" t="s">
        <v>677</v>
      </c>
      <c r="C456" s="281" t="s">
        <v>612</v>
      </c>
      <c r="D456" s="317">
        <v>56.96</v>
      </c>
    </row>
    <row r="457" spans="1:4">
      <c r="A457" s="282">
        <v>90638</v>
      </c>
      <c r="B457" s="281" t="s">
        <v>678</v>
      </c>
      <c r="C457" s="281" t="s">
        <v>612</v>
      </c>
      <c r="D457" s="317">
        <v>4.8</v>
      </c>
    </row>
    <row r="458" spans="1:4">
      <c r="A458" s="282">
        <v>90644</v>
      </c>
      <c r="B458" s="281" t="s">
        <v>679</v>
      </c>
      <c r="C458" s="281" t="s">
        <v>612</v>
      </c>
      <c r="D458" s="317">
        <v>7.17</v>
      </c>
    </row>
    <row r="459" spans="1:4">
      <c r="A459" s="282">
        <v>90651</v>
      </c>
      <c r="B459" s="281" t="s">
        <v>680</v>
      </c>
      <c r="C459" s="281" t="s">
        <v>612</v>
      </c>
      <c r="D459" s="317">
        <v>0.73</v>
      </c>
    </row>
    <row r="460" spans="1:4">
      <c r="A460" s="282">
        <v>90657</v>
      </c>
      <c r="B460" s="281" t="s">
        <v>681</v>
      </c>
      <c r="C460" s="281" t="s">
        <v>612</v>
      </c>
      <c r="D460" s="317">
        <v>4.66</v>
      </c>
    </row>
    <row r="461" spans="1:4">
      <c r="A461" s="282">
        <v>90663</v>
      </c>
      <c r="B461" s="281" t="s">
        <v>682</v>
      </c>
      <c r="C461" s="281" t="s">
        <v>612</v>
      </c>
      <c r="D461" s="317">
        <v>5</v>
      </c>
    </row>
    <row r="462" spans="1:4">
      <c r="A462" s="282">
        <v>90669</v>
      </c>
      <c r="B462" s="281" t="s">
        <v>683</v>
      </c>
      <c r="C462" s="281" t="s">
        <v>612</v>
      </c>
      <c r="D462" s="317">
        <v>5.3</v>
      </c>
    </row>
    <row r="463" spans="1:4">
      <c r="A463" s="282">
        <v>90675</v>
      </c>
      <c r="B463" s="281" t="s">
        <v>684</v>
      </c>
      <c r="C463" s="281" t="s">
        <v>612</v>
      </c>
      <c r="D463" s="317">
        <v>173.34</v>
      </c>
    </row>
    <row r="464" spans="1:4">
      <c r="A464" s="282">
        <v>90681</v>
      </c>
      <c r="B464" s="281" t="s">
        <v>685</v>
      </c>
      <c r="C464" s="281" t="s">
        <v>612</v>
      </c>
      <c r="D464" s="317">
        <v>107.72</v>
      </c>
    </row>
    <row r="465" spans="1:4">
      <c r="A465" s="282">
        <v>90687</v>
      </c>
      <c r="B465" s="281" t="s">
        <v>686</v>
      </c>
      <c r="C465" s="281" t="s">
        <v>612</v>
      </c>
      <c r="D465" s="317">
        <v>55.74</v>
      </c>
    </row>
    <row r="466" spans="1:4">
      <c r="A466" s="282">
        <v>90693</v>
      </c>
      <c r="B466" s="281" t="s">
        <v>687</v>
      </c>
      <c r="C466" s="281" t="s">
        <v>612</v>
      </c>
      <c r="D466" s="317">
        <v>41.55</v>
      </c>
    </row>
    <row r="467" spans="1:4">
      <c r="A467" s="282">
        <v>90965</v>
      </c>
      <c r="B467" s="281" t="s">
        <v>688</v>
      </c>
      <c r="C467" s="281" t="s">
        <v>612</v>
      </c>
      <c r="D467" s="317">
        <v>4.47</v>
      </c>
    </row>
    <row r="468" spans="1:4">
      <c r="A468" s="282">
        <v>90973</v>
      </c>
      <c r="B468" s="281" t="s">
        <v>689</v>
      </c>
      <c r="C468" s="281" t="s">
        <v>612</v>
      </c>
      <c r="D468" s="317">
        <v>4.4800000000000004</v>
      </c>
    </row>
    <row r="469" spans="1:4">
      <c r="A469" s="282">
        <v>90982</v>
      </c>
      <c r="B469" s="281" t="s">
        <v>690</v>
      </c>
      <c r="C469" s="281" t="s">
        <v>612</v>
      </c>
      <c r="D469" s="317">
        <v>11.41</v>
      </c>
    </row>
    <row r="470" spans="1:4">
      <c r="A470" s="282">
        <v>91001</v>
      </c>
      <c r="B470" s="281" t="s">
        <v>691</v>
      </c>
      <c r="C470" s="281" t="s">
        <v>612</v>
      </c>
      <c r="D470" s="317">
        <v>5.32</v>
      </c>
    </row>
    <row r="471" spans="1:4">
      <c r="A471" s="282">
        <v>91032</v>
      </c>
      <c r="B471" s="281" t="s">
        <v>692</v>
      </c>
      <c r="C471" s="281" t="s">
        <v>612</v>
      </c>
      <c r="D471" s="317">
        <v>39.229999999999997</v>
      </c>
    </row>
    <row r="472" spans="1:4">
      <c r="A472" s="282">
        <v>91278</v>
      </c>
      <c r="B472" s="281" t="s">
        <v>693</v>
      </c>
      <c r="C472" s="281" t="s">
        <v>612</v>
      </c>
      <c r="D472" s="317">
        <v>0.52</v>
      </c>
    </row>
    <row r="473" spans="1:4">
      <c r="A473" s="282">
        <v>91285</v>
      </c>
      <c r="B473" s="281" t="s">
        <v>694</v>
      </c>
      <c r="C473" s="281" t="s">
        <v>612</v>
      </c>
      <c r="D473" s="317">
        <v>0.93</v>
      </c>
    </row>
    <row r="474" spans="1:4">
      <c r="A474" s="282">
        <v>91387</v>
      </c>
      <c r="B474" s="281" t="s">
        <v>695</v>
      </c>
      <c r="C474" s="281" t="s">
        <v>612</v>
      </c>
      <c r="D474" s="317">
        <v>42.9</v>
      </c>
    </row>
    <row r="475" spans="1:4">
      <c r="A475" s="282">
        <v>91395</v>
      </c>
      <c r="B475" s="281" t="s">
        <v>696</v>
      </c>
      <c r="C475" s="281" t="s">
        <v>612</v>
      </c>
      <c r="D475" s="317">
        <v>36.43</v>
      </c>
    </row>
    <row r="476" spans="1:4">
      <c r="A476" s="282">
        <v>91486</v>
      </c>
      <c r="B476" s="281" t="s">
        <v>697</v>
      </c>
      <c r="C476" s="281" t="s">
        <v>612</v>
      </c>
      <c r="D476" s="317">
        <v>42.3</v>
      </c>
    </row>
    <row r="477" spans="1:4">
      <c r="A477" s="282">
        <v>91534</v>
      </c>
      <c r="B477" s="281" t="s">
        <v>698</v>
      </c>
      <c r="C477" s="281" t="s">
        <v>612</v>
      </c>
      <c r="D477" s="317">
        <v>25.17</v>
      </c>
    </row>
    <row r="478" spans="1:4">
      <c r="A478" s="282">
        <v>91635</v>
      </c>
      <c r="B478" s="281" t="s">
        <v>699</v>
      </c>
      <c r="C478" s="281" t="s">
        <v>612</v>
      </c>
      <c r="D478" s="317">
        <v>38.799999999999997</v>
      </c>
    </row>
    <row r="479" spans="1:4">
      <c r="A479" s="282">
        <v>91646</v>
      </c>
      <c r="B479" s="281" t="s">
        <v>700</v>
      </c>
      <c r="C479" s="281" t="s">
        <v>612</v>
      </c>
      <c r="D479" s="317">
        <v>60.48</v>
      </c>
    </row>
    <row r="480" spans="1:4">
      <c r="A480" s="282">
        <v>91693</v>
      </c>
      <c r="B480" s="281" t="s">
        <v>701</v>
      </c>
      <c r="C480" s="281" t="s">
        <v>612</v>
      </c>
      <c r="D480" s="317">
        <v>24.5</v>
      </c>
    </row>
    <row r="481" spans="1:4">
      <c r="A481" s="282">
        <v>92044</v>
      </c>
      <c r="B481" s="281" t="s">
        <v>702</v>
      </c>
      <c r="C481" s="281" t="s">
        <v>612</v>
      </c>
      <c r="D481" s="317">
        <v>5.16</v>
      </c>
    </row>
    <row r="482" spans="1:4">
      <c r="A482" s="282">
        <v>92107</v>
      </c>
      <c r="B482" s="281" t="s">
        <v>703</v>
      </c>
      <c r="C482" s="281" t="s">
        <v>612</v>
      </c>
      <c r="D482" s="317">
        <v>43.79</v>
      </c>
    </row>
    <row r="483" spans="1:4">
      <c r="A483" s="282">
        <v>92113</v>
      </c>
      <c r="B483" s="281" t="s">
        <v>704</v>
      </c>
      <c r="C483" s="281" t="s">
        <v>612</v>
      </c>
      <c r="D483" s="317">
        <v>1.1100000000000001</v>
      </c>
    </row>
    <row r="484" spans="1:4">
      <c r="A484" s="282">
        <v>92119</v>
      </c>
      <c r="B484" s="281" t="s">
        <v>705</v>
      </c>
      <c r="C484" s="281" t="s">
        <v>612</v>
      </c>
      <c r="D484" s="317">
        <v>0.12</v>
      </c>
    </row>
    <row r="485" spans="1:4">
      <c r="A485" s="282">
        <v>92139</v>
      </c>
      <c r="B485" s="281" t="s">
        <v>706</v>
      </c>
      <c r="C485" s="281" t="s">
        <v>612</v>
      </c>
      <c r="D485" s="317">
        <v>33.5</v>
      </c>
    </row>
    <row r="486" spans="1:4">
      <c r="A486" s="282">
        <v>92146</v>
      </c>
      <c r="B486" s="281" t="s">
        <v>707</v>
      </c>
      <c r="C486" s="281" t="s">
        <v>612</v>
      </c>
      <c r="D486" s="317">
        <v>25.74</v>
      </c>
    </row>
    <row r="487" spans="1:4">
      <c r="A487" s="282">
        <v>92243</v>
      </c>
      <c r="B487" s="281" t="s">
        <v>708</v>
      </c>
      <c r="C487" s="281" t="s">
        <v>612</v>
      </c>
      <c r="D487" s="317">
        <v>51.7</v>
      </c>
    </row>
    <row r="488" spans="1:4">
      <c r="A488" s="282">
        <v>92717</v>
      </c>
      <c r="B488" s="281" t="s">
        <v>709</v>
      </c>
      <c r="C488" s="281" t="s">
        <v>612</v>
      </c>
      <c r="D488" s="317">
        <v>0.2</v>
      </c>
    </row>
    <row r="489" spans="1:4">
      <c r="A489" s="282">
        <v>92961</v>
      </c>
      <c r="B489" s="281" t="s">
        <v>710</v>
      </c>
      <c r="C489" s="281" t="s">
        <v>612</v>
      </c>
      <c r="D489" s="317">
        <v>3.99</v>
      </c>
    </row>
    <row r="490" spans="1:4">
      <c r="A490" s="282">
        <v>92967</v>
      </c>
      <c r="B490" s="281" t="s">
        <v>711</v>
      </c>
      <c r="C490" s="281" t="s">
        <v>612</v>
      </c>
      <c r="D490" s="317">
        <v>23.75</v>
      </c>
    </row>
    <row r="491" spans="1:4">
      <c r="A491" s="282">
        <v>93225</v>
      </c>
      <c r="B491" s="281" t="s">
        <v>712</v>
      </c>
      <c r="C491" s="281" t="s">
        <v>612</v>
      </c>
      <c r="D491" s="317">
        <v>256.01</v>
      </c>
    </row>
    <row r="492" spans="1:4">
      <c r="A492" s="282">
        <v>93234</v>
      </c>
      <c r="B492" s="281" t="s">
        <v>713</v>
      </c>
      <c r="C492" s="281" t="s">
        <v>612</v>
      </c>
      <c r="D492" s="317">
        <v>0.47</v>
      </c>
    </row>
    <row r="493" spans="1:4">
      <c r="A493" s="282">
        <v>93244</v>
      </c>
      <c r="B493" s="281" t="s">
        <v>714</v>
      </c>
      <c r="C493" s="281" t="s">
        <v>612</v>
      </c>
      <c r="D493" s="317">
        <v>45.16</v>
      </c>
    </row>
    <row r="494" spans="1:4">
      <c r="A494" s="282">
        <v>93274</v>
      </c>
      <c r="B494" s="281" t="s">
        <v>715</v>
      </c>
      <c r="C494" s="281" t="s">
        <v>612</v>
      </c>
      <c r="D494" s="317">
        <v>56.82</v>
      </c>
    </row>
    <row r="495" spans="1:4">
      <c r="A495" s="282">
        <v>93282</v>
      </c>
      <c r="B495" s="281" t="s">
        <v>716</v>
      </c>
      <c r="C495" s="281" t="s">
        <v>612</v>
      </c>
      <c r="D495" s="317">
        <v>22.82</v>
      </c>
    </row>
    <row r="496" spans="1:4">
      <c r="A496" s="282">
        <v>93288</v>
      </c>
      <c r="B496" s="281" t="s">
        <v>717</v>
      </c>
      <c r="C496" s="281" t="s">
        <v>612</v>
      </c>
      <c r="D496" s="317">
        <v>102.93</v>
      </c>
    </row>
    <row r="497" spans="1:4">
      <c r="A497" s="282">
        <v>93403</v>
      </c>
      <c r="B497" s="281" t="s">
        <v>718</v>
      </c>
      <c r="C497" s="281" t="s">
        <v>612</v>
      </c>
      <c r="D497" s="317">
        <v>38.799999999999997</v>
      </c>
    </row>
    <row r="498" spans="1:4">
      <c r="A498" s="282">
        <v>93409</v>
      </c>
      <c r="B498" s="281" t="s">
        <v>719</v>
      </c>
      <c r="C498" s="281" t="s">
        <v>612</v>
      </c>
      <c r="D498" s="317">
        <v>29.35</v>
      </c>
    </row>
    <row r="499" spans="1:4">
      <c r="A499" s="282">
        <v>93416</v>
      </c>
      <c r="B499" s="281" t="s">
        <v>720</v>
      </c>
      <c r="C499" s="281" t="s">
        <v>612</v>
      </c>
      <c r="D499" s="317">
        <v>0.21</v>
      </c>
    </row>
    <row r="500" spans="1:4">
      <c r="A500" s="282">
        <v>93422</v>
      </c>
      <c r="B500" s="281" t="s">
        <v>721</v>
      </c>
      <c r="C500" s="281" t="s">
        <v>612</v>
      </c>
      <c r="D500" s="317">
        <v>2.84</v>
      </c>
    </row>
    <row r="501" spans="1:4">
      <c r="A501" s="282">
        <v>93428</v>
      </c>
      <c r="B501" s="281" t="s">
        <v>722</v>
      </c>
      <c r="C501" s="281" t="s">
        <v>612</v>
      </c>
      <c r="D501" s="317">
        <v>4.0199999999999996</v>
      </c>
    </row>
    <row r="502" spans="1:4">
      <c r="A502" s="282">
        <v>93434</v>
      </c>
      <c r="B502" s="281" t="s">
        <v>723</v>
      </c>
      <c r="C502" s="281" t="s">
        <v>612</v>
      </c>
      <c r="D502" s="317">
        <v>168</v>
      </c>
    </row>
    <row r="503" spans="1:4">
      <c r="A503" s="282">
        <v>93440</v>
      </c>
      <c r="B503" s="281" t="s">
        <v>724</v>
      </c>
      <c r="C503" s="281" t="s">
        <v>612</v>
      </c>
      <c r="D503" s="317">
        <v>87.74</v>
      </c>
    </row>
    <row r="504" spans="1:4">
      <c r="A504" s="282">
        <v>95122</v>
      </c>
      <c r="B504" s="281" t="s">
        <v>725</v>
      </c>
      <c r="C504" s="281" t="s">
        <v>612</v>
      </c>
      <c r="D504" s="317">
        <v>126.86</v>
      </c>
    </row>
    <row r="505" spans="1:4">
      <c r="A505" s="282">
        <v>95128</v>
      </c>
      <c r="B505" s="281" t="s">
        <v>726</v>
      </c>
      <c r="C505" s="281" t="s">
        <v>612</v>
      </c>
      <c r="D505" s="317">
        <v>39.33</v>
      </c>
    </row>
    <row r="506" spans="1:4">
      <c r="A506" s="282">
        <v>95140</v>
      </c>
      <c r="B506" s="281" t="s">
        <v>727</v>
      </c>
      <c r="C506" s="281" t="s">
        <v>612</v>
      </c>
      <c r="D506" s="317">
        <v>0.04</v>
      </c>
    </row>
    <row r="507" spans="1:4">
      <c r="A507" s="282">
        <v>95213</v>
      </c>
      <c r="B507" s="281" t="s">
        <v>728</v>
      </c>
      <c r="C507" s="281" t="s">
        <v>612</v>
      </c>
      <c r="D507" s="317">
        <v>61.3</v>
      </c>
    </row>
    <row r="508" spans="1:4">
      <c r="A508" s="282">
        <v>95219</v>
      </c>
      <c r="B508" s="281" t="s">
        <v>729</v>
      </c>
      <c r="C508" s="281" t="s">
        <v>612</v>
      </c>
      <c r="D508" s="317">
        <v>21.36</v>
      </c>
    </row>
    <row r="509" spans="1:4">
      <c r="A509" s="282">
        <v>95259</v>
      </c>
      <c r="B509" s="281" t="s">
        <v>730</v>
      </c>
      <c r="C509" s="281" t="s">
        <v>612</v>
      </c>
      <c r="D509" s="317">
        <v>23.56</v>
      </c>
    </row>
    <row r="510" spans="1:4">
      <c r="A510" s="282">
        <v>95265</v>
      </c>
      <c r="B510" s="281" t="s">
        <v>731</v>
      </c>
      <c r="C510" s="281" t="s">
        <v>612</v>
      </c>
      <c r="D510" s="317">
        <v>0.67</v>
      </c>
    </row>
    <row r="511" spans="1:4">
      <c r="A511" s="282">
        <v>95271</v>
      </c>
      <c r="B511" s="281" t="s">
        <v>732</v>
      </c>
      <c r="C511" s="281" t="s">
        <v>612</v>
      </c>
      <c r="D511" s="317">
        <v>0.46</v>
      </c>
    </row>
    <row r="512" spans="1:4">
      <c r="A512" s="282">
        <v>95277</v>
      </c>
      <c r="B512" s="281" t="s">
        <v>733</v>
      </c>
      <c r="C512" s="281" t="s">
        <v>612</v>
      </c>
      <c r="D512" s="317">
        <v>0.45</v>
      </c>
    </row>
    <row r="513" spans="1:4">
      <c r="A513" s="282">
        <v>95283</v>
      </c>
      <c r="B513" s="281" t="s">
        <v>734</v>
      </c>
      <c r="C513" s="281" t="s">
        <v>612</v>
      </c>
      <c r="D513" s="317">
        <v>0.49</v>
      </c>
    </row>
    <row r="514" spans="1:4">
      <c r="A514" s="282">
        <v>95621</v>
      </c>
      <c r="B514" s="281" t="s">
        <v>735</v>
      </c>
      <c r="C514" s="281" t="s">
        <v>612</v>
      </c>
      <c r="D514" s="317">
        <v>23.35</v>
      </c>
    </row>
    <row r="515" spans="1:4">
      <c r="A515" s="282">
        <v>95632</v>
      </c>
      <c r="B515" s="281" t="s">
        <v>736</v>
      </c>
      <c r="C515" s="281" t="s">
        <v>612</v>
      </c>
      <c r="D515" s="317">
        <v>55.17</v>
      </c>
    </row>
    <row r="516" spans="1:4">
      <c r="A516" s="282">
        <v>95703</v>
      </c>
      <c r="B516" s="281" t="s">
        <v>737</v>
      </c>
      <c r="C516" s="281" t="s">
        <v>612</v>
      </c>
      <c r="D516" s="317">
        <v>28.36</v>
      </c>
    </row>
    <row r="517" spans="1:4">
      <c r="A517" s="282">
        <v>95709</v>
      </c>
      <c r="B517" s="281" t="s">
        <v>738</v>
      </c>
      <c r="C517" s="281" t="s">
        <v>612</v>
      </c>
      <c r="D517" s="317">
        <v>55.6</v>
      </c>
    </row>
    <row r="518" spans="1:4">
      <c r="A518" s="282">
        <v>95715</v>
      </c>
      <c r="B518" s="281" t="s">
        <v>739</v>
      </c>
      <c r="C518" s="281" t="s">
        <v>612</v>
      </c>
      <c r="D518" s="317">
        <v>62.81</v>
      </c>
    </row>
    <row r="519" spans="1:4">
      <c r="A519" s="282">
        <v>95721</v>
      </c>
      <c r="B519" s="281" t="s">
        <v>740</v>
      </c>
      <c r="C519" s="281" t="s">
        <v>612</v>
      </c>
      <c r="D519" s="317">
        <v>61.41</v>
      </c>
    </row>
    <row r="520" spans="1:4">
      <c r="A520" s="282">
        <v>95873</v>
      </c>
      <c r="B520" s="281" t="s">
        <v>741</v>
      </c>
      <c r="C520" s="281" t="s">
        <v>612</v>
      </c>
      <c r="D520" s="317">
        <v>6.43</v>
      </c>
    </row>
    <row r="521" spans="1:4">
      <c r="A521" s="282">
        <v>96014</v>
      </c>
      <c r="B521" s="281" t="s">
        <v>742</v>
      </c>
      <c r="C521" s="281" t="s">
        <v>612</v>
      </c>
      <c r="D521" s="317">
        <v>44.13</v>
      </c>
    </row>
    <row r="522" spans="1:4">
      <c r="A522" s="282">
        <v>96021</v>
      </c>
      <c r="B522" s="281" t="s">
        <v>743</v>
      </c>
      <c r="C522" s="281" t="s">
        <v>612</v>
      </c>
      <c r="D522" s="317">
        <v>43.95</v>
      </c>
    </row>
    <row r="523" spans="1:4">
      <c r="A523" s="282">
        <v>96029</v>
      </c>
      <c r="B523" s="281" t="s">
        <v>744</v>
      </c>
      <c r="C523" s="281" t="s">
        <v>612</v>
      </c>
      <c r="D523" s="317">
        <v>40.08</v>
      </c>
    </row>
    <row r="524" spans="1:4">
      <c r="A524" s="282">
        <v>96036</v>
      </c>
      <c r="B524" s="281" t="s">
        <v>745</v>
      </c>
      <c r="C524" s="281" t="s">
        <v>612</v>
      </c>
      <c r="D524" s="317">
        <v>46.15</v>
      </c>
    </row>
    <row r="525" spans="1:4">
      <c r="A525" s="282">
        <v>96155</v>
      </c>
      <c r="B525" s="281" t="s">
        <v>746</v>
      </c>
      <c r="C525" s="281" t="s">
        <v>612</v>
      </c>
      <c r="D525" s="317">
        <v>40.26</v>
      </c>
    </row>
    <row r="526" spans="1:4">
      <c r="A526" s="282">
        <v>96156</v>
      </c>
      <c r="B526" s="281" t="s">
        <v>747</v>
      </c>
      <c r="C526" s="281" t="s">
        <v>612</v>
      </c>
      <c r="D526" s="317">
        <v>46.07</v>
      </c>
    </row>
    <row r="527" spans="1:4">
      <c r="A527" s="282">
        <v>96159</v>
      </c>
      <c r="B527" s="281" t="s">
        <v>748</v>
      </c>
      <c r="C527" s="281" t="s">
        <v>612</v>
      </c>
      <c r="D527" s="317">
        <v>50.58</v>
      </c>
    </row>
    <row r="528" spans="1:4">
      <c r="A528" s="282">
        <v>96246</v>
      </c>
      <c r="B528" s="281" t="s">
        <v>749</v>
      </c>
      <c r="C528" s="281" t="s">
        <v>612</v>
      </c>
      <c r="D528" s="317">
        <v>41.45</v>
      </c>
    </row>
    <row r="529" spans="1:4">
      <c r="A529" s="282">
        <v>96302</v>
      </c>
      <c r="B529" s="281" t="s">
        <v>750</v>
      </c>
      <c r="C529" s="281" t="s">
        <v>612</v>
      </c>
      <c r="D529" s="317">
        <v>72.959999999999994</v>
      </c>
    </row>
    <row r="530" spans="1:4">
      <c r="A530" s="282">
        <v>96308</v>
      </c>
      <c r="B530" s="281" t="s">
        <v>751</v>
      </c>
      <c r="C530" s="281" t="s">
        <v>612</v>
      </c>
      <c r="D530" s="317">
        <v>0.16</v>
      </c>
    </row>
    <row r="531" spans="1:4">
      <c r="A531" s="282">
        <v>96464</v>
      </c>
      <c r="B531" s="281" t="s">
        <v>752</v>
      </c>
      <c r="C531" s="281" t="s">
        <v>612</v>
      </c>
      <c r="D531" s="317">
        <v>58.75</v>
      </c>
    </row>
    <row r="532" spans="1:4">
      <c r="A532" s="282">
        <v>98765</v>
      </c>
      <c r="B532" s="281" t="s">
        <v>753</v>
      </c>
      <c r="C532" s="281" t="s">
        <v>612</v>
      </c>
      <c r="D532" s="317">
        <v>0.08</v>
      </c>
    </row>
    <row r="533" spans="1:4">
      <c r="A533" s="282">
        <v>99834</v>
      </c>
      <c r="B533" s="281" t="s">
        <v>754</v>
      </c>
      <c r="C533" s="281" t="s">
        <v>612</v>
      </c>
      <c r="D533" s="317">
        <v>0.28000000000000003</v>
      </c>
    </row>
    <row r="534" spans="1:4">
      <c r="A534" s="282">
        <v>100642</v>
      </c>
      <c r="B534" s="281" t="s">
        <v>755</v>
      </c>
      <c r="C534" s="281" t="s">
        <v>612</v>
      </c>
      <c r="D534" s="317">
        <v>125.98</v>
      </c>
    </row>
    <row r="535" spans="1:4">
      <c r="A535" s="282">
        <v>100648</v>
      </c>
      <c r="B535" s="281" t="s">
        <v>756</v>
      </c>
      <c r="C535" s="281" t="s">
        <v>612</v>
      </c>
      <c r="D535" s="317">
        <v>296.39999999999998</v>
      </c>
    </row>
    <row r="536" spans="1:4">
      <c r="A536" s="282">
        <v>102274</v>
      </c>
      <c r="B536" s="281" t="s">
        <v>36611</v>
      </c>
      <c r="C536" s="281" t="s">
        <v>612</v>
      </c>
      <c r="D536" s="317">
        <v>23.17</v>
      </c>
    </row>
    <row r="537" spans="1:4">
      <c r="A537" s="282">
        <v>5089</v>
      </c>
      <c r="B537" s="281" t="s">
        <v>757</v>
      </c>
      <c r="C537" s="281" t="s">
        <v>228</v>
      </c>
      <c r="D537" s="317">
        <v>25.05</v>
      </c>
    </row>
    <row r="538" spans="1:4">
      <c r="A538" s="282">
        <v>5627</v>
      </c>
      <c r="B538" s="281" t="s">
        <v>758</v>
      </c>
      <c r="C538" s="281" t="s">
        <v>228</v>
      </c>
      <c r="D538" s="317">
        <v>28</v>
      </c>
    </row>
    <row r="539" spans="1:4">
      <c r="A539" s="282">
        <v>5628</v>
      </c>
      <c r="B539" s="281" t="s">
        <v>759</v>
      </c>
      <c r="C539" s="281" t="s">
        <v>228</v>
      </c>
      <c r="D539" s="317">
        <v>3.8</v>
      </c>
    </row>
    <row r="540" spans="1:4">
      <c r="A540" s="282">
        <v>5629</v>
      </c>
      <c r="B540" s="281" t="s">
        <v>760</v>
      </c>
      <c r="C540" s="281" t="s">
        <v>228</v>
      </c>
      <c r="D540" s="317">
        <v>35</v>
      </c>
    </row>
    <row r="541" spans="1:4">
      <c r="A541" s="282">
        <v>5630</v>
      </c>
      <c r="B541" s="281" t="s">
        <v>761</v>
      </c>
      <c r="C541" s="281" t="s">
        <v>228</v>
      </c>
      <c r="D541" s="317">
        <v>46.84</v>
      </c>
    </row>
    <row r="542" spans="1:4">
      <c r="A542" s="282">
        <v>5658</v>
      </c>
      <c r="B542" s="281" t="s">
        <v>762</v>
      </c>
      <c r="C542" s="281" t="s">
        <v>228</v>
      </c>
      <c r="D542" s="317">
        <v>1.73</v>
      </c>
    </row>
    <row r="543" spans="1:4">
      <c r="A543" s="282">
        <v>5664</v>
      </c>
      <c r="B543" s="281" t="s">
        <v>763</v>
      </c>
      <c r="C543" s="281" t="s">
        <v>228</v>
      </c>
      <c r="D543" s="317">
        <v>21.08</v>
      </c>
    </row>
    <row r="544" spans="1:4">
      <c r="A544" s="282">
        <v>5667</v>
      </c>
      <c r="B544" s="281" t="s">
        <v>764</v>
      </c>
      <c r="C544" s="281" t="s">
        <v>228</v>
      </c>
      <c r="D544" s="317">
        <v>18.75</v>
      </c>
    </row>
    <row r="545" spans="1:4">
      <c r="A545" s="282">
        <v>5668</v>
      </c>
      <c r="B545" s="281" t="s">
        <v>765</v>
      </c>
      <c r="C545" s="281" t="s">
        <v>228</v>
      </c>
      <c r="D545" s="317">
        <v>35.840000000000003</v>
      </c>
    </row>
    <row r="546" spans="1:4">
      <c r="A546" s="282">
        <v>5674</v>
      </c>
      <c r="B546" s="281" t="s">
        <v>766</v>
      </c>
      <c r="C546" s="281" t="s">
        <v>228</v>
      </c>
      <c r="D546" s="317">
        <v>24.09</v>
      </c>
    </row>
    <row r="547" spans="1:4">
      <c r="A547" s="282">
        <v>5692</v>
      </c>
      <c r="B547" s="281" t="s">
        <v>767</v>
      </c>
      <c r="C547" s="281" t="s">
        <v>228</v>
      </c>
      <c r="D547" s="317">
        <v>0.2</v>
      </c>
    </row>
    <row r="548" spans="1:4">
      <c r="A548" s="282">
        <v>5693</v>
      </c>
      <c r="B548" s="281" t="s">
        <v>768</v>
      </c>
      <c r="C548" s="281" t="s">
        <v>228</v>
      </c>
      <c r="D548" s="317">
        <v>7.92</v>
      </c>
    </row>
    <row r="549" spans="1:4">
      <c r="A549" s="282">
        <v>5695</v>
      </c>
      <c r="B549" s="281" t="s">
        <v>769</v>
      </c>
      <c r="C549" s="281" t="s">
        <v>228</v>
      </c>
      <c r="D549" s="317">
        <v>29.4</v>
      </c>
    </row>
    <row r="550" spans="1:4">
      <c r="A550" s="282">
        <v>5703</v>
      </c>
      <c r="B550" s="281" t="s">
        <v>770</v>
      </c>
      <c r="C550" s="281" t="s">
        <v>228</v>
      </c>
      <c r="D550" s="317">
        <v>18.079999999999998</v>
      </c>
    </row>
    <row r="551" spans="1:4">
      <c r="A551" s="282">
        <v>5705</v>
      </c>
      <c r="B551" s="281" t="s">
        <v>771</v>
      </c>
      <c r="C551" s="281" t="s">
        <v>228</v>
      </c>
      <c r="D551" s="317">
        <v>18.21</v>
      </c>
    </row>
    <row r="552" spans="1:4">
      <c r="A552" s="282">
        <v>5707</v>
      </c>
      <c r="B552" s="281" t="s">
        <v>772</v>
      </c>
      <c r="C552" s="281" t="s">
        <v>228</v>
      </c>
      <c r="D552" s="317">
        <v>46.42</v>
      </c>
    </row>
    <row r="553" spans="1:4">
      <c r="A553" s="282">
        <v>5710</v>
      </c>
      <c r="B553" s="281" t="s">
        <v>773</v>
      </c>
      <c r="C553" s="281" t="s">
        <v>228</v>
      </c>
      <c r="D553" s="317">
        <v>96.45</v>
      </c>
    </row>
    <row r="554" spans="1:4">
      <c r="A554" s="282">
        <v>5711</v>
      </c>
      <c r="B554" s="281" t="s">
        <v>774</v>
      </c>
      <c r="C554" s="281" t="s">
        <v>228</v>
      </c>
      <c r="D554" s="317">
        <v>64.72</v>
      </c>
    </row>
    <row r="555" spans="1:4">
      <c r="A555" s="282">
        <v>5714</v>
      </c>
      <c r="B555" s="281" t="s">
        <v>775</v>
      </c>
      <c r="C555" s="281" t="s">
        <v>228</v>
      </c>
      <c r="D555" s="317">
        <v>10.199999999999999</v>
      </c>
    </row>
    <row r="556" spans="1:4">
      <c r="A556" s="282">
        <v>5715</v>
      </c>
      <c r="B556" s="281" t="s">
        <v>776</v>
      </c>
      <c r="C556" s="281" t="s">
        <v>228</v>
      </c>
      <c r="D556" s="317">
        <v>87.08</v>
      </c>
    </row>
    <row r="557" spans="1:4">
      <c r="A557" s="282">
        <v>5718</v>
      </c>
      <c r="B557" s="281" t="s">
        <v>777</v>
      </c>
      <c r="C557" s="281" t="s">
        <v>228</v>
      </c>
      <c r="D557" s="317">
        <v>77.25</v>
      </c>
    </row>
    <row r="558" spans="1:4">
      <c r="A558" s="282">
        <v>5721</v>
      </c>
      <c r="B558" s="281" t="s">
        <v>778</v>
      </c>
      <c r="C558" s="281" t="s">
        <v>228</v>
      </c>
      <c r="D558" s="317">
        <v>68.16</v>
      </c>
    </row>
    <row r="559" spans="1:4">
      <c r="A559" s="282">
        <v>5722</v>
      </c>
      <c r="B559" s="281" t="s">
        <v>779</v>
      </c>
      <c r="C559" s="281" t="s">
        <v>228</v>
      </c>
      <c r="D559" s="317">
        <v>157.63999999999999</v>
      </c>
    </row>
    <row r="560" spans="1:4">
      <c r="A560" s="282">
        <v>5724</v>
      </c>
      <c r="B560" s="281" t="s">
        <v>780</v>
      </c>
      <c r="C560" s="281" t="s">
        <v>228</v>
      </c>
      <c r="D560" s="317">
        <v>40.44</v>
      </c>
    </row>
    <row r="561" spans="1:4">
      <c r="A561" s="282">
        <v>5727</v>
      </c>
      <c r="B561" s="281" t="s">
        <v>781</v>
      </c>
      <c r="C561" s="281" t="s">
        <v>228</v>
      </c>
      <c r="D561" s="317">
        <v>7.27</v>
      </c>
    </row>
    <row r="562" spans="1:4">
      <c r="A562" s="282">
        <v>5729</v>
      </c>
      <c r="B562" s="281" t="s">
        <v>782</v>
      </c>
      <c r="C562" s="281" t="s">
        <v>228</v>
      </c>
      <c r="D562" s="317">
        <v>29.58</v>
      </c>
    </row>
    <row r="563" spans="1:4">
      <c r="A563" s="282">
        <v>5730</v>
      </c>
      <c r="B563" s="281" t="s">
        <v>783</v>
      </c>
      <c r="C563" s="281" t="s">
        <v>228</v>
      </c>
      <c r="D563" s="317">
        <v>30.1</v>
      </c>
    </row>
    <row r="564" spans="1:4">
      <c r="A564" s="282">
        <v>5735</v>
      </c>
      <c r="B564" s="281" t="s">
        <v>784</v>
      </c>
      <c r="C564" s="281" t="s">
        <v>228</v>
      </c>
      <c r="D564" s="317">
        <v>20.34</v>
      </c>
    </row>
    <row r="565" spans="1:4">
      <c r="A565" s="282">
        <v>5736</v>
      </c>
      <c r="B565" s="281" t="s">
        <v>785</v>
      </c>
      <c r="C565" s="281" t="s">
        <v>228</v>
      </c>
      <c r="D565" s="317">
        <v>32.880000000000003</v>
      </c>
    </row>
    <row r="566" spans="1:4">
      <c r="A566" s="282">
        <v>5738</v>
      </c>
      <c r="B566" s="281" t="s">
        <v>786</v>
      </c>
      <c r="C566" s="281" t="s">
        <v>228</v>
      </c>
      <c r="D566" s="317">
        <v>26.31</v>
      </c>
    </row>
    <row r="567" spans="1:4">
      <c r="A567" s="282">
        <v>5739</v>
      </c>
      <c r="B567" s="281" t="s">
        <v>787</v>
      </c>
      <c r="C567" s="281" t="s">
        <v>228</v>
      </c>
      <c r="D567" s="317">
        <v>32.92</v>
      </c>
    </row>
    <row r="568" spans="1:4">
      <c r="A568" s="282">
        <v>5741</v>
      </c>
      <c r="B568" s="281" t="s">
        <v>788</v>
      </c>
      <c r="C568" s="281" t="s">
        <v>228</v>
      </c>
      <c r="D568" s="317">
        <v>30.86</v>
      </c>
    </row>
    <row r="569" spans="1:4">
      <c r="A569" s="282">
        <v>5742</v>
      </c>
      <c r="B569" s="281" t="s">
        <v>789</v>
      </c>
      <c r="C569" s="281" t="s">
        <v>228</v>
      </c>
      <c r="D569" s="317">
        <v>20.05</v>
      </c>
    </row>
    <row r="570" spans="1:4">
      <c r="A570" s="282">
        <v>5747</v>
      </c>
      <c r="B570" s="281" t="s">
        <v>790</v>
      </c>
      <c r="C570" s="281" t="s">
        <v>228</v>
      </c>
      <c r="D570" s="317">
        <v>114.97</v>
      </c>
    </row>
    <row r="571" spans="1:4">
      <c r="A571" s="282">
        <v>5751</v>
      </c>
      <c r="B571" s="281" t="s">
        <v>791</v>
      </c>
      <c r="C571" s="281" t="s">
        <v>228</v>
      </c>
      <c r="D571" s="317">
        <v>19.760000000000002</v>
      </c>
    </row>
    <row r="572" spans="1:4">
      <c r="A572" s="282">
        <v>5754</v>
      </c>
      <c r="B572" s="281" t="s">
        <v>792</v>
      </c>
      <c r="C572" s="281" t="s">
        <v>228</v>
      </c>
      <c r="D572" s="317">
        <v>16.64</v>
      </c>
    </row>
    <row r="573" spans="1:4">
      <c r="A573" s="282">
        <v>5763</v>
      </c>
      <c r="B573" s="281" t="s">
        <v>793</v>
      </c>
      <c r="C573" s="281" t="s">
        <v>228</v>
      </c>
      <c r="D573" s="317">
        <v>29.25</v>
      </c>
    </row>
    <row r="574" spans="1:4">
      <c r="A574" s="282">
        <v>5765</v>
      </c>
      <c r="B574" s="281" t="s">
        <v>794</v>
      </c>
      <c r="C574" s="281" t="s">
        <v>228</v>
      </c>
      <c r="D574" s="317">
        <v>2.17</v>
      </c>
    </row>
    <row r="575" spans="1:4">
      <c r="A575" s="282">
        <v>5766</v>
      </c>
      <c r="B575" s="281" t="s">
        <v>795</v>
      </c>
      <c r="C575" s="281" t="s">
        <v>228</v>
      </c>
      <c r="D575" s="317">
        <v>3.96</v>
      </c>
    </row>
    <row r="576" spans="1:4">
      <c r="A576" s="282">
        <v>5779</v>
      </c>
      <c r="B576" s="281" t="s">
        <v>796</v>
      </c>
      <c r="C576" s="281" t="s">
        <v>228</v>
      </c>
      <c r="D576" s="317">
        <v>44.62</v>
      </c>
    </row>
    <row r="577" spans="1:4">
      <c r="A577" s="282">
        <v>5787</v>
      </c>
      <c r="B577" s="281" t="s">
        <v>797</v>
      </c>
      <c r="C577" s="281" t="s">
        <v>228</v>
      </c>
      <c r="D577" s="317">
        <v>51.15</v>
      </c>
    </row>
    <row r="578" spans="1:4">
      <c r="A578" s="282">
        <v>5797</v>
      </c>
      <c r="B578" s="281" t="s">
        <v>798</v>
      </c>
      <c r="C578" s="281" t="s">
        <v>228</v>
      </c>
      <c r="D578" s="317">
        <v>3.68</v>
      </c>
    </row>
    <row r="579" spans="1:4">
      <c r="A579" s="282">
        <v>5800</v>
      </c>
      <c r="B579" s="281" t="s">
        <v>799</v>
      </c>
      <c r="C579" s="281" t="s">
        <v>228</v>
      </c>
      <c r="D579" s="317">
        <v>0.33</v>
      </c>
    </row>
    <row r="580" spans="1:4">
      <c r="A580" s="282">
        <v>7032</v>
      </c>
      <c r="B580" s="281" t="s">
        <v>800</v>
      </c>
      <c r="C580" s="281" t="s">
        <v>228</v>
      </c>
      <c r="D580" s="317">
        <v>4.2699999999999996</v>
      </c>
    </row>
    <row r="581" spans="1:4">
      <c r="A581" s="282">
        <v>7033</v>
      </c>
      <c r="B581" s="281" t="s">
        <v>801</v>
      </c>
      <c r="C581" s="281" t="s">
        <v>228</v>
      </c>
      <c r="D581" s="317">
        <v>0.71</v>
      </c>
    </row>
    <row r="582" spans="1:4">
      <c r="A582" s="282">
        <v>7034</v>
      </c>
      <c r="B582" s="281" t="s">
        <v>802</v>
      </c>
      <c r="C582" s="281" t="s">
        <v>228</v>
      </c>
      <c r="D582" s="317">
        <v>8.01</v>
      </c>
    </row>
    <row r="583" spans="1:4">
      <c r="A583" s="282">
        <v>7035</v>
      </c>
      <c r="B583" s="281" t="s">
        <v>803</v>
      </c>
      <c r="C583" s="281" t="s">
        <v>228</v>
      </c>
      <c r="D583" s="317">
        <v>155.36000000000001</v>
      </c>
    </row>
    <row r="584" spans="1:4">
      <c r="A584" s="282">
        <v>7038</v>
      </c>
      <c r="B584" s="281" t="s">
        <v>804</v>
      </c>
      <c r="C584" s="281" t="s">
        <v>228</v>
      </c>
      <c r="D584" s="317">
        <v>30.09</v>
      </c>
    </row>
    <row r="585" spans="1:4">
      <c r="A585" s="282">
        <v>7039</v>
      </c>
      <c r="B585" s="281" t="s">
        <v>805</v>
      </c>
      <c r="C585" s="281" t="s">
        <v>228</v>
      </c>
      <c r="D585" s="317">
        <v>4.17</v>
      </c>
    </row>
    <row r="586" spans="1:4">
      <c r="A586" s="282">
        <v>7040</v>
      </c>
      <c r="B586" s="281" t="s">
        <v>806</v>
      </c>
      <c r="C586" s="281" t="s">
        <v>228</v>
      </c>
      <c r="D586" s="317">
        <v>37.65</v>
      </c>
    </row>
    <row r="587" spans="1:4">
      <c r="A587" s="282">
        <v>7044</v>
      </c>
      <c r="B587" s="281" t="s">
        <v>807</v>
      </c>
      <c r="C587" s="281" t="s">
        <v>228</v>
      </c>
      <c r="D587" s="317">
        <v>0.23</v>
      </c>
    </row>
    <row r="588" spans="1:4">
      <c r="A588" s="282">
        <v>7045</v>
      </c>
      <c r="B588" s="281" t="s">
        <v>808</v>
      </c>
      <c r="C588" s="281" t="s">
        <v>228</v>
      </c>
      <c r="D588" s="317">
        <v>0.02</v>
      </c>
    </row>
    <row r="589" spans="1:4">
      <c r="A589" s="282">
        <v>7046</v>
      </c>
      <c r="B589" s="281" t="s">
        <v>809</v>
      </c>
      <c r="C589" s="281" t="s">
        <v>228</v>
      </c>
      <c r="D589" s="317">
        <v>0.25</v>
      </c>
    </row>
    <row r="590" spans="1:4">
      <c r="A590" s="282">
        <v>7047</v>
      </c>
      <c r="B590" s="281" t="s">
        <v>810</v>
      </c>
      <c r="C590" s="281" t="s">
        <v>228</v>
      </c>
      <c r="D590" s="317">
        <v>9.31</v>
      </c>
    </row>
    <row r="591" spans="1:4">
      <c r="A591" s="282">
        <v>7051</v>
      </c>
      <c r="B591" s="281" t="s">
        <v>811</v>
      </c>
      <c r="C591" s="281" t="s">
        <v>228</v>
      </c>
      <c r="D591" s="317">
        <v>26.69</v>
      </c>
    </row>
    <row r="592" spans="1:4">
      <c r="A592" s="282">
        <v>7052</v>
      </c>
      <c r="B592" s="281" t="s">
        <v>812</v>
      </c>
      <c r="C592" s="281" t="s">
        <v>228</v>
      </c>
      <c r="D592" s="317">
        <v>3.7</v>
      </c>
    </row>
    <row r="593" spans="1:4">
      <c r="A593" s="282">
        <v>7053</v>
      </c>
      <c r="B593" s="281" t="s">
        <v>813</v>
      </c>
      <c r="C593" s="281" t="s">
        <v>228</v>
      </c>
      <c r="D593" s="317">
        <v>33.4</v>
      </c>
    </row>
    <row r="594" spans="1:4">
      <c r="A594" s="282">
        <v>7054</v>
      </c>
      <c r="B594" s="281" t="s">
        <v>814</v>
      </c>
      <c r="C594" s="281" t="s">
        <v>228</v>
      </c>
      <c r="D594" s="317">
        <v>64.900000000000006</v>
      </c>
    </row>
    <row r="595" spans="1:4">
      <c r="A595" s="282">
        <v>7058</v>
      </c>
      <c r="B595" s="281" t="s">
        <v>815</v>
      </c>
      <c r="C595" s="281" t="s">
        <v>228</v>
      </c>
      <c r="D595" s="317">
        <v>14.98</v>
      </c>
    </row>
    <row r="596" spans="1:4">
      <c r="A596" s="282">
        <v>7059</v>
      </c>
      <c r="B596" s="281" t="s">
        <v>816</v>
      </c>
      <c r="C596" s="281" t="s">
        <v>228</v>
      </c>
      <c r="D596" s="317">
        <v>2.76</v>
      </c>
    </row>
    <row r="597" spans="1:4">
      <c r="A597" s="282">
        <v>7060</v>
      </c>
      <c r="B597" s="281" t="s">
        <v>817</v>
      </c>
      <c r="C597" s="281" t="s">
        <v>228</v>
      </c>
      <c r="D597" s="317">
        <v>28.09</v>
      </c>
    </row>
    <row r="598" spans="1:4">
      <c r="A598" s="282">
        <v>7061</v>
      </c>
      <c r="B598" s="281" t="s">
        <v>818</v>
      </c>
      <c r="C598" s="281" t="s">
        <v>228</v>
      </c>
      <c r="D598" s="317">
        <v>59.24</v>
      </c>
    </row>
    <row r="599" spans="1:4">
      <c r="A599" s="282">
        <v>7063</v>
      </c>
      <c r="B599" s="281" t="s">
        <v>819</v>
      </c>
      <c r="C599" s="281" t="s">
        <v>228</v>
      </c>
      <c r="D599" s="317">
        <v>12.72</v>
      </c>
    </row>
    <row r="600" spans="1:4">
      <c r="A600" s="282">
        <v>7064</v>
      </c>
      <c r="B600" s="281" t="s">
        <v>820</v>
      </c>
      <c r="C600" s="281" t="s">
        <v>228</v>
      </c>
      <c r="D600" s="317">
        <v>1.76</v>
      </c>
    </row>
    <row r="601" spans="1:4">
      <c r="A601" s="282">
        <v>7065</v>
      </c>
      <c r="B601" s="281" t="s">
        <v>821</v>
      </c>
      <c r="C601" s="281" t="s">
        <v>228</v>
      </c>
      <c r="D601" s="317">
        <v>13.92</v>
      </c>
    </row>
    <row r="602" spans="1:4">
      <c r="A602" s="282">
        <v>7066</v>
      </c>
      <c r="B602" s="281" t="s">
        <v>822</v>
      </c>
      <c r="C602" s="281" t="s">
        <v>228</v>
      </c>
      <c r="D602" s="317">
        <v>124.97</v>
      </c>
    </row>
    <row r="603" spans="1:4">
      <c r="A603" s="282">
        <v>53786</v>
      </c>
      <c r="B603" s="281" t="s">
        <v>823</v>
      </c>
      <c r="C603" s="281" t="s">
        <v>228</v>
      </c>
      <c r="D603" s="317">
        <v>38.799999999999997</v>
      </c>
    </row>
    <row r="604" spans="1:4">
      <c r="A604" s="282">
        <v>53788</v>
      </c>
      <c r="B604" s="281" t="s">
        <v>824</v>
      </c>
      <c r="C604" s="281" t="s">
        <v>228</v>
      </c>
      <c r="D604" s="317">
        <v>41.54</v>
      </c>
    </row>
    <row r="605" spans="1:4">
      <c r="A605" s="282">
        <v>53792</v>
      </c>
      <c r="B605" s="281" t="s">
        <v>825</v>
      </c>
      <c r="C605" s="281" t="s">
        <v>228</v>
      </c>
      <c r="D605" s="317">
        <v>73.64</v>
      </c>
    </row>
    <row r="606" spans="1:4">
      <c r="A606" s="282">
        <v>53794</v>
      </c>
      <c r="B606" s="281" t="s">
        <v>826</v>
      </c>
      <c r="C606" s="281" t="s">
        <v>228</v>
      </c>
      <c r="D606" s="317">
        <v>35</v>
      </c>
    </row>
    <row r="607" spans="1:4">
      <c r="A607" s="282">
        <v>53797</v>
      </c>
      <c r="B607" s="281" t="s">
        <v>827</v>
      </c>
      <c r="C607" s="281" t="s">
        <v>228</v>
      </c>
      <c r="D607" s="317">
        <v>84.69</v>
      </c>
    </row>
    <row r="608" spans="1:4">
      <c r="A608" s="282">
        <v>53804</v>
      </c>
      <c r="B608" s="281" t="s">
        <v>828</v>
      </c>
      <c r="C608" s="281" t="s">
        <v>228</v>
      </c>
      <c r="D608" s="317">
        <v>3.59</v>
      </c>
    </row>
    <row r="609" spans="1:4">
      <c r="A609" s="282">
        <v>53806</v>
      </c>
      <c r="B609" s="281" t="s">
        <v>829</v>
      </c>
      <c r="C609" s="281" t="s">
        <v>228</v>
      </c>
      <c r="D609" s="317">
        <v>52.11</v>
      </c>
    </row>
    <row r="610" spans="1:4">
      <c r="A610" s="282">
        <v>53810</v>
      </c>
      <c r="B610" s="281" t="s">
        <v>830</v>
      </c>
      <c r="C610" s="281" t="s">
        <v>228</v>
      </c>
      <c r="D610" s="317">
        <v>52.43</v>
      </c>
    </row>
    <row r="611" spans="1:4">
      <c r="A611" s="282">
        <v>53814</v>
      </c>
      <c r="B611" s="281" t="s">
        <v>831</v>
      </c>
      <c r="C611" s="281" t="s">
        <v>228</v>
      </c>
      <c r="D611" s="317">
        <v>171.74</v>
      </c>
    </row>
    <row r="612" spans="1:4">
      <c r="A612" s="282">
        <v>53817</v>
      </c>
      <c r="B612" s="281" t="s">
        <v>832</v>
      </c>
      <c r="C612" s="281" t="s">
        <v>228</v>
      </c>
      <c r="D612" s="317">
        <v>45.41</v>
      </c>
    </row>
    <row r="613" spans="1:4">
      <c r="A613" s="282">
        <v>53818</v>
      </c>
      <c r="B613" s="281" t="s">
        <v>833</v>
      </c>
      <c r="C613" s="281" t="s">
        <v>228</v>
      </c>
      <c r="D613" s="317">
        <v>5.81</v>
      </c>
    </row>
    <row r="614" spans="1:4">
      <c r="A614" s="282">
        <v>53827</v>
      </c>
      <c r="B614" s="281" t="s">
        <v>834</v>
      </c>
      <c r="C614" s="281" t="s">
        <v>228</v>
      </c>
      <c r="D614" s="317">
        <v>82.91</v>
      </c>
    </row>
    <row r="615" spans="1:4">
      <c r="A615" s="282">
        <v>53829</v>
      </c>
      <c r="B615" s="281" t="s">
        <v>835</v>
      </c>
      <c r="C615" s="281" t="s">
        <v>228</v>
      </c>
      <c r="D615" s="317">
        <v>84.69</v>
      </c>
    </row>
    <row r="616" spans="1:4">
      <c r="A616" s="282">
        <v>53831</v>
      </c>
      <c r="B616" s="281" t="s">
        <v>836</v>
      </c>
      <c r="C616" s="281" t="s">
        <v>228</v>
      </c>
      <c r="D616" s="317">
        <v>139.88999999999999</v>
      </c>
    </row>
    <row r="617" spans="1:4">
      <c r="A617" s="282">
        <v>53840</v>
      </c>
      <c r="B617" s="281" t="s">
        <v>837</v>
      </c>
      <c r="C617" s="281" t="s">
        <v>228</v>
      </c>
      <c r="D617" s="317">
        <v>1.95</v>
      </c>
    </row>
    <row r="618" spans="1:4">
      <c r="A618" s="282">
        <v>53841</v>
      </c>
      <c r="B618" s="281" t="s">
        <v>838</v>
      </c>
      <c r="C618" s="281" t="s">
        <v>228</v>
      </c>
      <c r="D618" s="317">
        <v>1.35</v>
      </c>
    </row>
    <row r="619" spans="1:4">
      <c r="A619" s="282">
        <v>53849</v>
      </c>
      <c r="B619" s="281" t="s">
        <v>839</v>
      </c>
      <c r="C619" s="281" t="s">
        <v>228</v>
      </c>
      <c r="D619" s="317">
        <v>60.85</v>
      </c>
    </row>
    <row r="620" spans="1:4">
      <c r="A620" s="282">
        <v>53857</v>
      </c>
      <c r="B620" s="281" t="s">
        <v>840</v>
      </c>
      <c r="C620" s="281" t="s">
        <v>228</v>
      </c>
      <c r="D620" s="317">
        <v>29.26</v>
      </c>
    </row>
    <row r="621" spans="1:4">
      <c r="A621" s="282">
        <v>53858</v>
      </c>
      <c r="B621" s="281" t="s">
        <v>841</v>
      </c>
      <c r="C621" s="281" t="s">
        <v>228</v>
      </c>
      <c r="D621" s="317">
        <v>58.15</v>
      </c>
    </row>
    <row r="622" spans="1:4">
      <c r="A622" s="282">
        <v>53861</v>
      </c>
      <c r="B622" s="281" t="s">
        <v>842</v>
      </c>
      <c r="C622" s="281" t="s">
        <v>228</v>
      </c>
      <c r="D622" s="317">
        <v>40.57</v>
      </c>
    </row>
    <row r="623" spans="1:4">
      <c r="A623" s="282">
        <v>53863</v>
      </c>
      <c r="B623" s="281" t="s">
        <v>843</v>
      </c>
      <c r="C623" s="281" t="s">
        <v>228</v>
      </c>
      <c r="D623" s="317">
        <v>1.5</v>
      </c>
    </row>
    <row r="624" spans="1:4">
      <c r="A624" s="282">
        <v>53865</v>
      </c>
      <c r="B624" s="281" t="s">
        <v>844</v>
      </c>
      <c r="C624" s="281" t="s">
        <v>228</v>
      </c>
      <c r="D624" s="317">
        <v>34.270000000000003</v>
      </c>
    </row>
    <row r="625" spans="1:4">
      <c r="A625" s="282">
        <v>53866</v>
      </c>
      <c r="B625" s="281" t="s">
        <v>845</v>
      </c>
      <c r="C625" s="281" t="s">
        <v>228</v>
      </c>
      <c r="D625" s="317">
        <v>1.46</v>
      </c>
    </row>
    <row r="626" spans="1:4">
      <c r="A626" s="282">
        <v>53882</v>
      </c>
      <c r="B626" s="281" t="s">
        <v>846</v>
      </c>
      <c r="C626" s="281" t="s">
        <v>228</v>
      </c>
      <c r="D626" s="317">
        <v>22.82</v>
      </c>
    </row>
    <row r="627" spans="1:4">
      <c r="A627" s="282">
        <v>55263</v>
      </c>
      <c r="B627" s="281" t="s">
        <v>847</v>
      </c>
      <c r="C627" s="281" t="s">
        <v>228</v>
      </c>
      <c r="D627" s="317">
        <v>46.84</v>
      </c>
    </row>
    <row r="628" spans="1:4">
      <c r="A628" s="282">
        <v>73303</v>
      </c>
      <c r="B628" s="281" t="s">
        <v>848</v>
      </c>
      <c r="C628" s="281" t="s">
        <v>228</v>
      </c>
      <c r="D628" s="317">
        <v>3.83</v>
      </c>
    </row>
    <row r="629" spans="1:4">
      <c r="A629" s="282">
        <v>73307</v>
      </c>
      <c r="B629" s="281" t="s">
        <v>849</v>
      </c>
      <c r="C629" s="281" t="s">
        <v>228</v>
      </c>
      <c r="D629" s="317">
        <v>3.42</v>
      </c>
    </row>
    <row r="630" spans="1:4">
      <c r="A630" s="282">
        <v>73309</v>
      </c>
      <c r="B630" s="281" t="s">
        <v>850</v>
      </c>
      <c r="C630" s="281" t="s">
        <v>228</v>
      </c>
      <c r="D630" s="317">
        <v>20.010000000000002</v>
      </c>
    </row>
    <row r="631" spans="1:4">
      <c r="A631" s="282">
        <v>73311</v>
      </c>
      <c r="B631" s="281" t="s">
        <v>851</v>
      </c>
      <c r="C631" s="281" t="s">
        <v>228</v>
      </c>
      <c r="D631" s="317">
        <v>129.49</v>
      </c>
    </row>
    <row r="632" spans="1:4">
      <c r="A632" s="282">
        <v>73313</v>
      </c>
      <c r="B632" s="281" t="s">
        <v>852</v>
      </c>
      <c r="C632" s="281" t="s">
        <v>228</v>
      </c>
      <c r="D632" s="317">
        <v>2.77</v>
      </c>
    </row>
    <row r="633" spans="1:4">
      <c r="A633" s="282">
        <v>73315</v>
      </c>
      <c r="B633" s="281" t="s">
        <v>853</v>
      </c>
      <c r="C633" s="281" t="s">
        <v>228</v>
      </c>
      <c r="D633" s="317">
        <v>41.54</v>
      </c>
    </row>
    <row r="634" spans="1:4">
      <c r="A634" s="282">
        <v>73335</v>
      </c>
      <c r="B634" s="281" t="s">
        <v>854</v>
      </c>
      <c r="C634" s="281" t="s">
        <v>228</v>
      </c>
      <c r="D634" s="317">
        <v>21.58</v>
      </c>
    </row>
    <row r="635" spans="1:4">
      <c r="A635" s="282">
        <v>73340</v>
      </c>
      <c r="B635" s="281" t="s">
        <v>855</v>
      </c>
      <c r="C635" s="281" t="s">
        <v>228</v>
      </c>
      <c r="D635" s="317">
        <v>59.24</v>
      </c>
    </row>
    <row r="636" spans="1:4">
      <c r="A636" s="282">
        <v>83361</v>
      </c>
      <c r="B636" s="281" t="s">
        <v>856</v>
      </c>
      <c r="C636" s="281" t="s">
        <v>228</v>
      </c>
      <c r="D636" s="317">
        <v>12.6</v>
      </c>
    </row>
    <row r="637" spans="1:4">
      <c r="A637" s="282">
        <v>83761</v>
      </c>
      <c r="B637" s="281" t="s">
        <v>857</v>
      </c>
      <c r="C637" s="281" t="s">
        <v>228</v>
      </c>
      <c r="D637" s="317">
        <v>8.17</v>
      </c>
    </row>
    <row r="638" spans="1:4">
      <c r="A638" s="282">
        <v>83762</v>
      </c>
      <c r="B638" s="281" t="s">
        <v>858</v>
      </c>
      <c r="C638" s="281" t="s">
        <v>228</v>
      </c>
      <c r="D638" s="317">
        <v>10.210000000000001</v>
      </c>
    </row>
    <row r="639" spans="1:4">
      <c r="A639" s="282">
        <v>83763</v>
      </c>
      <c r="B639" s="281" t="s">
        <v>859</v>
      </c>
      <c r="C639" s="281" t="s">
        <v>228</v>
      </c>
      <c r="D639" s="317">
        <v>36.49</v>
      </c>
    </row>
    <row r="640" spans="1:4">
      <c r="A640" s="282">
        <v>83764</v>
      </c>
      <c r="B640" s="281" t="s">
        <v>860</v>
      </c>
      <c r="C640" s="281" t="s">
        <v>228</v>
      </c>
      <c r="D640" s="317">
        <v>0.91</v>
      </c>
    </row>
    <row r="641" spans="1:4">
      <c r="A641" s="282">
        <v>87026</v>
      </c>
      <c r="B641" s="281" t="s">
        <v>861</v>
      </c>
      <c r="C641" s="281" t="s">
        <v>228</v>
      </c>
      <c r="D641" s="317">
        <v>0.27</v>
      </c>
    </row>
    <row r="642" spans="1:4">
      <c r="A642" s="282">
        <v>87441</v>
      </c>
      <c r="B642" s="281" t="s">
        <v>862</v>
      </c>
      <c r="C642" s="281" t="s">
        <v>228</v>
      </c>
      <c r="D642" s="317">
        <v>0.46</v>
      </c>
    </row>
    <row r="643" spans="1:4">
      <c r="A643" s="282">
        <v>87442</v>
      </c>
      <c r="B643" s="281" t="s">
        <v>863</v>
      </c>
      <c r="C643" s="281" t="s">
        <v>228</v>
      </c>
      <c r="D643" s="317">
        <v>0.05</v>
      </c>
    </row>
    <row r="644" spans="1:4">
      <c r="A644" s="282">
        <v>87443</v>
      </c>
      <c r="B644" s="281" t="s">
        <v>864</v>
      </c>
      <c r="C644" s="281" t="s">
        <v>228</v>
      </c>
      <c r="D644" s="317">
        <v>0.43</v>
      </c>
    </row>
    <row r="645" spans="1:4">
      <c r="A645" s="282">
        <v>87444</v>
      </c>
      <c r="B645" s="281" t="s">
        <v>865</v>
      </c>
      <c r="C645" s="281" t="s">
        <v>228</v>
      </c>
      <c r="D645" s="317">
        <v>3.08</v>
      </c>
    </row>
    <row r="646" spans="1:4">
      <c r="A646" s="282">
        <v>88387</v>
      </c>
      <c r="B646" s="281" t="s">
        <v>866</v>
      </c>
      <c r="C646" s="281" t="s">
        <v>228</v>
      </c>
      <c r="D646" s="317">
        <v>0.9</v>
      </c>
    </row>
    <row r="647" spans="1:4">
      <c r="A647" s="282">
        <v>88389</v>
      </c>
      <c r="B647" s="281" t="s">
        <v>867</v>
      </c>
      <c r="C647" s="281" t="s">
        <v>228</v>
      </c>
      <c r="D647" s="317">
        <v>0.1</v>
      </c>
    </row>
    <row r="648" spans="1:4">
      <c r="A648" s="282">
        <v>88390</v>
      </c>
      <c r="B648" s="281" t="s">
        <v>868</v>
      </c>
      <c r="C648" s="281" t="s">
        <v>228</v>
      </c>
      <c r="D648" s="317">
        <v>1.1299999999999999</v>
      </c>
    </row>
    <row r="649" spans="1:4">
      <c r="A649" s="282">
        <v>88391</v>
      </c>
      <c r="B649" s="281" t="s">
        <v>869</v>
      </c>
      <c r="C649" s="281" t="s">
        <v>228</v>
      </c>
      <c r="D649" s="317">
        <v>2.37</v>
      </c>
    </row>
    <row r="650" spans="1:4">
      <c r="A650" s="282">
        <v>88394</v>
      </c>
      <c r="B650" s="281" t="s">
        <v>870</v>
      </c>
      <c r="C650" s="281" t="s">
        <v>228</v>
      </c>
      <c r="D650" s="317">
        <v>1.07</v>
      </c>
    </row>
    <row r="651" spans="1:4">
      <c r="A651" s="282">
        <v>88395</v>
      </c>
      <c r="B651" s="281" t="s">
        <v>871</v>
      </c>
      <c r="C651" s="281" t="s">
        <v>228</v>
      </c>
      <c r="D651" s="317">
        <v>0.12</v>
      </c>
    </row>
    <row r="652" spans="1:4">
      <c r="A652" s="282">
        <v>88396</v>
      </c>
      <c r="B652" s="281" t="s">
        <v>872</v>
      </c>
      <c r="C652" s="281" t="s">
        <v>228</v>
      </c>
      <c r="D652" s="317">
        <v>1.34</v>
      </c>
    </row>
    <row r="653" spans="1:4">
      <c r="A653" s="282">
        <v>88397</v>
      </c>
      <c r="B653" s="281" t="s">
        <v>873</v>
      </c>
      <c r="C653" s="281" t="s">
        <v>228</v>
      </c>
      <c r="D653" s="317">
        <v>3.56</v>
      </c>
    </row>
    <row r="654" spans="1:4">
      <c r="A654" s="282">
        <v>88400</v>
      </c>
      <c r="B654" s="281" t="s">
        <v>874</v>
      </c>
      <c r="C654" s="281" t="s">
        <v>228</v>
      </c>
      <c r="D654" s="317">
        <v>0.85</v>
      </c>
    </row>
    <row r="655" spans="1:4">
      <c r="A655" s="282">
        <v>88401</v>
      </c>
      <c r="B655" s="281" t="s">
        <v>875</v>
      </c>
      <c r="C655" s="281" t="s">
        <v>228</v>
      </c>
      <c r="D655" s="317">
        <v>0.1</v>
      </c>
    </row>
    <row r="656" spans="1:4">
      <c r="A656" s="282">
        <v>88402</v>
      </c>
      <c r="B656" s="281" t="s">
        <v>876</v>
      </c>
      <c r="C656" s="281" t="s">
        <v>228</v>
      </c>
      <c r="D656" s="317">
        <v>1.07</v>
      </c>
    </row>
    <row r="657" spans="1:4">
      <c r="A657" s="282">
        <v>88403</v>
      </c>
      <c r="B657" s="281" t="s">
        <v>877</v>
      </c>
      <c r="C657" s="281" t="s">
        <v>228</v>
      </c>
      <c r="D657" s="317">
        <v>1.42</v>
      </c>
    </row>
    <row r="658" spans="1:4">
      <c r="A658" s="282">
        <v>88419</v>
      </c>
      <c r="B658" s="281" t="s">
        <v>878</v>
      </c>
      <c r="C658" s="281" t="s">
        <v>228</v>
      </c>
      <c r="D658" s="317">
        <v>5.58</v>
      </c>
    </row>
    <row r="659" spans="1:4">
      <c r="A659" s="282">
        <v>88422</v>
      </c>
      <c r="B659" s="281" t="s">
        <v>879</v>
      </c>
      <c r="C659" s="281" t="s">
        <v>228</v>
      </c>
      <c r="D659" s="317">
        <v>0.66</v>
      </c>
    </row>
    <row r="660" spans="1:4">
      <c r="A660" s="282">
        <v>88425</v>
      </c>
      <c r="B660" s="281" t="s">
        <v>880</v>
      </c>
      <c r="C660" s="281" t="s">
        <v>228</v>
      </c>
      <c r="D660" s="317">
        <v>6.1</v>
      </c>
    </row>
    <row r="661" spans="1:4">
      <c r="A661" s="282">
        <v>88427</v>
      </c>
      <c r="B661" s="281" t="s">
        <v>881</v>
      </c>
      <c r="C661" s="281" t="s">
        <v>228</v>
      </c>
      <c r="D661" s="317">
        <v>3.61</v>
      </c>
    </row>
    <row r="662" spans="1:4">
      <c r="A662" s="282">
        <v>88434</v>
      </c>
      <c r="B662" s="281" t="s">
        <v>882</v>
      </c>
      <c r="C662" s="281" t="s">
        <v>228</v>
      </c>
      <c r="D662" s="317">
        <v>7.4</v>
      </c>
    </row>
    <row r="663" spans="1:4">
      <c r="A663" s="282">
        <v>88435</v>
      </c>
      <c r="B663" s="281" t="s">
        <v>883</v>
      </c>
      <c r="C663" s="281" t="s">
        <v>228</v>
      </c>
      <c r="D663" s="317">
        <v>0.87</v>
      </c>
    </row>
    <row r="664" spans="1:4">
      <c r="A664" s="282">
        <v>88436</v>
      </c>
      <c r="B664" s="281" t="s">
        <v>884</v>
      </c>
      <c r="C664" s="281" t="s">
        <v>228</v>
      </c>
      <c r="D664" s="317">
        <v>8.09</v>
      </c>
    </row>
    <row r="665" spans="1:4">
      <c r="A665" s="282">
        <v>88437</v>
      </c>
      <c r="B665" s="281" t="s">
        <v>885</v>
      </c>
      <c r="C665" s="281" t="s">
        <v>228</v>
      </c>
      <c r="D665" s="317">
        <v>3.61</v>
      </c>
    </row>
    <row r="666" spans="1:4">
      <c r="A666" s="282">
        <v>88569</v>
      </c>
      <c r="B666" s="281" t="s">
        <v>886</v>
      </c>
      <c r="C666" s="281" t="s">
        <v>228</v>
      </c>
      <c r="D666" s="317">
        <v>2.78</v>
      </c>
    </row>
    <row r="667" spans="1:4">
      <c r="A667" s="282">
        <v>88570</v>
      </c>
      <c r="B667" s="281" t="s">
        <v>887</v>
      </c>
      <c r="C667" s="281" t="s">
        <v>228</v>
      </c>
      <c r="D667" s="317">
        <v>0.6</v>
      </c>
    </row>
    <row r="668" spans="1:4">
      <c r="A668" s="282">
        <v>88826</v>
      </c>
      <c r="B668" s="281" t="s">
        <v>888</v>
      </c>
      <c r="C668" s="281" t="s">
        <v>228</v>
      </c>
      <c r="D668" s="317">
        <v>0.34</v>
      </c>
    </row>
    <row r="669" spans="1:4">
      <c r="A669" s="282">
        <v>88827</v>
      </c>
      <c r="B669" s="281" t="s">
        <v>889</v>
      </c>
      <c r="C669" s="281" t="s">
        <v>228</v>
      </c>
      <c r="D669" s="317">
        <v>0.04</v>
      </c>
    </row>
    <row r="670" spans="1:4">
      <c r="A670" s="282">
        <v>88828</v>
      </c>
      <c r="B670" s="281" t="s">
        <v>890</v>
      </c>
      <c r="C670" s="281" t="s">
        <v>228</v>
      </c>
      <c r="D670" s="317">
        <v>0.32</v>
      </c>
    </row>
    <row r="671" spans="1:4">
      <c r="A671" s="282">
        <v>88829</v>
      </c>
      <c r="B671" s="281" t="s">
        <v>891</v>
      </c>
      <c r="C671" s="281" t="s">
        <v>228</v>
      </c>
      <c r="D671" s="317">
        <v>0.95</v>
      </c>
    </row>
    <row r="672" spans="1:4">
      <c r="A672" s="282">
        <v>88832</v>
      </c>
      <c r="B672" s="281" t="s">
        <v>892</v>
      </c>
      <c r="C672" s="281" t="s">
        <v>228</v>
      </c>
      <c r="D672" s="317">
        <v>26.71</v>
      </c>
    </row>
    <row r="673" spans="1:4">
      <c r="A673" s="282">
        <v>88834</v>
      </c>
      <c r="B673" s="281" t="s">
        <v>893</v>
      </c>
      <c r="C673" s="281" t="s">
        <v>228</v>
      </c>
      <c r="D673" s="317">
        <v>3.62</v>
      </c>
    </row>
    <row r="674" spans="1:4">
      <c r="A674" s="282">
        <v>88835</v>
      </c>
      <c r="B674" s="281" t="s">
        <v>894</v>
      </c>
      <c r="C674" s="281" t="s">
        <v>228</v>
      </c>
      <c r="D674" s="317">
        <v>33.39</v>
      </c>
    </row>
    <row r="675" spans="1:4">
      <c r="A675" s="282">
        <v>88836</v>
      </c>
      <c r="B675" s="281" t="s">
        <v>895</v>
      </c>
      <c r="C675" s="281" t="s">
        <v>228</v>
      </c>
      <c r="D675" s="317">
        <v>46.41</v>
      </c>
    </row>
    <row r="676" spans="1:4">
      <c r="A676" s="282">
        <v>88839</v>
      </c>
      <c r="B676" s="281" t="s">
        <v>896</v>
      </c>
      <c r="C676" s="281" t="s">
        <v>228</v>
      </c>
      <c r="D676" s="317">
        <v>23.67</v>
      </c>
    </row>
    <row r="677" spans="1:4">
      <c r="A677" s="282">
        <v>88840</v>
      </c>
      <c r="B677" s="281" t="s">
        <v>897</v>
      </c>
      <c r="C677" s="281" t="s">
        <v>228</v>
      </c>
      <c r="D677" s="317">
        <v>5.32</v>
      </c>
    </row>
    <row r="678" spans="1:4">
      <c r="A678" s="282">
        <v>88841</v>
      </c>
      <c r="B678" s="281" t="s">
        <v>898</v>
      </c>
      <c r="C678" s="281" t="s">
        <v>228</v>
      </c>
      <c r="D678" s="317">
        <v>42.33</v>
      </c>
    </row>
    <row r="679" spans="1:4">
      <c r="A679" s="282">
        <v>88842</v>
      </c>
      <c r="B679" s="281" t="s">
        <v>899</v>
      </c>
      <c r="C679" s="281" t="s">
        <v>228</v>
      </c>
      <c r="D679" s="317">
        <v>56.81</v>
      </c>
    </row>
    <row r="680" spans="1:4">
      <c r="A680" s="282">
        <v>88847</v>
      </c>
      <c r="B680" s="281" t="s">
        <v>900</v>
      </c>
      <c r="C680" s="281" t="s">
        <v>228</v>
      </c>
      <c r="D680" s="317">
        <v>16.46</v>
      </c>
    </row>
    <row r="681" spans="1:4">
      <c r="A681" s="282">
        <v>88848</v>
      </c>
      <c r="B681" s="281" t="s">
        <v>901</v>
      </c>
      <c r="C681" s="281" t="s">
        <v>228</v>
      </c>
      <c r="D681" s="317">
        <v>3.45</v>
      </c>
    </row>
    <row r="682" spans="1:4">
      <c r="A682" s="282">
        <v>88853</v>
      </c>
      <c r="B682" s="281" t="s">
        <v>902</v>
      </c>
      <c r="C682" s="281" t="s">
        <v>228</v>
      </c>
      <c r="D682" s="317">
        <v>0.18</v>
      </c>
    </row>
    <row r="683" spans="1:4">
      <c r="A683" s="282">
        <v>88854</v>
      </c>
      <c r="B683" s="281" t="s">
        <v>903</v>
      </c>
      <c r="C683" s="281" t="s">
        <v>228</v>
      </c>
      <c r="D683" s="317">
        <v>0.02</v>
      </c>
    </row>
    <row r="684" spans="1:4">
      <c r="A684" s="282">
        <v>88855</v>
      </c>
      <c r="B684" s="281" t="s">
        <v>904</v>
      </c>
      <c r="C684" s="281" t="s">
        <v>228</v>
      </c>
      <c r="D684" s="317">
        <v>2.4900000000000002</v>
      </c>
    </row>
    <row r="685" spans="1:4">
      <c r="A685" s="282">
        <v>88856</v>
      </c>
      <c r="B685" s="281" t="s">
        <v>905</v>
      </c>
      <c r="C685" s="281" t="s">
        <v>228</v>
      </c>
      <c r="D685" s="317">
        <v>0.34</v>
      </c>
    </row>
    <row r="686" spans="1:4">
      <c r="A686" s="282">
        <v>88857</v>
      </c>
      <c r="B686" s="281" t="s">
        <v>906</v>
      </c>
      <c r="C686" s="281" t="s">
        <v>228</v>
      </c>
      <c r="D686" s="317">
        <v>16.86</v>
      </c>
    </row>
    <row r="687" spans="1:4">
      <c r="A687" s="282">
        <v>88858</v>
      </c>
      <c r="B687" s="281" t="s">
        <v>907</v>
      </c>
      <c r="C687" s="281" t="s">
        <v>228</v>
      </c>
      <c r="D687" s="317">
        <v>2.2799999999999998</v>
      </c>
    </row>
    <row r="688" spans="1:4">
      <c r="A688" s="282">
        <v>88859</v>
      </c>
      <c r="B688" s="281" t="s">
        <v>908</v>
      </c>
      <c r="C688" s="281" t="s">
        <v>228</v>
      </c>
      <c r="D688" s="317">
        <v>15</v>
      </c>
    </row>
    <row r="689" spans="1:4">
      <c r="A689" s="282">
        <v>88860</v>
      </c>
      <c r="B689" s="281" t="s">
        <v>909</v>
      </c>
      <c r="C689" s="281" t="s">
        <v>228</v>
      </c>
      <c r="D689" s="317">
        <v>2.0299999999999998</v>
      </c>
    </row>
    <row r="690" spans="1:4">
      <c r="A690" s="282">
        <v>88900</v>
      </c>
      <c r="B690" s="281" t="s">
        <v>910</v>
      </c>
      <c r="C690" s="281" t="s">
        <v>228</v>
      </c>
      <c r="D690" s="317">
        <v>31.15</v>
      </c>
    </row>
    <row r="691" spans="1:4">
      <c r="A691" s="282">
        <v>88902</v>
      </c>
      <c r="B691" s="281" t="s">
        <v>911</v>
      </c>
      <c r="C691" s="281" t="s">
        <v>228</v>
      </c>
      <c r="D691" s="317">
        <v>4.22</v>
      </c>
    </row>
    <row r="692" spans="1:4">
      <c r="A692" s="282">
        <v>88903</v>
      </c>
      <c r="B692" s="281" t="s">
        <v>912</v>
      </c>
      <c r="C692" s="281" t="s">
        <v>228</v>
      </c>
      <c r="D692" s="317">
        <v>38.93</v>
      </c>
    </row>
    <row r="693" spans="1:4">
      <c r="A693" s="282">
        <v>88904</v>
      </c>
      <c r="B693" s="281" t="s">
        <v>913</v>
      </c>
      <c r="C693" s="281" t="s">
        <v>228</v>
      </c>
      <c r="D693" s="317">
        <v>65.38</v>
      </c>
    </row>
    <row r="694" spans="1:4">
      <c r="A694" s="282">
        <v>89009</v>
      </c>
      <c r="B694" s="281" t="s">
        <v>914</v>
      </c>
      <c r="C694" s="281" t="s">
        <v>228</v>
      </c>
      <c r="D694" s="317">
        <v>29.32</v>
      </c>
    </row>
    <row r="695" spans="1:4">
      <c r="A695" s="282">
        <v>89010</v>
      </c>
      <c r="B695" s="281" t="s">
        <v>915</v>
      </c>
      <c r="C695" s="281" t="s">
        <v>228</v>
      </c>
      <c r="D695" s="317">
        <v>6.6</v>
      </c>
    </row>
    <row r="696" spans="1:4">
      <c r="A696" s="282">
        <v>89011</v>
      </c>
      <c r="B696" s="281" t="s">
        <v>916</v>
      </c>
      <c r="C696" s="281" t="s">
        <v>228</v>
      </c>
      <c r="D696" s="317">
        <v>16.27</v>
      </c>
    </row>
    <row r="697" spans="1:4">
      <c r="A697" s="282">
        <v>89012</v>
      </c>
      <c r="B697" s="281" t="s">
        <v>917</v>
      </c>
      <c r="C697" s="281" t="s">
        <v>228</v>
      </c>
      <c r="D697" s="317">
        <v>2.2000000000000002</v>
      </c>
    </row>
    <row r="698" spans="1:4">
      <c r="A698" s="282">
        <v>89013</v>
      </c>
      <c r="B698" s="281" t="s">
        <v>918</v>
      </c>
      <c r="C698" s="281" t="s">
        <v>228</v>
      </c>
      <c r="D698" s="317">
        <v>96.06</v>
      </c>
    </row>
    <row r="699" spans="1:4">
      <c r="A699" s="282">
        <v>89014</v>
      </c>
      <c r="B699" s="281" t="s">
        <v>919</v>
      </c>
      <c r="C699" s="281" t="s">
        <v>228</v>
      </c>
      <c r="D699" s="317">
        <v>21.62</v>
      </c>
    </row>
    <row r="700" spans="1:4">
      <c r="A700" s="282">
        <v>89015</v>
      </c>
      <c r="B700" s="281" t="s">
        <v>920</v>
      </c>
      <c r="C700" s="281" t="s">
        <v>228</v>
      </c>
      <c r="D700" s="317">
        <v>2.87</v>
      </c>
    </row>
    <row r="701" spans="1:4">
      <c r="A701" s="282">
        <v>89016</v>
      </c>
      <c r="B701" s="281" t="s">
        <v>921</v>
      </c>
      <c r="C701" s="281" t="s">
        <v>228</v>
      </c>
      <c r="D701" s="317">
        <v>0.39</v>
      </c>
    </row>
    <row r="702" spans="1:4">
      <c r="A702" s="282">
        <v>89017</v>
      </c>
      <c r="B702" s="281" t="s">
        <v>922</v>
      </c>
      <c r="C702" s="281" t="s">
        <v>228</v>
      </c>
      <c r="D702" s="317">
        <v>29.14</v>
      </c>
    </row>
    <row r="703" spans="1:4">
      <c r="A703" s="282">
        <v>89018</v>
      </c>
      <c r="B703" s="281" t="s">
        <v>923</v>
      </c>
      <c r="C703" s="281" t="s">
        <v>228</v>
      </c>
      <c r="D703" s="317">
        <v>6.56</v>
      </c>
    </row>
    <row r="704" spans="1:4">
      <c r="A704" s="282">
        <v>89019</v>
      </c>
      <c r="B704" s="281" t="s">
        <v>924</v>
      </c>
      <c r="C704" s="281" t="s">
        <v>228</v>
      </c>
      <c r="D704" s="317">
        <v>0.31</v>
      </c>
    </row>
    <row r="705" spans="1:4">
      <c r="A705" s="282">
        <v>89020</v>
      </c>
      <c r="B705" s="281" t="s">
        <v>925</v>
      </c>
      <c r="C705" s="281" t="s">
        <v>228</v>
      </c>
      <c r="D705" s="317">
        <v>0.03</v>
      </c>
    </row>
    <row r="706" spans="1:4">
      <c r="A706" s="282">
        <v>89023</v>
      </c>
      <c r="B706" s="281" t="s">
        <v>926</v>
      </c>
      <c r="C706" s="281" t="s">
        <v>228</v>
      </c>
      <c r="D706" s="317">
        <v>3.47</v>
      </c>
    </row>
    <row r="707" spans="1:4">
      <c r="A707" s="282">
        <v>89024</v>
      </c>
      <c r="B707" s="281" t="s">
        <v>927</v>
      </c>
      <c r="C707" s="281" t="s">
        <v>228</v>
      </c>
      <c r="D707" s="317">
        <v>0.56999999999999995</v>
      </c>
    </row>
    <row r="708" spans="1:4">
      <c r="A708" s="282">
        <v>89025</v>
      </c>
      <c r="B708" s="281" t="s">
        <v>928</v>
      </c>
      <c r="C708" s="281" t="s">
        <v>228</v>
      </c>
      <c r="D708" s="317">
        <v>6.51</v>
      </c>
    </row>
    <row r="709" spans="1:4">
      <c r="A709" s="282">
        <v>89026</v>
      </c>
      <c r="B709" s="281" t="s">
        <v>929</v>
      </c>
      <c r="C709" s="281" t="s">
        <v>228</v>
      </c>
      <c r="D709" s="317">
        <v>144.76</v>
      </c>
    </row>
    <row r="710" spans="1:4">
      <c r="A710" s="282">
        <v>89029</v>
      </c>
      <c r="B710" s="281" t="s">
        <v>930</v>
      </c>
      <c r="C710" s="281" t="s">
        <v>228</v>
      </c>
      <c r="D710" s="317">
        <v>22.62</v>
      </c>
    </row>
    <row r="711" spans="1:4">
      <c r="A711" s="282">
        <v>89030</v>
      </c>
      <c r="B711" s="281" t="s">
        <v>931</v>
      </c>
      <c r="C711" s="281" t="s">
        <v>228</v>
      </c>
      <c r="D711" s="317">
        <v>5.09</v>
      </c>
    </row>
    <row r="712" spans="1:4">
      <c r="A712" s="282">
        <v>89033</v>
      </c>
      <c r="B712" s="281" t="s">
        <v>932</v>
      </c>
      <c r="C712" s="281" t="s">
        <v>228</v>
      </c>
      <c r="D712" s="317">
        <v>9.32</v>
      </c>
    </row>
    <row r="713" spans="1:4">
      <c r="A713" s="282">
        <v>89034</v>
      </c>
      <c r="B713" s="281" t="s">
        <v>933</v>
      </c>
      <c r="C713" s="281" t="s">
        <v>228</v>
      </c>
      <c r="D713" s="317">
        <v>1.29</v>
      </c>
    </row>
    <row r="714" spans="1:4">
      <c r="A714" s="282">
        <v>89128</v>
      </c>
      <c r="B714" s="281" t="s">
        <v>934</v>
      </c>
      <c r="C714" s="281" t="s">
        <v>228</v>
      </c>
      <c r="D714" s="317">
        <v>23.4</v>
      </c>
    </row>
    <row r="715" spans="1:4">
      <c r="A715" s="282">
        <v>89129</v>
      </c>
      <c r="B715" s="281" t="s">
        <v>935</v>
      </c>
      <c r="C715" s="281" t="s">
        <v>228</v>
      </c>
      <c r="D715" s="317">
        <v>3.17</v>
      </c>
    </row>
    <row r="716" spans="1:4">
      <c r="A716" s="282">
        <v>89130</v>
      </c>
      <c r="B716" s="281" t="s">
        <v>936</v>
      </c>
      <c r="C716" s="281" t="s">
        <v>228</v>
      </c>
      <c r="D716" s="317">
        <v>32.450000000000003</v>
      </c>
    </row>
    <row r="717" spans="1:4">
      <c r="A717" s="282">
        <v>89131</v>
      </c>
      <c r="B717" s="281" t="s">
        <v>937</v>
      </c>
      <c r="C717" s="281" t="s">
        <v>228</v>
      </c>
      <c r="D717" s="317">
        <v>4.4000000000000004</v>
      </c>
    </row>
    <row r="718" spans="1:4">
      <c r="A718" s="282">
        <v>89210</v>
      </c>
      <c r="B718" s="281" t="s">
        <v>938</v>
      </c>
      <c r="C718" s="281" t="s">
        <v>228</v>
      </c>
      <c r="D718" s="317">
        <v>19.25</v>
      </c>
    </row>
    <row r="719" spans="1:4">
      <c r="A719" s="282">
        <v>89211</v>
      </c>
      <c r="B719" s="281" t="s">
        <v>939</v>
      </c>
      <c r="C719" s="281" t="s">
        <v>228</v>
      </c>
      <c r="D719" s="317">
        <v>2.67</v>
      </c>
    </row>
    <row r="720" spans="1:4">
      <c r="A720" s="282">
        <v>89212</v>
      </c>
      <c r="B720" s="281" t="s">
        <v>940</v>
      </c>
      <c r="C720" s="281" t="s">
        <v>228</v>
      </c>
      <c r="D720" s="317">
        <v>18.93</v>
      </c>
    </row>
    <row r="721" spans="1:4">
      <c r="A721" s="282">
        <v>89213</v>
      </c>
      <c r="B721" s="281" t="s">
        <v>941</v>
      </c>
      <c r="C721" s="281" t="s">
        <v>228</v>
      </c>
      <c r="D721" s="317">
        <v>2.98</v>
      </c>
    </row>
    <row r="722" spans="1:4">
      <c r="A722" s="282">
        <v>89214</v>
      </c>
      <c r="B722" s="281" t="s">
        <v>942</v>
      </c>
      <c r="C722" s="281" t="s">
        <v>228</v>
      </c>
      <c r="D722" s="317">
        <v>17.77</v>
      </c>
    </row>
    <row r="723" spans="1:4">
      <c r="A723" s="282">
        <v>89215</v>
      </c>
      <c r="B723" s="281" t="s">
        <v>943</v>
      </c>
      <c r="C723" s="281" t="s">
        <v>228</v>
      </c>
      <c r="D723" s="317">
        <v>67.510000000000005</v>
      </c>
    </row>
    <row r="724" spans="1:4">
      <c r="A724" s="282">
        <v>89221</v>
      </c>
      <c r="B724" s="281" t="s">
        <v>944</v>
      </c>
      <c r="C724" s="281" t="s">
        <v>228</v>
      </c>
      <c r="D724" s="317">
        <v>1.39</v>
      </c>
    </row>
    <row r="725" spans="1:4">
      <c r="A725" s="282">
        <v>89222</v>
      </c>
      <c r="B725" s="281" t="s">
        <v>945</v>
      </c>
      <c r="C725" s="281" t="s">
        <v>228</v>
      </c>
      <c r="D725" s="317">
        <v>0.16</v>
      </c>
    </row>
    <row r="726" spans="1:4">
      <c r="A726" s="282">
        <v>89223</v>
      </c>
      <c r="B726" s="281" t="s">
        <v>946</v>
      </c>
      <c r="C726" s="281" t="s">
        <v>228</v>
      </c>
      <c r="D726" s="317">
        <v>1.3</v>
      </c>
    </row>
    <row r="727" spans="1:4">
      <c r="A727" s="282">
        <v>89224</v>
      </c>
      <c r="B727" s="281" t="s">
        <v>947</v>
      </c>
      <c r="C727" s="281" t="s">
        <v>228</v>
      </c>
      <c r="D727" s="317">
        <v>1.9</v>
      </c>
    </row>
    <row r="728" spans="1:4">
      <c r="A728" s="282">
        <v>89228</v>
      </c>
      <c r="B728" s="281" t="s">
        <v>948</v>
      </c>
      <c r="C728" s="281" t="s">
        <v>228</v>
      </c>
      <c r="D728" s="317">
        <v>27.76</v>
      </c>
    </row>
    <row r="729" spans="1:4">
      <c r="A729" s="282">
        <v>89229</v>
      </c>
      <c r="B729" s="281" t="s">
        <v>949</v>
      </c>
      <c r="C729" s="281" t="s">
        <v>228</v>
      </c>
      <c r="D729" s="317">
        <v>4.99</v>
      </c>
    </row>
    <row r="730" spans="1:4">
      <c r="A730" s="282">
        <v>89230</v>
      </c>
      <c r="B730" s="281" t="s">
        <v>950</v>
      </c>
      <c r="C730" s="281" t="s">
        <v>228</v>
      </c>
      <c r="D730" s="317">
        <v>83.69</v>
      </c>
    </row>
    <row r="731" spans="1:4">
      <c r="A731" s="282">
        <v>89231</v>
      </c>
      <c r="B731" s="281" t="s">
        <v>951</v>
      </c>
      <c r="C731" s="281" t="s">
        <v>228</v>
      </c>
      <c r="D731" s="317">
        <v>13.26</v>
      </c>
    </row>
    <row r="732" spans="1:4">
      <c r="A732" s="282">
        <v>89232</v>
      </c>
      <c r="B732" s="281" t="s">
        <v>952</v>
      </c>
      <c r="C732" s="281" t="s">
        <v>228</v>
      </c>
      <c r="D732" s="317">
        <v>149.28</v>
      </c>
    </row>
    <row r="733" spans="1:4">
      <c r="A733" s="282">
        <v>89233</v>
      </c>
      <c r="B733" s="281" t="s">
        <v>953</v>
      </c>
      <c r="C733" s="281" t="s">
        <v>228</v>
      </c>
      <c r="D733" s="317">
        <v>121.49</v>
      </c>
    </row>
    <row r="734" spans="1:4">
      <c r="A734" s="282">
        <v>89236</v>
      </c>
      <c r="B734" s="281" t="s">
        <v>954</v>
      </c>
      <c r="C734" s="281" t="s">
        <v>228</v>
      </c>
      <c r="D734" s="317">
        <v>195.5</v>
      </c>
    </row>
    <row r="735" spans="1:4">
      <c r="A735" s="282">
        <v>89237</v>
      </c>
      <c r="B735" s="281" t="s">
        <v>955</v>
      </c>
      <c r="C735" s="281" t="s">
        <v>228</v>
      </c>
      <c r="D735" s="317">
        <v>30.97</v>
      </c>
    </row>
    <row r="736" spans="1:4">
      <c r="A736" s="282">
        <v>89238</v>
      </c>
      <c r="B736" s="281" t="s">
        <v>956</v>
      </c>
      <c r="C736" s="281" t="s">
        <v>228</v>
      </c>
      <c r="D736" s="317">
        <v>348.73</v>
      </c>
    </row>
    <row r="737" spans="1:4">
      <c r="A737" s="282">
        <v>89239</v>
      </c>
      <c r="B737" s="281" t="s">
        <v>957</v>
      </c>
      <c r="C737" s="281" t="s">
        <v>228</v>
      </c>
      <c r="D737" s="317">
        <v>321.29000000000002</v>
      </c>
    </row>
    <row r="738" spans="1:4">
      <c r="A738" s="282">
        <v>89240</v>
      </c>
      <c r="B738" s="281" t="s">
        <v>958</v>
      </c>
      <c r="C738" s="281" t="s">
        <v>228</v>
      </c>
      <c r="D738" s="317">
        <v>60</v>
      </c>
    </row>
    <row r="739" spans="1:4">
      <c r="A739" s="282">
        <v>89241</v>
      </c>
      <c r="B739" s="281" t="s">
        <v>959</v>
      </c>
      <c r="C739" s="281" t="s">
        <v>228</v>
      </c>
      <c r="D739" s="317">
        <v>10.8</v>
      </c>
    </row>
    <row r="740" spans="1:4">
      <c r="A740" s="282">
        <v>89246</v>
      </c>
      <c r="B740" s="281" t="s">
        <v>960</v>
      </c>
      <c r="C740" s="281" t="s">
        <v>228</v>
      </c>
      <c r="D740" s="317">
        <v>169.88</v>
      </c>
    </row>
    <row r="741" spans="1:4">
      <c r="A741" s="282">
        <v>89247</v>
      </c>
      <c r="B741" s="281" t="s">
        <v>961</v>
      </c>
      <c r="C741" s="281" t="s">
        <v>228</v>
      </c>
      <c r="D741" s="317">
        <v>26.91</v>
      </c>
    </row>
    <row r="742" spans="1:4">
      <c r="A742" s="282">
        <v>89248</v>
      </c>
      <c r="B742" s="281" t="s">
        <v>962</v>
      </c>
      <c r="C742" s="281" t="s">
        <v>228</v>
      </c>
      <c r="D742" s="317">
        <v>303.02</v>
      </c>
    </row>
    <row r="743" spans="1:4">
      <c r="A743" s="282">
        <v>89249</v>
      </c>
      <c r="B743" s="281" t="s">
        <v>963</v>
      </c>
      <c r="C743" s="281" t="s">
        <v>228</v>
      </c>
      <c r="D743" s="317">
        <v>273.87</v>
      </c>
    </row>
    <row r="744" spans="1:4">
      <c r="A744" s="282">
        <v>89253</v>
      </c>
      <c r="B744" s="281" t="s">
        <v>964</v>
      </c>
      <c r="C744" s="281" t="s">
        <v>228</v>
      </c>
      <c r="D744" s="317">
        <v>49.16</v>
      </c>
    </row>
    <row r="745" spans="1:4">
      <c r="A745" s="282">
        <v>89254</v>
      </c>
      <c r="B745" s="281" t="s">
        <v>965</v>
      </c>
      <c r="C745" s="281" t="s">
        <v>228</v>
      </c>
      <c r="D745" s="317">
        <v>8.85</v>
      </c>
    </row>
    <row r="746" spans="1:4">
      <c r="A746" s="282">
        <v>89255</v>
      </c>
      <c r="B746" s="281" t="s">
        <v>966</v>
      </c>
      <c r="C746" s="281" t="s">
        <v>228</v>
      </c>
      <c r="D746" s="317">
        <v>79.03</v>
      </c>
    </row>
    <row r="747" spans="1:4">
      <c r="A747" s="282">
        <v>89256</v>
      </c>
      <c r="B747" s="281" t="s">
        <v>967</v>
      </c>
      <c r="C747" s="281" t="s">
        <v>228</v>
      </c>
      <c r="D747" s="317">
        <v>61.63</v>
      </c>
    </row>
    <row r="748" spans="1:4">
      <c r="A748" s="282">
        <v>89259</v>
      </c>
      <c r="B748" s="281" t="s">
        <v>968</v>
      </c>
      <c r="C748" s="281" t="s">
        <v>228</v>
      </c>
      <c r="D748" s="317">
        <v>12.01</v>
      </c>
    </row>
    <row r="749" spans="1:4">
      <c r="A749" s="282">
        <v>89260</v>
      </c>
      <c r="B749" s="281" t="s">
        <v>969</v>
      </c>
      <c r="C749" s="281" t="s">
        <v>228</v>
      </c>
      <c r="D749" s="317">
        <v>2.5099999999999998</v>
      </c>
    </row>
    <row r="750" spans="1:4">
      <c r="A750" s="282">
        <v>89262</v>
      </c>
      <c r="B750" s="281" t="s">
        <v>970</v>
      </c>
      <c r="C750" s="281" t="s">
        <v>228</v>
      </c>
      <c r="D750" s="317">
        <v>22.52</v>
      </c>
    </row>
    <row r="751" spans="1:4">
      <c r="A751" s="282">
        <v>89264</v>
      </c>
      <c r="B751" s="281" t="s">
        <v>971</v>
      </c>
      <c r="C751" s="281" t="s">
        <v>228</v>
      </c>
      <c r="D751" s="317">
        <v>9.7200000000000006</v>
      </c>
    </row>
    <row r="752" spans="1:4">
      <c r="A752" s="282">
        <v>89265</v>
      </c>
      <c r="B752" s="281" t="s">
        <v>972</v>
      </c>
      <c r="C752" s="281" t="s">
        <v>228</v>
      </c>
      <c r="D752" s="317">
        <v>2.0299999999999998</v>
      </c>
    </row>
    <row r="753" spans="1:4">
      <c r="A753" s="282">
        <v>89266</v>
      </c>
      <c r="B753" s="281" t="s">
        <v>973</v>
      </c>
      <c r="C753" s="281" t="s">
        <v>228</v>
      </c>
      <c r="D753" s="317">
        <v>0.78</v>
      </c>
    </row>
    <row r="754" spans="1:4">
      <c r="A754" s="282">
        <v>89267</v>
      </c>
      <c r="B754" s="281" t="s">
        <v>974</v>
      </c>
      <c r="C754" s="281" t="s">
        <v>228</v>
      </c>
      <c r="D754" s="317">
        <v>32.96</v>
      </c>
    </row>
    <row r="755" spans="1:4">
      <c r="A755" s="282">
        <v>89268</v>
      </c>
      <c r="B755" s="281" t="s">
        <v>975</v>
      </c>
      <c r="C755" s="281" t="s">
        <v>228</v>
      </c>
      <c r="D755" s="317">
        <v>5.93</v>
      </c>
    </row>
    <row r="756" spans="1:4">
      <c r="A756" s="282">
        <v>89269</v>
      </c>
      <c r="B756" s="281" t="s">
        <v>976</v>
      </c>
      <c r="C756" s="281" t="s">
        <v>228</v>
      </c>
      <c r="D756" s="317">
        <v>2.2999999999999998</v>
      </c>
    </row>
    <row r="757" spans="1:4">
      <c r="A757" s="282">
        <v>89270</v>
      </c>
      <c r="B757" s="281" t="s">
        <v>977</v>
      </c>
      <c r="C757" s="281" t="s">
        <v>228</v>
      </c>
      <c r="D757" s="317">
        <v>52.98</v>
      </c>
    </row>
    <row r="758" spans="1:4">
      <c r="A758" s="282">
        <v>89271</v>
      </c>
      <c r="B758" s="281" t="s">
        <v>978</v>
      </c>
      <c r="C758" s="281" t="s">
        <v>228</v>
      </c>
      <c r="D758" s="317">
        <v>21.09</v>
      </c>
    </row>
    <row r="759" spans="1:4">
      <c r="A759" s="282">
        <v>89274</v>
      </c>
      <c r="B759" s="281" t="s">
        <v>979</v>
      </c>
      <c r="C759" s="281" t="s">
        <v>228</v>
      </c>
      <c r="D759" s="317">
        <v>1.69</v>
      </c>
    </row>
    <row r="760" spans="1:4">
      <c r="A760" s="282">
        <v>89275</v>
      </c>
      <c r="B760" s="281" t="s">
        <v>980</v>
      </c>
      <c r="C760" s="281" t="s">
        <v>228</v>
      </c>
      <c r="D760" s="317">
        <v>0.2</v>
      </c>
    </row>
    <row r="761" spans="1:4">
      <c r="A761" s="282">
        <v>89276</v>
      </c>
      <c r="B761" s="281" t="s">
        <v>981</v>
      </c>
      <c r="C761" s="281" t="s">
        <v>228</v>
      </c>
      <c r="D761" s="317">
        <v>1.58</v>
      </c>
    </row>
    <row r="762" spans="1:4">
      <c r="A762" s="282">
        <v>89277</v>
      </c>
      <c r="B762" s="281" t="s">
        <v>982</v>
      </c>
      <c r="C762" s="281" t="s">
        <v>228</v>
      </c>
      <c r="D762" s="317">
        <v>6.17</v>
      </c>
    </row>
    <row r="763" spans="1:4">
      <c r="A763" s="282">
        <v>89280</v>
      </c>
      <c r="B763" s="281" t="s">
        <v>983</v>
      </c>
      <c r="C763" s="281" t="s">
        <v>228</v>
      </c>
      <c r="D763" s="317">
        <v>23.64</v>
      </c>
    </row>
    <row r="764" spans="1:4">
      <c r="A764" s="282">
        <v>89281</v>
      </c>
      <c r="B764" s="281" t="s">
        <v>984</v>
      </c>
      <c r="C764" s="281" t="s">
        <v>228</v>
      </c>
      <c r="D764" s="317">
        <v>3.28</v>
      </c>
    </row>
    <row r="765" spans="1:4">
      <c r="A765" s="282">
        <v>89870</v>
      </c>
      <c r="B765" s="281" t="s">
        <v>985</v>
      </c>
      <c r="C765" s="281" t="s">
        <v>228</v>
      </c>
      <c r="D765" s="317">
        <v>24.79</v>
      </c>
    </row>
    <row r="766" spans="1:4">
      <c r="A766" s="282">
        <v>89871</v>
      </c>
      <c r="B766" s="281" t="s">
        <v>986</v>
      </c>
      <c r="C766" s="281" t="s">
        <v>228</v>
      </c>
      <c r="D766" s="317">
        <v>4.58</v>
      </c>
    </row>
    <row r="767" spans="1:4">
      <c r="A767" s="282">
        <v>89872</v>
      </c>
      <c r="B767" s="281" t="s">
        <v>987</v>
      </c>
      <c r="C767" s="281" t="s">
        <v>228</v>
      </c>
      <c r="D767" s="317">
        <v>1.79</v>
      </c>
    </row>
    <row r="768" spans="1:4">
      <c r="A768" s="282">
        <v>89873</v>
      </c>
      <c r="B768" s="281" t="s">
        <v>988</v>
      </c>
      <c r="C768" s="281" t="s">
        <v>228</v>
      </c>
      <c r="D768" s="317">
        <v>46.5</v>
      </c>
    </row>
    <row r="769" spans="1:4">
      <c r="A769" s="282">
        <v>89874</v>
      </c>
      <c r="B769" s="281" t="s">
        <v>989</v>
      </c>
      <c r="C769" s="281" t="s">
        <v>228</v>
      </c>
      <c r="D769" s="317">
        <v>128.19</v>
      </c>
    </row>
    <row r="770" spans="1:4">
      <c r="A770" s="282">
        <v>89878</v>
      </c>
      <c r="B770" s="281" t="s">
        <v>990</v>
      </c>
      <c r="C770" s="281" t="s">
        <v>228</v>
      </c>
      <c r="D770" s="317">
        <v>26.28</v>
      </c>
    </row>
    <row r="771" spans="1:4">
      <c r="A771" s="282">
        <v>89879</v>
      </c>
      <c r="B771" s="281" t="s">
        <v>991</v>
      </c>
      <c r="C771" s="281" t="s">
        <v>228</v>
      </c>
      <c r="D771" s="317">
        <v>4.8499999999999996</v>
      </c>
    </row>
    <row r="772" spans="1:4">
      <c r="A772" s="282">
        <v>89880</v>
      </c>
      <c r="B772" s="281" t="s">
        <v>992</v>
      </c>
      <c r="C772" s="281" t="s">
        <v>228</v>
      </c>
      <c r="D772" s="317">
        <v>1.89</v>
      </c>
    </row>
    <row r="773" spans="1:4">
      <c r="A773" s="282">
        <v>89881</v>
      </c>
      <c r="B773" s="281" t="s">
        <v>993</v>
      </c>
      <c r="C773" s="281" t="s">
        <v>228</v>
      </c>
      <c r="D773" s="317">
        <v>49.29</v>
      </c>
    </row>
    <row r="774" spans="1:4">
      <c r="A774" s="282">
        <v>89882</v>
      </c>
      <c r="B774" s="281" t="s">
        <v>994</v>
      </c>
      <c r="C774" s="281" t="s">
        <v>228</v>
      </c>
      <c r="D774" s="317">
        <v>147.9</v>
      </c>
    </row>
    <row r="775" spans="1:4">
      <c r="A775" s="282">
        <v>90582</v>
      </c>
      <c r="B775" s="281" t="s">
        <v>995</v>
      </c>
      <c r="C775" s="281" t="s">
        <v>228</v>
      </c>
      <c r="D775" s="317">
        <v>0.4</v>
      </c>
    </row>
    <row r="776" spans="1:4">
      <c r="A776" s="282">
        <v>90583</v>
      </c>
      <c r="B776" s="281" t="s">
        <v>996</v>
      </c>
      <c r="C776" s="281" t="s">
        <v>228</v>
      </c>
      <c r="D776" s="317">
        <v>0.04</v>
      </c>
    </row>
    <row r="777" spans="1:4">
      <c r="A777" s="282">
        <v>90584</v>
      </c>
      <c r="B777" s="281" t="s">
        <v>997</v>
      </c>
      <c r="C777" s="281" t="s">
        <v>228</v>
      </c>
      <c r="D777" s="317">
        <v>0.31</v>
      </c>
    </row>
    <row r="778" spans="1:4">
      <c r="A778" s="282">
        <v>90585</v>
      </c>
      <c r="B778" s="281" t="s">
        <v>998</v>
      </c>
      <c r="C778" s="281" t="s">
        <v>228</v>
      </c>
      <c r="D778" s="317">
        <v>0.95</v>
      </c>
    </row>
    <row r="779" spans="1:4">
      <c r="A779" s="282">
        <v>90621</v>
      </c>
      <c r="B779" s="281" t="s">
        <v>999</v>
      </c>
      <c r="C779" s="281" t="s">
        <v>228</v>
      </c>
      <c r="D779" s="317">
        <v>1.6</v>
      </c>
    </row>
    <row r="780" spans="1:4">
      <c r="A780" s="282">
        <v>90622</v>
      </c>
      <c r="B780" s="281" t="s">
        <v>1000</v>
      </c>
      <c r="C780" s="281" t="s">
        <v>228</v>
      </c>
      <c r="D780" s="317">
        <v>0.19</v>
      </c>
    </row>
    <row r="781" spans="1:4">
      <c r="A781" s="282">
        <v>90623</v>
      </c>
      <c r="B781" s="281" t="s">
        <v>1001</v>
      </c>
      <c r="C781" s="281" t="s">
        <v>228</v>
      </c>
      <c r="D781" s="317">
        <v>2</v>
      </c>
    </row>
    <row r="782" spans="1:4">
      <c r="A782" s="282">
        <v>90624</v>
      </c>
      <c r="B782" s="281" t="s">
        <v>1002</v>
      </c>
      <c r="C782" s="281" t="s">
        <v>228</v>
      </c>
      <c r="D782" s="317">
        <v>2.37</v>
      </c>
    </row>
    <row r="783" spans="1:4">
      <c r="A783" s="282">
        <v>90627</v>
      </c>
      <c r="B783" s="281" t="s">
        <v>1003</v>
      </c>
      <c r="C783" s="281" t="s">
        <v>228</v>
      </c>
      <c r="D783" s="317">
        <v>28.5</v>
      </c>
    </row>
    <row r="784" spans="1:4">
      <c r="A784" s="282">
        <v>90628</v>
      </c>
      <c r="B784" s="281" t="s">
        <v>1004</v>
      </c>
      <c r="C784" s="281" t="s">
        <v>228</v>
      </c>
      <c r="D784" s="317">
        <v>4.0599999999999996</v>
      </c>
    </row>
    <row r="785" spans="1:4">
      <c r="A785" s="282">
        <v>90629</v>
      </c>
      <c r="B785" s="281" t="s">
        <v>1005</v>
      </c>
      <c r="C785" s="281" t="s">
        <v>228</v>
      </c>
      <c r="D785" s="317">
        <v>35.659999999999997</v>
      </c>
    </row>
    <row r="786" spans="1:4">
      <c r="A786" s="282">
        <v>90630</v>
      </c>
      <c r="B786" s="281" t="s">
        <v>1006</v>
      </c>
      <c r="C786" s="281" t="s">
        <v>228</v>
      </c>
      <c r="D786" s="317">
        <v>9.6300000000000008</v>
      </c>
    </row>
    <row r="787" spans="1:4">
      <c r="A787" s="282">
        <v>90633</v>
      </c>
      <c r="B787" s="281" t="s">
        <v>1007</v>
      </c>
      <c r="C787" s="281" t="s">
        <v>228</v>
      </c>
      <c r="D787" s="317">
        <v>4.29</v>
      </c>
    </row>
    <row r="788" spans="1:4">
      <c r="A788" s="282">
        <v>90634</v>
      </c>
      <c r="B788" s="281" t="s">
        <v>1008</v>
      </c>
      <c r="C788" s="281" t="s">
        <v>228</v>
      </c>
      <c r="D788" s="317">
        <v>0.51</v>
      </c>
    </row>
    <row r="789" spans="1:4">
      <c r="A789" s="282">
        <v>90635</v>
      </c>
      <c r="B789" s="281" t="s">
        <v>1009</v>
      </c>
      <c r="C789" s="281" t="s">
        <v>228</v>
      </c>
      <c r="D789" s="317">
        <v>4.6900000000000004</v>
      </c>
    </row>
    <row r="790" spans="1:4">
      <c r="A790" s="282">
        <v>90636</v>
      </c>
      <c r="B790" s="281" t="s">
        <v>1010</v>
      </c>
      <c r="C790" s="281" t="s">
        <v>228</v>
      </c>
      <c r="D790" s="317">
        <v>4.75</v>
      </c>
    </row>
    <row r="791" spans="1:4">
      <c r="A791" s="282">
        <v>90639</v>
      </c>
      <c r="B791" s="281" t="s">
        <v>1011</v>
      </c>
      <c r="C791" s="281" t="s">
        <v>228</v>
      </c>
      <c r="D791" s="317">
        <v>6.41</v>
      </c>
    </row>
    <row r="792" spans="1:4">
      <c r="A792" s="282">
        <v>90640</v>
      </c>
      <c r="B792" s="281" t="s">
        <v>1012</v>
      </c>
      <c r="C792" s="281" t="s">
        <v>228</v>
      </c>
      <c r="D792" s="317">
        <v>0.76</v>
      </c>
    </row>
    <row r="793" spans="1:4">
      <c r="A793" s="282">
        <v>90641</v>
      </c>
      <c r="B793" s="281" t="s">
        <v>1013</v>
      </c>
      <c r="C793" s="281" t="s">
        <v>228</v>
      </c>
      <c r="D793" s="317">
        <v>7.01</v>
      </c>
    </row>
    <row r="794" spans="1:4">
      <c r="A794" s="282">
        <v>90642</v>
      </c>
      <c r="B794" s="281" t="s">
        <v>1014</v>
      </c>
      <c r="C794" s="281" t="s">
        <v>228</v>
      </c>
      <c r="D794" s="317">
        <v>6.69</v>
      </c>
    </row>
    <row r="795" spans="1:4">
      <c r="A795" s="282">
        <v>90646</v>
      </c>
      <c r="B795" s="281" t="s">
        <v>1015</v>
      </c>
      <c r="C795" s="281" t="s">
        <v>228</v>
      </c>
      <c r="D795" s="317">
        <v>0.66</v>
      </c>
    </row>
    <row r="796" spans="1:4">
      <c r="A796" s="282">
        <v>90647</v>
      </c>
      <c r="B796" s="281" t="s">
        <v>1016</v>
      </c>
      <c r="C796" s="281" t="s">
        <v>228</v>
      </c>
      <c r="D796" s="317">
        <v>7.0000000000000007E-2</v>
      </c>
    </row>
    <row r="797" spans="1:4">
      <c r="A797" s="282">
        <v>90648</v>
      </c>
      <c r="B797" s="281" t="s">
        <v>1017</v>
      </c>
      <c r="C797" s="281" t="s">
        <v>228</v>
      </c>
      <c r="D797" s="317">
        <v>0.72</v>
      </c>
    </row>
    <row r="798" spans="1:4">
      <c r="A798" s="282">
        <v>90649</v>
      </c>
      <c r="B798" s="281" t="s">
        <v>1018</v>
      </c>
      <c r="C798" s="281" t="s">
        <v>228</v>
      </c>
      <c r="D798" s="317">
        <v>7.41</v>
      </c>
    </row>
    <row r="799" spans="1:4">
      <c r="A799" s="282">
        <v>90652</v>
      </c>
      <c r="B799" s="281" t="s">
        <v>1019</v>
      </c>
      <c r="C799" s="281" t="s">
        <v>228</v>
      </c>
      <c r="D799" s="317">
        <v>4.17</v>
      </c>
    </row>
    <row r="800" spans="1:4">
      <c r="A800" s="282">
        <v>90653</v>
      </c>
      <c r="B800" s="281" t="s">
        <v>1020</v>
      </c>
      <c r="C800" s="281" t="s">
        <v>228</v>
      </c>
      <c r="D800" s="317">
        <v>0.49</v>
      </c>
    </row>
    <row r="801" spans="1:4">
      <c r="A801" s="282">
        <v>90654</v>
      </c>
      <c r="B801" s="281" t="s">
        <v>1021</v>
      </c>
      <c r="C801" s="281" t="s">
        <v>228</v>
      </c>
      <c r="D801" s="317">
        <v>4.5599999999999996</v>
      </c>
    </row>
    <row r="802" spans="1:4">
      <c r="A802" s="282">
        <v>90655</v>
      </c>
      <c r="B802" s="281" t="s">
        <v>1022</v>
      </c>
      <c r="C802" s="281" t="s">
        <v>228</v>
      </c>
      <c r="D802" s="317">
        <v>4.88</v>
      </c>
    </row>
    <row r="803" spans="1:4">
      <c r="A803" s="282">
        <v>90658</v>
      </c>
      <c r="B803" s="281" t="s">
        <v>1023</v>
      </c>
      <c r="C803" s="281" t="s">
        <v>228</v>
      </c>
      <c r="D803" s="317">
        <v>4.47</v>
      </c>
    </row>
    <row r="804" spans="1:4">
      <c r="A804" s="282">
        <v>90659</v>
      </c>
      <c r="B804" s="281" t="s">
        <v>1024</v>
      </c>
      <c r="C804" s="281" t="s">
        <v>228</v>
      </c>
      <c r="D804" s="317">
        <v>0.53</v>
      </c>
    </row>
    <row r="805" spans="1:4">
      <c r="A805" s="282">
        <v>90660</v>
      </c>
      <c r="B805" s="281" t="s">
        <v>1025</v>
      </c>
      <c r="C805" s="281" t="s">
        <v>228</v>
      </c>
      <c r="D805" s="317">
        <v>4.8899999999999997</v>
      </c>
    </row>
    <row r="806" spans="1:4">
      <c r="A806" s="282">
        <v>90661</v>
      </c>
      <c r="B806" s="281" t="s">
        <v>1026</v>
      </c>
      <c r="C806" s="281" t="s">
        <v>228</v>
      </c>
      <c r="D806" s="317">
        <v>4.88</v>
      </c>
    </row>
    <row r="807" spans="1:4">
      <c r="A807" s="282">
        <v>90664</v>
      </c>
      <c r="B807" s="281" t="s">
        <v>1027</v>
      </c>
      <c r="C807" s="281" t="s">
        <v>228</v>
      </c>
      <c r="D807" s="317">
        <v>4.76</v>
      </c>
    </row>
    <row r="808" spans="1:4">
      <c r="A808" s="282">
        <v>90665</v>
      </c>
      <c r="B808" s="281" t="s">
        <v>1028</v>
      </c>
      <c r="C808" s="281" t="s">
        <v>228</v>
      </c>
      <c r="D808" s="317">
        <v>0.54</v>
      </c>
    </row>
    <row r="809" spans="1:4">
      <c r="A809" s="282">
        <v>90666</v>
      </c>
      <c r="B809" s="281" t="s">
        <v>1029</v>
      </c>
      <c r="C809" s="281" t="s">
        <v>228</v>
      </c>
      <c r="D809" s="317">
        <v>5.2</v>
      </c>
    </row>
    <row r="810" spans="1:4">
      <c r="A810" s="282">
        <v>90667</v>
      </c>
      <c r="B810" s="281" t="s">
        <v>1030</v>
      </c>
      <c r="C810" s="281" t="s">
        <v>228</v>
      </c>
      <c r="D810" s="317">
        <v>10.87</v>
      </c>
    </row>
    <row r="811" spans="1:4">
      <c r="A811" s="282">
        <v>90670</v>
      </c>
      <c r="B811" s="281" t="s">
        <v>1031</v>
      </c>
      <c r="C811" s="281" t="s">
        <v>228</v>
      </c>
      <c r="D811" s="317">
        <v>130.79</v>
      </c>
    </row>
    <row r="812" spans="1:4">
      <c r="A812" s="282">
        <v>90671</v>
      </c>
      <c r="B812" s="281" t="s">
        <v>1032</v>
      </c>
      <c r="C812" s="281" t="s">
        <v>228</v>
      </c>
      <c r="D812" s="317">
        <v>18.149999999999999</v>
      </c>
    </row>
    <row r="813" spans="1:4">
      <c r="A813" s="282">
        <v>90672</v>
      </c>
      <c r="B813" s="281" t="s">
        <v>1033</v>
      </c>
      <c r="C813" s="281" t="s">
        <v>228</v>
      </c>
      <c r="D813" s="317">
        <v>163.66999999999999</v>
      </c>
    </row>
    <row r="814" spans="1:4">
      <c r="A814" s="282">
        <v>90673</v>
      </c>
      <c r="B814" s="281" t="s">
        <v>1034</v>
      </c>
      <c r="C814" s="281" t="s">
        <v>228</v>
      </c>
      <c r="D814" s="317">
        <v>87</v>
      </c>
    </row>
    <row r="815" spans="1:4">
      <c r="A815" s="282">
        <v>90676</v>
      </c>
      <c r="B815" s="281" t="s">
        <v>1035</v>
      </c>
      <c r="C815" s="281" t="s">
        <v>228</v>
      </c>
      <c r="D815" s="317">
        <v>69.84</v>
      </c>
    </row>
    <row r="816" spans="1:4">
      <c r="A816" s="282">
        <v>90677</v>
      </c>
      <c r="B816" s="281" t="s">
        <v>1036</v>
      </c>
      <c r="C816" s="281" t="s">
        <v>228</v>
      </c>
      <c r="D816" s="317">
        <v>9.69</v>
      </c>
    </row>
    <row r="817" spans="1:4">
      <c r="A817" s="282">
        <v>90678</v>
      </c>
      <c r="B817" s="281" t="s">
        <v>1037</v>
      </c>
      <c r="C817" s="281" t="s">
        <v>228</v>
      </c>
      <c r="D817" s="317">
        <v>87.4</v>
      </c>
    </row>
    <row r="818" spans="1:4">
      <c r="A818" s="282">
        <v>90679</v>
      </c>
      <c r="B818" s="281" t="s">
        <v>1038</v>
      </c>
      <c r="C818" s="281" t="s">
        <v>228</v>
      </c>
      <c r="D818" s="317">
        <v>66.680000000000007</v>
      </c>
    </row>
    <row r="819" spans="1:4">
      <c r="A819" s="282">
        <v>90682</v>
      </c>
      <c r="B819" s="281" t="s">
        <v>1039</v>
      </c>
      <c r="C819" s="281" t="s">
        <v>228</v>
      </c>
      <c r="D819" s="317">
        <v>25.68</v>
      </c>
    </row>
    <row r="820" spans="1:4">
      <c r="A820" s="282">
        <v>90683</v>
      </c>
      <c r="B820" s="281" t="s">
        <v>1040</v>
      </c>
      <c r="C820" s="281" t="s">
        <v>228</v>
      </c>
      <c r="D820" s="317">
        <v>3.04</v>
      </c>
    </row>
    <row r="821" spans="1:4">
      <c r="A821" s="282">
        <v>90684</v>
      </c>
      <c r="B821" s="281" t="s">
        <v>1041</v>
      </c>
      <c r="C821" s="281" t="s">
        <v>228</v>
      </c>
      <c r="D821" s="317">
        <v>28.09</v>
      </c>
    </row>
    <row r="822" spans="1:4">
      <c r="A822" s="282">
        <v>90685</v>
      </c>
      <c r="B822" s="281" t="s">
        <v>1042</v>
      </c>
      <c r="C822" s="281" t="s">
        <v>228</v>
      </c>
      <c r="D822" s="317">
        <v>41.36</v>
      </c>
    </row>
    <row r="823" spans="1:4">
      <c r="A823" s="282">
        <v>90688</v>
      </c>
      <c r="B823" s="281" t="s">
        <v>1043</v>
      </c>
      <c r="C823" s="281" t="s">
        <v>228</v>
      </c>
      <c r="D823" s="317">
        <v>13.2</v>
      </c>
    </row>
    <row r="824" spans="1:4">
      <c r="A824" s="282">
        <v>90689</v>
      </c>
      <c r="B824" s="281" t="s">
        <v>1044</v>
      </c>
      <c r="C824" s="281" t="s">
        <v>228</v>
      </c>
      <c r="D824" s="317">
        <v>1.33</v>
      </c>
    </row>
    <row r="825" spans="1:4">
      <c r="A825" s="282">
        <v>90690</v>
      </c>
      <c r="B825" s="281" t="s">
        <v>1045</v>
      </c>
      <c r="C825" s="281" t="s">
        <v>228</v>
      </c>
      <c r="D825" s="317">
        <v>16.5</v>
      </c>
    </row>
    <row r="826" spans="1:4">
      <c r="A826" s="282">
        <v>90691</v>
      </c>
      <c r="B826" s="281" t="s">
        <v>1046</v>
      </c>
      <c r="C826" s="281" t="s">
        <v>228</v>
      </c>
      <c r="D826" s="317">
        <v>38.1</v>
      </c>
    </row>
    <row r="827" spans="1:4">
      <c r="A827" s="282">
        <v>90957</v>
      </c>
      <c r="B827" s="281" t="s">
        <v>1047</v>
      </c>
      <c r="C827" s="281" t="s">
        <v>228</v>
      </c>
      <c r="D827" s="317">
        <v>2.94</v>
      </c>
    </row>
    <row r="828" spans="1:4">
      <c r="A828" s="282">
        <v>90958</v>
      </c>
      <c r="B828" s="281" t="s">
        <v>1048</v>
      </c>
      <c r="C828" s="281" t="s">
        <v>228</v>
      </c>
      <c r="D828" s="317">
        <v>0.4</v>
      </c>
    </row>
    <row r="829" spans="1:4">
      <c r="A829" s="282">
        <v>90960</v>
      </c>
      <c r="B829" s="281" t="s">
        <v>1049</v>
      </c>
      <c r="C829" s="281" t="s">
        <v>228</v>
      </c>
      <c r="D829" s="317">
        <v>3.93</v>
      </c>
    </row>
    <row r="830" spans="1:4">
      <c r="A830" s="282">
        <v>90961</v>
      </c>
      <c r="B830" s="281" t="s">
        <v>1050</v>
      </c>
      <c r="C830" s="281" t="s">
        <v>228</v>
      </c>
      <c r="D830" s="317">
        <v>0.54</v>
      </c>
    </row>
    <row r="831" spans="1:4">
      <c r="A831" s="282">
        <v>90962</v>
      </c>
      <c r="B831" s="281" t="s">
        <v>1051</v>
      </c>
      <c r="C831" s="281" t="s">
        <v>228</v>
      </c>
      <c r="D831" s="317">
        <v>4.92</v>
      </c>
    </row>
    <row r="832" spans="1:4">
      <c r="A832" s="282">
        <v>90963</v>
      </c>
      <c r="B832" s="281" t="s">
        <v>1052</v>
      </c>
      <c r="C832" s="281" t="s">
        <v>228</v>
      </c>
      <c r="D832" s="317">
        <v>10.87</v>
      </c>
    </row>
    <row r="833" spans="1:4">
      <c r="A833" s="282">
        <v>90968</v>
      </c>
      <c r="B833" s="281" t="s">
        <v>1053</v>
      </c>
      <c r="C833" s="281" t="s">
        <v>228</v>
      </c>
      <c r="D833" s="317">
        <v>3.94</v>
      </c>
    </row>
    <row r="834" spans="1:4">
      <c r="A834" s="282">
        <v>90969</v>
      </c>
      <c r="B834" s="281" t="s">
        <v>1054</v>
      </c>
      <c r="C834" s="281" t="s">
        <v>228</v>
      </c>
      <c r="D834" s="317">
        <v>0.54</v>
      </c>
    </row>
    <row r="835" spans="1:4">
      <c r="A835" s="282">
        <v>90970</v>
      </c>
      <c r="B835" s="281" t="s">
        <v>1055</v>
      </c>
      <c r="C835" s="281" t="s">
        <v>228</v>
      </c>
      <c r="D835" s="317">
        <v>4.93</v>
      </c>
    </row>
    <row r="836" spans="1:4">
      <c r="A836" s="282">
        <v>90971</v>
      </c>
      <c r="B836" s="281" t="s">
        <v>1056</v>
      </c>
      <c r="C836" s="281" t="s">
        <v>228</v>
      </c>
      <c r="D836" s="317">
        <v>44.06</v>
      </c>
    </row>
    <row r="837" spans="1:4">
      <c r="A837" s="282">
        <v>90975</v>
      </c>
      <c r="B837" s="281" t="s">
        <v>1057</v>
      </c>
      <c r="C837" s="281" t="s">
        <v>228</v>
      </c>
      <c r="D837" s="317">
        <v>10.02</v>
      </c>
    </row>
    <row r="838" spans="1:4">
      <c r="A838" s="282">
        <v>90976</v>
      </c>
      <c r="B838" s="281" t="s">
        <v>1058</v>
      </c>
      <c r="C838" s="281" t="s">
        <v>228</v>
      </c>
      <c r="D838" s="317">
        <v>1.39</v>
      </c>
    </row>
    <row r="839" spans="1:4">
      <c r="A839" s="282">
        <v>90977</v>
      </c>
      <c r="B839" s="281" t="s">
        <v>1059</v>
      </c>
      <c r="C839" s="281" t="s">
        <v>228</v>
      </c>
      <c r="D839" s="317">
        <v>12.54</v>
      </c>
    </row>
    <row r="840" spans="1:4">
      <c r="A840" s="282">
        <v>90978</v>
      </c>
      <c r="B840" s="281" t="s">
        <v>1060</v>
      </c>
      <c r="C840" s="281" t="s">
        <v>228</v>
      </c>
      <c r="D840" s="317">
        <v>114.31</v>
      </c>
    </row>
    <row r="841" spans="1:4">
      <c r="A841" s="282">
        <v>90992</v>
      </c>
      <c r="B841" s="281" t="s">
        <v>1061</v>
      </c>
      <c r="C841" s="281" t="s">
        <v>228</v>
      </c>
      <c r="D841" s="317">
        <v>4.68</v>
      </c>
    </row>
    <row r="842" spans="1:4">
      <c r="A842" s="282">
        <v>90993</v>
      </c>
      <c r="B842" s="281" t="s">
        <v>1062</v>
      </c>
      <c r="C842" s="281" t="s">
        <v>228</v>
      </c>
      <c r="D842" s="317">
        <v>0.64</v>
      </c>
    </row>
    <row r="843" spans="1:4">
      <c r="A843" s="282">
        <v>90994</v>
      </c>
      <c r="B843" s="281" t="s">
        <v>1063</v>
      </c>
      <c r="C843" s="281" t="s">
        <v>228</v>
      </c>
      <c r="D843" s="317">
        <v>5.85</v>
      </c>
    </row>
    <row r="844" spans="1:4">
      <c r="A844" s="282">
        <v>90995</v>
      </c>
      <c r="B844" s="281" t="s">
        <v>1064</v>
      </c>
      <c r="C844" s="281" t="s">
        <v>228</v>
      </c>
      <c r="D844" s="317">
        <v>59.85</v>
      </c>
    </row>
    <row r="845" spans="1:4">
      <c r="A845" s="282">
        <v>91021</v>
      </c>
      <c r="B845" s="281" t="s">
        <v>1065</v>
      </c>
      <c r="C845" s="281" t="s">
        <v>228</v>
      </c>
      <c r="D845" s="317">
        <v>3.79</v>
      </c>
    </row>
    <row r="846" spans="1:4">
      <c r="A846" s="282">
        <v>91026</v>
      </c>
      <c r="B846" s="281" t="s">
        <v>1066</v>
      </c>
      <c r="C846" s="281" t="s">
        <v>228</v>
      </c>
      <c r="D846" s="317">
        <v>13.68</v>
      </c>
    </row>
    <row r="847" spans="1:4">
      <c r="A847" s="282">
        <v>91027</v>
      </c>
      <c r="B847" s="281" t="s">
        <v>1067</v>
      </c>
      <c r="C847" s="281" t="s">
        <v>228</v>
      </c>
      <c r="D847" s="317">
        <v>2.86</v>
      </c>
    </row>
    <row r="848" spans="1:4">
      <c r="A848" s="282">
        <v>91028</v>
      </c>
      <c r="B848" s="281" t="s">
        <v>1068</v>
      </c>
      <c r="C848" s="281" t="s">
        <v>228</v>
      </c>
      <c r="D848" s="317">
        <v>1.1100000000000001</v>
      </c>
    </row>
    <row r="849" spans="1:4">
      <c r="A849" s="282">
        <v>91029</v>
      </c>
      <c r="B849" s="281" t="s">
        <v>1069</v>
      </c>
      <c r="C849" s="281" t="s">
        <v>228</v>
      </c>
      <c r="D849" s="317">
        <v>25.66</v>
      </c>
    </row>
    <row r="850" spans="1:4">
      <c r="A850" s="282">
        <v>91030</v>
      </c>
      <c r="B850" s="281" t="s">
        <v>1070</v>
      </c>
      <c r="C850" s="281" t="s">
        <v>228</v>
      </c>
      <c r="D850" s="317">
        <v>103.53</v>
      </c>
    </row>
    <row r="851" spans="1:4">
      <c r="A851" s="282">
        <v>91273</v>
      </c>
      <c r="B851" s="281" t="s">
        <v>1071</v>
      </c>
      <c r="C851" s="281" t="s">
        <v>228</v>
      </c>
      <c r="D851" s="317">
        <v>0.46</v>
      </c>
    </row>
    <row r="852" spans="1:4">
      <c r="A852" s="282">
        <v>91274</v>
      </c>
      <c r="B852" s="281" t="s">
        <v>1072</v>
      </c>
      <c r="C852" s="281" t="s">
        <v>228</v>
      </c>
      <c r="D852" s="317">
        <v>0.06</v>
      </c>
    </row>
    <row r="853" spans="1:4">
      <c r="A853" s="282">
        <v>91275</v>
      </c>
      <c r="B853" s="281" t="s">
        <v>1073</v>
      </c>
      <c r="C853" s="281" t="s">
        <v>228</v>
      </c>
      <c r="D853" s="317">
        <v>0.57999999999999996</v>
      </c>
    </row>
    <row r="854" spans="1:4">
      <c r="A854" s="282">
        <v>91276</v>
      </c>
      <c r="B854" s="281" t="s">
        <v>1074</v>
      </c>
      <c r="C854" s="281" t="s">
        <v>228</v>
      </c>
      <c r="D854" s="317">
        <v>7.92</v>
      </c>
    </row>
    <row r="855" spans="1:4">
      <c r="A855" s="282">
        <v>91279</v>
      </c>
      <c r="B855" s="281" t="s">
        <v>1075</v>
      </c>
      <c r="C855" s="281" t="s">
        <v>228</v>
      </c>
      <c r="D855" s="317">
        <v>0.84</v>
      </c>
    </row>
    <row r="856" spans="1:4">
      <c r="A856" s="282">
        <v>91280</v>
      </c>
      <c r="B856" s="281" t="s">
        <v>1076</v>
      </c>
      <c r="C856" s="281" t="s">
        <v>228</v>
      </c>
      <c r="D856" s="317">
        <v>0.09</v>
      </c>
    </row>
    <row r="857" spans="1:4">
      <c r="A857" s="282">
        <v>91281</v>
      </c>
      <c r="B857" s="281" t="s">
        <v>1077</v>
      </c>
      <c r="C857" s="281" t="s">
        <v>228</v>
      </c>
      <c r="D857" s="317">
        <v>1.05</v>
      </c>
    </row>
    <row r="858" spans="1:4">
      <c r="A858" s="282">
        <v>91282</v>
      </c>
      <c r="B858" s="281" t="s">
        <v>1078</v>
      </c>
      <c r="C858" s="281" t="s">
        <v>228</v>
      </c>
      <c r="D858" s="317">
        <v>18.940000000000001</v>
      </c>
    </row>
    <row r="859" spans="1:4">
      <c r="A859" s="282">
        <v>91354</v>
      </c>
      <c r="B859" s="281" t="s">
        <v>1079</v>
      </c>
      <c r="C859" s="281" t="s">
        <v>228</v>
      </c>
      <c r="D859" s="317">
        <v>10.54</v>
      </c>
    </row>
    <row r="860" spans="1:4">
      <c r="A860" s="282">
        <v>91355</v>
      </c>
      <c r="B860" s="281" t="s">
        <v>1080</v>
      </c>
      <c r="C860" s="281" t="s">
        <v>228</v>
      </c>
      <c r="D860" s="317">
        <v>2.21</v>
      </c>
    </row>
    <row r="861" spans="1:4">
      <c r="A861" s="282">
        <v>91356</v>
      </c>
      <c r="B861" s="281" t="s">
        <v>1081</v>
      </c>
      <c r="C861" s="281" t="s">
        <v>228</v>
      </c>
      <c r="D861" s="317">
        <v>0.86</v>
      </c>
    </row>
    <row r="862" spans="1:4">
      <c r="A862" s="282">
        <v>91359</v>
      </c>
      <c r="B862" s="281" t="s">
        <v>1082</v>
      </c>
      <c r="C862" s="281" t="s">
        <v>228</v>
      </c>
      <c r="D862" s="317">
        <v>12.17</v>
      </c>
    </row>
    <row r="863" spans="1:4">
      <c r="A863" s="282">
        <v>91360</v>
      </c>
      <c r="B863" s="281" t="s">
        <v>1083</v>
      </c>
      <c r="C863" s="281" t="s">
        <v>228</v>
      </c>
      <c r="D863" s="317">
        <v>2.54</v>
      </c>
    </row>
    <row r="864" spans="1:4">
      <c r="A864" s="282">
        <v>91361</v>
      </c>
      <c r="B864" s="281" t="s">
        <v>1084</v>
      </c>
      <c r="C864" s="281" t="s">
        <v>228</v>
      </c>
      <c r="D864" s="317">
        <v>0.99</v>
      </c>
    </row>
    <row r="865" spans="1:4">
      <c r="A865" s="282">
        <v>91367</v>
      </c>
      <c r="B865" s="281" t="s">
        <v>1085</v>
      </c>
      <c r="C865" s="281" t="s">
        <v>228</v>
      </c>
      <c r="D865" s="317">
        <v>15.68</v>
      </c>
    </row>
    <row r="866" spans="1:4">
      <c r="A866" s="282">
        <v>91368</v>
      </c>
      <c r="B866" s="281" t="s">
        <v>1086</v>
      </c>
      <c r="C866" s="281" t="s">
        <v>228</v>
      </c>
      <c r="D866" s="317">
        <v>2.89</v>
      </c>
    </row>
    <row r="867" spans="1:4">
      <c r="A867" s="282">
        <v>91369</v>
      </c>
      <c r="B867" s="281" t="s">
        <v>1087</v>
      </c>
      <c r="C867" s="281" t="s">
        <v>228</v>
      </c>
      <c r="D867" s="317">
        <v>1.1299999999999999</v>
      </c>
    </row>
    <row r="868" spans="1:4">
      <c r="A868" s="282">
        <v>91375</v>
      </c>
      <c r="B868" s="281" t="s">
        <v>1088</v>
      </c>
      <c r="C868" s="281" t="s">
        <v>228</v>
      </c>
      <c r="D868" s="317">
        <v>8.8800000000000008</v>
      </c>
    </row>
    <row r="869" spans="1:4">
      <c r="A869" s="282">
        <v>91376</v>
      </c>
      <c r="B869" s="281" t="s">
        <v>1089</v>
      </c>
      <c r="C869" s="281" t="s">
        <v>228</v>
      </c>
      <c r="D869" s="317">
        <v>1.86</v>
      </c>
    </row>
    <row r="870" spans="1:4">
      <c r="A870" s="282">
        <v>91377</v>
      </c>
      <c r="B870" s="281" t="s">
        <v>1090</v>
      </c>
      <c r="C870" s="281" t="s">
        <v>228</v>
      </c>
      <c r="D870" s="317">
        <v>0.72</v>
      </c>
    </row>
    <row r="871" spans="1:4">
      <c r="A871" s="282">
        <v>91380</v>
      </c>
      <c r="B871" s="281" t="s">
        <v>1091</v>
      </c>
      <c r="C871" s="281" t="s">
        <v>228</v>
      </c>
      <c r="D871" s="317">
        <v>17.760000000000002</v>
      </c>
    </row>
    <row r="872" spans="1:4">
      <c r="A872" s="282">
        <v>91381</v>
      </c>
      <c r="B872" s="281" t="s">
        <v>1092</v>
      </c>
      <c r="C872" s="281" t="s">
        <v>228</v>
      </c>
      <c r="D872" s="317">
        <v>3.28</v>
      </c>
    </row>
    <row r="873" spans="1:4">
      <c r="A873" s="282">
        <v>91382</v>
      </c>
      <c r="B873" s="281" t="s">
        <v>1093</v>
      </c>
      <c r="C873" s="281" t="s">
        <v>228</v>
      </c>
      <c r="D873" s="317">
        <v>1.28</v>
      </c>
    </row>
    <row r="874" spans="1:4">
      <c r="A874" s="282">
        <v>91383</v>
      </c>
      <c r="B874" s="281" t="s">
        <v>1094</v>
      </c>
      <c r="C874" s="281" t="s">
        <v>228</v>
      </c>
      <c r="D874" s="317">
        <v>33.31</v>
      </c>
    </row>
    <row r="875" spans="1:4">
      <c r="A875" s="282">
        <v>91384</v>
      </c>
      <c r="B875" s="281" t="s">
        <v>1095</v>
      </c>
      <c r="C875" s="281" t="s">
        <v>228</v>
      </c>
      <c r="D875" s="317">
        <v>103.09</v>
      </c>
    </row>
    <row r="876" spans="1:4">
      <c r="A876" s="282">
        <v>91390</v>
      </c>
      <c r="B876" s="281" t="s">
        <v>1096</v>
      </c>
      <c r="C876" s="281" t="s">
        <v>228</v>
      </c>
      <c r="D876" s="317">
        <v>11.51</v>
      </c>
    </row>
    <row r="877" spans="1:4">
      <c r="A877" s="282">
        <v>91391</v>
      </c>
      <c r="B877" s="281" t="s">
        <v>1097</v>
      </c>
      <c r="C877" s="281" t="s">
        <v>228</v>
      </c>
      <c r="D877" s="317">
        <v>2.41</v>
      </c>
    </row>
    <row r="878" spans="1:4">
      <c r="A878" s="282">
        <v>91392</v>
      </c>
      <c r="B878" s="281" t="s">
        <v>1098</v>
      </c>
      <c r="C878" s="281" t="s">
        <v>228</v>
      </c>
      <c r="D878" s="317">
        <v>0.93</v>
      </c>
    </row>
    <row r="879" spans="1:4">
      <c r="A879" s="282">
        <v>91396</v>
      </c>
      <c r="B879" s="281" t="s">
        <v>1099</v>
      </c>
      <c r="C879" s="281" t="s">
        <v>228</v>
      </c>
      <c r="D879" s="317">
        <v>15.59</v>
      </c>
    </row>
    <row r="880" spans="1:4">
      <c r="A880" s="282">
        <v>91397</v>
      </c>
      <c r="B880" s="281" t="s">
        <v>1100</v>
      </c>
      <c r="C880" s="281" t="s">
        <v>228</v>
      </c>
      <c r="D880" s="317">
        <v>3.27</v>
      </c>
    </row>
    <row r="881" spans="1:4">
      <c r="A881" s="282">
        <v>91398</v>
      </c>
      <c r="B881" s="281" t="s">
        <v>1101</v>
      </c>
      <c r="C881" s="281" t="s">
        <v>228</v>
      </c>
      <c r="D881" s="317">
        <v>1.26</v>
      </c>
    </row>
    <row r="882" spans="1:4">
      <c r="A882" s="282">
        <v>91402</v>
      </c>
      <c r="B882" s="281" t="s">
        <v>1102</v>
      </c>
      <c r="C882" s="281" t="s">
        <v>228</v>
      </c>
      <c r="D882" s="317">
        <v>1.08</v>
      </c>
    </row>
    <row r="883" spans="1:4">
      <c r="A883" s="282">
        <v>91466</v>
      </c>
      <c r="B883" s="281" t="s">
        <v>1103</v>
      </c>
      <c r="C883" s="281" t="s">
        <v>228</v>
      </c>
      <c r="D883" s="317">
        <v>0.97</v>
      </c>
    </row>
    <row r="884" spans="1:4">
      <c r="A884" s="282">
        <v>91467</v>
      </c>
      <c r="B884" s="281" t="s">
        <v>1104</v>
      </c>
      <c r="C884" s="281" t="s">
        <v>228</v>
      </c>
      <c r="D884" s="317">
        <v>114.97</v>
      </c>
    </row>
    <row r="885" spans="1:4">
      <c r="A885" s="282">
        <v>91468</v>
      </c>
      <c r="B885" s="281" t="s">
        <v>1105</v>
      </c>
      <c r="C885" s="281" t="s">
        <v>228</v>
      </c>
      <c r="D885" s="317">
        <v>16.14</v>
      </c>
    </row>
    <row r="886" spans="1:4">
      <c r="A886" s="282">
        <v>91469</v>
      </c>
      <c r="B886" s="281" t="s">
        <v>1106</v>
      </c>
      <c r="C886" s="281" t="s">
        <v>228</v>
      </c>
      <c r="D886" s="317">
        <v>3.48</v>
      </c>
    </row>
    <row r="887" spans="1:4">
      <c r="A887" s="282">
        <v>91484</v>
      </c>
      <c r="B887" s="281" t="s">
        <v>1107</v>
      </c>
      <c r="C887" s="281" t="s">
        <v>228</v>
      </c>
      <c r="D887" s="317">
        <v>1.1000000000000001</v>
      </c>
    </row>
    <row r="888" spans="1:4">
      <c r="A888" s="282">
        <v>91485</v>
      </c>
      <c r="B888" s="281" t="s">
        <v>1108</v>
      </c>
      <c r="C888" s="281" t="s">
        <v>228</v>
      </c>
      <c r="D888" s="317">
        <v>156.03</v>
      </c>
    </row>
    <row r="889" spans="1:4">
      <c r="A889" s="282">
        <v>91529</v>
      </c>
      <c r="B889" s="281" t="s">
        <v>1109</v>
      </c>
      <c r="C889" s="281" t="s">
        <v>228</v>
      </c>
      <c r="D889" s="317">
        <v>0.68</v>
      </c>
    </row>
    <row r="890" spans="1:4">
      <c r="A890" s="282">
        <v>91530</v>
      </c>
      <c r="B890" s="281" t="s">
        <v>1110</v>
      </c>
      <c r="C890" s="281" t="s">
        <v>228</v>
      </c>
      <c r="D890" s="317">
        <v>0.09</v>
      </c>
    </row>
    <row r="891" spans="1:4">
      <c r="A891" s="282">
        <v>91531</v>
      </c>
      <c r="B891" s="281" t="s">
        <v>1111</v>
      </c>
      <c r="C891" s="281" t="s">
        <v>228</v>
      </c>
      <c r="D891" s="317">
        <v>0.85</v>
      </c>
    </row>
    <row r="892" spans="1:4">
      <c r="A892" s="282">
        <v>91532</v>
      </c>
      <c r="B892" s="281" t="s">
        <v>1112</v>
      </c>
      <c r="C892" s="281" t="s">
        <v>228</v>
      </c>
      <c r="D892" s="317">
        <v>5.74</v>
      </c>
    </row>
    <row r="893" spans="1:4">
      <c r="A893" s="282">
        <v>91629</v>
      </c>
      <c r="B893" s="281" t="s">
        <v>1113</v>
      </c>
      <c r="C893" s="281" t="s">
        <v>228</v>
      </c>
      <c r="D893" s="317">
        <v>11.11</v>
      </c>
    </row>
    <row r="894" spans="1:4">
      <c r="A894" s="282">
        <v>91630</v>
      </c>
      <c r="B894" s="281" t="s">
        <v>1114</v>
      </c>
      <c r="C894" s="281" t="s">
        <v>228</v>
      </c>
      <c r="D894" s="317">
        <v>2.3199999999999998</v>
      </c>
    </row>
    <row r="895" spans="1:4">
      <c r="A895" s="282">
        <v>91631</v>
      </c>
      <c r="B895" s="281" t="s">
        <v>1115</v>
      </c>
      <c r="C895" s="281" t="s">
        <v>228</v>
      </c>
      <c r="D895" s="317">
        <v>0.9</v>
      </c>
    </row>
    <row r="896" spans="1:4">
      <c r="A896" s="282">
        <v>91632</v>
      </c>
      <c r="B896" s="281" t="s">
        <v>1116</v>
      </c>
      <c r="C896" s="281" t="s">
        <v>228</v>
      </c>
      <c r="D896" s="317">
        <v>20.82</v>
      </c>
    </row>
    <row r="897" spans="1:4">
      <c r="A897" s="282">
        <v>91633</v>
      </c>
      <c r="B897" s="281" t="s">
        <v>1117</v>
      </c>
      <c r="C897" s="281" t="s">
        <v>228</v>
      </c>
      <c r="D897" s="317">
        <v>97.3</v>
      </c>
    </row>
    <row r="898" spans="1:4">
      <c r="A898" s="282">
        <v>91640</v>
      </c>
      <c r="B898" s="281" t="s">
        <v>1118</v>
      </c>
      <c r="C898" s="281" t="s">
        <v>228</v>
      </c>
      <c r="D898" s="317">
        <v>25.51</v>
      </c>
    </row>
    <row r="899" spans="1:4">
      <c r="A899" s="282">
        <v>91641</v>
      </c>
      <c r="B899" s="281" t="s">
        <v>1119</v>
      </c>
      <c r="C899" s="281" t="s">
        <v>228</v>
      </c>
      <c r="D899" s="317">
        <v>5.34</v>
      </c>
    </row>
    <row r="900" spans="1:4">
      <c r="A900" s="282">
        <v>91642</v>
      </c>
      <c r="B900" s="281" t="s">
        <v>1120</v>
      </c>
      <c r="C900" s="281" t="s">
        <v>228</v>
      </c>
      <c r="D900" s="317">
        <v>2.0699999999999998</v>
      </c>
    </row>
    <row r="901" spans="1:4">
      <c r="A901" s="282">
        <v>91643</v>
      </c>
      <c r="B901" s="281" t="s">
        <v>1121</v>
      </c>
      <c r="C901" s="281" t="s">
        <v>228</v>
      </c>
      <c r="D901" s="317">
        <v>47.83</v>
      </c>
    </row>
    <row r="902" spans="1:4">
      <c r="A902" s="282">
        <v>91644</v>
      </c>
      <c r="B902" s="281" t="s">
        <v>1122</v>
      </c>
      <c r="C902" s="281" t="s">
        <v>228</v>
      </c>
      <c r="D902" s="317">
        <v>218.97</v>
      </c>
    </row>
    <row r="903" spans="1:4">
      <c r="A903" s="282">
        <v>91688</v>
      </c>
      <c r="B903" s="281" t="s">
        <v>1123</v>
      </c>
      <c r="C903" s="281" t="s">
        <v>228</v>
      </c>
      <c r="D903" s="317">
        <v>0.09</v>
      </c>
    </row>
    <row r="904" spans="1:4">
      <c r="A904" s="282">
        <v>91689</v>
      </c>
      <c r="B904" s="281" t="s">
        <v>1124</v>
      </c>
      <c r="C904" s="281" t="s">
        <v>228</v>
      </c>
      <c r="D904" s="317">
        <v>0.01</v>
      </c>
    </row>
    <row r="905" spans="1:4">
      <c r="A905" s="282">
        <v>91690</v>
      </c>
      <c r="B905" s="281" t="s">
        <v>1125</v>
      </c>
      <c r="C905" s="281" t="s">
        <v>228</v>
      </c>
      <c r="D905" s="317">
        <v>0.06</v>
      </c>
    </row>
    <row r="906" spans="1:4">
      <c r="A906" s="282">
        <v>91691</v>
      </c>
      <c r="B906" s="281" t="s">
        <v>1126</v>
      </c>
      <c r="C906" s="281" t="s">
        <v>228</v>
      </c>
      <c r="D906" s="317">
        <v>2.4</v>
      </c>
    </row>
    <row r="907" spans="1:4">
      <c r="A907" s="282">
        <v>92040</v>
      </c>
      <c r="B907" s="281" t="s">
        <v>1127</v>
      </c>
      <c r="C907" s="281" t="s">
        <v>228</v>
      </c>
      <c r="D907" s="317">
        <v>4.67</v>
      </c>
    </row>
    <row r="908" spans="1:4">
      <c r="A908" s="282">
        <v>92041</v>
      </c>
      <c r="B908" s="281" t="s">
        <v>1128</v>
      </c>
      <c r="C908" s="281" t="s">
        <v>228</v>
      </c>
      <c r="D908" s="317">
        <v>0.49</v>
      </c>
    </row>
    <row r="909" spans="1:4">
      <c r="A909" s="282">
        <v>92042</v>
      </c>
      <c r="B909" s="281" t="s">
        <v>1129</v>
      </c>
      <c r="C909" s="281" t="s">
        <v>228</v>
      </c>
      <c r="D909" s="317">
        <v>3.89</v>
      </c>
    </row>
    <row r="910" spans="1:4">
      <c r="A910" s="282">
        <v>92101</v>
      </c>
      <c r="B910" s="281" t="s">
        <v>1130</v>
      </c>
      <c r="C910" s="281" t="s">
        <v>228</v>
      </c>
      <c r="D910" s="317">
        <v>17.21</v>
      </c>
    </row>
    <row r="911" spans="1:4">
      <c r="A911" s="282">
        <v>92102</v>
      </c>
      <c r="B911" s="281" t="s">
        <v>1131</v>
      </c>
      <c r="C911" s="281" t="s">
        <v>228</v>
      </c>
      <c r="D911" s="317">
        <v>3.61</v>
      </c>
    </row>
    <row r="912" spans="1:4">
      <c r="A912" s="282">
        <v>92103</v>
      </c>
      <c r="B912" s="281" t="s">
        <v>1132</v>
      </c>
      <c r="C912" s="281" t="s">
        <v>228</v>
      </c>
      <c r="D912" s="317">
        <v>1.39</v>
      </c>
    </row>
    <row r="913" spans="1:4">
      <c r="A913" s="282">
        <v>92104</v>
      </c>
      <c r="B913" s="281" t="s">
        <v>1133</v>
      </c>
      <c r="C913" s="281" t="s">
        <v>228</v>
      </c>
      <c r="D913" s="317">
        <v>32.28</v>
      </c>
    </row>
    <row r="914" spans="1:4">
      <c r="A914" s="282">
        <v>92105</v>
      </c>
      <c r="B914" s="281" t="s">
        <v>1134</v>
      </c>
      <c r="C914" s="281" t="s">
        <v>228</v>
      </c>
      <c r="D914" s="317">
        <v>139.88999999999999</v>
      </c>
    </row>
    <row r="915" spans="1:4">
      <c r="A915" s="282">
        <v>92108</v>
      </c>
      <c r="B915" s="281" t="s">
        <v>1135</v>
      </c>
      <c r="C915" s="281" t="s">
        <v>228</v>
      </c>
      <c r="D915" s="317">
        <v>1</v>
      </c>
    </row>
    <row r="916" spans="1:4">
      <c r="A916" s="282">
        <v>92109</v>
      </c>
      <c r="B916" s="281" t="s">
        <v>1136</v>
      </c>
      <c r="C916" s="281" t="s">
        <v>228</v>
      </c>
      <c r="D916" s="317">
        <v>0.11</v>
      </c>
    </row>
    <row r="917" spans="1:4">
      <c r="A917" s="282">
        <v>92110</v>
      </c>
      <c r="B917" s="281" t="s">
        <v>1137</v>
      </c>
      <c r="C917" s="281" t="s">
        <v>228</v>
      </c>
      <c r="D917" s="317">
        <v>0.78</v>
      </c>
    </row>
    <row r="918" spans="1:4">
      <c r="A918" s="282">
        <v>92111</v>
      </c>
      <c r="B918" s="281" t="s">
        <v>1138</v>
      </c>
      <c r="C918" s="281" t="s">
        <v>228</v>
      </c>
      <c r="D918" s="317">
        <v>0.95</v>
      </c>
    </row>
    <row r="919" spans="1:4">
      <c r="A919" s="282">
        <v>92114</v>
      </c>
      <c r="B919" s="281" t="s">
        <v>1139</v>
      </c>
      <c r="C919" s="281" t="s">
        <v>228</v>
      </c>
      <c r="D919" s="317">
        <v>0.11</v>
      </c>
    </row>
    <row r="920" spans="1:4">
      <c r="A920" s="282">
        <v>92115</v>
      </c>
      <c r="B920" s="281" t="s">
        <v>1140</v>
      </c>
      <c r="C920" s="281" t="s">
        <v>228</v>
      </c>
      <c r="D920" s="317">
        <v>0.01</v>
      </c>
    </row>
    <row r="921" spans="1:4">
      <c r="A921" s="282">
        <v>92116</v>
      </c>
      <c r="B921" s="281" t="s">
        <v>1141</v>
      </c>
      <c r="C921" s="281" t="s">
        <v>228</v>
      </c>
      <c r="D921" s="317">
        <v>0.14000000000000001</v>
      </c>
    </row>
    <row r="922" spans="1:4">
      <c r="A922" s="282">
        <v>92133</v>
      </c>
      <c r="B922" s="281" t="s">
        <v>1142</v>
      </c>
      <c r="C922" s="281" t="s">
        <v>228</v>
      </c>
      <c r="D922" s="317">
        <v>9.15</v>
      </c>
    </row>
    <row r="923" spans="1:4">
      <c r="A923" s="282">
        <v>92134</v>
      </c>
      <c r="B923" s="281" t="s">
        <v>1143</v>
      </c>
      <c r="C923" s="281" t="s">
        <v>228</v>
      </c>
      <c r="D923" s="317">
        <v>1.44</v>
      </c>
    </row>
    <row r="924" spans="1:4">
      <c r="A924" s="282">
        <v>92135</v>
      </c>
      <c r="B924" s="281" t="s">
        <v>1144</v>
      </c>
      <c r="C924" s="281" t="s">
        <v>228</v>
      </c>
      <c r="D924" s="317">
        <v>0.56999999999999995</v>
      </c>
    </row>
    <row r="925" spans="1:4">
      <c r="A925" s="282">
        <v>92136</v>
      </c>
      <c r="B925" s="281" t="s">
        <v>1145</v>
      </c>
      <c r="C925" s="281" t="s">
        <v>228</v>
      </c>
      <c r="D925" s="317">
        <v>11.44</v>
      </c>
    </row>
    <row r="926" spans="1:4">
      <c r="A926" s="282">
        <v>92137</v>
      </c>
      <c r="B926" s="281" t="s">
        <v>1146</v>
      </c>
      <c r="C926" s="281" t="s">
        <v>228</v>
      </c>
      <c r="D926" s="317">
        <v>28.79</v>
      </c>
    </row>
    <row r="927" spans="1:4">
      <c r="A927" s="282">
        <v>92140</v>
      </c>
      <c r="B927" s="281" t="s">
        <v>1147</v>
      </c>
      <c r="C927" s="281" t="s">
        <v>228</v>
      </c>
      <c r="D927" s="317">
        <v>2.79</v>
      </c>
    </row>
    <row r="928" spans="1:4">
      <c r="A928" s="282">
        <v>92141</v>
      </c>
      <c r="B928" s="281" t="s">
        <v>1148</v>
      </c>
      <c r="C928" s="281" t="s">
        <v>228</v>
      </c>
      <c r="D928" s="317">
        <v>0.44</v>
      </c>
    </row>
    <row r="929" spans="1:4">
      <c r="A929" s="282">
        <v>92142</v>
      </c>
      <c r="B929" s="281" t="s">
        <v>1149</v>
      </c>
      <c r="C929" s="281" t="s">
        <v>228</v>
      </c>
      <c r="D929" s="317">
        <v>0.17</v>
      </c>
    </row>
    <row r="930" spans="1:4">
      <c r="A930" s="282">
        <v>92143</v>
      </c>
      <c r="B930" s="281" t="s">
        <v>1150</v>
      </c>
      <c r="C930" s="281" t="s">
        <v>228</v>
      </c>
      <c r="D930" s="317">
        <v>3.48</v>
      </c>
    </row>
    <row r="931" spans="1:4">
      <c r="A931" s="282">
        <v>92144</v>
      </c>
      <c r="B931" s="281" t="s">
        <v>1151</v>
      </c>
      <c r="C931" s="281" t="s">
        <v>228</v>
      </c>
      <c r="D931" s="317">
        <v>37.33</v>
      </c>
    </row>
    <row r="932" spans="1:4">
      <c r="A932" s="282">
        <v>92237</v>
      </c>
      <c r="B932" s="281" t="s">
        <v>1152</v>
      </c>
      <c r="C932" s="281" t="s">
        <v>228</v>
      </c>
      <c r="D932" s="317">
        <v>18.71</v>
      </c>
    </row>
    <row r="933" spans="1:4">
      <c r="A933" s="282">
        <v>92238</v>
      </c>
      <c r="B933" s="281" t="s">
        <v>1153</v>
      </c>
      <c r="C933" s="281" t="s">
        <v>228</v>
      </c>
      <c r="D933" s="317">
        <v>3.91</v>
      </c>
    </row>
    <row r="934" spans="1:4">
      <c r="A934" s="282">
        <v>92239</v>
      </c>
      <c r="B934" s="281" t="s">
        <v>1154</v>
      </c>
      <c r="C934" s="281" t="s">
        <v>228</v>
      </c>
      <c r="D934" s="317">
        <v>1.52</v>
      </c>
    </row>
    <row r="935" spans="1:4">
      <c r="A935" s="282">
        <v>92240</v>
      </c>
      <c r="B935" s="281" t="s">
        <v>1155</v>
      </c>
      <c r="C935" s="281" t="s">
        <v>228</v>
      </c>
      <c r="D935" s="317">
        <v>35.07</v>
      </c>
    </row>
    <row r="936" spans="1:4">
      <c r="A936" s="282">
        <v>92241</v>
      </c>
      <c r="B936" s="281" t="s">
        <v>1156</v>
      </c>
      <c r="C936" s="281" t="s">
        <v>228</v>
      </c>
      <c r="D936" s="317">
        <v>200.75</v>
      </c>
    </row>
    <row r="937" spans="1:4">
      <c r="A937" s="282">
        <v>92712</v>
      </c>
      <c r="B937" s="281" t="s">
        <v>1157</v>
      </c>
      <c r="C937" s="281" t="s">
        <v>228</v>
      </c>
      <c r="D937" s="317">
        <v>0.18</v>
      </c>
    </row>
    <row r="938" spans="1:4">
      <c r="A938" s="282">
        <v>92713</v>
      </c>
      <c r="B938" s="281" t="s">
        <v>1158</v>
      </c>
      <c r="C938" s="281" t="s">
        <v>228</v>
      </c>
      <c r="D938" s="317">
        <v>0.02</v>
      </c>
    </row>
    <row r="939" spans="1:4">
      <c r="A939" s="282">
        <v>92714</v>
      </c>
      <c r="B939" s="281" t="s">
        <v>1159</v>
      </c>
      <c r="C939" s="281" t="s">
        <v>228</v>
      </c>
      <c r="D939" s="317">
        <v>0.23</v>
      </c>
    </row>
    <row r="940" spans="1:4">
      <c r="A940" s="282">
        <v>92715</v>
      </c>
      <c r="B940" s="281" t="s">
        <v>1160</v>
      </c>
      <c r="C940" s="281" t="s">
        <v>228</v>
      </c>
      <c r="D940" s="317">
        <v>21.9</v>
      </c>
    </row>
    <row r="941" spans="1:4">
      <c r="A941" s="282">
        <v>92956</v>
      </c>
      <c r="B941" s="281" t="s">
        <v>1161</v>
      </c>
      <c r="C941" s="281" t="s">
        <v>228</v>
      </c>
      <c r="D941" s="317">
        <v>3.57</v>
      </c>
    </row>
    <row r="942" spans="1:4">
      <c r="A942" s="282">
        <v>92957</v>
      </c>
      <c r="B942" s="281" t="s">
        <v>1162</v>
      </c>
      <c r="C942" s="281" t="s">
        <v>228</v>
      </c>
      <c r="D942" s="317">
        <v>0.42</v>
      </c>
    </row>
    <row r="943" spans="1:4">
      <c r="A943" s="282">
        <v>92958</v>
      </c>
      <c r="B943" s="281" t="s">
        <v>1163</v>
      </c>
      <c r="C943" s="281" t="s">
        <v>228</v>
      </c>
      <c r="D943" s="317">
        <v>3.9</v>
      </c>
    </row>
    <row r="944" spans="1:4">
      <c r="A944" s="282">
        <v>92959</v>
      </c>
      <c r="B944" s="281" t="s">
        <v>1164</v>
      </c>
      <c r="C944" s="281" t="s">
        <v>228</v>
      </c>
      <c r="D944" s="317">
        <v>6.74</v>
      </c>
    </row>
    <row r="945" spans="1:4">
      <c r="A945" s="282">
        <v>92963</v>
      </c>
      <c r="B945" s="281" t="s">
        <v>1165</v>
      </c>
      <c r="C945" s="281" t="s">
        <v>228</v>
      </c>
      <c r="D945" s="317">
        <v>1.23</v>
      </c>
    </row>
    <row r="946" spans="1:4">
      <c r="A946" s="282">
        <v>92964</v>
      </c>
      <c r="B946" s="281" t="s">
        <v>1166</v>
      </c>
      <c r="C946" s="281" t="s">
        <v>228</v>
      </c>
      <c r="D946" s="317">
        <v>0.14000000000000001</v>
      </c>
    </row>
    <row r="947" spans="1:4">
      <c r="A947" s="282">
        <v>92965</v>
      </c>
      <c r="B947" s="281" t="s">
        <v>1167</v>
      </c>
      <c r="C947" s="281" t="s">
        <v>228</v>
      </c>
      <c r="D947" s="317">
        <v>1.54</v>
      </c>
    </row>
    <row r="948" spans="1:4">
      <c r="A948" s="282">
        <v>93220</v>
      </c>
      <c r="B948" s="281" t="s">
        <v>1168</v>
      </c>
      <c r="C948" s="281" t="s">
        <v>228</v>
      </c>
      <c r="D948" s="317">
        <v>203.38</v>
      </c>
    </row>
    <row r="949" spans="1:4">
      <c r="A949" s="282">
        <v>93221</v>
      </c>
      <c r="B949" s="281" t="s">
        <v>1169</v>
      </c>
      <c r="C949" s="281" t="s">
        <v>228</v>
      </c>
      <c r="D949" s="317">
        <v>28.23</v>
      </c>
    </row>
    <row r="950" spans="1:4">
      <c r="A950" s="282">
        <v>93222</v>
      </c>
      <c r="B950" s="281" t="s">
        <v>1170</v>
      </c>
      <c r="C950" s="281" t="s">
        <v>228</v>
      </c>
      <c r="D950" s="317">
        <v>254.51</v>
      </c>
    </row>
    <row r="951" spans="1:4">
      <c r="A951" s="282">
        <v>93223</v>
      </c>
      <c r="B951" s="281" t="s">
        <v>1171</v>
      </c>
      <c r="C951" s="281" t="s">
        <v>228</v>
      </c>
      <c r="D951" s="317">
        <v>113.62</v>
      </c>
    </row>
    <row r="952" spans="1:4">
      <c r="A952" s="282">
        <v>93229</v>
      </c>
      <c r="B952" s="281" t="s">
        <v>1172</v>
      </c>
      <c r="C952" s="281" t="s">
        <v>228</v>
      </c>
      <c r="D952" s="317">
        <v>0.42</v>
      </c>
    </row>
    <row r="953" spans="1:4">
      <c r="A953" s="282">
        <v>93230</v>
      </c>
      <c r="B953" s="281" t="s">
        <v>1173</v>
      </c>
      <c r="C953" s="281" t="s">
        <v>228</v>
      </c>
      <c r="D953" s="317">
        <v>0.05</v>
      </c>
    </row>
    <row r="954" spans="1:4">
      <c r="A954" s="282">
        <v>93231</v>
      </c>
      <c r="B954" s="281" t="s">
        <v>1174</v>
      </c>
      <c r="C954" s="281" t="s">
        <v>228</v>
      </c>
      <c r="D954" s="317">
        <v>0.4</v>
      </c>
    </row>
    <row r="955" spans="1:4">
      <c r="A955" s="282">
        <v>93232</v>
      </c>
      <c r="B955" s="281" t="s">
        <v>1175</v>
      </c>
      <c r="C955" s="281" t="s">
        <v>228</v>
      </c>
      <c r="D955" s="317">
        <v>8.0299999999999994</v>
      </c>
    </row>
    <row r="956" spans="1:4">
      <c r="A956" s="282">
        <v>93235</v>
      </c>
      <c r="B956" s="281" t="s">
        <v>1176</v>
      </c>
      <c r="C956" s="281" t="s">
        <v>228</v>
      </c>
      <c r="D956" s="317">
        <v>0.69</v>
      </c>
    </row>
    <row r="957" spans="1:4">
      <c r="A957" s="282">
        <v>93238</v>
      </c>
      <c r="B957" s="281" t="s">
        <v>1177</v>
      </c>
      <c r="C957" s="281" t="s">
        <v>228</v>
      </c>
      <c r="D957" s="317">
        <v>0.8</v>
      </c>
    </row>
    <row r="958" spans="1:4">
      <c r="A958" s="282">
        <v>93239</v>
      </c>
      <c r="B958" s="281" t="s">
        <v>1178</v>
      </c>
      <c r="C958" s="281" t="s">
        <v>228</v>
      </c>
      <c r="D958" s="317">
        <v>3.65</v>
      </c>
    </row>
    <row r="959" spans="1:4">
      <c r="A959" s="282">
        <v>93240</v>
      </c>
      <c r="B959" s="281" t="s">
        <v>1179</v>
      </c>
      <c r="C959" s="281" t="s">
        <v>228</v>
      </c>
      <c r="D959" s="317">
        <v>8.6999999999999993</v>
      </c>
    </row>
    <row r="960" spans="1:4">
      <c r="A960" s="282">
        <v>93267</v>
      </c>
      <c r="B960" s="281" t="s">
        <v>1180</v>
      </c>
      <c r="C960" s="281" t="s">
        <v>228</v>
      </c>
      <c r="D960" s="317">
        <v>30.16</v>
      </c>
    </row>
    <row r="961" spans="1:4">
      <c r="A961" s="282">
        <v>93269</v>
      </c>
      <c r="B961" s="281" t="s">
        <v>1181</v>
      </c>
      <c r="C961" s="281" t="s">
        <v>228</v>
      </c>
      <c r="D961" s="317">
        <v>3.58</v>
      </c>
    </row>
    <row r="962" spans="1:4">
      <c r="A962" s="282">
        <v>93270</v>
      </c>
      <c r="B962" s="281" t="s">
        <v>1182</v>
      </c>
      <c r="C962" s="281" t="s">
        <v>228</v>
      </c>
      <c r="D962" s="317">
        <v>32.979999999999997</v>
      </c>
    </row>
    <row r="963" spans="1:4">
      <c r="A963" s="282">
        <v>93271</v>
      </c>
      <c r="B963" s="281" t="s">
        <v>1183</v>
      </c>
      <c r="C963" s="281" t="s">
        <v>228</v>
      </c>
      <c r="D963" s="317">
        <v>7.1</v>
      </c>
    </row>
    <row r="964" spans="1:4">
      <c r="A964" s="282">
        <v>93277</v>
      </c>
      <c r="B964" s="281" t="s">
        <v>1184</v>
      </c>
      <c r="C964" s="281" t="s">
        <v>228</v>
      </c>
      <c r="D964" s="317">
        <v>0.3</v>
      </c>
    </row>
    <row r="965" spans="1:4">
      <c r="A965" s="282">
        <v>93278</v>
      </c>
      <c r="B965" s="281" t="s">
        <v>1185</v>
      </c>
      <c r="C965" s="281" t="s">
        <v>228</v>
      </c>
      <c r="D965" s="317">
        <v>0.03</v>
      </c>
    </row>
    <row r="966" spans="1:4">
      <c r="A966" s="282">
        <v>93279</v>
      </c>
      <c r="B966" s="281" t="s">
        <v>1186</v>
      </c>
      <c r="C966" s="281" t="s">
        <v>228</v>
      </c>
      <c r="D966" s="317">
        <v>0.28000000000000003</v>
      </c>
    </row>
    <row r="967" spans="1:4">
      <c r="A967" s="282">
        <v>93280</v>
      </c>
      <c r="B967" s="281" t="s">
        <v>1187</v>
      </c>
      <c r="C967" s="281" t="s">
        <v>228</v>
      </c>
      <c r="D967" s="317">
        <v>0.59</v>
      </c>
    </row>
    <row r="968" spans="1:4">
      <c r="A968" s="282">
        <v>93283</v>
      </c>
      <c r="B968" s="281" t="s">
        <v>1188</v>
      </c>
      <c r="C968" s="281" t="s">
        <v>228</v>
      </c>
      <c r="D968" s="317">
        <v>63.38</v>
      </c>
    </row>
    <row r="969" spans="1:4">
      <c r="A969" s="282">
        <v>93284</v>
      </c>
      <c r="B969" s="281" t="s">
        <v>1189</v>
      </c>
      <c r="C969" s="281" t="s">
        <v>228</v>
      </c>
      <c r="D969" s="317">
        <v>12.04</v>
      </c>
    </row>
    <row r="970" spans="1:4">
      <c r="A970" s="282">
        <v>93285</v>
      </c>
      <c r="B970" s="281" t="s">
        <v>1190</v>
      </c>
      <c r="C970" s="281" t="s">
        <v>228</v>
      </c>
      <c r="D970" s="317">
        <v>101.89</v>
      </c>
    </row>
    <row r="971" spans="1:4">
      <c r="A971" s="282">
        <v>93286</v>
      </c>
      <c r="B971" s="281" t="s">
        <v>1191</v>
      </c>
      <c r="C971" s="281" t="s">
        <v>228</v>
      </c>
      <c r="D971" s="317">
        <v>167.96</v>
      </c>
    </row>
    <row r="972" spans="1:4">
      <c r="A972" s="282">
        <v>93296</v>
      </c>
      <c r="B972" s="281" t="s">
        <v>1192</v>
      </c>
      <c r="C972" s="281" t="s">
        <v>228</v>
      </c>
      <c r="D972" s="317">
        <v>4.43</v>
      </c>
    </row>
    <row r="973" spans="1:4">
      <c r="A973" s="282">
        <v>93397</v>
      </c>
      <c r="B973" s="281" t="s">
        <v>1193</v>
      </c>
      <c r="C973" s="281" t="s">
        <v>228</v>
      </c>
      <c r="D973" s="317">
        <v>11.11</v>
      </c>
    </row>
    <row r="974" spans="1:4">
      <c r="A974" s="282">
        <v>93398</v>
      </c>
      <c r="B974" s="281" t="s">
        <v>1194</v>
      </c>
      <c r="C974" s="281" t="s">
        <v>228</v>
      </c>
      <c r="D974" s="317">
        <v>2.3199999999999998</v>
      </c>
    </row>
    <row r="975" spans="1:4">
      <c r="A975" s="282">
        <v>93399</v>
      </c>
      <c r="B975" s="281" t="s">
        <v>1195</v>
      </c>
      <c r="C975" s="281" t="s">
        <v>228</v>
      </c>
      <c r="D975" s="317">
        <v>0.9</v>
      </c>
    </row>
    <row r="976" spans="1:4">
      <c r="A976" s="282">
        <v>93400</v>
      </c>
      <c r="B976" s="281" t="s">
        <v>1196</v>
      </c>
      <c r="C976" s="281" t="s">
        <v>228</v>
      </c>
      <c r="D976" s="317">
        <v>20.82</v>
      </c>
    </row>
    <row r="977" spans="1:4">
      <c r="A977" s="282">
        <v>93401</v>
      </c>
      <c r="B977" s="281" t="s">
        <v>1197</v>
      </c>
      <c r="C977" s="281" t="s">
        <v>228</v>
      </c>
      <c r="D977" s="317">
        <v>114.97</v>
      </c>
    </row>
    <row r="978" spans="1:4">
      <c r="A978" s="282">
        <v>93404</v>
      </c>
      <c r="B978" s="281" t="s">
        <v>1198</v>
      </c>
      <c r="C978" s="281" t="s">
        <v>228</v>
      </c>
      <c r="D978" s="317">
        <v>5.55</v>
      </c>
    </row>
    <row r="979" spans="1:4">
      <c r="A979" s="282">
        <v>93405</v>
      </c>
      <c r="B979" s="281" t="s">
        <v>1199</v>
      </c>
      <c r="C979" s="281" t="s">
        <v>228</v>
      </c>
      <c r="D979" s="317">
        <v>0.56000000000000005</v>
      </c>
    </row>
    <row r="980" spans="1:4">
      <c r="A980" s="282">
        <v>93406</v>
      </c>
      <c r="B980" s="281" t="s">
        <v>1200</v>
      </c>
      <c r="C980" s="281" t="s">
        <v>228</v>
      </c>
      <c r="D980" s="317">
        <v>6.93</v>
      </c>
    </row>
    <row r="981" spans="1:4">
      <c r="A981" s="282">
        <v>93407</v>
      </c>
      <c r="B981" s="281" t="s">
        <v>1201</v>
      </c>
      <c r="C981" s="281" t="s">
        <v>228</v>
      </c>
      <c r="D981" s="317">
        <v>34.270000000000003</v>
      </c>
    </row>
    <row r="982" spans="1:4">
      <c r="A982" s="282">
        <v>93411</v>
      </c>
      <c r="B982" s="281" t="s">
        <v>1202</v>
      </c>
      <c r="C982" s="281" t="s">
        <v>228</v>
      </c>
      <c r="D982" s="317">
        <v>0.18</v>
      </c>
    </row>
    <row r="983" spans="1:4">
      <c r="A983" s="282">
        <v>93412</v>
      </c>
      <c r="B983" s="281" t="s">
        <v>1203</v>
      </c>
      <c r="C983" s="281" t="s">
        <v>228</v>
      </c>
      <c r="D983" s="317">
        <v>0.03</v>
      </c>
    </row>
    <row r="984" spans="1:4">
      <c r="A984" s="282">
        <v>93413</v>
      </c>
      <c r="B984" s="281" t="s">
        <v>1204</v>
      </c>
      <c r="C984" s="281" t="s">
        <v>228</v>
      </c>
      <c r="D984" s="317">
        <v>0.16</v>
      </c>
    </row>
    <row r="985" spans="1:4">
      <c r="A985" s="282">
        <v>93414</v>
      </c>
      <c r="B985" s="281" t="s">
        <v>1205</v>
      </c>
      <c r="C985" s="281" t="s">
        <v>228</v>
      </c>
      <c r="D985" s="317">
        <v>13.85</v>
      </c>
    </row>
    <row r="986" spans="1:4">
      <c r="A986" s="282">
        <v>93417</v>
      </c>
      <c r="B986" s="281" t="s">
        <v>1206</v>
      </c>
      <c r="C986" s="281" t="s">
        <v>228</v>
      </c>
      <c r="D986" s="317">
        <v>2.41</v>
      </c>
    </row>
    <row r="987" spans="1:4">
      <c r="A987" s="282">
        <v>93418</v>
      </c>
      <c r="B987" s="281" t="s">
        <v>1207</v>
      </c>
      <c r="C987" s="281" t="s">
        <v>228</v>
      </c>
      <c r="D987" s="317">
        <v>0.43</v>
      </c>
    </row>
    <row r="988" spans="1:4">
      <c r="A988" s="282">
        <v>93419</v>
      </c>
      <c r="B988" s="281" t="s">
        <v>1208</v>
      </c>
      <c r="C988" s="281" t="s">
        <v>228</v>
      </c>
      <c r="D988" s="317">
        <v>2.15</v>
      </c>
    </row>
    <row r="989" spans="1:4">
      <c r="A989" s="282">
        <v>93420</v>
      </c>
      <c r="B989" s="281" t="s">
        <v>1209</v>
      </c>
      <c r="C989" s="281" t="s">
        <v>228</v>
      </c>
      <c r="D989" s="317">
        <v>48.76</v>
      </c>
    </row>
    <row r="990" spans="1:4">
      <c r="A990" s="282">
        <v>93423</v>
      </c>
      <c r="B990" s="281" t="s">
        <v>1210</v>
      </c>
      <c r="C990" s="281" t="s">
        <v>228</v>
      </c>
      <c r="D990" s="317">
        <v>3.41</v>
      </c>
    </row>
    <row r="991" spans="1:4">
      <c r="A991" s="282">
        <v>93424</v>
      </c>
      <c r="B991" s="281" t="s">
        <v>1211</v>
      </c>
      <c r="C991" s="281" t="s">
        <v>228</v>
      </c>
      <c r="D991" s="317">
        <v>0.61</v>
      </c>
    </row>
    <row r="992" spans="1:4">
      <c r="A992" s="282">
        <v>93425</v>
      </c>
      <c r="B992" s="281" t="s">
        <v>1212</v>
      </c>
      <c r="C992" s="281" t="s">
        <v>228</v>
      </c>
      <c r="D992" s="317">
        <v>3.04</v>
      </c>
    </row>
    <row r="993" spans="1:4">
      <c r="A993" s="282">
        <v>93426</v>
      </c>
      <c r="B993" s="281" t="s">
        <v>1213</v>
      </c>
      <c r="C993" s="281" t="s">
        <v>228</v>
      </c>
      <c r="D993" s="317">
        <v>116.53</v>
      </c>
    </row>
    <row r="994" spans="1:4">
      <c r="A994" s="282">
        <v>93429</v>
      </c>
      <c r="B994" s="281" t="s">
        <v>1214</v>
      </c>
      <c r="C994" s="281" t="s">
        <v>228</v>
      </c>
      <c r="D994" s="317">
        <v>72</v>
      </c>
    </row>
    <row r="995" spans="1:4">
      <c r="A995" s="282">
        <v>93430</v>
      </c>
      <c r="B995" s="281" t="s">
        <v>1215</v>
      </c>
      <c r="C995" s="281" t="s">
        <v>228</v>
      </c>
      <c r="D995" s="317">
        <v>12.96</v>
      </c>
    </row>
    <row r="996" spans="1:4">
      <c r="A996" s="282">
        <v>93431</v>
      </c>
      <c r="B996" s="281" t="s">
        <v>1216</v>
      </c>
      <c r="C996" s="281" t="s">
        <v>228</v>
      </c>
      <c r="D996" s="317">
        <v>115.74</v>
      </c>
    </row>
    <row r="997" spans="1:4">
      <c r="A997" s="282">
        <v>93432</v>
      </c>
      <c r="B997" s="281" t="s">
        <v>1217</v>
      </c>
      <c r="C997" s="281" t="s">
        <v>228</v>
      </c>
      <c r="D997" s="293">
        <v>2088</v>
      </c>
    </row>
    <row r="998" spans="1:4">
      <c r="A998" s="282">
        <v>93435</v>
      </c>
      <c r="B998" s="281" t="s">
        <v>1218</v>
      </c>
      <c r="C998" s="281" t="s">
        <v>228</v>
      </c>
      <c r="D998" s="317">
        <v>3.89</v>
      </c>
    </row>
    <row r="999" spans="1:4">
      <c r="A999" s="282">
        <v>93436</v>
      </c>
      <c r="B999" s="281" t="s">
        <v>1219</v>
      </c>
      <c r="C999" s="281" t="s">
        <v>228</v>
      </c>
      <c r="D999" s="317">
        <v>0.81</v>
      </c>
    </row>
    <row r="1000" spans="1:4">
      <c r="A1000" s="282">
        <v>93437</v>
      </c>
      <c r="B1000" s="281" t="s">
        <v>1220</v>
      </c>
      <c r="C1000" s="281" t="s">
        <v>228</v>
      </c>
      <c r="D1000" s="317">
        <v>7.3</v>
      </c>
    </row>
    <row r="1001" spans="1:4">
      <c r="A1001" s="282">
        <v>93438</v>
      </c>
      <c r="B1001" s="281" t="s">
        <v>1221</v>
      </c>
      <c r="C1001" s="281" t="s">
        <v>228</v>
      </c>
      <c r="D1001" s="317">
        <v>21.58</v>
      </c>
    </row>
    <row r="1002" spans="1:4">
      <c r="A1002" s="282">
        <v>95114</v>
      </c>
      <c r="B1002" s="281" t="s">
        <v>1222</v>
      </c>
      <c r="C1002" s="281" t="s">
        <v>228</v>
      </c>
      <c r="D1002" s="317">
        <v>1.2</v>
      </c>
    </row>
    <row r="1003" spans="1:4">
      <c r="A1003" s="282">
        <v>95115</v>
      </c>
      <c r="B1003" s="281" t="s">
        <v>1223</v>
      </c>
      <c r="C1003" s="281" t="s">
        <v>228</v>
      </c>
      <c r="D1003" s="317">
        <v>0.14000000000000001</v>
      </c>
    </row>
    <row r="1004" spans="1:4">
      <c r="A1004" s="282">
        <v>95116</v>
      </c>
      <c r="B1004" s="281" t="s">
        <v>1224</v>
      </c>
      <c r="C1004" s="281" t="s">
        <v>228</v>
      </c>
      <c r="D1004" s="317">
        <v>31.99</v>
      </c>
    </row>
    <row r="1005" spans="1:4">
      <c r="A1005" s="282">
        <v>95117</v>
      </c>
      <c r="B1005" s="281" t="s">
        <v>1225</v>
      </c>
      <c r="C1005" s="281" t="s">
        <v>228</v>
      </c>
      <c r="D1005" s="317">
        <v>5.04</v>
      </c>
    </row>
    <row r="1006" spans="1:4">
      <c r="A1006" s="282">
        <v>95118</v>
      </c>
      <c r="B1006" s="281" t="s">
        <v>1226</v>
      </c>
      <c r="C1006" s="281" t="s">
        <v>228</v>
      </c>
      <c r="D1006" s="317">
        <v>37.14</v>
      </c>
    </row>
    <row r="1007" spans="1:4">
      <c r="A1007" s="282">
        <v>95119</v>
      </c>
      <c r="B1007" s="281" t="s">
        <v>1227</v>
      </c>
      <c r="C1007" s="281" t="s">
        <v>228</v>
      </c>
      <c r="D1007" s="317">
        <v>6.68</v>
      </c>
    </row>
    <row r="1008" spans="1:4">
      <c r="A1008" s="282">
        <v>95120</v>
      </c>
      <c r="B1008" s="281" t="s">
        <v>1228</v>
      </c>
      <c r="C1008" s="281" t="s">
        <v>228</v>
      </c>
      <c r="D1008" s="317">
        <v>48.45</v>
      </c>
    </row>
    <row r="1009" spans="1:4">
      <c r="A1009" s="282">
        <v>95123</v>
      </c>
      <c r="B1009" s="281" t="s">
        <v>1229</v>
      </c>
      <c r="C1009" s="281" t="s">
        <v>228</v>
      </c>
      <c r="D1009" s="317">
        <v>12.9</v>
      </c>
    </row>
    <row r="1010" spans="1:4">
      <c r="A1010" s="282">
        <v>95124</v>
      </c>
      <c r="B1010" s="281" t="s">
        <v>1230</v>
      </c>
      <c r="C1010" s="281" t="s">
        <v>228</v>
      </c>
      <c r="D1010" s="317">
        <v>2.0299999999999998</v>
      </c>
    </row>
    <row r="1011" spans="1:4">
      <c r="A1011" s="282">
        <v>95125</v>
      </c>
      <c r="B1011" s="281" t="s">
        <v>1231</v>
      </c>
      <c r="C1011" s="281" t="s">
        <v>228</v>
      </c>
      <c r="D1011" s="317">
        <v>14.11</v>
      </c>
    </row>
    <row r="1012" spans="1:4">
      <c r="A1012" s="282">
        <v>95126</v>
      </c>
      <c r="B1012" s="281" t="s">
        <v>1232</v>
      </c>
      <c r="C1012" s="281" t="s">
        <v>228</v>
      </c>
      <c r="D1012" s="317">
        <v>107.05</v>
      </c>
    </row>
    <row r="1013" spans="1:4">
      <c r="A1013" s="282">
        <v>95129</v>
      </c>
      <c r="B1013" s="281" t="s">
        <v>1233</v>
      </c>
      <c r="C1013" s="281" t="s">
        <v>228</v>
      </c>
      <c r="D1013" s="317">
        <v>22.88</v>
      </c>
    </row>
    <row r="1014" spans="1:4">
      <c r="A1014" s="282">
        <v>95130</v>
      </c>
      <c r="B1014" s="281" t="s">
        <v>1234</v>
      </c>
      <c r="C1014" s="281" t="s">
        <v>228</v>
      </c>
      <c r="D1014" s="317">
        <v>4.12</v>
      </c>
    </row>
    <row r="1015" spans="1:4">
      <c r="A1015" s="282">
        <v>95131</v>
      </c>
      <c r="B1015" s="281" t="s">
        <v>1235</v>
      </c>
      <c r="C1015" s="281" t="s">
        <v>228</v>
      </c>
      <c r="D1015" s="317">
        <v>42.91</v>
      </c>
    </row>
    <row r="1016" spans="1:4">
      <c r="A1016" s="282">
        <v>95132</v>
      </c>
      <c r="B1016" s="281" t="s">
        <v>1236</v>
      </c>
      <c r="C1016" s="281" t="s">
        <v>228</v>
      </c>
      <c r="D1016" s="317">
        <v>23.44</v>
      </c>
    </row>
    <row r="1017" spans="1:4">
      <c r="A1017" s="282">
        <v>95136</v>
      </c>
      <c r="B1017" s="281" t="s">
        <v>1237</v>
      </c>
      <c r="C1017" s="281" t="s">
        <v>228</v>
      </c>
      <c r="D1017" s="317">
        <v>0.03</v>
      </c>
    </row>
    <row r="1018" spans="1:4">
      <c r="A1018" s="282">
        <v>95137</v>
      </c>
      <c r="B1018" s="281" t="s">
        <v>1238</v>
      </c>
      <c r="C1018" s="281" t="s">
        <v>228</v>
      </c>
      <c r="D1018" s="317">
        <v>0.01</v>
      </c>
    </row>
    <row r="1019" spans="1:4">
      <c r="A1019" s="282">
        <v>95138</v>
      </c>
      <c r="B1019" s="281" t="s">
        <v>1239</v>
      </c>
      <c r="C1019" s="281" t="s">
        <v>228</v>
      </c>
      <c r="D1019" s="317">
        <v>0.02</v>
      </c>
    </row>
    <row r="1020" spans="1:4">
      <c r="A1020" s="282">
        <v>95208</v>
      </c>
      <c r="B1020" s="281" t="s">
        <v>1240</v>
      </c>
      <c r="C1020" s="281" t="s">
        <v>228</v>
      </c>
      <c r="D1020" s="317">
        <v>34.17</v>
      </c>
    </row>
    <row r="1021" spans="1:4">
      <c r="A1021" s="282">
        <v>95209</v>
      </c>
      <c r="B1021" s="281" t="s">
        <v>1241</v>
      </c>
      <c r="C1021" s="281" t="s">
        <v>228</v>
      </c>
      <c r="D1021" s="317">
        <v>4.05</v>
      </c>
    </row>
    <row r="1022" spans="1:4">
      <c r="A1022" s="282">
        <v>95210</v>
      </c>
      <c r="B1022" s="281" t="s">
        <v>1242</v>
      </c>
      <c r="C1022" s="281" t="s">
        <v>228</v>
      </c>
      <c r="D1022" s="317">
        <v>37.369999999999997</v>
      </c>
    </row>
    <row r="1023" spans="1:4">
      <c r="A1023" s="282">
        <v>95211</v>
      </c>
      <c r="B1023" s="281" t="s">
        <v>1243</v>
      </c>
      <c r="C1023" s="281" t="s">
        <v>228</v>
      </c>
      <c r="D1023" s="317">
        <v>7.1</v>
      </c>
    </row>
    <row r="1024" spans="1:4">
      <c r="A1024" s="282">
        <v>95214</v>
      </c>
      <c r="B1024" s="281" t="s">
        <v>1244</v>
      </c>
      <c r="C1024" s="281" t="s">
        <v>228</v>
      </c>
      <c r="D1024" s="317">
        <v>0.47</v>
      </c>
    </row>
    <row r="1025" spans="1:4">
      <c r="A1025" s="282">
        <v>95215</v>
      </c>
      <c r="B1025" s="281" t="s">
        <v>1245</v>
      </c>
      <c r="C1025" s="281" t="s">
        <v>228</v>
      </c>
      <c r="D1025" s="317">
        <v>0.04</v>
      </c>
    </row>
    <row r="1026" spans="1:4">
      <c r="A1026" s="282">
        <v>95216</v>
      </c>
      <c r="B1026" s="281" t="s">
        <v>1246</v>
      </c>
      <c r="C1026" s="281" t="s">
        <v>228</v>
      </c>
      <c r="D1026" s="317">
        <v>0.32</v>
      </c>
    </row>
    <row r="1027" spans="1:4">
      <c r="A1027" s="282">
        <v>95217</v>
      </c>
      <c r="B1027" s="281" t="s">
        <v>1247</v>
      </c>
      <c r="C1027" s="281" t="s">
        <v>228</v>
      </c>
      <c r="D1027" s="317">
        <v>0.47</v>
      </c>
    </row>
    <row r="1028" spans="1:4">
      <c r="A1028" s="282">
        <v>95255</v>
      </c>
      <c r="B1028" s="281" t="s">
        <v>1248</v>
      </c>
      <c r="C1028" s="281" t="s">
        <v>228</v>
      </c>
      <c r="D1028" s="317">
        <v>1.06</v>
      </c>
    </row>
    <row r="1029" spans="1:4">
      <c r="A1029" s="282">
        <v>95256</v>
      </c>
      <c r="B1029" s="281" t="s">
        <v>1249</v>
      </c>
      <c r="C1029" s="281" t="s">
        <v>228</v>
      </c>
      <c r="D1029" s="317">
        <v>0.12</v>
      </c>
    </row>
    <row r="1030" spans="1:4">
      <c r="A1030" s="282">
        <v>95257</v>
      </c>
      <c r="B1030" s="281" t="s">
        <v>1250</v>
      </c>
      <c r="C1030" s="281" t="s">
        <v>228</v>
      </c>
      <c r="D1030" s="317">
        <v>1.33</v>
      </c>
    </row>
    <row r="1031" spans="1:4">
      <c r="A1031" s="282">
        <v>95260</v>
      </c>
      <c r="B1031" s="281" t="s">
        <v>1251</v>
      </c>
      <c r="C1031" s="281" t="s">
        <v>228</v>
      </c>
      <c r="D1031" s="317">
        <v>0.55000000000000004</v>
      </c>
    </row>
    <row r="1032" spans="1:4">
      <c r="A1032" s="282">
        <v>95261</v>
      </c>
      <c r="B1032" s="281" t="s">
        <v>1252</v>
      </c>
      <c r="C1032" s="281" t="s">
        <v>228</v>
      </c>
      <c r="D1032" s="317">
        <v>0.12</v>
      </c>
    </row>
    <row r="1033" spans="1:4">
      <c r="A1033" s="282">
        <v>95262</v>
      </c>
      <c r="B1033" s="281" t="s">
        <v>1253</v>
      </c>
      <c r="C1033" s="281" t="s">
        <v>228</v>
      </c>
      <c r="D1033" s="317">
        <v>1.1100000000000001</v>
      </c>
    </row>
    <row r="1034" spans="1:4">
      <c r="A1034" s="282">
        <v>95263</v>
      </c>
      <c r="B1034" s="281" t="s">
        <v>1254</v>
      </c>
      <c r="C1034" s="281" t="s">
        <v>228</v>
      </c>
      <c r="D1034" s="317">
        <v>4.29</v>
      </c>
    </row>
    <row r="1035" spans="1:4">
      <c r="A1035" s="282">
        <v>95266</v>
      </c>
      <c r="B1035" s="281" t="s">
        <v>1255</v>
      </c>
      <c r="C1035" s="281" t="s">
        <v>228</v>
      </c>
      <c r="D1035" s="317">
        <v>0.42</v>
      </c>
    </row>
    <row r="1036" spans="1:4">
      <c r="A1036" s="282">
        <v>95267</v>
      </c>
      <c r="B1036" s="281" t="s">
        <v>1256</v>
      </c>
      <c r="C1036" s="281" t="s">
        <v>228</v>
      </c>
      <c r="D1036" s="317">
        <v>0.04</v>
      </c>
    </row>
    <row r="1037" spans="1:4">
      <c r="A1037" s="282">
        <v>95268</v>
      </c>
      <c r="B1037" s="281" t="s">
        <v>1257</v>
      </c>
      <c r="C1037" s="281" t="s">
        <v>228</v>
      </c>
      <c r="D1037" s="317">
        <v>0.41</v>
      </c>
    </row>
    <row r="1038" spans="1:4">
      <c r="A1038" s="282">
        <v>95269</v>
      </c>
      <c r="B1038" s="281" t="s">
        <v>1258</v>
      </c>
      <c r="C1038" s="281" t="s">
        <v>228</v>
      </c>
      <c r="D1038" s="317">
        <v>8.0299999999999994</v>
      </c>
    </row>
    <row r="1039" spans="1:4">
      <c r="A1039" s="282">
        <v>95272</v>
      </c>
      <c r="B1039" s="281" t="s">
        <v>1259</v>
      </c>
      <c r="C1039" s="281" t="s">
        <v>228</v>
      </c>
      <c r="D1039" s="317">
        <v>0.41</v>
      </c>
    </row>
    <row r="1040" spans="1:4">
      <c r="A1040" s="282">
        <v>95273</v>
      </c>
      <c r="B1040" s="281" t="s">
        <v>1260</v>
      </c>
      <c r="C1040" s="281" t="s">
        <v>228</v>
      </c>
      <c r="D1040" s="317">
        <v>0.04</v>
      </c>
    </row>
    <row r="1041" spans="1:4">
      <c r="A1041" s="282">
        <v>95274</v>
      </c>
      <c r="B1041" s="281" t="s">
        <v>1261</v>
      </c>
      <c r="C1041" s="281" t="s">
        <v>228</v>
      </c>
      <c r="D1041" s="317">
        <v>0.32</v>
      </c>
    </row>
    <row r="1042" spans="1:4">
      <c r="A1042" s="282">
        <v>95275</v>
      </c>
      <c r="B1042" s="281" t="s">
        <v>1262</v>
      </c>
      <c r="C1042" s="281" t="s">
        <v>228</v>
      </c>
      <c r="D1042" s="317">
        <v>1.93</v>
      </c>
    </row>
    <row r="1043" spans="1:4">
      <c r="A1043" s="282">
        <v>95278</v>
      </c>
      <c r="B1043" s="281" t="s">
        <v>1263</v>
      </c>
      <c r="C1043" s="281" t="s">
        <v>228</v>
      </c>
      <c r="D1043" s="317">
        <v>0.44</v>
      </c>
    </row>
    <row r="1044" spans="1:4">
      <c r="A1044" s="282">
        <v>95279</v>
      </c>
      <c r="B1044" s="281" t="s">
        <v>1264</v>
      </c>
      <c r="C1044" s="281" t="s">
        <v>228</v>
      </c>
      <c r="D1044" s="317">
        <v>0.05</v>
      </c>
    </row>
    <row r="1045" spans="1:4">
      <c r="A1045" s="282">
        <v>95280</v>
      </c>
      <c r="B1045" s="281" t="s">
        <v>1265</v>
      </c>
      <c r="C1045" s="281" t="s">
        <v>228</v>
      </c>
      <c r="D1045" s="317">
        <v>0.35</v>
      </c>
    </row>
    <row r="1046" spans="1:4">
      <c r="A1046" s="282">
        <v>95281</v>
      </c>
      <c r="B1046" s="281" t="s">
        <v>1266</v>
      </c>
      <c r="C1046" s="281" t="s">
        <v>228</v>
      </c>
      <c r="D1046" s="317">
        <v>8.0299999999999994</v>
      </c>
    </row>
    <row r="1047" spans="1:4">
      <c r="A1047" s="282">
        <v>95617</v>
      </c>
      <c r="B1047" s="281" t="s">
        <v>1267</v>
      </c>
      <c r="C1047" s="281" t="s">
        <v>228</v>
      </c>
      <c r="D1047" s="317">
        <v>0.87</v>
      </c>
    </row>
    <row r="1048" spans="1:4">
      <c r="A1048" s="282">
        <v>95618</v>
      </c>
      <c r="B1048" s="281" t="s">
        <v>1268</v>
      </c>
      <c r="C1048" s="281" t="s">
        <v>228</v>
      </c>
      <c r="D1048" s="317">
        <v>0.1</v>
      </c>
    </row>
    <row r="1049" spans="1:4">
      <c r="A1049" s="282">
        <v>95619</v>
      </c>
      <c r="B1049" s="281" t="s">
        <v>1269</v>
      </c>
      <c r="C1049" s="281" t="s">
        <v>228</v>
      </c>
      <c r="D1049" s="317">
        <v>1.0900000000000001</v>
      </c>
    </row>
    <row r="1050" spans="1:4">
      <c r="A1050" s="282">
        <v>95627</v>
      </c>
      <c r="B1050" s="281" t="s">
        <v>1270</v>
      </c>
      <c r="C1050" s="281" t="s">
        <v>228</v>
      </c>
      <c r="D1050" s="317">
        <v>28.8</v>
      </c>
    </row>
    <row r="1051" spans="1:4">
      <c r="A1051" s="282">
        <v>95628</v>
      </c>
      <c r="B1051" s="281" t="s">
        <v>1271</v>
      </c>
      <c r="C1051" s="281" t="s">
        <v>228</v>
      </c>
      <c r="D1051" s="317">
        <v>3.99</v>
      </c>
    </row>
    <row r="1052" spans="1:4">
      <c r="A1052" s="282">
        <v>95629</v>
      </c>
      <c r="B1052" s="281" t="s">
        <v>1272</v>
      </c>
      <c r="C1052" s="281" t="s">
        <v>228</v>
      </c>
      <c r="D1052" s="317">
        <v>36.04</v>
      </c>
    </row>
    <row r="1053" spans="1:4">
      <c r="A1053" s="282">
        <v>95630</v>
      </c>
      <c r="B1053" s="281" t="s">
        <v>1273</v>
      </c>
      <c r="C1053" s="281" t="s">
        <v>228</v>
      </c>
      <c r="D1053" s="317">
        <v>64.900000000000006</v>
      </c>
    </row>
    <row r="1054" spans="1:4">
      <c r="A1054" s="282">
        <v>95698</v>
      </c>
      <c r="B1054" s="281" t="s">
        <v>1274</v>
      </c>
      <c r="C1054" s="281" t="s">
        <v>228</v>
      </c>
      <c r="D1054" s="317">
        <v>3.54</v>
      </c>
    </row>
    <row r="1055" spans="1:4">
      <c r="A1055" s="282">
        <v>95699</v>
      </c>
      <c r="B1055" s="281" t="s">
        <v>1275</v>
      </c>
      <c r="C1055" s="281" t="s">
        <v>228</v>
      </c>
      <c r="D1055" s="317">
        <v>0.42</v>
      </c>
    </row>
    <row r="1056" spans="1:4">
      <c r="A1056" s="282">
        <v>95700</v>
      </c>
      <c r="B1056" s="281" t="s">
        <v>1276</v>
      </c>
      <c r="C1056" s="281" t="s">
        <v>228</v>
      </c>
      <c r="D1056" s="317">
        <v>4.43</v>
      </c>
    </row>
    <row r="1057" spans="1:4">
      <c r="A1057" s="282">
        <v>95701</v>
      </c>
      <c r="B1057" s="281" t="s">
        <v>1277</v>
      </c>
      <c r="C1057" s="281" t="s">
        <v>228</v>
      </c>
      <c r="D1057" s="317">
        <v>2.37</v>
      </c>
    </row>
    <row r="1058" spans="1:4">
      <c r="A1058" s="282">
        <v>95704</v>
      </c>
      <c r="B1058" s="281" t="s">
        <v>1278</v>
      </c>
      <c r="C1058" s="281" t="s">
        <v>228</v>
      </c>
      <c r="D1058" s="317">
        <v>27.31</v>
      </c>
    </row>
    <row r="1059" spans="1:4">
      <c r="A1059" s="282">
        <v>95705</v>
      </c>
      <c r="B1059" s="281" t="s">
        <v>1279</v>
      </c>
      <c r="C1059" s="281" t="s">
        <v>228</v>
      </c>
      <c r="D1059" s="317">
        <v>3.89</v>
      </c>
    </row>
    <row r="1060" spans="1:4">
      <c r="A1060" s="282">
        <v>95706</v>
      </c>
      <c r="B1060" s="281" t="s">
        <v>1280</v>
      </c>
      <c r="C1060" s="281" t="s">
        <v>228</v>
      </c>
      <c r="D1060" s="317">
        <v>34.18</v>
      </c>
    </row>
    <row r="1061" spans="1:4">
      <c r="A1061" s="282">
        <v>95707</v>
      </c>
      <c r="B1061" s="281" t="s">
        <v>1281</v>
      </c>
      <c r="C1061" s="281" t="s">
        <v>228</v>
      </c>
      <c r="D1061" s="317">
        <v>26.5</v>
      </c>
    </row>
    <row r="1062" spans="1:4">
      <c r="A1062" s="282">
        <v>95710</v>
      </c>
      <c r="B1062" s="281" t="s">
        <v>1282</v>
      </c>
      <c r="C1062" s="281" t="s">
        <v>228</v>
      </c>
      <c r="D1062" s="317">
        <v>32.83</v>
      </c>
    </row>
    <row r="1063" spans="1:4">
      <c r="A1063" s="282">
        <v>95711</v>
      </c>
      <c r="B1063" s="281" t="s">
        <v>1283</v>
      </c>
      <c r="C1063" s="281" t="s">
        <v>228</v>
      </c>
      <c r="D1063" s="317">
        <v>4.45</v>
      </c>
    </row>
    <row r="1064" spans="1:4">
      <c r="A1064" s="282">
        <v>95712</v>
      </c>
      <c r="B1064" s="281" t="s">
        <v>1284</v>
      </c>
      <c r="C1064" s="281" t="s">
        <v>228</v>
      </c>
      <c r="D1064" s="317">
        <v>41.03</v>
      </c>
    </row>
    <row r="1065" spans="1:4">
      <c r="A1065" s="282">
        <v>95713</v>
      </c>
      <c r="B1065" s="281" t="s">
        <v>1285</v>
      </c>
      <c r="C1065" s="281" t="s">
        <v>228</v>
      </c>
      <c r="D1065" s="317">
        <v>65.38</v>
      </c>
    </row>
    <row r="1066" spans="1:4">
      <c r="A1066" s="282">
        <v>95716</v>
      </c>
      <c r="B1066" s="281" t="s">
        <v>1286</v>
      </c>
      <c r="C1066" s="281" t="s">
        <v>228</v>
      </c>
      <c r="D1066" s="317">
        <v>31.6</v>
      </c>
    </row>
    <row r="1067" spans="1:4">
      <c r="A1067" s="282">
        <v>95717</v>
      </c>
      <c r="B1067" s="281" t="s">
        <v>1287</v>
      </c>
      <c r="C1067" s="281" t="s">
        <v>228</v>
      </c>
      <c r="D1067" s="317">
        <v>4.28</v>
      </c>
    </row>
    <row r="1068" spans="1:4">
      <c r="A1068" s="282">
        <v>95718</v>
      </c>
      <c r="B1068" s="281" t="s">
        <v>1288</v>
      </c>
      <c r="C1068" s="281" t="s">
        <v>228</v>
      </c>
      <c r="D1068" s="317">
        <v>39.5</v>
      </c>
    </row>
    <row r="1069" spans="1:4">
      <c r="A1069" s="282">
        <v>95719</v>
      </c>
      <c r="B1069" s="281" t="s">
        <v>1289</v>
      </c>
      <c r="C1069" s="281" t="s">
        <v>228</v>
      </c>
      <c r="D1069" s="317">
        <v>65.38</v>
      </c>
    </row>
    <row r="1070" spans="1:4">
      <c r="A1070" s="282">
        <v>95869</v>
      </c>
      <c r="B1070" s="281" t="s">
        <v>1290</v>
      </c>
      <c r="C1070" s="281" t="s">
        <v>228</v>
      </c>
      <c r="D1070" s="317">
        <v>0.98</v>
      </c>
    </row>
    <row r="1071" spans="1:4">
      <c r="A1071" s="282">
        <v>95870</v>
      </c>
      <c r="B1071" s="281" t="s">
        <v>1291</v>
      </c>
      <c r="C1071" s="281" t="s">
        <v>228</v>
      </c>
      <c r="D1071" s="317">
        <v>4.87</v>
      </c>
    </row>
    <row r="1072" spans="1:4">
      <c r="A1072" s="282">
        <v>95871</v>
      </c>
      <c r="B1072" s="281" t="s">
        <v>1292</v>
      </c>
      <c r="C1072" s="281" t="s">
        <v>228</v>
      </c>
      <c r="D1072" s="317">
        <v>198.53</v>
      </c>
    </row>
    <row r="1073" spans="1:4">
      <c r="A1073" s="282">
        <v>95874</v>
      </c>
      <c r="B1073" s="281" t="s">
        <v>1293</v>
      </c>
      <c r="C1073" s="281" t="s">
        <v>228</v>
      </c>
      <c r="D1073" s="317">
        <v>5.45</v>
      </c>
    </row>
    <row r="1074" spans="1:4">
      <c r="A1074" s="282">
        <v>96008</v>
      </c>
      <c r="B1074" s="281" t="s">
        <v>1294</v>
      </c>
      <c r="C1074" s="281" t="s">
        <v>228</v>
      </c>
      <c r="D1074" s="317">
        <v>15.45</v>
      </c>
    </row>
    <row r="1075" spans="1:4">
      <c r="A1075" s="282">
        <v>96009</v>
      </c>
      <c r="B1075" s="281" t="s">
        <v>1295</v>
      </c>
      <c r="C1075" s="281" t="s">
        <v>228</v>
      </c>
      <c r="D1075" s="317">
        <v>2.14</v>
      </c>
    </row>
    <row r="1076" spans="1:4">
      <c r="A1076" s="282">
        <v>96011</v>
      </c>
      <c r="B1076" s="281" t="s">
        <v>1296</v>
      </c>
      <c r="C1076" s="281" t="s">
        <v>228</v>
      </c>
      <c r="D1076" s="317">
        <v>16.91</v>
      </c>
    </row>
    <row r="1077" spans="1:4">
      <c r="A1077" s="282">
        <v>96012</v>
      </c>
      <c r="B1077" s="281" t="s">
        <v>1297</v>
      </c>
      <c r="C1077" s="281" t="s">
        <v>228</v>
      </c>
      <c r="D1077" s="317">
        <v>124.97</v>
      </c>
    </row>
    <row r="1078" spans="1:4">
      <c r="A1078" s="282">
        <v>96015</v>
      </c>
      <c r="B1078" s="281" t="s">
        <v>1298</v>
      </c>
      <c r="C1078" s="281" t="s">
        <v>228</v>
      </c>
      <c r="D1078" s="317">
        <v>15.3</v>
      </c>
    </row>
    <row r="1079" spans="1:4">
      <c r="A1079" s="282">
        <v>96016</v>
      </c>
      <c r="B1079" s="281" t="s">
        <v>1299</v>
      </c>
      <c r="C1079" s="281" t="s">
        <v>228</v>
      </c>
      <c r="D1079" s="317">
        <v>2.11</v>
      </c>
    </row>
    <row r="1080" spans="1:4">
      <c r="A1080" s="282">
        <v>96018</v>
      </c>
      <c r="B1080" s="281" t="s">
        <v>1300</v>
      </c>
      <c r="C1080" s="281" t="s">
        <v>228</v>
      </c>
      <c r="D1080" s="317">
        <v>16.739999999999998</v>
      </c>
    </row>
    <row r="1081" spans="1:4">
      <c r="A1081" s="282">
        <v>96019</v>
      </c>
      <c r="B1081" s="281" t="s">
        <v>1301</v>
      </c>
      <c r="C1081" s="281" t="s">
        <v>228</v>
      </c>
      <c r="D1081" s="317">
        <v>124.97</v>
      </c>
    </row>
    <row r="1082" spans="1:4">
      <c r="A1082" s="282">
        <v>96023</v>
      </c>
      <c r="B1082" s="281" t="s">
        <v>1302</v>
      </c>
      <c r="C1082" s="281" t="s">
        <v>228</v>
      </c>
      <c r="D1082" s="317">
        <v>11.9</v>
      </c>
    </row>
    <row r="1083" spans="1:4">
      <c r="A1083" s="282">
        <v>96024</v>
      </c>
      <c r="B1083" s="281" t="s">
        <v>1303</v>
      </c>
      <c r="C1083" s="281" t="s">
        <v>228</v>
      </c>
      <c r="D1083" s="317">
        <v>1.64</v>
      </c>
    </row>
    <row r="1084" spans="1:4">
      <c r="A1084" s="282">
        <v>96026</v>
      </c>
      <c r="B1084" s="281" t="s">
        <v>1304</v>
      </c>
      <c r="C1084" s="281" t="s">
        <v>228</v>
      </c>
      <c r="D1084" s="317">
        <v>13.02</v>
      </c>
    </row>
    <row r="1085" spans="1:4">
      <c r="A1085" s="282">
        <v>96027</v>
      </c>
      <c r="B1085" s="281" t="s">
        <v>1305</v>
      </c>
      <c r="C1085" s="281" t="s">
        <v>228</v>
      </c>
      <c r="D1085" s="317">
        <v>87.08</v>
      </c>
    </row>
    <row r="1086" spans="1:4">
      <c r="A1086" s="282">
        <v>96030</v>
      </c>
      <c r="B1086" s="281" t="s">
        <v>1306</v>
      </c>
      <c r="C1086" s="281" t="s">
        <v>228</v>
      </c>
      <c r="D1086" s="317">
        <v>20.350000000000001</v>
      </c>
    </row>
    <row r="1087" spans="1:4">
      <c r="A1087" s="282">
        <v>96031</v>
      </c>
      <c r="B1087" s="281" t="s">
        <v>1307</v>
      </c>
      <c r="C1087" s="281" t="s">
        <v>228</v>
      </c>
      <c r="D1087" s="317">
        <v>3.76</v>
      </c>
    </row>
    <row r="1088" spans="1:4">
      <c r="A1088" s="282">
        <v>96032</v>
      </c>
      <c r="B1088" s="281" t="s">
        <v>1308</v>
      </c>
      <c r="C1088" s="281" t="s">
        <v>228</v>
      </c>
      <c r="D1088" s="317">
        <v>1.46</v>
      </c>
    </row>
    <row r="1089" spans="1:4">
      <c r="A1089" s="282">
        <v>96033</v>
      </c>
      <c r="B1089" s="281" t="s">
        <v>1309</v>
      </c>
      <c r="C1089" s="281" t="s">
        <v>228</v>
      </c>
      <c r="D1089" s="317">
        <v>38.17</v>
      </c>
    </row>
    <row r="1090" spans="1:4">
      <c r="A1090" s="282">
        <v>96034</v>
      </c>
      <c r="B1090" s="281" t="s">
        <v>1310</v>
      </c>
      <c r="C1090" s="281" t="s">
        <v>228</v>
      </c>
      <c r="D1090" s="317">
        <v>103.09</v>
      </c>
    </row>
    <row r="1091" spans="1:4">
      <c r="A1091" s="282">
        <v>96053</v>
      </c>
      <c r="B1091" s="281" t="s">
        <v>1311</v>
      </c>
      <c r="C1091" s="281" t="s">
        <v>228</v>
      </c>
      <c r="D1091" s="317">
        <v>12.05</v>
      </c>
    </row>
    <row r="1092" spans="1:4">
      <c r="A1092" s="282">
        <v>96054</v>
      </c>
      <c r="B1092" s="281" t="s">
        <v>1312</v>
      </c>
      <c r="C1092" s="281" t="s">
        <v>228</v>
      </c>
      <c r="D1092" s="317">
        <v>17.309999999999999</v>
      </c>
    </row>
    <row r="1093" spans="1:4">
      <c r="A1093" s="282">
        <v>96055</v>
      </c>
      <c r="B1093" s="281" t="s">
        <v>1313</v>
      </c>
      <c r="C1093" s="281" t="s">
        <v>228</v>
      </c>
      <c r="D1093" s="317">
        <v>1.67</v>
      </c>
    </row>
    <row r="1094" spans="1:4">
      <c r="A1094" s="282">
        <v>96056</v>
      </c>
      <c r="B1094" s="281" t="s">
        <v>1314</v>
      </c>
      <c r="C1094" s="281" t="s">
        <v>228</v>
      </c>
      <c r="D1094" s="317">
        <v>13.19</v>
      </c>
    </row>
    <row r="1095" spans="1:4">
      <c r="A1095" s="282">
        <v>96057</v>
      </c>
      <c r="B1095" s="281" t="s">
        <v>1315</v>
      </c>
      <c r="C1095" s="281" t="s">
        <v>228</v>
      </c>
      <c r="D1095" s="317">
        <v>87.08</v>
      </c>
    </row>
    <row r="1096" spans="1:4">
      <c r="A1096" s="282">
        <v>96060</v>
      </c>
      <c r="B1096" s="281" t="s">
        <v>1316</v>
      </c>
      <c r="C1096" s="281" t="s">
        <v>228</v>
      </c>
      <c r="D1096" s="317">
        <v>1.74</v>
      </c>
    </row>
    <row r="1097" spans="1:4">
      <c r="A1097" s="282">
        <v>96061</v>
      </c>
      <c r="B1097" s="281" t="s">
        <v>1317</v>
      </c>
      <c r="C1097" s="281" t="s">
        <v>228</v>
      </c>
      <c r="D1097" s="317">
        <v>21.63</v>
      </c>
    </row>
    <row r="1098" spans="1:4">
      <c r="A1098" s="282">
        <v>96062</v>
      </c>
      <c r="B1098" s="281" t="s">
        <v>1318</v>
      </c>
      <c r="C1098" s="281" t="s">
        <v>228</v>
      </c>
      <c r="D1098" s="317">
        <v>38.1</v>
      </c>
    </row>
    <row r="1099" spans="1:4">
      <c r="A1099" s="282">
        <v>96241</v>
      </c>
      <c r="B1099" s="281" t="s">
        <v>1319</v>
      </c>
      <c r="C1099" s="281" t="s">
        <v>228</v>
      </c>
      <c r="D1099" s="317">
        <v>14.02</v>
      </c>
    </row>
    <row r="1100" spans="1:4">
      <c r="A1100" s="282">
        <v>96242</v>
      </c>
      <c r="B1100" s="281" t="s">
        <v>1320</v>
      </c>
      <c r="C1100" s="281" t="s">
        <v>228</v>
      </c>
      <c r="D1100" s="317">
        <v>1.9</v>
      </c>
    </row>
    <row r="1101" spans="1:4">
      <c r="A1101" s="282">
        <v>96243</v>
      </c>
      <c r="B1101" s="281" t="s">
        <v>1321</v>
      </c>
      <c r="C1101" s="281" t="s">
        <v>228</v>
      </c>
      <c r="D1101" s="317">
        <v>17.53</v>
      </c>
    </row>
    <row r="1102" spans="1:4">
      <c r="A1102" s="282">
        <v>96244</v>
      </c>
      <c r="B1102" s="281" t="s">
        <v>1322</v>
      </c>
      <c r="C1102" s="281" t="s">
        <v>228</v>
      </c>
      <c r="D1102" s="317">
        <v>12.65</v>
      </c>
    </row>
    <row r="1103" spans="1:4">
      <c r="A1103" s="282">
        <v>96298</v>
      </c>
      <c r="B1103" s="281" t="s">
        <v>1323</v>
      </c>
      <c r="C1103" s="281" t="s">
        <v>228</v>
      </c>
      <c r="D1103" s="317">
        <v>42.64</v>
      </c>
    </row>
    <row r="1104" spans="1:4">
      <c r="A1104" s="282">
        <v>96299</v>
      </c>
      <c r="B1104" s="281" t="s">
        <v>1324</v>
      </c>
      <c r="C1104" s="281" t="s">
        <v>228</v>
      </c>
      <c r="D1104" s="317">
        <v>5.92</v>
      </c>
    </row>
    <row r="1105" spans="1:4">
      <c r="A1105" s="282">
        <v>96300</v>
      </c>
      <c r="B1105" s="281" t="s">
        <v>1325</v>
      </c>
      <c r="C1105" s="281" t="s">
        <v>228</v>
      </c>
      <c r="D1105" s="317">
        <v>53.36</v>
      </c>
    </row>
    <row r="1106" spans="1:4">
      <c r="A1106" s="282">
        <v>96301</v>
      </c>
      <c r="B1106" s="281" t="s">
        <v>1326</v>
      </c>
      <c r="C1106" s="281" t="s">
        <v>228</v>
      </c>
      <c r="D1106" s="317">
        <v>35.71</v>
      </c>
    </row>
    <row r="1107" spans="1:4">
      <c r="A1107" s="282">
        <v>96304</v>
      </c>
      <c r="B1107" s="281" t="s">
        <v>1327</v>
      </c>
      <c r="C1107" s="281" t="s">
        <v>228</v>
      </c>
      <c r="D1107" s="317">
        <v>0.14000000000000001</v>
      </c>
    </row>
    <row r="1108" spans="1:4">
      <c r="A1108" s="282">
        <v>96305</v>
      </c>
      <c r="B1108" s="281" t="s">
        <v>1328</v>
      </c>
      <c r="C1108" s="281" t="s">
        <v>228</v>
      </c>
      <c r="D1108" s="317">
        <v>0.02</v>
      </c>
    </row>
    <row r="1109" spans="1:4">
      <c r="A1109" s="282">
        <v>96306</v>
      </c>
      <c r="B1109" s="281" t="s">
        <v>1329</v>
      </c>
      <c r="C1109" s="281" t="s">
        <v>228</v>
      </c>
      <c r="D1109" s="317">
        <v>0.18</v>
      </c>
    </row>
    <row r="1110" spans="1:4">
      <c r="A1110" s="282">
        <v>96307</v>
      </c>
      <c r="B1110" s="281" t="s">
        <v>1330</v>
      </c>
      <c r="C1110" s="281" t="s">
        <v>228</v>
      </c>
      <c r="D1110" s="317">
        <v>0.96</v>
      </c>
    </row>
    <row r="1111" spans="1:4">
      <c r="A1111" s="282">
        <v>96457</v>
      </c>
      <c r="B1111" s="281" t="s">
        <v>1331</v>
      </c>
      <c r="C1111" s="281" t="s">
        <v>228</v>
      </c>
      <c r="D1111" s="317">
        <v>46.41</v>
      </c>
    </row>
    <row r="1112" spans="1:4">
      <c r="A1112" s="282">
        <v>96458</v>
      </c>
      <c r="B1112" s="281" t="s">
        <v>1332</v>
      </c>
      <c r="C1112" s="281" t="s">
        <v>228</v>
      </c>
      <c r="D1112" s="317">
        <v>39.97</v>
      </c>
    </row>
    <row r="1113" spans="1:4">
      <c r="A1113" s="282">
        <v>96459</v>
      </c>
      <c r="B1113" s="281" t="s">
        <v>1333</v>
      </c>
      <c r="C1113" s="281" t="s">
        <v>228</v>
      </c>
      <c r="D1113" s="317">
        <v>4.43</v>
      </c>
    </row>
    <row r="1114" spans="1:4">
      <c r="A1114" s="282">
        <v>96460</v>
      </c>
      <c r="B1114" s="281" t="s">
        <v>1334</v>
      </c>
      <c r="C1114" s="281" t="s">
        <v>228</v>
      </c>
      <c r="D1114" s="317">
        <v>31.94</v>
      </c>
    </row>
    <row r="1115" spans="1:4">
      <c r="A1115" s="282">
        <v>98760</v>
      </c>
      <c r="B1115" s="281" t="s">
        <v>1335</v>
      </c>
      <c r="C1115" s="281" t="s">
        <v>228</v>
      </c>
      <c r="D1115" s="317">
        <v>7.0000000000000007E-2</v>
      </c>
    </row>
    <row r="1116" spans="1:4">
      <c r="A1116" s="282">
        <v>98761</v>
      </c>
      <c r="B1116" s="281" t="s">
        <v>1336</v>
      </c>
      <c r="C1116" s="281" t="s">
        <v>228</v>
      </c>
      <c r="D1116" s="317">
        <v>0.01</v>
      </c>
    </row>
    <row r="1117" spans="1:4">
      <c r="A1117" s="282">
        <v>98762</v>
      </c>
      <c r="B1117" s="281" t="s">
        <v>1337</v>
      </c>
      <c r="C1117" s="281" t="s">
        <v>228</v>
      </c>
      <c r="D1117" s="317">
        <v>0.08</v>
      </c>
    </row>
    <row r="1118" spans="1:4">
      <c r="A1118" s="282">
        <v>98763</v>
      </c>
      <c r="B1118" s="281" t="s">
        <v>1338</v>
      </c>
      <c r="C1118" s="281" t="s">
        <v>228</v>
      </c>
      <c r="D1118" s="317">
        <v>3.48</v>
      </c>
    </row>
    <row r="1119" spans="1:4">
      <c r="A1119" s="282">
        <v>99829</v>
      </c>
      <c r="B1119" s="281" t="s">
        <v>1339</v>
      </c>
      <c r="C1119" s="281" t="s">
        <v>228</v>
      </c>
      <c r="D1119" s="317">
        <v>0.25</v>
      </c>
    </row>
    <row r="1120" spans="1:4">
      <c r="A1120" s="282">
        <v>99830</v>
      </c>
      <c r="B1120" s="281" t="s">
        <v>1340</v>
      </c>
      <c r="C1120" s="281" t="s">
        <v>228</v>
      </c>
      <c r="D1120" s="317">
        <v>0.03</v>
      </c>
    </row>
    <row r="1121" spans="1:4">
      <c r="A1121" s="282">
        <v>99831</v>
      </c>
      <c r="B1121" s="281" t="s">
        <v>1341</v>
      </c>
      <c r="C1121" s="281" t="s">
        <v>228</v>
      </c>
      <c r="D1121" s="317">
        <v>0.36</v>
      </c>
    </row>
    <row r="1122" spans="1:4">
      <c r="A1122" s="282">
        <v>99832</v>
      </c>
      <c r="B1122" s="281" t="s">
        <v>1342</v>
      </c>
      <c r="C1122" s="281" t="s">
        <v>228</v>
      </c>
      <c r="D1122" s="317">
        <v>0.9</v>
      </c>
    </row>
    <row r="1123" spans="1:4">
      <c r="A1123" s="282">
        <v>100637</v>
      </c>
      <c r="B1123" s="281" t="s">
        <v>1343</v>
      </c>
      <c r="C1123" s="281" t="s">
        <v>228</v>
      </c>
      <c r="D1123" s="317">
        <v>88.43</v>
      </c>
    </row>
    <row r="1124" spans="1:4">
      <c r="A1124" s="282">
        <v>100638</v>
      </c>
      <c r="B1124" s="281" t="s">
        <v>1344</v>
      </c>
      <c r="C1124" s="281" t="s">
        <v>228</v>
      </c>
      <c r="D1124" s="317">
        <v>15.91</v>
      </c>
    </row>
    <row r="1125" spans="1:4">
      <c r="A1125" s="282">
        <v>100639</v>
      </c>
      <c r="B1125" s="281" t="s">
        <v>1345</v>
      </c>
      <c r="C1125" s="281" t="s">
        <v>228</v>
      </c>
      <c r="D1125" s="317">
        <v>142.16</v>
      </c>
    </row>
    <row r="1126" spans="1:4">
      <c r="A1126" s="282">
        <v>100640</v>
      </c>
      <c r="B1126" s="281" t="s">
        <v>1346</v>
      </c>
      <c r="C1126" s="281" t="s">
        <v>228</v>
      </c>
      <c r="D1126" s="317">
        <v>180.88</v>
      </c>
    </row>
    <row r="1127" spans="1:4">
      <c r="A1127" s="282">
        <v>100643</v>
      </c>
      <c r="B1127" s="281" t="s">
        <v>1347</v>
      </c>
      <c r="C1127" s="281" t="s">
        <v>228</v>
      </c>
      <c r="D1127" s="317">
        <v>232.85</v>
      </c>
    </row>
    <row r="1128" spans="1:4">
      <c r="A1128" s="282">
        <v>100644</v>
      </c>
      <c r="B1128" s="281" t="s">
        <v>1348</v>
      </c>
      <c r="C1128" s="281" t="s">
        <v>228</v>
      </c>
      <c r="D1128" s="317">
        <v>41.91</v>
      </c>
    </row>
    <row r="1129" spans="1:4">
      <c r="A1129" s="282">
        <v>100645</v>
      </c>
      <c r="B1129" s="281" t="s">
        <v>1349</v>
      </c>
      <c r="C1129" s="281" t="s">
        <v>228</v>
      </c>
      <c r="D1129" s="317">
        <v>374.32</v>
      </c>
    </row>
    <row r="1130" spans="1:4">
      <c r="A1130" s="282">
        <v>100646</v>
      </c>
      <c r="B1130" s="281" t="s">
        <v>1350</v>
      </c>
      <c r="C1130" s="281" t="s">
        <v>228</v>
      </c>
      <c r="D1130" s="317">
        <v>258.39999999999998</v>
      </c>
    </row>
    <row r="1131" spans="1:4">
      <c r="A1131" s="282">
        <v>102270</v>
      </c>
      <c r="B1131" s="281" t="s">
        <v>36612</v>
      </c>
      <c r="C1131" s="281" t="s">
        <v>228</v>
      </c>
      <c r="D1131" s="317">
        <v>0.62</v>
      </c>
    </row>
    <row r="1132" spans="1:4">
      <c r="A1132" s="282">
        <v>102271</v>
      </c>
      <c r="B1132" s="281" t="s">
        <v>36613</v>
      </c>
      <c r="C1132" s="281" t="s">
        <v>228</v>
      </c>
      <c r="D1132" s="317">
        <v>0.17</v>
      </c>
    </row>
    <row r="1133" spans="1:4">
      <c r="A1133" s="282">
        <v>102272</v>
      </c>
      <c r="B1133" s="281" t="s">
        <v>36614</v>
      </c>
      <c r="C1133" s="281" t="s">
        <v>228</v>
      </c>
      <c r="D1133" s="317">
        <v>0.41</v>
      </c>
    </row>
    <row r="1134" spans="1:4">
      <c r="A1134" s="282">
        <v>102273</v>
      </c>
      <c r="B1134" s="281" t="s">
        <v>36615</v>
      </c>
      <c r="C1134" s="281" t="s">
        <v>228</v>
      </c>
      <c r="D1134" s="317">
        <v>1.29</v>
      </c>
    </row>
    <row r="1135" spans="1:4">
      <c r="A1135" s="282">
        <v>92259</v>
      </c>
      <c r="B1135" s="281" t="s">
        <v>1351</v>
      </c>
      <c r="C1135" s="281" t="s">
        <v>5</v>
      </c>
      <c r="D1135" s="317">
        <v>362.35</v>
      </c>
    </row>
    <row r="1136" spans="1:4">
      <c r="A1136" s="282">
        <v>92260</v>
      </c>
      <c r="B1136" s="281" t="s">
        <v>1352</v>
      </c>
      <c r="C1136" s="281" t="s">
        <v>5</v>
      </c>
      <c r="D1136" s="317">
        <v>409.22</v>
      </c>
    </row>
    <row r="1137" spans="1:4">
      <c r="A1137" s="282">
        <v>92261</v>
      </c>
      <c r="B1137" s="281" t="s">
        <v>1353</v>
      </c>
      <c r="C1137" s="281" t="s">
        <v>5</v>
      </c>
      <c r="D1137" s="317">
        <v>454.67</v>
      </c>
    </row>
    <row r="1138" spans="1:4">
      <c r="A1138" s="282">
        <v>92262</v>
      </c>
      <c r="B1138" s="281" t="s">
        <v>1354</v>
      </c>
      <c r="C1138" s="281" t="s">
        <v>5</v>
      </c>
      <c r="D1138" s="317">
        <v>527.83000000000004</v>
      </c>
    </row>
    <row r="1139" spans="1:4">
      <c r="A1139" s="282">
        <v>92539</v>
      </c>
      <c r="B1139" s="281" t="s">
        <v>1355</v>
      </c>
      <c r="C1139" s="281" t="s">
        <v>430</v>
      </c>
      <c r="D1139" s="317">
        <v>58.92</v>
      </c>
    </row>
    <row r="1140" spans="1:4">
      <c r="A1140" s="282">
        <v>92540</v>
      </c>
      <c r="B1140" s="281" t="s">
        <v>1356</v>
      </c>
      <c r="C1140" s="281" t="s">
        <v>430</v>
      </c>
      <c r="D1140" s="317">
        <v>65.930000000000007</v>
      </c>
    </row>
    <row r="1141" spans="1:4">
      <c r="A1141" s="282">
        <v>92541</v>
      </c>
      <c r="B1141" s="281" t="s">
        <v>1357</v>
      </c>
      <c r="C1141" s="281" t="s">
        <v>430</v>
      </c>
      <c r="D1141" s="317">
        <v>63.44</v>
      </c>
    </row>
    <row r="1142" spans="1:4">
      <c r="A1142" s="282">
        <v>92542</v>
      </c>
      <c r="B1142" s="281" t="s">
        <v>1358</v>
      </c>
      <c r="C1142" s="281" t="s">
        <v>430</v>
      </c>
      <c r="D1142" s="317">
        <v>76.73</v>
      </c>
    </row>
    <row r="1143" spans="1:4">
      <c r="A1143" s="282">
        <v>92543</v>
      </c>
      <c r="B1143" s="281" t="s">
        <v>1359</v>
      </c>
      <c r="C1143" s="281" t="s">
        <v>430</v>
      </c>
      <c r="D1143" s="317">
        <v>17.579999999999998</v>
      </c>
    </row>
    <row r="1144" spans="1:4">
      <c r="A1144" s="282">
        <v>92544</v>
      </c>
      <c r="B1144" s="281" t="s">
        <v>1360</v>
      </c>
      <c r="C1144" s="281" t="s">
        <v>430</v>
      </c>
      <c r="D1144" s="317">
        <v>13.98</v>
      </c>
    </row>
    <row r="1145" spans="1:4">
      <c r="A1145" s="282">
        <v>92545</v>
      </c>
      <c r="B1145" s="281" t="s">
        <v>1361</v>
      </c>
      <c r="C1145" s="281" t="s">
        <v>5</v>
      </c>
      <c r="D1145" s="317">
        <v>772.05</v>
      </c>
    </row>
    <row r="1146" spans="1:4">
      <c r="A1146" s="282">
        <v>92546</v>
      </c>
      <c r="B1146" s="281" t="s">
        <v>1362</v>
      </c>
      <c r="C1146" s="281" t="s">
        <v>5</v>
      </c>
      <c r="D1146" s="317">
        <v>947.1</v>
      </c>
    </row>
    <row r="1147" spans="1:4">
      <c r="A1147" s="282">
        <v>92547</v>
      </c>
      <c r="B1147" s="281" t="s">
        <v>1363</v>
      </c>
      <c r="C1147" s="281" t="s">
        <v>5</v>
      </c>
      <c r="D1147" s="293">
        <v>1002.46</v>
      </c>
    </row>
    <row r="1148" spans="1:4">
      <c r="A1148" s="282">
        <v>92548</v>
      </c>
      <c r="B1148" s="281" t="s">
        <v>1364</v>
      </c>
      <c r="C1148" s="281" t="s">
        <v>5</v>
      </c>
      <c r="D1148" s="293">
        <v>1115.26</v>
      </c>
    </row>
    <row r="1149" spans="1:4">
      <c r="A1149" s="282">
        <v>92549</v>
      </c>
      <c r="B1149" s="281" t="s">
        <v>1365</v>
      </c>
      <c r="C1149" s="281" t="s">
        <v>5</v>
      </c>
      <c r="D1149" s="293">
        <v>1391.4</v>
      </c>
    </row>
    <row r="1150" spans="1:4">
      <c r="A1150" s="282">
        <v>92550</v>
      </c>
      <c r="B1150" s="281" t="s">
        <v>1366</v>
      </c>
      <c r="C1150" s="281" t="s">
        <v>5</v>
      </c>
      <c r="D1150" s="293">
        <v>1695.52</v>
      </c>
    </row>
    <row r="1151" spans="1:4">
      <c r="A1151" s="282">
        <v>92551</v>
      </c>
      <c r="B1151" s="281" t="s">
        <v>1367</v>
      </c>
      <c r="C1151" s="281" t="s">
        <v>5</v>
      </c>
      <c r="D1151" s="293">
        <v>1766.45</v>
      </c>
    </row>
    <row r="1152" spans="1:4">
      <c r="A1152" s="282">
        <v>92552</v>
      </c>
      <c r="B1152" s="281" t="s">
        <v>1368</v>
      </c>
      <c r="C1152" s="281" t="s">
        <v>5</v>
      </c>
      <c r="D1152" s="293">
        <v>1921.12</v>
      </c>
    </row>
    <row r="1153" spans="1:4">
      <c r="A1153" s="282">
        <v>92553</v>
      </c>
      <c r="B1153" s="281" t="s">
        <v>1369</v>
      </c>
      <c r="C1153" s="281" t="s">
        <v>5</v>
      </c>
      <c r="D1153" s="293">
        <v>2205.8200000000002</v>
      </c>
    </row>
    <row r="1154" spans="1:4">
      <c r="A1154" s="282">
        <v>92554</v>
      </c>
      <c r="B1154" s="281" t="s">
        <v>1370</v>
      </c>
      <c r="C1154" s="281" t="s">
        <v>5</v>
      </c>
      <c r="D1154" s="293">
        <v>2287.06</v>
      </c>
    </row>
    <row r="1155" spans="1:4">
      <c r="A1155" s="282">
        <v>92555</v>
      </c>
      <c r="B1155" s="281" t="s">
        <v>1371</v>
      </c>
      <c r="C1155" s="281" t="s">
        <v>5</v>
      </c>
      <c r="D1155" s="317">
        <v>761.48</v>
      </c>
    </row>
    <row r="1156" spans="1:4">
      <c r="A1156" s="282">
        <v>92556</v>
      </c>
      <c r="B1156" s="281" t="s">
        <v>1372</v>
      </c>
      <c r="C1156" s="281" t="s">
        <v>5</v>
      </c>
      <c r="D1156" s="317">
        <v>928.58</v>
      </c>
    </row>
    <row r="1157" spans="1:4">
      <c r="A1157" s="282">
        <v>92557</v>
      </c>
      <c r="B1157" s="281" t="s">
        <v>1373</v>
      </c>
      <c r="C1157" s="281" t="s">
        <v>5</v>
      </c>
      <c r="D1157" s="317">
        <v>983.93</v>
      </c>
    </row>
    <row r="1158" spans="1:4">
      <c r="A1158" s="282">
        <v>92558</v>
      </c>
      <c r="B1158" s="281" t="s">
        <v>1374</v>
      </c>
      <c r="C1158" s="281" t="s">
        <v>5</v>
      </c>
      <c r="D1158" s="293">
        <v>1104.68</v>
      </c>
    </row>
    <row r="1159" spans="1:4">
      <c r="A1159" s="282">
        <v>92559</v>
      </c>
      <c r="B1159" s="281" t="s">
        <v>1375</v>
      </c>
      <c r="C1159" s="281" t="s">
        <v>5</v>
      </c>
      <c r="D1159" s="293">
        <v>1371.71</v>
      </c>
    </row>
    <row r="1160" spans="1:4">
      <c r="A1160" s="282">
        <v>92560</v>
      </c>
      <c r="B1160" s="281" t="s">
        <v>1376</v>
      </c>
      <c r="C1160" s="281" t="s">
        <v>5</v>
      </c>
      <c r="D1160" s="293">
        <v>1668.7</v>
      </c>
    </row>
    <row r="1161" spans="1:4">
      <c r="A1161" s="282">
        <v>92561</v>
      </c>
      <c r="B1161" s="281" t="s">
        <v>1377</v>
      </c>
      <c r="C1161" s="281" t="s">
        <v>5</v>
      </c>
      <c r="D1161" s="293">
        <v>1740.35</v>
      </c>
    </row>
    <row r="1162" spans="1:4">
      <c r="A1162" s="282">
        <v>92562</v>
      </c>
      <c r="B1162" s="281" t="s">
        <v>1378</v>
      </c>
      <c r="C1162" s="281" t="s">
        <v>5</v>
      </c>
      <c r="D1162" s="293">
        <v>1876.5</v>
      </c>
    </row>
    <row r="1163" spans="1:4">
      <c r="A1163" s="282">
        <v>92563</v>
      </c>
      <c r="B1163" s="281" t="s">
        <v>1379</v>
      </c>
      <c r="C1163" s="281" t="s">
        <v>5</v>
      </c>
      <c r="D1163" s="293">
        <v>2153.64</v>
      </c>
    </row>
    <row r="1164" spans="1:4">
      <c r="A1164" s="282">
        <v>92564</v>
      </c>
      <c r="B1164" s="281" t="s">
        <v>1380</v>
      </c>
      <c r="C1164" s="281" t="s">
        <v>5</v>
      </c>
      <c r="D1164" s="293">
        <v>2223.15</v>
      </c>
    </row>
    <row r="1165" spans="1:4">
      <c r="A1165" s="282">
        <v>92565</v>
      </c>
      <c r="B1165" s="281" t="s">
        <v>1381</v>
      </c>
      <c r="C1165" s="281" t="s">
        <v>430</v>
      </c>
      <c r="D1165" s="317">
        <v>29.56</v>
      </c>
    </row>
    <row r="1166" spans="1:4">
      <c r="A1166" s="282">
        <v>92566</v>
      </c>
      <c r="B1166" s="281" t="s">
        <v>1382</v>
      </c>
      <c r="C1166" s="281" t="s">
        <v>430</v>
      </c>
      <c r="D1166" s="317">
        <v>18.23</v>
      </c>
    </row>
    <row r="1167" spans="1:4">
      <c r="A1167" s="282">
        <v>92567</v>
      </c>
      <c r="B1167" s="281" t="s">
        <v>1383</v>
      </c>
      <c r="C1167" s="281" t="s">
        <v>430</v>
      </c>
      <c r="D1167" s="317">
        <v>26.68</v>
      </c>
    </row>
    <row r="1168" spans="1:4">
      <c r="A1168" s="282">
        <v>100379</v>
      </c>
      <c r="B1168" s="281" t="s">
        <v>1384</v>
      </c>
      <c r="C1168" s="281" t="s">
        <v>430</v>
      </c>
      <c r="D1168" s="317">
        <v>29.56</v>
      </c>
    </row>
    <row r="1169" spans="1:4">
      <c r="A1169" s="282">
        <v>100380</v>
      </c>
      <c r="B1169" s="281" t="s">
        <v>1385</v>
      </c>
      <c r="C1169" s="281" t="s">
        <v>430</v>
      </c>
      <c r="D1169" s="317">
        <v>38.64</v>
      </c>
    </row>
    <row r="1170" spans="1:4">
      <c r="A1170" s="282">
        <v>100381</v>
      </c>
      <c r="B1170" s="281" t="s">
        <v>1386</v>
      </c>
      <c r="C1170" s="281" t="s">
        <v>430</v>
      </c>
      <c r="D1170" s="317">
        <v>43.17</v>
      </c>
    </row>
    <row r="1171" spans="1:4">
      <c r="A1171" s="282">
        <v>100383</v>
      </c>
      <c r="B1171" s="281" t="s">
        <v>1387</v>
      </c>
      <c r="C1171" s="281" t="s">
        <v>430</v>
      </c>
      <c r="D1171" s="317">
        <v>19.72</v>
      </c>
    </row>
    <row r="1172" spans="1:4">
      <c r="A1172" s="282">
        <v>100384</v>
      </c>
      <c r="B1172" s="281" t="s">
        <v>1388</v>
      </c>
      <c r="C1172" s="281" t="s">
        <v>430</v>
      </c>
      <c r="D1172" s="317">
        <v>20.68</v>
      </c>
    </row>
    <row r="1173" spans="1:4">
      <c r="A1173" s="282">
        <v>100385</v>
      </c>
      <c r="B1173" s="281" t="s">
        <v>1389</v>
      </c>
      <c r="C1173" s="281" t="s">
        <v>430</v>
      </c>
      <c r="D1173" s="317">
        <v>26.68</v>
      </c>
    </row>
    <row r="1174" spans="1:4">
      <c r="A1174" s="282">
        <v>100386</v>
      </c>
      <c r="B1174" s="281" t="s">
        <v>1390</v>
      </c>
      <c r="C1174" s="281" t="s">
        <v>430</v>
      </c>
      <c r="D1174" s="317">
        <v>33.869999999999997</v>
      </c>
    </row>
    <row r="1175" spans="1:4">
      <c r="A1175" s="282">
        <v>100387</v>
      </c>
      <c r="B1175" s="281" t="s">
        <v>1391</v>
      </c>
      <c r="C1175" s="281" t="s">
        <v>430</v>
      </c>
      <c r="D1175" s="317">
        <v>41.21</v>
      </c>
    </row>
    <row r="1176" spans="1:4">
      <c r="A1176" s="282">
        <v>100388</v>
      </c>
      <c r="B1176" s="281" t="s">
        <v>1392</v>
      </c>
      <c r="C1176" s="281" t="s">
        <v>430</v>
      </c>
      <c r="D1176" s="317">
        <v>14.84</v>
      </c>
    </row>
    <row r="1177" spans="1:4">
      <c r="A1177" s="282">
        <v>100389</v>
      </c>
      <c r="B1177" s="281" t="s">
        <v>1393</v>
      </c>
      <c r="C1177" s="281" t="s">
        <v>430</v>
      </c>
      <c r="D1177" s="317">
        <v>13.24</v>
      </c>
    </row>
    <row r="1178" spans="1:4">
      <c r="A1178" s="282">
        <v>100390</v>
      </c>
      <c r="B1178" s="281" t="s">
        <v>1394</v>
      </c>
      <c r="C1178" s="281" t="s">
        <v>430</v>
      </c>
      <c r="D1178" s="317">
        <v>17.63</v>
      </c>
    </row>
    <row r="1179" spans="1:4">
      <c r="A1179" s="282">
        <v>100391</v>
      </c>
      <c r="B1179" s="281" t="s">
        <v>1395</v>
      </c>
      <c r="C1179" s="281" t="s">
        <v>430</v>
      </c>
      <c r="D1179" s="317">
        <v>14.94</v>
      </c>
    </row>
    <row r="1180" spans="1:4">
      <c r="A1180" s="282">
        <v>100392</v>
      </c>
      <c r="B1180" s="281" t="s">
        <v>1396</v>
      </c>
      <c r="C1180" s="281" t="s">
        <v>430</v>
      </c>
      <c r="D1180" s="317">
        <v>11.72</v>
      </c>
    </row>
    <row r="1181" spans="1:4">
      <c r="A1181" s="282">
        <v>100393</v>
      </c>
      <c r="B1181" s="281" t="s">
        <v>1397</v>
      </c>
      <c r="C1181" s="281" t="s">
        <v>430</v>
      </c>
      <c r="D1181" s="317">
        <v>14.99</v>
      </c>
    </row>
    <row r="1182" spans="1:4">
      <c r="A1182" s="282">
        <v>100394</v>
      </c>
      <c r="B1182" s="281" t="s">
        <v>1398</v>
      </c>
      <c r="C1182" s="281" t="s">
        <v>430</v>
      </c>
      <c r="D1182" s="317">
        <v>13.9</v>
      </c>
    </row>
    <row r="1183" spans="1:4">
      <c r="A1183" s="282">
        <v>100395</v>
      </c>
      <c r="B1183" s="281" t="s">
        <v>1399</v>
      </c>
      <c r="C1183" s="281" t="s">
        <v>430</v>
      </c>
      <c r="D1183" s="317">
        <v>17.77</v>
      </c>
    </row>
    <row r="1184" spans="1:4">
      <c r="A1184" s="282">
        <v>94189</v>
      </c>
      <c r="B1184" s="281" t="s">
        <v>1400</v>
      </c>
      <c r="C1184" s="281" t="s">
        <v>430</v>
      </c>
      <c r="D1184" s="317">
        <v>27.09</v>
      </c>
    </row>
    <row r="1185" spans="1:4">
      <c r="A1185" s="282">
        <v>94192</v>
      </c>
      <c r="B1185" s="281" t="s">
        <v>1401</v>
      </c>
      <c r="C1185" s="281" t="s">
        <v>430</v>
      </c>
      <c r="D1185" s="317">
        <v>29.14</v>
      </c>
    </row>
    <row r="1186" spans="1:4">
      <c r="A1186" s="282">
        <v>94195</v>
      </c>
      <c r="B1186" s="281" t="s">
        <v>1402</v>
      </c>
      <c r="C1186" s="281" t="s">
        <v>430</v>
      </c>
      <c r="D1186" s="317">
        <v>24.6</v>
      </c>
    </row>
    <row r="1187" spans="1:4">
      <c r="A1187" s="282">
        <v>94198</v>
      </c>
      <c r="B1187" s="281" t="s">
        <v>1403</v>
      </c>
      <c r="C1187" s="281" t="s">
        <v>430</v>
      </c>
      <c r="D1187" s="317">
        <v>27.31</v>
      </c>
    </row>
    <row r="1188" spans="1:4">
      <c r="A1188" s="282">
        <v>94201</v>
      </c>
      <c r="B1188" s="281" t="s">
        <v>1404</v>
      </c>
      <c r="C1188" s="281" t="s">
        <v>430</v>
      </c>
      <c r="D1188" s="317">
        <v>35.229999999999997</v>
      </c>
    </row>
    <row r="1189" spans="1:4">
      <c r="A1189" s="282">
        <v>94204</v>
      </c>
      <c r="B1189" s="281" t="s">
        <v>1405</v>
      </c>
      <c r="C1189" s="281" t="s">
        <v>430</v>
      </c>
      <c r="D1189" s="317">
        <v>39.83</v>
      </c>
    </row>
    <row r="1190" spans="1:4">
      <c r="A1190" s="282">
        <v>94224</v>
      </c>
      <c r="B1190" s="281" t="s">
        <v>1406</v>
      </c>
      <c r="C1190" s="281" t="s">
        <v>40</v>
      </c>
      <c r="D1190" s="317">
        <v>20.41</v>
      </c>
    </row>
    <row r="1191" spans="1:4">
      <c r="A1191" s="282">
        <v>94225</v>
      </c>
      <c r="B1191" s="281" t="s">
        <v>1407</v>
      </c>
      <c r="C1191" s="281" t="s">
        <v>430</v>
      </c>
      <c r="D1191" s="317">
        <v>32.14</v>
      </c>
    </row>
    <row r="1192" spans="1:4">
      <c r="A1192" s="282">
        <v>94226</v>
      </c>
      <c r="B1192" s="281" t="s">
        <v>1408</v>
      </c>
      <c r="C1192" s="281" t="s">
        <v>430</v>
      </c>
      <c r="D1192" s="317">
        <v>16.61</v>
      </c>
    </row>
    <row r="1193" spans="1:4">
      <c r="A1193" s="282">
        <v>94232</v>
      </c>
      <c r="B1193" s="281" t="s">
        <v>1409</v>
      </c>
      <c r="C1193" s="281" t="s">
        <v>5</v>
      </c>
      <c r="D1193" s="317">
        <v>2.4300000000000002</v>
      </c>
    </row>
    <row r="1194" spans="1:4">
      <c r="A1194" s="282">
        <v>94440</v>
      </c>
      <c r="B1194" s="281" t="s">
        <v>1410</v>
      </c>
      <c r="C1194" s="281" t="s">
        <v>430</v>
      </c>
      <c r="D1194" s="317">
        <v>24.6</v>
      </c>
    </row>
    <row r="1195" spans="1:4">
      <c r="A1195" s="282">
        <v>94441</v>
      </c>
      <c r="B1195" s="281" t="s">
        <v>1411</v>
      </c>
      <c r="C1195" s="281" t="s">
        <v>430</v>
      </c>
      <c r="D1195" s="317">
        <v>27.31</v>
      </c>
    </row>
    <row r="1196" spans="1:4">
      <c r="A1196" s="282">
        <v>94442</v>
      </c>
      <c r="B1196" s="281" t="s">
        <v>1412</v>
      </c>
      <c r="C1196" s="281" t="s">
        <v>430</v>
      </c>
      <c r="D1196" s="317">
        <v>24.6</v>
      </c>
    </row>
    <row r="1197" spans="1:4">
      <c r="A1197" s="282">
        <v>94443</v>
      </c>
      <c r="B1197" s="281" t="s">
        <v>1413</v>
      </c>
      <c r="C1197" s="281" t="s">
        <v>430</v>
      </c>
      <c r="D1197" s="317">
        <v>27.31</v>
      </c>
    </row>
    <row r="1198" spans="1:4">
      <c r="A1198" s="282">
        <v>94445</v>
      </c>
      <c r="B1198" s="281" t="s">
        <v>1414</v>
      </c>
      <c r="C1198" s="281" t="s">
        <v>430</v>
      </c>
      <c r="D1198" s="317">
        <v>35.229999999999997</v>
      </c>
    </row>
    <row r="1199" spans="1:4">
      <c r="A1199" s="282">
        <v>94446</v>
      </c>
      <c r="B1199" s="281" t="s">
        <v>1415</v>
      </c>
      <c r="C1199" s="281" t="s">
        <v>430</v>
      </c>
      <c r="D1199" s="317">
        <v>39.83</v>
      </c>
    </row>
    <row r="1200" spans="1:4">
      <c r="A1200" s="282">
        <v>94447</v>
      </c>
      <c r="B1200" s="281" t="s">
        <v>1416</v>
      </c>
      <c r="C1200" s="281" t="s">
        <v>430</v>
      </c>
      <c r="D1200" s="317">
        <v>35.229999999999997</v>
      </c>
    </row>
    <row r="1201" spans="1:4">
      <c r="A1201" s="282">
        <v>94448</v>
      </c>
      <c r="B1201" s="281" t="s">
        <v>1417</v>
      </c>
      <c r="C1201" s="281" t="s">
        <v>430</v>
      </c>
      <c r="D1201" s="317">
        <v>39.83</v>
      </c>
    </row>
    <row r="1202" spans="1:4">
      <c r="A1202" s="282">
        <v>94207</v>
      </c>
      <c r="B1202" s="281" t="s">
        <v>1418</v>
      </c>
      <c r="C1202" s="281" t="s">
        <v>430</v>
      </c>
      <c r="D1202" s="317">
        <v>53.35</v>
      </c>
    </row>
    <row r="1203" spans="1:4">
      <c r="A1203" s="282">
        <v>94210</v>
      </c>
      <c r="B1203" s="281" t="s">
        <v>1419</v>
      </c>
      <c r="C1203" s="281" t="s">
        <v>430</v>
      </c>
      <c r="D1203" s="317">
        <v>56.8</v>
      </c>
    </row>
    <row r="1204" spans="1:4">
      <c r="A1204" s="282">
        <v>94218</v>
      </c>
      <c r="B1204" s="281" t="s">
        <v>38943</v>
      </c>
      <c r="C1204" s="281" t="s">
        <v>430</v>
      </c>
      <c r="D1204" s="317">
        <v>124.74</v>
      </c>
    </row>
    <row r="1205" spans="1:4">
      <c r="A1205" s="282">
        <v>94213</v>
      </c>
      <c r="B1205" s="281" t="s">
        <v>1420</v>
      </c>
      <c r="C1205" s="281" t="s">
        <v>430</v>
      </c>
      <c r="D1205" s="317">
        <v>72.31</v>
      </c>
    </row>
    <row r="1206" spans="1:4">
      <c r="A1206" s="282">
        <v>94216</v>
      </c>
      <c r="B1206" s="281" t="s">
        <v>1421</v>
      </c>
      <c r="C1206" s="281" t="s">
        <v>430</v>
      </c>
      <c r="D1206" s="317">
        <v>218.25</v>
      </c>
    </row>
    <row r="1207" spans="1:4">
      <c r="A1207" s="282">
        <v>94219</v>
      </c>
      <c r="B1207" s="281" t="s">
        <v>1422</v>
      </c>
      <c r="C1207" s="281" t="s">
        <v>40</v>
      </c>
      <c r="D1207" s="317">
        <v>24.3</v>
      </c>
    </row>
    <row r="1208" spans="1:4">
      <c r="A1208" s="282">
        <v>94220</v>
      </c>
      <c r="B1208" s="281" t="s">
        <v>1423</v>
      </c>
      <c r="C1208" s="281" t="s">
        <v>40</v>
      </c>
      <c r="D1208" s="317">
        <v>39.18</v>
      </c>
    </row>
    <row r="1209" spans="1:4">
      <c r="A1209" s="282">
        <v>94221</v>
      </c>
      <c r="B1209" s="281" t="s">
        <v>1424</v>
      </c>
      <c r="C1209" s="281" t="s">
        <v>40</v>
      </c>
      <c r="D1209" s="317">
        <v>18.940000000000001</v>
      </c>
    </row>
    <row r="1210" spans="1:4">
      <c r="A1210" s="282">
        <v>94222</v>
      </c>
      <c r="B1210" s="281" t="s">
        <v>1425</v>
      </c>
      <c r="C1210" s="281" t="s">
        <v>40</v>
      </c>
      <c r="D1210" s="317">
        <v>33.82</v>
      </c>
    </row>
    <row r="1211" spans="1:4">
      <c r="A1211" s="282">
        <v>94223</v>
      </c>
      <c r="B1211" s="281" t="s">
        <v>1426</v>
      </c>
      <c r="C1211" s="281" t="s">
        <v>40</v>
      </c>
      <c r="D1211" s="317">
        <v>64.09</v>
      </c>
    </row>
    <row r="1212" spans="1:4">
      <c r="A1212" s="282">
        <v>94451</v>
      </c>
      <c r="B1212" s="281" t="s">
        <v>1427</v>
      </c>
      <c r="C1212" s="281" t="s">
        <v>40</v>
      </c>
      <c r="D1212" s="317">
        <v>158.74</v>
      </c>
    </row>
    <row r="1213" spans="1:4">
      <c r="A1213" s="282">
        <v>100325</v>
      </c>
      <c r="B1213" s="281" t="s">
        <v>1428</v>
      </c>
      <c r="C1213" s="281" t="s">
        <v>40</v>
      </c>
      <c r="D1213" s="317">
        <v>61.62</v>
      </c>
    </row>
    <row r="1214" spans="1:4">
      <c r="A1214" s="282">
        <v>100327</v>
      </c>
      <c r="B1214" s="281" t="s">
        <v>1429</v>
      </c>
      <c r="C1214" s="281" t="s">
        <v>40</v>
      </c>
      <c r="D1214" s="317">
        <v>49.88</v>
      </c>
    </row>
    <row r="1215" spans="1:4">
      <c r="A1215" s="282">
        <v>100328</v>
      </c>
      <c r="B1215" s="281" t="s">
        <v>1430</v>
      </c>
      <c r="C1215" s="281" t="s">
        <v>430</v>
      </c>
      <c r="D1215" s="317">
        <v>10.11</v>
      </c>
    </row>
    <row r="1216" spans="1:4">
      <c r="A1216" s="282">
        <v>100329</v>
      </c>
      <c r="B1216" s="281" t="s">
        <v>1431</v>
      </c>
      <c r="C1216" s="281" t="s">
        <v>430</v>
      </c>
      <c r="D1216" s="317">
        <v>12.82</v>
      </c>
    </row>
    <row r="1217" spans="1:4">
      <c r="A1217" s="282">
        <v>100330</v>
      </c>
      <c r="B1217" s="281" t="s">
        <v>1432</v>
      </c>
      <c r="C1217" s="281" t="s">
        <v>430</v>
      </c>
      <c r="D1217" s="317">
        <v>13.7</v>
      </c>
    </row>
    <row r="1218" spans="1:4">
      <c r="A1218" s="282">
        <v>100331</v>
      </c>
      <c r="B1218" s="281" t="s">
        <v>1433</v>
      </c>
      <c r="C1218" s="281" t="s">
        <v>430</v>
      </c>
      <c r="D1218" s="317">
        <v>18.329999999999998</v>
      </c>
    </row>
    <row r="1219" spans="1:4">
      <c r="A1219" s="282">
        <v>100434</v>
      </c>
      <c r="B1219" s="281" t="s">
        <v>1434</v>
      </c>
      <c r="C1219" s="281" t="s">
        <v>40</v>
      </c>
      <c r="D1219" s="317">
        <v>57.37</v>
      </c>
    </row>
    <row r="1220" spans="1:4">
      <c r="A1220" s="282">
        <v>100435</v>
      </c>
      <c r="B1220" s="281" t="s">
        <v>1435</v>
      </c>
      <c r="C1220" s="281" t="s">
        <v>40</v>
      </c>
      <c r="D1220" s="317">
        <v>36.659999999999997</v>
      </c>
    </row>
    <row r="1221" spans="1:4">
      <c r="A1221" s="282">
        <v>94227</v>
      </c>
      <c r="B1221" s="281" t="s">
        <v>1436</v>
      </c>
      <c r="C1221" s="281" t="s">
        <v>40</v>
      </c>
      <c r="D1221" s="317">
        <v>54.24</v>
      </c>
    </row>
    <row r="1222" spans="1:4">
      <c r="A1222" s="282">
        <v>94228</v>
      </c>
      <c r="B1222" s="281" t="s">
        <v>1437</v>
      </c>
      <c r="C1222" s="281" t="s">
        <v>40</v>
      </c>
      <c r="D1222" s="317">
        <v>73.37</v>
      </c>
    </row>
    <row r="1223" spans="1:4">
      <c r="A1223" s="282">
        <v>94229</v>
      </c>
      <c r="B1223" s="281" t="s">
        <v>1438</v>
      </c>
      <c r="C1223" s="281" t="s">
        <v>40</v>
      </c>
      <c r="D1223" s="317">
        <v>141.97999999999999</v>
      </c>
    </row>
    <row r="1224" spans="1:4">
      <c r="A1224" s="282">
        <v>94231</v>
      </c>
      <c r="B1224" s="281" t="s">
        <v>1439</v>
      </c>
      <c r="C1224" s="281" t="s">
        <v>40</v>
      </c>
      <c r="D1224" s="317">
        <v>44.5</v>
      </c>
    </row>
    <row r="1225" spans="1:4">
      <c r="A1225" s="282">
        <v>94449</v>
      </c>
      <c r="B1225" s="281" t="s">
        <v>1440</v>
      </c>
      <c r="C1225" s="281" t="s">
        <v>430</v>
      </c>
      <c r="D1225" s="317">
        <v>47.74</v>
      </c>
    </row>
    <row r="1226" spans="1:4">
      <c r="A1226" s="282">
        <v>92255</v>
      </c>
      <c r="B1226" s="281" t="s">
        <v>1441</v>
      </c>
      <c r="C1226" s="281" t="s">
        <v>5</v>
      </c>
      <c r="D1226" s="317">
        <v>146.77000000000001</v>
      </c>
    </row>
    <row r="1227" spans="1:4">
      <c r="A1227" s="282">
        <v>92256</v>
      </c>
      <c r="B1227" s="281" t="s">
        <v>1442</v>
      </c>
      <c r="C1227" s="281" t="s">
        <v>5</v>
      </c>
      <c r="D1227" s="317">
        <v>182.43</v>
      </c>
    </row>
    <row r="1228" spans="1:4">
      <c r="A1228" s="282">
        <v>92257</v>
      </c>
      <c r="B1228" s="281" t="s">
        <v>1443</v>
      </c>
      <c r="C1228" s="281" t="s">
        <v>5</v>
      </c>
      <c r="D1228" s="317">
        <v>217.62</v>
      </c>
    </row>
    <row r="1229" spans="1:4">
      <c r="A1229" s="282">
        <v>92258</v>
      </c>
      <c r="B1229" s="281" t="s">
        <v>1444</v>
      </c>
      <c r="C1229" s="281" t="s">
        <v>5</v>
      </c>
      <c r="D1229" s="317">
        <v>274.22000000000003</v>
      </c>
    </row>
    <row r="1230" spans="1:4">
      <c r="A1230" s="282">
        <v>92568</v>
      </c>
      <c r="B1230" s="281" t="s">
        <v>1445</v>
      </c>
      <c r="C1230" s="281" t="s">
        <v>430</v>
      </c>
      <c r="D1230" s="317">
        <v>119.14</v>
      </c>
    </row>
    <row r="1231" spans="1:4">
      <c r="A1231" s="282">
        <v>92569</v>
      </c>
      <c r="B1231" s="281" t="s">
        <v>1446</v>
      </c>
      <c r="C1231" s="281" t="s">
        <v>430</v>
      </c>
      <c r="D1231" s="317">
        <v>66.62</v>
      </c>
    </row>
    <row r="1232" spans="1:4">
      <c r="A1232" s="282">
        <v>92570</v>
      </c>
      <c r="B1232" s="281" t="s">
        <v>1447</v>
      </c>
      <c r="C1232" s="281" t="s">
        <v>430</v>
      </c>
      <c r="D1232" s="317">
        <v>42.35</v>
      </c>
    </row>
    <row r="1233" spans="1:4">
      <c r="A1233" s="282">
        <v>92571</v>
      </c>
      <c r="B1233" s="281" t="s">
        <v>1448</v>
      </c>
      <c r="C1233" s="281" t="s">
        <v>430</v>
      </c>
      <c r="D1233" s="317">
        <v>126.16</v>
      </c>
    </row>
    <row r="1234" spans="1:4">
      <c r="A1234" s="282">
        <v>92572</v>
      </c>
      <c r="B1234" s="281" t="s">
        <v>1449</v>
      </c>
      <c r="C1234" s="281" t="s">
        <v>430</v>
      </c>
      <c r="D1234" s="317">
        <v>76.05</v>
      </c>
    </row>
    <row r="1235" spans="1:4">
      <c r="A1235" s="282">
        <v>92573</v>
      </c>
      <c r="B1235" s="281" t="s">
        <v>1450</v>
      </c>
      <c r="C1235" s="281" t="s">
        <v>430</v>
      </c>
      <c r="D1235" s="317">
        <v>45.31</v>
      </c>
    </row>
    <row r="1236" spans="1:4">
      <c r="A1236" s="282">
        <v>92574</v>
      </c>
      <c r="B1236" s="281" t="s">
        <v>1451</v>
      </c>
      <c r="C1236" s="281" t="s">
        <v>430</v>
      </c>
      <c r="D1236" s="317">
        <v>121.03</v>
      </c>
    </row>
    <row r="1237" spans="1:4">
      <c r="A1237" s="282">
        <v>92575</v>
      </c>
      <c r="B1237" s="281" t="s">
        <v>1452</v>
      </c>
      <c r="C1237" s="281" t="s">
        <v>430</v>
      </c>
      <c r="D1237" s="317">
        <v>60.82</v>
      </c>
    </row>
    <row r="1238" spans="1:4">
      <c r="A1238" s="282">
        <v>92576</v>
      </c>
      <c r="B1238" s="281" t="s">
        <v>1453</v>
      </c>
      <c r="C1238" s="281" t="s">
        <v>430</v>
      </c>
      <c r="D1238" s="317">
        <v>33.299999999999997</v>
      </c>
    </row>
    <row r="1239" spans="1:4">
      <c r="A1239" s="282">
        <v>92577</v>
      </c>
      <c r="B1239" s="281" t="s">
        <v>1454</v>
      </c>
      <c r="C1239" s="281" t="s">
        <v>430</v>
      </c>
      <c r="D1239" s="317">
        <v>128.49</v>
      </c>
    </row>
    <row r="1240" spans="1:4">
      <c r="A1240" s="282">
        <v>92578</v>
      </c>
      <c r="B1240" s="281" t="s">
        <v>1455</v>
      </c>
      <c r="C1240" s="281" t="s">
        <v>430</v>
      </c>
      <c r="D1240" s="317">
        <v>64.959999999999994</v>
      </c>
    </row>
    <row r="1241" spans="1:4">
      <c r="A1241" s="282">
        <v>92579</v>
      </c>
      <c r="B1241" s="281" t="s">
        <v>1456</v>
      </c>
      <c r="C1241" s="281" t="s">
        <v>430</v>
      </c>
      <c r="D1241" s="317">
        <v>35.67</v>
      </c>
    </row>
    <row r="1242" spans="1:4">
      <c r="A1242" s="282">
        <v>92580</v>
      </c>
      <c r="B1242" s="281" t="s">
        <v>1457</v>
      </c>
      <c r="C1242" s="281" t="s">
        <v>430</v>
      </c>
      <c r="D1242" s="317">
        <v>44.64</v>
      </c>
    </row>
    <row r="1243" spans="1:4">
      <c r="A1243" s="282">
        <v>92581</v>
      </c>
      <c r="B1243" s="281" t="s">
        <v>1458</v>
      </c>
      <c r="C1243" s="281" t="s">
        <v>430</v>
      </c>
      <c r="D1243" s="317">
        <v>46.7</v>
      </c>
    </row>
    <row r="1244" spans="1:4">
      <c r="A1244" s="282">
        <v>92582</v>
      </c>
      <c r="B1244" s="281" t="s">
        <v>1459</v>
      </c>
      <c r="C1244" s="281" t="s">
        <v>5</v>
      </c>
      <c r="D1244" s="317">
        <v>639.73</v>
      </c>
    </row>
    <row r="1245" spans="1:4">
      <c r="A1245" s="282">
        <v>92584</v>
      </c>
      <c r="B1245" s="281" t="s">
        <v>1460</v>
      </c>
      <c r="C1245" s="281" t="s">
        <v>5</v>
      </c>
      <c r="D1245" s="317">
        <v>756.34</v>
      </c>
    </row>
    <row r="1246" spans="1:4">
      <c r="A1246" s="282">
        <v>92586</v>
      </c>
      <c r="B1246" s="281" t="s">
        <v>1461</v>
      </c>
      <c r="C1246" s="281" t="s">
        <v>5</v>
      </c>
      <c r="D1246" s="317">
        <v>872.95</v>
      </c>
    </row>
    <row r="1247" spans="1:4">
      <c r="A1247" s="282">
        <v>92588</v>
      </c>
      <c r="B1247" s="281" t="s">
        <v>1462</v>
      </c>
      <c r="C1247" s="281" t="s">
        <v>5</v>
      </c>
      <c r="D1247" s="293">
        <v>1104.9000000000001</v>
      </c>
    </row>
    <row r="1248" spans="1:4">
      <c r="A1248" s="282">
        <v>92590</v>
      </c>
      <c r="B1248" s="281" t="s">
        <v>1463</v>
      </c>
      <c r="C1248" s="281" t="s">
        <v>5</v>
      </c>
      <c r="D1248" s="293">
        <v>1221.5</v>
      </c>
    </row>
    <row r="1249" spans="1:4">
      <c r="A1249" s="282">
        <v>92592</v>
      </c>
      <c r="B1249" s="281" t="s">
        <v>1464</v>
      </c>
      <c r="C1249" s="281" t="s">
        <v>5</v>
      </c>
      <c r="D1249" s="293">
        <v>1373.3</v>
      </c>
    </row>
    <row r="1250" spans="1:4">
      <c r="A1250" s="282">
        <v>92593</v>
      </c>
      <c r="B1250" s="281" t="s">
        <v>1465</v>
      </c>
      <c r="C1250" s="281" t="s">
        <v>1466</v>
      </c>
      <c r="D1250" s="317">
        <v>10.41</v>
      </c>
    </row>
    <row r="1251" spans="1:4">
      <c r="A1251" s="282">
        <v>92594</v>
      </c>
      <c r="B1251" s="281" t="s">
        <v>1467</v>
      </c>
      <c r="C1251" s="281" t="s">
        <v>5</v>
      </c>
      <c r="D1251" s="293">
        <v>1599.08</v>
      </c>
    </row>
    <row r="1252" spans="1:4">
      <c r="A1252" s="282">
        <v>92596</v>
      </c>
      <c r="B1252" s="281" t="s">
        <v>1468</v>
      </c>
      <c r="C1252" s="281" t="s">
        <v>5</v>
      </c>
      <c r="D1252" s="293">
        <v>1777.29</v>
      </c>
    </row>
    <row r="1253" spans="1:4">
      <c r="A1253" s="282">
        <v>92598</v>
      </c>
      <c r="B1253" s="281" t="s">
        <v>1469</v>
      </c>
      <c r="C1253" s="281" t="s">
        <v>5</v>
      </c>
      <c r="D1253" s="293">
        <v>1893.89</v>
      </c>
    </row>
    <row r="1254" spans="1:4">
      <c r="A1254" s="282">
        <v>92600</v>
      </c>
      <c r="B1254" s="281" t="s">
        <v>1470</v>
      </c>
      <c r="C1254" s="281" t="s">
        <v>5</v>
      </c>
      <c r="D1254" s="293">
        <v>2040</v>
      </c>
    </row>
    <row r="1255" spans="1:4">
      <c r="A1255" s="282">
        <v>92602</v>
      </c>
      <c r="B1255" s="281" t="s">
        <v>1471</v>
      </c>
      <c r="C1255" s="281" t="s">
        <v>5</v>
      </c>
      <c r="D1255" s="317">
        <v>639.73</v>
      </c>
    </row>
    <row r="1256" spans="1:4">
      <c r="A1256" s="282">
        <v>92604</v>
      </c>
      <c r="B1256" s="281" t="s">
        <v>1472</v>
      </c>
      <c r="C1256" s="281" t="s">
        <v>5</v>
      </c>
      <c r="D1256" s="317">
        <v>726.84</v>
      </c>
    </row>
    <row r="1257" spans="1:4">
      <c r="A1257" s="282">
        <v>92606</v>
      </c>
      <c r="B1257" s="281" t="s">
        <v>1473</v>
      </c>
      <c r="C1257" s="281" t="s">
        <v>5</v>
      </c>
      <c r="D1257" s="317">
        <v>843.45</v>
      </c>
    </row>
    <row r="1258" spans="1:4">
      <c r="A1258" s="282">
        <v>92608</v>
      </c>
      <c r="B1258" s="281" t="s">
        <v>1474</v>
      </c>
      <c r="C1258" s="281" t="s">
        <v>5</v>
      </c>
      <c r="D1258" s="293">
        <v>1045.9000000000001</v>
      </c>
    </row>
    <row r="1259" spans="1:4">
      <c r="A1259" s="282">
        <v>92610</v>
      </c>
      <c r="B1259" s="281" t="s">
        <v>1475</v>
      </c>
      <c r="C1259" s="281" t="s">
        <v>5</v>
      </c>
      <c r="D1259" s="293">
        <v>1162.5</v>
      </c>
    </row>
    <row r="1260" spans="1:4">
      <c r="A1260" s="282">
        <v>92612</v>
      </c>
      <c r="B1260" s="281" t="s">
        <v>1476</v>
      </c>
      <c r="C1260" s="281" t="s">
        <v>5</v>
      </c>
      <c r="D1260" s="293">
        <v>1314.3</v>
      </c>
    </row>
    <row r="1261" spans="1:4">
      <c r="A1261" s="282">
        <v>92614</v>
      </c>
      <c r="B1261" s="281" t="s">
        <v>1477</v>
      </c>
      <c r="C1261" s="281" t="s">
        <v>5</v>
      </c>
      <c r="D1261" s="293">
        <v>1481.08</v>
      </c>
    </row>
    <row r="1262" spans="1:4">
      <c r="A1262" s="282">
        <v>92616</v>
      </c>
      <c r="B1262" s="281" t="s">
        <v>1478</v>
      </c>
      <c r="C1262" s="281" t="s">
        <v>5</v>
      </c>
      <c r="D1262" s="293">
        <v>1688.79</v>
      </c>
    </row>
    <row r="1263" spans="1:4">
      <c r="A1263" s="282">
        <v>92618</v>
      </c>
      <c r="B1263" s="281" t="s">
        <v>1479</v>
      </c>
      <c r="C1263" s="281" t="s">
        <v>5</v>
      </c>
      <c r="D1263" s="293">
        <v>1805.39</v>
      </c>
    </row>
    <row r="1264" spans="1:4">
      <c r="A1264" s="282">
        <v>92620</v>
      </c>
      <c r="B1264" s="281" t="s">
        <v>1480</v>
      </c>
      <c r="C1264" s="281" t="s">
        <v>5</v>
      </c>
      <c r="D1264" s="293">
        <v>1922</v>
      </c>
    </row>
    <row r="1265" spans="1:4">
      <c r="A1265" s="282">
        <v>100357</v>
      </c>
      <c r="B1265" s="281" t="s">
        <v>1481</v>
      </c>
      <c r="C1265" s="281" t="s">
        <v>5</v>
      </c>
      <c r="D1265" s="317">
        <v>801.09</v>
      </c>
    </row>
    <row r="1266" spans="1:4">
      <c r="A1266" s="282">
        <v>100358</v>
      </c>
      <c r="B1266" s="281" t="s">
        <v>1482</v>
      </c>
      <c r="C1266" s="281" t="s">
        <v>5</v>
      </c>
      <c r="D1266" s="293">
        <v>1080.83</v>
      </c>
    </row>
    <row r="1267" spans="1:4">
      <c r="A1267" s="282">
        <v>100359</v>
      </c>
      <c r="B1267" s="281" t="s">
        <v>1483</v>
      </c>
      <c r="C1267" s="281" t="s">
        <v>5</v>
      </c>
      <c r="D1267" s="293">
        <v>1137.1400000000001</v>
      </c>
    </row>
    <row r="1268" spans="1:4">
      <c r="A1268" s="282">
        <v>100360</v>
      </c>
      <c r="B1268" s="281" t="s">
        <v>1484</v>
      </c>
      <c r="C1268" s="281" t="s">
        <v>5</v>
      </c>
      <c r="D1268" s="293">
        <v>1260.75</v>
      </c>
    </row>
    <row r="1269" spans="1:4">
      <c r="A1269" s="282">
        <v>100361</v>
      </c>
      <c r="B1269" s="281" t="s">
        <v>1485</v>
      </c>
      <c r="C1269" s="281" t="s">
        <v>5</v>
      </c>
      <c r="D1269" s="293">
        <v>1563.95</v>
      </c>
    </row>
    <row r="1270" spans="1:4">
      <c r="A1270" s="282">
        <v>100362</v>
      </c>
      <c r="B1270" s="281" t="s">
        <v>1486</v>
      </c>
      <c r="C1270" s="281" t="s">
        <v>5</v>
      </c>
      <c r="D1270" s="293">
        <v>2050.48</v>
      </c>
    </row>
    <row r="1271" spans="1:4">
      <c r="A1271" s="282">
        <v>100363</v>
      </c>
      <c r="B1271" s="281" t="s">
        <v>1487</v>
      </c>
      <c r="C1271" s="281" t="s">
        <v>5</v>
      </c>
      <c r="D1271" s="293">
        <v>2120.4699999999998</v>
      </c>
    </row>
    <row r="1272" spans="1:4">
      <c r="A1272" s="282">
        <v>100364</v>
      </c>
      <c r="B1272" s="281" t="s">
        <v>1488</v>
      </c>
      <c r="C1272" s="281" t="s">
        <v>5</v>
      </c>
      <c r="D1272" s="293">
        <v>2304.9499999999998</v>
      </c>
    </row>
    <row r="1273" spans="1:4">
      <c r="A1273" s="282">
        <v>100365</v>
      </c>
      <c r="B1273" s="281" t="s">
        <v>1489</v>
      </c>
      <c r="C1273" s="281" t="s">
        <v>5</v>
      </c>
      <c r="D1273" s="293">
        <v>2650.7</v>
      </c>
    </row>
    <row r="1274" spans="1:4">
      <c r="A1274" s="282">
        <v>100366</v>
      </c>
      <c r="B1274" s="281" t="s">
        <v>1490</v>
      </c>
      <c r="C1274" s="281" t="s">
        <v>5</v>
      </c>
      <c r="D1274" s="293">
        <v>2834.72</v>
      </c>
    </row>
    <row r="1275" spans="1:4">
      <c r="A1275" s="282">
        <v>100367</v>
      </c>
      <c r="B1275" s="281" t="s">
        <v>1491</v>
      </c>
      <c r="C1275" s="281" t="s">
        <v>5</v>
      </c>
      <c r="D1275" s="317">
        <v>779.94</v>
      </c>
    </row>
    <row r="1276" spans="1:4">
      <c r="A1276" s="282">
        <v>100368</v>
      </c>
      <c r="B1276" s="281" t="s">
        <v>1492</v>
      </c>
      <c r="C1276" s="281" t="s">
        <v>5</v>
      </c>
      <c r="D1276" s="293">
        <v>1054.73</v>
      </c>
    </row>
    <row r="1277" spans="1:4">
      <c r="A1277" s="282">
        <v>100369</v>
      </c>
      <c r="B1277" s="281" t="s">
        <v>1493</v>
      </c>
      <c r="C1277" s="281" t="s">
        <v>5</v>
      </c>
      <c r="D1277" s="293">
        <v>1111.05</v>
      </c>
    </row>
    <row r="1278" spans="1:4">
      <c r="A1278" s="282">
        <v>100370</v>
      </c>
      <c r="B1278" s="281" t="s">
        <v>1494</v>
      </c>
      <c r="C1278" s="281" t="s">
        <v>5</v>
      </c>
      <c r="D1278" s="293">
        <v>1315.49</v>
      </c>
    </row>
    <row r="1279" spans="1:4">
      <c r="A1279" s="282">
        <v>100371</v>
      </c>
      <c r="B1279" s="281" t="s">
        <v>1495</v>
      </c>
      <c r="C1279" s="281" t="s">
        <v>5</v>
      </c>
      <c r="D1279" s="293">
        <v>1494.37</v>
      </c>
    </row>
    <row r="1280" spans="1:4">
      <c r="A1280" s="282">
        <v>100372</v>
      </c>
      <c r="B1280" s="281" t="s">
        <v>1496</v>
      </c>
      <c r="C1280" s="281" t="s">
        <v>5</v>
      </c>
      <c r="D1280" s="293">
        <v>1931.27</v>
      </c>
    </row>
    <row r="1281" spans="1:4">
      <c r="A1281" s="282">
        <v>100373</v>
      </c>
      <c r="B1281" s="281" t="s">
        <v>1497</v>
      </c>
      <c r="C1281" s="281" t="s">
        <v>5</v>
      </c>
      <c r="D1281" s="293">
        <v>1999.38</v>
      </c>
    </row>
    <row r="1282" spans="1:4">
      <c r="A1282" s="282">
        <v>100374</v>
      </c>
      <c r="B1282" s="281" t="s">
        <v>1498</v>
      </c>
      <c r="C1282" s="281" t="s">
        <v>5</v>
      </c>
      <c r="D1282" s="293">
        <v>2144.44</v>
      </c>
    </row>
    <row r="1283" spans="1:4">
      <c r="A1283" s="282">
        <v>100375</v>
      </c>
      <c r="B1283" s="281" t="s">
        <v>1499</v>
      </c>
      <c r="C1283" s="281" t="s">
        <v>5</v>
      </c>
      <c r="D1283" s="293">
        <v>2412.6999999999998</v>
      </c>
    </row>
    <row r="1284" spans="1:4">
      <c r="A1284" s="282">
        <v>100376</v>
      </c>
      <c r="B1284" s="281" t="s">
        <v>1500</v>
      </c>
      <c r="C1284" s="281" t="s">
        <v>5</v>
      </c>
      <c r="D1284" s="293">
        <v>2362.8200000000002</v>
      </c>
    </row>
    <row r="1285" spans="1:4">
      <c r="A1285" s="282">
        <v>100377</v>
      </c>
      <c r="B1285" s="281" t="s">
        <v>1501</v>
      </c>
      <c r="C1285" s="281" t="s">
        <v>1466</v>
      </c>
      <c r="D1285" s="317">
        <v>10.78</v>
      </c>
    </row>
    <row r="1286" spans="1:4">
      <c r="A1286" s="282">
        <v>100378</v>
      </c>
      <c r="B1286" s="281" t="s">
        <v>1502</v>
      </c>
      <c r="C1286" s="281" t="s">
        <v>1466</v>
      </c>
      <c r="D1286" s="317">
        <v>10.130000000000001</v>
      </c>
    </row>
    <row r="1287" spans="1:4">
      <c r="A1287" s="282">
        <v>100382</v>
      </c>
      <c r="B1287" s="281" t="s">
        <v>1503</v>
      </c>
      <c r="C1287" s="281" t="s">
        <v>430</v>
      </c>
      <c r="D1287" s="317">
        <v>18.23</v>
      </c>
    </row>
    <row r="1288" spans="1:4">
      <c r="A1288" s="282">
        <v>94444</v>
      </c>
      <c r="B1288" s="281" t="s">
        <v>1504</v>
      </c>
      <c r="C1288" s="281" t="s">
        <v>430</v>
      </c>
      <c r="D1288" s="317">
        <v>745.21</v>
      </c>
    </row>
    <row r="1289" spans="1:4">
      <c r="A1289" s="282" t="s">
        <v>1505</v>
      </c>
      <c r="B1289" s="281" t="s">
        <v>1506</v>
      </c>
      <c r="C1289" s="281" t="s">
        <v>430</v>
      </c>
      <c r="D1289" s="317">
        <v>7.76</v>
      </c>
    </row>
    <row r="1290" spans="1:4">
      <c r="A1290" s="282" t="s">
        <v>1507</v>
      </c>
      <c r="B1290" s="281" t="s">
        <v>1508</v>
      </c>
      <c r="C1290" s="281" t="s">
        <v>1509</v>
      </c>
      <c r="D1290" s="317">
        <v>118.93</v>
      </c>
    </row>
    <row r="1291" spans="1:4">
      <c r="A1291" s="282">
        <v>92743</v>
      </c>
      <c r="B1291" s="281" t="s">
        <v>1510</v>
      </c>
      <c r="C1291" s="281" t="s">
        <v>1509</v>
      </c>
      <c r="D1291" s="317">
        <v>505.14</v>
      </c>
    </row>
    <row r="1292" spans="1:4">
      <c r="A1292" s="282">
        <v>92744</v>
      </c>
      <c r="B1292" s="281" t="s">
        <v>1511</v>
      </c>
      <c r="C1292" s="281" t="s">
        <v>1509</v>
      </c>
      <c r="D1292" s="317">
        <v>488.25</v>
      </c>
    </row>
    <row r="1293" spans="1:4">
      <c r="A1293" s="282">
        <v>92745</v>
      </c>
      <c r="B1293" s="281" t="s">
        <v>1512</v>
      </c>
      <c r="C1293" s="281" t="s">
        <v>1509</v>
      </c>
      <c r="D1293" s="317">
        <v>626.84</v>
      </c>
    </row>
    <row r="1294" spans="1:4">
      <c r="A1294" s="282">
        <v>92746</v>
      </c>
      <c r="B1294" s="281" t="s">
        <v>1513</v>
      </c>
      <c r="C1294" s="281" t="s">
        <v>1509</v>
      </c>
      <c r="D1294" s="317">
        <v>577.71</v>
      </c>
    </row>
    <row r="1295" spans="1:4">
      <c r="A1295" s="282">
        <v>92747</v>
      </c>
      <c r="B1295" s="281" t="s">
        <v>1514</v>
      </c>
      <c r="C1295" s="281" t="s">
        <v>1509</v>
      </c>
      <c r="D1295" s="317">
        <v>695.82</v>
      </c>
    </row>
    <row r="1296" spans="1:4">
      <c r="A1296" s="282">
        <v>92748</v>
      </c>
      <c r="B1296" s="281" t="s">
        <v>1515</v>
      </c>
      <c r="C1296" s="281" t="s">
        <v>1509</v>
      </c>
      <c r="D1296" s="317">
        <v>628.62</v>
      </c>
    </row>
    <row r="1297" spans="1:4">
      <c r="A1297" s="282">
        <v>92749</v>
      </c>
      <c r="B1297" s="281" t="s">
        <v>1516</v>
      </c>
      <c r="C1297" s="281" t="s">
        <v>1509</v>
      </c>
      <c r="D1297" s="317">
        <v>726.45</v>
      </c>
    </row>
    <row r="1298" spans="1:4">
      <c r="A1298" s="282">
        <v>92750</v>
      </c>
      <c r="B1298" s="281" t="s">
        <v>1517</v>
      </c>
      <c r="C1298" s="281" t="s">
        <v>1509</v>
      </c>
      <c r="D1298" s="293">
        <v>1251.6600000000001</v>
      </c>
    </row>
    <row r="1299" spans="1:4">
      <c r="A1299" s="282">
        <v>92751</v>
      </c>
      <c r="B1299" s="281" t="s">
        <v>1518</v>
      </c>
      <c r="C1299" s="281" t="s">
        <v>1509</v>
      </c>
      <c r="D1299" s="293">
        <v>1556.69</v>
      </c>
    </row>
    <row r="1300" spans="1:4">
      <c r="A1300" s="282">
        <v>92752</v>
      </c>
      <c r="B1300" s="281" t="s">
        <v>1519</v>
      </c>
      <c r="C1300" s="281" t="s">
        <v>1509</v>
      </c>
      <c r="D1300" s="293">
        <v>1860.58</v>
      </c>
    </row>
    <row r="1301" spans="1:4">
      <c r="A1301" s="282">
        <v>92753</v>
      </c>
      <c r="B1301" s="281" t="s">
        <v>1520</v>
      </c>
      <c r="C1301" s="281" t="s">
        <v>1509</v>
      </c>
      <c r="D1301" s="317">
        <v>479.7</v>
      </c>
    </row>
    <row r="1302" spans="1:4">
      <c r="A1302" s="282">
        <v>92754</v>
      </c>
      <c r="B1302" s="281" t="s">
        <v>1521</v>
      </c>
      <c r="C1302" s="281" t="s">
        <v>1509</v>
      </c>
      <c r="D1302" s="317">
        <v>437.96</v>
      </c>
    </row>
    <row r="1303" spans="1:4">
      <c r="A1303" s="282">
        <v>92755</v>
      </c>
      <c r="B1303" s="281" t="s">
        <v>1522</v>
      </c>
      <c r="C1303" s="281" t="s">
        <v>430</v>
      </c>
      <c r="D1303" s="317">
        <v>186.29</v>
      </c>
    </row>
    <row r="1304" spans="1:4">
      <c r="A1304" s="282">
        <v>92756</v>
      </c>
      <c r="B1304" s="281" t="s">
        <v>1523</v>
      </c>
      <c r="C1304" s="281" t="s">
        <v>430</v>
      </c>
      <c r="D1304" s="317">
        <v>211.04</v>
      </c>
    </row>
    <row r="1305" spans="1:4">
      <c r="A1305" s="282">
        <v>92757</v>
      </c>
      <c r="B1305" s="281" t="s">
        <v>1524</v>
      </c>
      <c r="C1305" s="281" t="s">
        <v>430</v>
      </c>
      <c r="D1305" s="317">
        <v>241.11</v>
      </c>
    </row>
    <row r="1306" spans="1:4">
      <c r="A1306" s="282">
        <v>92758</v>
      </c>
      <c r="B1306" s="281" t="s">
        <v>1525</v>
      </c>
      <c r="C1306" s="281" t="s">
        <v>1509</v>
      </c>
      <c r="D1306" s="317">
        <v>576.76</v>
      </c>
    </row>
    <row r="1307" spans="1:4">
      <c r="A1307" s="282">
        <v>91069</v>
      </c>
      <c r="B1307" s="281" t="s">
        <v>1526</v>
      </c>
      <c r="C1307" s="281" t="s">
        <v>430</v>
      </c>
      <c r="D1307" s="317">
        <v>104.89</v>
      </c>
    </row>
    <row r="1308" spans="1:4">
      <c r="A1308" s="282">
        <v>91070</v>
      </c>
      <c r="B1308" s="281" t="s">
        <v>1527</v>
      </c>
      <c r="C1308" s="281" t="s">
        <v>430</v>
      </c>
      <c r="D1308" s="317">
        <v>115.65</v>
      </c>
    </row>
    <row r="1309" spans="1:4">
      <c r="A1309" s="282">
        <v>91071</v>
      </c>
      <c r="B1309" s="281" t="s">
        <v>1528</v>
      </c>
      <c r="C1309" s="281" t="s">
        <v>430</v>
      </c>
      <c r="D1309" s="317">
        <v>140.57</v>
      </c>
    </row>
    <row r="1310" spans="1:4">
      <c r="A1310" s="282">
        <v>91072</v>
      </c>
      <c r="B1310" s="281" t="s">
        <v>1529</v>
      </c>
      <c r="C1310" s="281" t="s">
        <v>430</v>
      </c>
      <c r="D1310" s="317">
        <v>151.26</v>
      </c>
    </row>
    <row r="1311" spans="1:4">
      <c r="A1311" s="282">
        <v>91073</v>
      </c>
      <c r="B1311" s="281" t="s">
        <v>1530</v>
      </c>
      <c r="C1311" s="281" t="s">
        <v>430</v>
      </c>
      <c r="D1311" s="317">
        <v>117.93</v>
      </c>
    </row>
    <row r="1312" spans="1:4">
      <c r="A1312" s="282">
        <v>91074</v>
      </c>
      <c r="B1312" s="281" t="s">
        <v>1531</v>
      </c>
      <c r="C1312" s="281" t="s">
        <v>430</v>
      </c>
      <c r="D1312" s="317">
        <v>130.02000000000001</v>
      </c>
    </row>
    <row r="1313" spans="1:4">
      <c r="A1313" s="282">
        <v>91075</v>
      </c>
      <c r="B1313" s="281" t="s">
        <v>1532</v>
      </c>
      <c r="C1313" s="281" t="s">
        <v>430</v>
      </c>
      <c r="D1313" s="317">
        <v>155.66999999999999</v>
      </c>
    </row>
    <row r="1314" spans="1:4">
      <c r="A1314" s="282">
        <v>91076</v>
      </c>
      <c r="B1314" s="281" t="s">
        <v>1533</v>
      </c>
      <c r="C1314" s="281" t="s">
        <v>430</v>
      </c>
      <c r="D1314" s="317">
        <v>167.73</v>
      </c>
    </row>
    <row r="1315" spans="1:4">
      <c r="A1315" s="282">
        <v>91077</v>
      </c>
      <c r="B1315" s="281" t="s">
        <v>1534</v>
      </c>
      <c r="C1315" s="281" t="s">
        <v>430</v>
      </c>
      <c r="D1315" s="317">
        <v>106.12</v>
      </c>
    </row>
    <row r="1316" spans="1:4">
      <c r="A1316" s="282">
        <v>91078</v>
      </c>
      <c r="B1316" s="281" t="s">
        <v>1535</v>
      </c>
      <c r="C1316" s="281" t="s">
        <v>430</v>
      </c>
      <c r="D1316" s="317">
        <v>124.5</v>
      </c>
    </row>
    <row r="1317" spans="1:4">
      <c r="A1317" s="282">
        <v>91079</v>
      </c>
      <c r="B1317" s="281" t="s">
        <v>1536</v>
      </c>
      <c r="C1317" s="281" t="s">
        <v>430</v>
      </c>
      <c r="D1317" s="317">
        <v>110.98</v>
      </c>
    </row>
    <row r="1318" spans="1:4">
      <c r="A1318" s="282">
        <v>91080</v>
      </c>
      <c r="B1318" s="281" t="s">
        <v>1537</v>
      </c>
      <c r="C1318" s="281" t="s">
        <v>430</v>
      </c>
      <c r="D1318" s="317">
        <v>129.13</v>
      </c>
    </row>
    <row r="1319" spans="1:4">
      <c r="A1319" s="282">
        <v>91081</v>
      </c>
      <c r="B1319" s="281" t="s">
        <v>1538</v>
      </c>
      <c r="C1319" s="281" t="s">
        <v>430</v>
      </c>
      <c r="D1319" s="317">
        <v>120.64</v>
      </c>
    </row>
    <row r="1320" spans="1:4">
      <c r="A1320" s="282">
        <v>91082</v>
      </c>
      <c r="B1320" s="281" t="s">
        <v>1539</v>
      </c>
      <c r="C1320" s="281" t="s">
        <v>430</v>
      </c>
      <c r="D1320" s="317">
        <v>140.16999999999999</v>
      </c>
    </row>
    <row r="1321" spans="1:4">
      <c r="A1321" s="282">
        <v>91083</v>
      </c>
      <c r="B1321" s="281" t="s">
        <v>1540</v>
      </c>
      <c r="C1321" s="281" t="s">
        <v>430</v>
      </c>
      <c r="D1321" s="317">
        <v>129.12</v>
      </c>
    </row>
    <row r="1322" spans="1:4">
      <c r="A1322" s="282">
        <v>91084</v>
      </c>
      <c r="B1322" s="281" t="s">
        <v>1541</v>
      </c>
      <c r="C1322" s="281" t="s">
        <v>430</v>
      </c>
      <c r="D1322" s="317">
        <v>148.41999999999999</v>
      </c>
    </row>
    <row r="1323" spans="1:4">
      <c r="A1323" s="282">
        <v>91086</v>
      </c>
      <c r="B1323" s="281" t="s">
        <v>1542</v>
      </c>
      <c r="C1323" s="281" t="s">
        <v>430</v>
      </c>
      <c r="D1323" s="317">
        <v>114.67</v>
      </c>
    </row>
    <row r="1324" spans="1:4">
      <c r="A1324" s="282">
        <v>91087</v>
      </c>
      <c r="B1324" s="281" t="s">
        <v>1543</v>
      </c>
      <c r="C1324" s="281" t="s">
        <v>430</v>
      </c>
      <c r="D1324" s="317">
        <v>125.75</v>
      </c>
    </row>
    <row r="1325" spans="1:4">
      <c r="A1325" s="282">
        <v>91088</v>
      </c>
      <c r="B1325" s="281" t="s">
        <v>1544</v>
      </c>
      <c r="C1325" s="281" t="s">
        <v>430</v>
      </c>
      <c r="D1325" s="317">
        <v>151.47999999999999</v>
      </c>
    </row>
    <row r="1326" spans="1:4">
      <c r="A1326" s="282">
        <v>91089</v>
      </c>
      <c r="B1326" s="281" t="s">
        <v>1545</v>
      </c>
      <c r="C1326" s="281" t="s">
        <v>430</v>
      </c>
      <c r="D1326" s="317">
        <v>162.63999999999999</v>
      </c>
    </row>
    <row r="1327" spans="1:4">
      <c r="A1327" s="282">
        <v>91090</v>
      </c>
      <c r="B1327" s="281" t="s">
        <v>1546</v>
      </c>
      <c r="C1327" s="281" t="s">
        <v>430</v>
      </c>
      <c r="D1327" s="317">
        <v>125.96</v>
      </c>
    </row>
    <row r="1328" spans="1:4">
      <c r="A1328" s="282">
        <v>91091</v>
      </c>
      <c r="B1328" s="281" t="s">
        <v>1547</v>
      </c>
      <c r="C1328" s="281" t="s">
        <v>430</v>
      </c>
      <c r="D1328" s="317">
        <v>138.52000000000001</v>
      </c>
    </row>
    <row r="1329" spans="1:4">
      <c r="A1329" s="282">
        <v>91092</v>
      </c>
      <c r="B1329" s="281" t="s">
        <v>1548</v>
      </c>
      <c r="C1329" s="281" t="s">
        <v>430</v>
      </c>
      <c r="D1329" s="317">
        <v>164.41</v>
      </c>
    </row>
    <row r="1330" spans="1:4">
      <c r="A1330" s="282">
        <v>91093</v>
      </c>
      <c r="B1330" s="281" t="s">
        <v>1549</v>
      </c>
      <c r="C1330" s="281" t="s">
        <v>430</v>
      </c>
      <c r="D1330" s="317">
        <v>177.2</v>
      </c>
    </row>
    <row r="1331" spans="1:4">
      <c r="A1331" s="282">
        <v>91094</v>
      </c>
      <c r="B1331" s="281" t="s">
        <v>1550</v>
      </c>
      <c r="C1331" s="281" t="s">
        <v>430</v>
      </c>
      <c r="D1331" s="317">
        <v>111.92</v>
      </c>
    </row>
    <row r="1332" spans="1:4">
      <c r="A1332" s="282">
        <v>91095</v>
      </c>
      <c r="B1332" s="281" t="s">
        <v>1551</v>
      </c>
      <c r="C1332" s="281" t="s">
        <v>430</v>
      </c>
      <c r="D1332" s="317">
        <v>130.62</v>
      </c>
    </row>
    <row r="1333" spans="1:4">
      <c r="A1333" s="282">
        <v>91096</v>
      </c>
      <c r="B1333" s="281" t="s">
        <v>1552</v>
      </c>
      <c r="C1333" s="281" t="s">
        <v>430</v>
      </c>
      <c r="D1333" s="317">
        <v>114.09</v>
      </c>
    </row>
    <row r="1334" spans="1:4">
      <c r="A1334" s="282">
        <v>91097</v>
      </c>
      <c r="B1334" s="281" t="s">
        <v>1553</v>
      </c>
      <c r="C1334" s="281" t="s">
        <v>430</v>
      </c>
      <c r="D1334" s="317">
        <v>132.62</v>
      </c>
    </row>
    <row r="1335" spans="1:4">
      <c r="A1335" s="282">
        <v>91098</v>
      </c>
      <c r="B1335" s="281" t="s">
        <v>1554</v>
      </c>
      <c r="C1335" s="281" t="s">
        <v>430</v>
      </c>
      <c r="D1335" s="317">
        <v>126.32</v>
      </c>
    </row>
    <row r="1336" spans="1:4">
      <c r="A1336" s="282">
        <v>91099</v>
      </c>
      <c r="B1336" s="281" t="s">
        <v>1555</v>
      </c>
      <c r="C1336" s="281" t="s">
        <v>430</v>
      </c>
      <c r="D1336" s="317">
        <v>146.31</v>
      </c>
    </row>
    <row r="1337" spans="1:4">
      <c r="A1337" s="282">
        <v>91100</v>
      </c>
      <c r="B1337" s="281" t="s">
        <v>1556</v>
      </c>
      <c r="C1337" s="281" t="s">
        <v>430</v>
      </c>
      <c r="D1337" s="317">
        <v>132.82</v>
      </c>
    </row>
    <row r="1338" spans="1:4">
      <c r="A1338" s="282">
        <v>91101</v>
      </c>
      <c r="B1338" s="281" t="s">
        <v>1557</v>
      </c>
      <c r="C1338" s="281" t="s">
        <v>430</v>
      </c>
      <c r="D1338" s="317">
        <v>152.65</v>
      </c>
    </row>
    <row r="1339" spans="1:4">
      <c r="A1339" s="282">
        <v>93952</v>
      </c>
      <c r="B1339" s="281" t="s">
        <v>1558</v>
      </c>
      <c r="C1339" s="281" t="s">
        <v>40</v>
      </c>
      <c r="D1339" s="317">
        <v>192.06</v>
      </c>
    </row>
    <row r="1340" spans="1:4">
      <c r="A1340" s="282">
        <v>93953</v>
      </c>
      <c r="B1340" s="281" t="s">
        <v>1559</v>
      </c>
      <c r="C1340" s="281" t="s">
        <v>40</v>
      </c>
      <c r="D1340" s="317">
        <v>179.18</v>
      </c>
    </row>
    <row r="1341" spans="1:4">
      <c r="A1341" s="282">
        <v>93954</v>
      </c>
      <c r="B1341" s="281" t="s">
        <v>1560</v>
      </c>
      <c r="C1341" s="281" t="s">
        <v>40</v>
      </c>
      <c r="D1341" s="317">
        <v>171.46</v>
      </c>
    </row>
    <row r="1342" spans="1:4">
      <c r="A1342" s="282">
        <v>93955</v>
      </c>
      <c r="B1342" s="281" t="s">
        <v>1561</v>
      </c>
      <c r="C1342" s="281" t="s">
        <v>40</v>
      </c>
      <c r="D1342" s="317">
        <v>165.99</v>
      </c>
    </row>
    <row r="1343" spans="1:4">
      <c r="A1343" s="282">
        <v>93956</v>
      </c>
      <c r="B1343" s="281" t="s">
        <v>1562</v>
      </c>
      <c r="C1343" s="281" t="s">
        <v>40</v>
      </c>
      <c r="D1343" s="317">
        <v>161.69</v>
      </c>
    </row>
    <row r="1344" spans="1:4">
      <c r="A1344" s="282">
        <v>93957</v>
      </c>
      <c r="B1344" s="281" t="s">
        <v>1563</v>
      </c>
      <c r="C1344" s="281" t="s">
        <v>40</v>
      </c>
      <c r="D1344" s="317">
        <v>208.21</v>
      </c>
    </row>
    <row r="1345" spans="1:4">
      <c r="A1345" s="282">
        <v>93958</v>
      </c>
      <c r="B1345" s="281" t="s">
        <v>1564</v>
      </c>
      <c r="C1345" s="281" t="s">
        <v>40</v>
      </c>
      <c r="D1345" s="317">
        <v>194.47</v>
      </c>
    </row>
    <row r="1346" spans="1:4">
      <c r="A1346" s="282">
        <v>93959</v>
      </c>
      <c r="B1346" s="281" t="s">
        <v>1565</v>
      </c>
      <c r="C1346" s="281" t="s">
        <v>40</v>
      </c>
      <c r="D1346" s="317">
        <v>186.35</v>
      </c>
    </row>
    <row r="1347" spans="1:4">
      <c r="A1347" s="282">
        <v>93960</v>
      </c>
      <c r="B1347" s="281" t="s">
        <v>1566</v>
      </c>
      <c r="C1347" s="281" t="s">
        <v>40</v>
      </c>
      <c r="D1347" s="317">
        <v>180.65</v>
      </c>
    </row>
    <row r="1348" spans="1:4">
      <c r="A1348" s="282">
        <v>93961</v>
      </c>
      <c r="B1348" s="281" t="s">
        <v>1567</v>
      </c>
      <c r="C1348" s="281" t="s">
        <v>40</v>
      </c>
      <c r="D1348" s="317">
        <v>176.15</v>
      </c>
    </row>
    <row r="1349" spans="1:4">
      <c r="A1349" s="282">
        <v>93962</v>
      </c>
      <c r="B1349" s="281" t="s">
        <v>1568</v>
      </c>
      <c r="C1349" s="281" t="s">
        <v>40</v>
      </c>
      <c r="D1349" s="317">
        <v>179.72</v>
      </c>
    </row>
    <row r="1350" spans="1:4">
      <c r="A1350" s="282">
        <v>93963</v>
      </c>
      <c r="B1350" s="281" t="s">
        <v>1569</v>
      </c>
      <c r="C1350" s="281" t="s">
        <v>40</v>
      </c>
      <c r="D1350" s="317">
        <v>166.85</v>
      </c>
    </row>
    <row r="1351" spans="1:4">
      <c r="A1351" s="282">
        <v>93964</v>
      </c>
      <c r="B1351" s="281" t="s">
        <v>1570</v>
      </c>
      <c r="C1351" s="281" t="s">
        <v>40</v>
      </c>
      <c r="D1351" s="317">
        <v>159.13999999999999</v>
      </c>
    </row>
    <row r="1352" spans="1:4">
      <c r="A1352" s="282">
        <v>93965</v>
      </c>
      <c r="B1352" s="281" t="s">
        <v>1571</v>
      </c>
      <c r="C1352" s="281" t="s">
        <v>40</v>
      </c>
      <c r="D1352" s="317">
        <v>151.31</v>
      </c>
    </row>
    <row r="1353" spans="1:4">
      <c r="A1353" s="282">
        <v>93966</v>
      </c>
      <c r="B1353" s="281" t="s">
        <v>1572</v>
      </c>
      <c r="C1353" s="281" t="s">
        <v>40</v>
      </c>
      <c r="D1353" s="317">
        <v>149.46</v>
      </c>
    </row>
    <row r="1354" spans="1:4">
      <c r="A1354" s="282">
        <v>93967</v>
      </c>
      <c r="B1354" s="281" t="s">
        <v>1573</v>
      </c>
      <c r="C1354" s="281" t="s">
        <v>40</v>
      </c>
      <c r="D1354" s="317">
        <v>195.89</v>
      </c>
    </row>
    <row r="1355" spans="1:4">
      <c r="A1355" s="282">
        <v>93968</v>
      </c>
      <c r="B1355" s="281" t="s">
        <v>1574</v>
      </c>
      <c r="C1355" s="281" t="s">
        <v>40</v>
      </c>
      <c r="D1355" s="317">
        <v>182.15</v>
      </c>
    </row>
    <row r="1356" spans="1:4">
      <c r="A1356" s="282">
        <v>93969</v>
      </c>
      <c r="B1356" s="281" t="s">
        <v>1575</v>
      </c>
      <c r="C1356" s="281" t="s">
        <v>40</v>
      </c>
      <c r="D1356" s="317">
        <v>174.04</v>
      </c>
    </row>
    <row r="1357" spans="1:4">
      <c r="A1357" s="282">
        <v>93970</v>
      </c>
      <c r="B1357" s="281" t="s">
        <v>1576</v>
      </c>
      <c r="C1357" s="281" t="s">
        <v>40</v>
      </c>
      <c r="D1357" s="317">
        <v>168.41</v>
      </c>
    </row>
    <row r="1358" spans="1:4">
      <c r="A1358" s="282">
        <v>93971</v>
      </c>
      <c r="B1358" s="281" t="s">
        <v>1577</v>
      </c>
      <c r="C1358" s="281" t="s">
        <v>40</v>
      </c>
      <c r="D1358" s="317">
        <v>159.59</v>
      </c>
    </row>
    <row r="1359" spans="1:4">
      <c r="A1359" s="282">
        <v>95108</v>
      </c>
      <c r="B1359" s="281" t="s">
        <v>1578</v>
      </c>
      <c r="C1359" s="281" t="s">
        <v>5</v>
      </c>
      <c r="D1359" s="317">
        <v>23.7</v>
      </c>
    </row>
    <row r="1360" spans="1:4">
      <c r="A1360" s="282">
        <v>100332</v>
      </c>
      <c r="B1360" s="281" t="s">
        <v>1579</v>
      </c>
      <c r="C1360" s="281" t="s">
        <v>430</v>
      </c>
      <c r="D1360" s="317">
        <v>781.76</v>
      </c>
    </row>
    <row r="1361" spans="1:4">
      <c r="A1361" s="282">
        <v>100333</v>
      </c>
      <c r="B1361" s="281" t="s">
        <v>1580</v>
      </c>
      <c r="C1361" s="281" t="s">
        <v>430</v>
      </c>
      <c r="D1361" s="317">
        <v>472.24</v>
      </c>
    </row>
    <row r="1362" spans="1:4">
      <c r="A1362" s="282">
        <v>100334</v>
      </c>
      <c r="B1362" s="281" t="s">
        <v>1581</v>
      </c>
      <c r="C1362" s="281" t="s">
        <v>430</v>
      </c>
      <c r="D1362" s="317">
        <v>614.26</v>
      </c>
    </row>
    <row r="1363" spans="1:4">
      <c r="A1363" s="282">
        <v>100335</v>
      </c>
      <c r="B1363" s="281" t="s">
        <v>1582</v>
      </c>
      <c r="C1363" s="281" t="s">
        <v>430</v>
      </c>
      <c r="D1363" s="317">
        <v>382.12</v>
      </c>
    </row>
    <row r="1364" spans="1:4">
      <c r="A1364" s="282">
        <v>100341</v>
      </c>
      <c r="B1364" s="281" t="s">
        <v>1583</v>
      </c>
      <c r="C1364" s="281" t="s">
        <v>430</v>
      </c>
      <c r="D1364" s="317">
        <v>25.37</v>
      </c>
    </row>
    <row r="1365" spans="1:4">
      <c r="A1365" s="282">
        <v>100342</v>
      </c>
      <c r="B1365" s="281" t="s">
        <v>1584</v>
      </c>
      <c r="C1365" s="281" t="s">
        <v>1466</v>
      </c>
      <c r="D1365" s="317">
        <v>16.420000000000002</v>
      </c>
    </row>
    <row r="1366" spans="1:4">
      <c r="A1366" s="282">
        <v>100343</v>
      </c>
      <c r="B1366" s="281" t="s">
        <v>1585</v>
      </c>
      <c r="C1366" s="281" t="s">
        <v>1466</v>
      </c>
      <c r="D1366" s="317">
        <v>15.89</v>
      </c>
    </row>
    <row r="1367" spans="1:4">
      <c r="A1367" s="282">
        <v>100344</v>
      </c>
      <c r="B1367" s="281" t="s">
        <v>1586</v>
      </c>
      <c r="C1367" s="281" t="s">
        <v>1466</v>
      </c>
      <c r="D1367" s="317">
        <v>14.44</v>
      </c>
    </row>
    <row r="1368" spans="1:4">
      <c r="A1368" s="282">
        <v>100345</v>
      </c>
      <c r="B1368" s="281" t="s">
        <v>1587</v>
      </c>
      <c r="C1368" s="281" t="s">
        <v>1466</v>
      </c>
      <c r="D1368" s="317">
        <v>12.3</v>
      </c>
    </row>
    <row r="1369" spans="1:4">
      <c r="A1369" s="282">
        <v>100346</v>
      </c>
      <c r="B1369" s="281" t="s">
        <v>1588</v>
      </c>
      <c r="C1369" s="281" t="s">
        <v>1466</v>
      </c>
      <c r="D1369" s="317">
        <v>11.88</v>
      </c>
    </row>
    <row r="1370" spans="1:4">
      <c r="A1370" s="282">
        <v>100347</v>
      </c>
      <c r="B1370" s="281" t="s">
        <v>1589</v>
      </c>
      <c r="C1370" s="281" t="s">
        <v>1466</v>
      </c>
      <c r="D1370" s="317">
        <v>13.55</v>
      </c>
    </row>
    <row r="1371" spans="1:4">
      <c r="A1371" s="282">
        <v>100348</v>
      </c>
      <c r="B1371" s="281" t="s">
        <v>1590</v>
      </c>
      <c r="C1371" s="281" t="s">
        <v>1466</v>
      </c>
      <c r="D1371" s="317">
        <v>13.34</v>
      </c>
    </row>
    <row r="1372" spans="1:4">
      <c r="A1372" s="282">
        <v>100349</v>
      </c>
      <c r="B1372" s="281" t="s">
        <v>1591</v>
      </c>
      <c r="C1372" s="281" t="s">
        <v>1509</v>
      </c>
      <c r="D1372" s="317">
        <v>465.02</v>
      </c>
    </row>
    <row r="1373" spans="1:4">
      <c r="A1373" s="282" t="s">
        <v>1592</v>
      </c>
      <c r="B1373" s="281" t="s">
        <v>1593</v>
      </c>
      <c r="C1373" s="281" t="s">
        <v>5</v>
      </c>
      <c r="D1373" s="317">
        <v>752.15</v>
      </c>
    </row>
    <row r="1374" spans="1:4">
      <c r="A1374" s="282" t="s">
        <v>1594</v>
      </c>
      <c r="B1374" s="281" t="s">
        <v>1595</v>
      </c>
      <c r="C1374" s="281" t="s">
        <v>5</v>
      </c>
      <c r="D1374" s="293">
        <v>1220.43</v>
      </c>
    </row>
    <row r="1375" spans="1:4">
      <c r="A1375" s="282" t="s">
        <v>1596</v>
      </c>
      <c r="B1375" s="281" t="s">
        <v>1597</v>
      </c>
      <c r="C1375" s="281" t="s">
        <v>5</v>
      </c>
      <c r="D1375" s="293">
        <v>1813.86</v>
      </c>
    </row>
    <row r="1376" spans="1:4">
      <c r="A1376" s="281" t="s">
        <v>1598</v>
      </c>
      <c r="B1376" s="281" t="s">
        <v>1599</v>
      </c>
      <c r="C1376" s="281" t="s">
        <v>5</v>
      </c>
      <c r="D1376" s="293">
        <v>2539.42</v>
      </c>
    </row>
    <row r="1377" spans="1:4">
      <c r="A1377" s="282">
        <v>83716</v>
      </c>
      <c r="B1377" s="281" t="s">
        <v>1600</v>
      </c>
      <c r="C1377" s="281" t="s">
        <v>5</v>
      </c>
      <c r="D1377" s="317">
        <v>499.3</v>
      </c>
    </row>
    <row r="1378" spans="1:4">
      <c r="A1378" s="282">
        <v>97933</v>
      </c>
      <c r="B1378" s="281" t="s">
        <v>1601</v>
      </c>
      <c r="C1378" s="281" t="s">
        <v>5</v>
      </c>
      <c r="D1378" s="317">
        <v>711.88</v>
      </c>
    </row>
    <row r="1379" spans="1:4">
      <c r="A1379" s="282">
        <v>97934</v>
      </c>
      <c r="B1379" s="281" t="s">
        <v>1602</v>
      </c>
      <c r="C1379" s="281" t="s">
        <v>5</v>
      </c>
      <c r="D1379" s="293">
        <v>1718.81</v>
      </c>
    </row>
    <row r="1380" spans="1:4">
      <c r="A1380" s="282">
        <v>97935</v>
      </c>
      <c r="B1380" s="281" t="s">
        <v>1603</v>
      </c>
      <c r="C1380" s="281" t="s">
        <v>5</v>
      </c>
      <c r="D1380" s="317">
        <v>610.9</v>
      </c>
    </row>
    <row r="1381" spans="1:4">
      <c r="A1381" s="282">
        <v>97936</v>
      </c>
      <c r="B1381" s="281" t="s">
        <v>1604</v>
      </c>
      <c r="C1381" s="281" t="s">
        <v>5</v>
      </c>
      <c r="D1381" s="293">
        <v>1558.5</v>
      </c>
    </row>
    <row r="1382" spans="1:4">
      <c r="A1382" s="282">
        <v>97947</v>
      </c>
      <c r="B1382" s="281" t="s">
        <v>1605</v>
      </c>
      <c r="C1382" s="281" t="s">
        <v>5</v>
      </c>
      <c r="D1382" s="293">
        <v>1413.32</v>
      </c>
    </row>
    <row r="1383" spans="1:4">
      <c r="A1383" s="282">
        <v>97948</v>
      </c>
      <c r="B1383" s="281" t="s">
        <v>1606</v>
      </c>
      <c r="C1383" s="281" t="s">
        <v>5</v>
      </c>
      <c r="D1383" s="293">
        <v>2595.56</v>
      </c>
    </row>
    <row r="1384" spans="1:4">
      <c r="A1384" s="282">
        <v>97949</v>
      </c>
      <c r="B1384" s="281" t="s">
        <v>1607</v>
      </c>
      <c r="C1384" s="281" t="s">
        <v>5</v>
      </c>
      <c r="D1384" s="293">
        <v>1483.4</v>
      </c>
    </row>
    <row r="1385" spans="1:4">
      <c r="A1385" s="282">
        <v>97950</v>
      </c>
      <c r="B1385" s="281" t="s">
        <v>1608</v>
      </c>
      <c r="C1385" s="281" t="s">
        <v>5</v>
      </c>
      <c r="D1385" s="293">
        <v>2613.4699999999998</v>
      </c>
    </row>
    <row r="1386" spans="1:4">
      <c r="A1386" s="282">
        <v>97951</v>
      </c>
      <c r="B1386" s="281" t="s">
        <v>1609</v>
      </c>
      <c r="C1386" s="281" t="s">
        <v>5</v>
      </c>
      <c r="D1386" s="293">
        <v>2305.21</v>
      </c>
    </row>
    <row r="1387" spans="1:4">
      <c r="A1387" s="282">
        <v>97952</v>
      </c>
      <c r="B1387" s="281" t="s">
        <v>1610</v>
      </c>
      <c r="C1387" s="281" t="s">
        <v>5</v>
      </c>
      <c r="D1387" s="293">
        <v>3961.32</v>
      </c>
    </row>
    <row r="1388" spans="1:4">
      <c r="A1388" s="282">
        <v>97953</v>
      </c>
      <c r="B1388" s="281" t="s">
        <v>1611</v>
      </c>
      <c r="C1388" s="281" t="s">
        <v>5</v>
      </c>
      <c r="D1388" s="317">
        <v>955.97</v>
      </c>
    </row>
    <row r="1389" spans="1:4">
      <c r="A1389" s="282">
        <v>97955</v>
      </c>
      <c r="B1389" s="281" t="s">
        <v>1612</v>
      </c>
      <c r="C1389" s="281" t="s">
        <v>5</v>
      </c>
      <c r="D1389" s="293">
        <v>2139.6799999999998</v>
      </c>
    </row>
    <row r="1390" spans="1:4">
      <c r="A1390" s="282">
        <v>97956</v>
      </c>
      <c r="B1390" s="281" t="s">
        <v>1613</v>
      </c>
      <c r="C1390" s="281" t="s">
        <v>5</v>
      </c>
      <c r="D1390" s="293">
        <v>1084.03</v>
      </c>
    </row>
    <row r="1391" spans="1:4">
      <c r="A1391" s="282">
        <v>97957</v>
      </c>
      <c r="B1391" s="281" t="s">
        <v>1614</v>
      </c>
      <c r="C1391" s="281" t="s">
        <v>5</v>
      </c>
      <c r="D1391" s="293">
        <v>1989.7</v>
      </c>
    </row>
    <row r="1392" spans="1:4">
      <c r="A1392" s="282">
        <v>97961</v>
      </c>
      <c r="B1392" s="281" t="s">
        <v>1615</v>
      </c>
      <c r="C1392" s="281" t="s">
        <v>5</v>
      </c>
      <c r="D1392" s="293">
        <v>1725.12</v>
      </c>
    </row>
    <row r="1393" spans="1:4">
      <c r="A1393" s="282">
        <v>97973</v>
      </c>
      <c r="B1393" s="281" t="s">
        <v>1616</v>
      </c>
      <c r="C1393" s="281" t="s">
        <v>5</v>
      </c>
      <c r="D1393" s="293">
        <v>3288.65</v>
      </c>
    </row>
    <row r="1394" spans="1:4">
      <c r="A1394" s="282">
        <v>97974</v>
      </c>
      <c r="B1394" s="281" t="s">
        <v>1617</v>
      </c>
      <c r="C1394" s="281" t="s">
        <v>5</v>
      </c>
      <c r="D1394" s="317">
        <v>326.85000000000002</v>
      </c>
    </row>
    <row r="1395" spans="1:4">
      <c r="A1395" s="282">
        <v>97975</v>
      </c>
      <c r="B1395" s="281" t="s">
        <v>1618</v>
      </c>
      <c r="C1395" s="281" t="s">
        <v>5</v>
      </c>
      <c r="D1395" s="317">
        <v>343.58</v>
      </c>
    </row>
    <row r="1396" spans="1:4">
      <c r="A1396" s="282">
        <v>97976</v>
      </c>
      <c r="B1396" s="281" t="s">
        <v>1619</v>
      </c>
      <c r="C1396" s="281" t="s">
        <v>5</v>
      </c>
      <c r="D1396" s="317">
        <v>911.88</v>
      </c>
    </row>
    <row r="1397" spans="1:4">
      <c r="A1397" s="282">
        <v>97977</v>
      </c>
      <c r="B1397" s="281" t="s">
        <v>1620</v>
      </c>
      <c r="C1397" s="281" t="s">
        <v>5</v>
      </c>
      <c r="D1397" s="293">
        <v>1299.8399999999999</v>
      </c>
    </row>
    <row r="1398" spans="1:4">
      <c r="A1398" s="282">
        <v>97978</v>
      </c>
      <c r="B1398" s="281" t="s">
        <v>1621</v>
      </c>
      <c r="C1398" s="281" t="s">
        <v>5</v>
      </c>
      <c r="D1398" s="317">
        <v>667.22</v>
      </c>
    </row>
    <row r="1399" spans="1:4">
      <c r="A1399" s="282">
        <v>97980</v>
      </c>
      <c r="B1399" s="281" t="s">
        <v>1622</v>
      </c>
      <c r="C1399" s="281" t="s">
        <v>5</v>
      </c>
      <c r="D1399" s="293">
        <v>1703.96</v>
      </c>
    </row>
    <row r="1400" spans="1:4">
      <c r="A1400" s="282">
        <v>97981</v>
      </c>
      <c r="B1400" s="281" t="s">
        <v>1623</v>
      </c>
      <c r="C1400" s="281" t="s">
        <v>40</v>
      </c>
      <c r="D1400" s="317">
        <v>990.11</v>
      </c>
    </row>
    <row r="1401" spans="1:4">
      <c r="A1401" s="282">
        <v>97983</v>
      </c>
      <c r="B1401" s="281" t="s">
        <v>1624</v>
      </c>
      <c r="C1401" s="281" t="s">
        <v>40</v>
      </c>
      <c r="D1401" s="317">
        <v>347.94</v>
      </c>
    </row>
    <row r="1402" spans="1:4">
      <c r="A1402" s="282">
        <v>97985</v>
      </c>
      <c r="B1402" s="281" t="s">
        <v>1625</v>
      </c>
      <c r="C1402" s="281" t="s">
        <v>40</v>
      </c>
      <c r="D1402" s="293">
        <v>1193.8800000000001</v>
      </c>
    </row>
    <row r="1403" spans="1:4">
      <c r="A1403" s="282">
        <v>97987</v>
      </c>
      <c r="B1403" s="281" t="s">
        <v>1626</v>
      </c>
      <c r="C1403" s="281" t="s">
        <v>40</v>
      </c>
      <c r="D1403" s="317">
        <v>462.16</v>
      </c>
    </row>
    <row r="1404" spans="1:4">
      <c r="A1404" s="282">
        <v>97988</v>
      </c>
      <c r="B1404" s="281" t="s">
        <v>1627</v>
      </c>
      <c r="C1404" s="281" t="s">
        <v>5</v>
      </c>
      <c r="D1404" s="293">
        <v>2526.1999999999998</v>
      </c>
    </row>
    <row r="1405" spans="1:4">
      <c r="A1405" s="282">
        <v>97989</v>
      </c>
      <c r="B1405" s="281" t="s">
        <v>1628</v>
      </c>
      <c r="C1405" s="281" t="s">
        <v>40</v>
      </c>
      <c r="D1405" s="293">
        <v>1397.7</v>
      </c>
    </row>
    <row r="1406" spans="1:4">
      <c r="A1406" s="282">
        <v>97991</v>
      </c>
      <c r="B1406" s="281" t="s">
        <v>1629</v>
      </c>
      <c r="C1406" s="281" t="s">
        <v>40</v>
      </c>
      <c r="D1406" s="317">
        <v>654.28</v>
      </c>
    </row>
    <row r="1407" spans="1:4">
      <c r="A1407" s="282">
        <v>97992</v>
      </c>
      <c r="B1407" s="281" t="s">
        <v>1630</v>
      </c>
      <c r="C1407" s="281" t="s">
        <v>5</v>
      </c>
      <c r="D1407" s="293">
        <v>3262.39</v>
      </c>
    </row>
    <row r="1408" spans="1:4">
      <c r="A1408" s="282">
        <v>97993</v>
      </c>
      <c r="B1408" s="281" t="s">
        <v>1631</v>
      </c>
      <c r="C1408" s="281" t="s">
        <v>40</v>
      </c>
      <c r="D1408" s="293">
        <v>1703.4</v>
      </c>
    </row>
    <row r="1409" spans="1:4">
      <c r="A1409" s="282">
        <v>97994</v>
      </c>
      <c r="B1409" s="281" t="s">
        <v>1632</v>
      </c>
      <c r="C1409" s="281" t="s">
        <v>5</v>
      </c>
      <c r="D1409" s="293">
        <v>2051.8200000000002</v>
      </c>
    </row>
    <row r="1410" spans="1:4">
      <c r="A1410" s="282">
        <v>97995</v>
      </c>
      <c r="B1410" s="281" t="s">
        <v>1633</v>
      </c>
      <c r="C1410" s="281" t="s">
        <v>40</v>
      </c>
      <c r="D1410" s="317">
        <v>961.65</v>
      </c>
    </row>
    <row r="1411" spans="1:4">
      <c r="A1411" s="282">
        <v>97996</v>
      </c>
      <c r="B1411" s="281" t="s">
        <v>1634</v>
      </c>
      <c r="C1411" s="281" t="s">
        <v>5</v>
      </c>
      <c r="D1411" s="293">
        <v>2607.5100000000002</v>
      </c>
    </row>
    <row r="1412" spans="1:4">
      <c r="A1412" s="282">
        <v>97997</v>
      </c>
      <c r="B1412" s="281" t="s">
        <v>1635</v>
      </c>
      <c r="C1412" s="281" t="s">
        <v>40</v>
      </c>
      <c r="D1412" s="293">
        <v>1147.55</v>
      </c>
    </row>
    <row r="1413" spans="1:4">
      <c r="A1413" s="282">
        <v>97999</v>
      </c>
      <c r="B1413" s="281" t="s">
        <v>1636</v>
      </c>
      <c r="C1413" s="281" t="s">
        <v>40</v>
      </c>
      <c r="D1413" s="293">
        <v>1333.45</v>
      </c>
    </row>
    <row r="1414" spans="1:4">
      <c r="A1414" s="282">
        <v>98001</v>
      </c>
      <c r="B1414" s="281" t="s">
        <v>1637</v>
      </c>
      <c r="C1414" s="281" t="s">
        <v>40</v>
      </c>
      <c r="D1414" s="293">
        <v>1519.35</v>
      </c>
    </row>
    <row r="1415" spans="1:4">
      <c r="A1415" s="282">
        <v>98002</v>
      </c>
      <c r="B1415" s="281" t="s">
        <v>1638</v>
      </c>
      <c r="C1415" s="281" t="s">
        <v>5</v>
      </c>
      <c r="D1415" s="293">
        <v>4293.08</v>
      </c>
    </row>
    <row r="1416" spans="1:4">
      <c r="A1416" s="282">
        <v>98003</v>
      </c>
      <c r="B1416" s="281" t="s">
        <v>1639</v>
      </c>
      <c r="C1416" s="281" t="s">
        <v>40</v>
      </c>
      <c r="D1416" s="293">
        <v>1705.31</v>
      </c>
    </row>
    <row r="1417" spans="1:4">
      <c r="A1417" s="282">
        <v>98005</v>
      </c>
      <c r="B1417" s="281" t="s">
        <v>1640</v>
      </c>
      <c r="C1417" s="281" t="s">
        <v>40</v>
      </c>
      <c r="D1417" s="293">
        <v>1891.23</v>
      </c>
    </row>
    <row r="1418" spans="1:4">
      <c r="A1418" s="282">
        <v>98006</v>
      </c>
      <c r="B1418" s="281" t="s">
        <v>1641</v>
      </c>
      <c r="C1418" s="281" t="s">
        <v>5</v>
      </c>
      <c r="D1418" s="293">
        <v>5405.48</v>
      </c>
    </row>
    <row r="1419" spans="1:4">
      <c r="A1419" s="282">
        <v>98007</v>
      </c>
      <c r="B1419" s="281" t="s">
        <v>1642</v>
      </c>
      <c r="C1419" s="281" t="s">
        <v>40</v>
      </c>
      <c r="D1419" s="293">
        <v>2077.1</v>
      </c>
    </row>
    <row r="1420" spans="1:4">
      <c r="A1420" s="282">
        <v>98008</v>
      </c>
      <c r="B1420" s="281" t="s">
        <v>1643</v>
      </c>
      <c r="C1420" s="281" t="s">
        <v>5</v>
      </c>
      <c r="D1420" s="293">
        <v>3249.82</v>
      </c>
    </row>
    <row r="1421" spans="1:4">
      <c r="A1421" s="282">
        <v>98009</v>
      </c>
      <c r="B1421" s="281" t="s">
        <v>1644</v>
      </c>
      <c r="C1421" s="281" t="s">
        <v>40</v>
      </c>
      <c r="D1421" s="293">
        <v>1333.45</v>
      </c>
    </row>
    <row r="1422" spans="1:4">
      <c r="A1422" s="282">
        <v>98010</v>
      </c>
      <c r="B1422" s="281" t="s">
        <v>1645</v>
      </c>
      <c r="C1422" s="281" t="s">
        <v>5</v>
      </c>
      <c r="D1422" s="293">
        <v>3969.39</v>
      </c>
    </row>
    <row r="1423" spans="1:4">
      <c r="A1423" s="282">
        <v>98011</v>
      </c>
      <c r="B1423" s="281" t="s">
        <v>1646</v>
      </c>
      <c r="C1423" s="281" t="s">
        <v>40</v>
      </c>
      <c r="D1423" s="293">
        <v>1519.35</v>
      </c>
    </row>
    <row r="1424" spans="1:4">
      <c r="A1424" s="282">
        <v>98012</v>
      </c>
      <c r="B1424" s="281" t="s">
        <v>1647</v>
      </c>
      <c r="C1424" s="281" t="s">
        <v>5</v>
      </c>
      <c r="D1424" s="293">
        <v>4673.8500000000004</v>
      </c>
    </row>
    <row r="1425" spans="1:4">
      <c r="A1425" s="282">
        <v>98013</v>
      </c>
      <c r="B1425" s="281" t="s">
        <v>1648</v>
      </c>
      <c r="C1425" s="281" t="s">
        <v>40</v>
      </c>
      <c r="D1425" s="293">
        <v>1705.31</v>
      </c>
    </row>
    <row r="1426" spans="1:4">
      <c r="A1426" s="282">
        <v>98014</v>
      </c>
      <c r="B1426" s="281" t="s">
        <v>1649</v>
      </c>
      <c r="C1426" s="281" t="s">
        <v>5</v>
      </c>
      <c r="D1426" s="293">
        <v>5378.31</v>
      </c>
    </row>
    <row r="1427" spans="1:4">
      <c r="A1427" s="282">
        <v>98015</v>
      </c>
      <c r="B1427" s="281" t="s">
        <v>1650</v>
      </c>
      <c r="C1427" s="281" t="s">
        <v>40</v>
      </c>
      <c r="D1427" s="293">
        <v>1891.23</v>
      </c>
    </row>
    <row r="1428" spans="1:4">
      <c r="A1428" s="282">
        <v>98016</v>
      </c>
      <c r="B1428" s="281" t="s">
        <v>1651</v>
      </c>
      <c r="C1428" s="281" t="s">
        <v>5</v>
      </c>
      <c r="D1428" s="293">
        <v>6085.92</v>
      </c>
    </row>
    <row r="1429" spans="1:4">
      <c r="A1429" s="282">
        <v>98017</v>
      </c>
      <c r="B1429" s="281" t="s">
        <v>1652</v>
      </c>
      <c r="C1429" s="281" t="s">
        <v>40</v>
      </c>
      <c r="D1429" s="293">
        <v>2077.1</v>
      </c>
    </row>
    <row r="1430" spans="1:4">
      <c r="A1430" s="282">
        <v>98018</v>
      </c>
      <c r="B1430" s="281" t="s">
        <v>1653</v>
      </c>
      <c r="C1430" s="281" t="s">
        <v>5</v>
      </c>
      <c r="D1430" s="293">
        <v>6787.3</v>
      </c>
    </row>
    <row r="1431" spans="1:4">
      <c r="A1431" s="282">
        <v>98019</v>
      </c>
      <c r="B1431" s="281" t="s">
        <v>1654</v>
      </c>
      <c r="C1431" s="281" t="s">
        <v>40</v>
      </c>
      <c r="D1431" s="293">
        <v>2281.9499999999998</v>
      </c>
    </row>
    <row r="1432" spans="1:4">
      <c r="A1432" s="282">
        <v>98020</v>
      </c>
      <c r="B1432" s="281" t="s">
        <v>1655</v>
      </c>
      <c r="C1432" s="281" t="s">
        <v>5</v>
      </c>
      <c r="D1432" s="293">
        <v>4812.5600000000004</v>
      </c>
    </row>
    <row r="1433" spans="1:4">
      <c r="A1433" s="282">
        <v>98021</v>
      </c>
      <c r="B1433" s="281" t="s">
        <v>1656</v>
      </c>
      <c r="C1433" s="281" t="s">
        <v>40</v>
      </c>
      <c r="D1433" s="293">
        <v>1724.31</v>
      </c>
    </row>
    <row r="1434" spans="1:4">
      <c r="A1434" s="282">
        <v>98022</v>
      </c>
      <c r="B1434" s="281" t="s">
        <v>1657</v>
      </c>
      <c r="C1434" s="281" t="s">
        <v>5</v>
      </c>
      <c r="D1434" s="293">
        <v>5659.87</v>
      </c>
    </row>
    <row r="1435" spans="1:4">
      <c r="A1435" s="282">
        <v>98023</v>
      </c>
      <c r="B1435" s="281" t="s">
        <v>1658</v>
      </c>
      <c r="C1435" s="281" t="s">
        <v>40</v>
      </c>
      <c r="D1435" s="293">
        <v>1910.17</v>
      </c>
    </row>
    <row r="1436" spans="1:4">
      <c r="A1436" s="282">
        <v>98024</v>
      </c>
      <c r="B1436" s="281" t="s">
        <v>1659</v>
      </c>
      <c r="C1436" s="281" t="s">
        <v>5</v>
      </c>
      <c r="D1436" s="293">
        <v>6535.92</v>
      </c>
    </row>
    <row r="1437" spans="1:4">
      <c r="A1437" s="282">
        <v>98025</v>
      </c>
      <c r="B1437" s="281" t="s">
        <v>1660</v>
      </c>
      <c r="C1437" s="281" t="s">
        <v>40</v>
      </c>
      <c r="D1437" s="293">
        <v>2096.1</v>
      </c>
    </row>
    <row r="1438" spans="1:4">
      <c r="A1438" s="282">
        <v>98026</v>
      </c>
      <c r="B1438" s="281" t="s">
        <v>1661</v>
      </c>
      <c r="C1438" s="281" t="s">
        <v>5</v>
      </c>
      <c r="D1438" s="293">
        <v>7382.9</v>
      </c>
    </row>
    <row r="1439" spans="1:4">
      <c r="A1439" s="282">
        <v>98027</v>
      </c>
      <c r="B1439" s="281" t="s">
        <v>1662</v>
      </c>
      <c r="C1439" s="281" t="s">
        <v>40</v>
      </c>
      <c r="D1439" s="293">
        <v>2281.9499999999998</v>
      </c>
    </row>
    <row r="1440" spans="1:4">
      <c r="A1440" s="282">
        <v>98028</v>
      </c>
      <c r="B1440" s="281" t="s">
        <v>1663</v>
      </c>
      <c r="C1440" s="281" t="s">
        <v>5</v>
      </c>
      <c r="D1440" s="293">
        <v>8229.93</v>
      </c>
    </row>
    <row r="1441" spans="1:4">
      <c r="A1441" s="282">
        <v>98029</v>
      </c>
      <c r="B1441" s="281" t="s">
        <v>1664</v>
      </c>
      <c r="C1441" s="281" t="s">
        <v>40</v>
      </c>
      <c r="D1441" s="293">
        <v>2471.8000000000002</v>
      </c>
    </row>
    <row r="1442" spans="1:4">
      <c r="A1442" s="282">
        <v>98030</v>
      </c>
      <c r="B1442" s="281" t="s">
        <v>1665</v>
      </c>
      <c r="C1442" s="281" t="s">
        <v>5</v>
      </c>
      <c r="D1442" s="293">
        <v>6692.8</v>
      </c>
    </row>
    <row r="1443" spans="1:4">
      <c r="A1443" s="282">
        <v>98031</v>
      </c>
      <c r="B1443" s="281" t="s">
        <v>1666</v>
      </c>
      <c r="C1443" s="281" t="s">
        <v>40</v>
      </c>
      <c r="D1443" s="293">
        <v>2100.06</v>
      </c>
    </row>
    <row r="1444" spans="1:4">
      <c r="A1444" s="282">
        <v>98032</v>
      </c>
      <c r="B1444" s="281" t="s">
        <v>1667</v>
      </c>
      <c r="C1444" s="281" t="s">
        <v>5</v>
      </c>
      <c r="D1444" s="293">
        <v>7712.83</v>
      </c>
    </row>
    <row r="1445" spans="1:4">
      <c r="A1445" s="282">
        <v>98033</v>
      </c>
      <c r="B1445" s="281" t="s">
        <v>1668</v>
      </c>
      <c r="C1445" s="281" t="s">
        <v>40</v>
      </c>
      <c r="D1445" s="293">
        <v>2285.92</v>
      </c>
    </row>
    <row r="1446" spans="1:4">
      <c r="A1446" s="282">
        <v>98034</v>
      </c>
      <c r="B1446" s="281" t="s">
        <v>1669</v>
      </c>
      <c r="C1446" s="281" t="s">
        <v>5</v>
      </c>
      <c r="D1446" s="293">
        <v>8732.7800000000007</v>
      </c>
    </row>
    <row r="1447" spans="1:4">
      <c r="A1447" s="282">
        <v>98035</v>
      </c>
      <c r="B1447" s="281" t="s">
        <v>1670</v>
      </c>
      <c r="C1447" s="281" t="s">
        <v>40</v>
      </c>
      <c r="D1447" s="293">
        <v>2471.8000000000002</v>
      </c>
    </row>
    <row r="1448" spans="1:4">
      <c r="A1448" s="282">
        <v>98036</v>
      </c>
      <c r="B1448" s="281" t="s">
        <v>1671</v>
      </c>
      <c r="C1448" s="281" t="s">
        <v>5</v>
      </c>
      <c r="D1448" s="293">
        <v>9752.7999999999993</v>
      </c>
    </row>
    <row r="1449" spans="1:4">
      <c r="A1449" s="282">
        <v>98037</v>
      </c>
      <c r="B1449" s="281" t="s">
        <v>1672</v>
      </c>
      <c r="C1449" s="281" t="s">
        <v>40</v>
      </c>
      <c r="D1449" s="293">
        <v>2661.65</v>
      </c>
    </row>
    <row r="1450" spans="1:4">
      <c r="A1450" s="282">
        <v>98038</v>
      </c>
      <c r="B1450" s="281" t="s">
        <v>1673</v>
      </c>
      <c r="C1450" s="281" t="s">
        <v>5</v>
      </c>
      <c r="D1450" s="293">
        <v>8916.56</v>
      </c>
    </row>
    <row r="1451" spans="1:4">
      <c r="A1451" s="282">
        <v>98039</v>
      </c>
      <c r="B1451" s="281" t="s">
        <v>1674</v>
      </c>
      <c r="C1451" s="281" t="s">
        <v>40</v>
      </c>
      <c r="D1451" s="293">
        <v>2475.7600000000002</v>
      </c>
    </row>
    <row r="1452" spans="1:4">
      <c r="A1452" s="282">
        <v>98040</v>
      </c>
      <c r="B1452" s="281" t="s">
        <v>1675</v>
      </c>
      <c r="C1452" s="281" t="s">
        <v>5</v>
      </c>
      <c r="D1452" s="293">
        <v>10090.48</v>
      </c>
    </row>
    <row r="1453" spans="1:4">
      <c r="A1453" s="282">
        <v>98041</v>
      </c>
      <c r="B1453" s="281" t="s">
        <v>1676</v>
      </c>
      <c r="C1453" s="281" t="s">
        <v>40</v>
      </c>
      <c r="D1453" s="293">
        <v>2661.65</v>
      </c>
    </row>
    <row r="1454" spans="1:4">
      <c r="A1454" s="282">
        <v>98042</v>
      </c>
      <c r="B1454" s="281" t="s">
        <v>1677</v>
      </c>
      <c r="C1454" s="281" t="s">
        <v>5</v>
      </c>
      <c r="D1454" s="293">
        <v>11264.4</v>
      </c>
    </row>
    <row r="1455" spans="1:4">
      <c r="A1455" s="282">
        <v>98043</v>
      </c>
      <c r="B1455" s="281" t="s">
        <v>1678</v>
      </c>
      <c r="C1455" s="281" t="s">
        <v>40</v>
      </c>
      <c r="D1455" s="293">
        <v>2851.52</v>
      </c>
    </row>
    <row r="1456" spans="1:4">
      <c r="A1456" s="282">
        <v>98044</v>
      </c>
      <c r="B1456" s="281" t="s">
        <v>1679</v>
      </c>
      <c r="C1456" s="281" t="s">
        <v>5</v>
      </c>
      <c r="D1456" s="293">
        <v>11440.65</v>
      </c>
    </row>
    <row r="1457" spans="1:4">
      <c r="A1457" s="282">
        <v>98045</v>
      </c>
      <c r="B1457" s="281" t="s">
        <v>1680</v>
      </c>
      <c r="C1457" s="281" t="s">
        <v>40</v>
      </c>
      <c r="D1457" s="293">
        <v>2851.52</v>
      </c>
    </row>
    <row r="1458" spans="1:4">
      <c r="A1458" s="282">
        <v>98046</v>
      </c>
      <c r="B1458" s="281" t="s">
        <v>1681</v>
      </c>
      <c r="C1458" s="281" t="s">
        <v>5</v>
      </c>
      <c r="D1458" s="293">
        <v>12775.99</v>
      </c>
    </row>
    <row r="1459" spans="1:4">
      <c r="A1459" s="282">
        <v>98047</v>
      </c>
      <c r="B1459" s="281" t="s">
        <v>1682</v>
      </c>
      <c r="C1459" s="281" t="s">
        <v>40</v>
      </c>
      <c r="D1459" s="293">
        <v>3041.38</v>
      </c>
    </row>
    <row r="1460" spans="1:4">
      <c r="A1460" s="282">
        <v>98048</v>
      </c>
      <c r="B1460" s="281" t="s">
        <v>1683</v>
      </c>
      <c r="C1460" s="281" t="s">
        <v>5</v>
      </c>
      <c r="D1460" s="293">
        <v>14980.8</v>
      </c>
    </row>
    <row r="1461" spans="1:4">
      <c r="A1461" s="282">
        <v>98049</v>
      </c>
      <c r="B1461" s="281" t="s">
        <v>1684</v>
      </c>
      <c r="C1461" s="281" t="s">
        <v>40</v>
      </c>
      <c r="D1461" s="293">
        <v>3192.5</v>
      </c>
    </row>
    <row r="1462" spans="1:4">
      <c r="A1462" s="282">
        <v>98050</v>
      </c>
      <c r="B1462" s="281" t="s">
        <v>1685</v>
      </c>
      <c r="C1462" s="281" t="s">
        <v>40</v>
      </c>
      <c r="D1462" s="317">
        <v>191.82</v>
      </c>
    </row>
    <row r="1463" spans="1:4">
      <c r="A1463" s="282">
        <v>98051</v>
      </c>
      <c r="B1463" s="281" t="s">
        <v>1686</v>
      </c>
      <c r="C1463" s="281" t="s">
        <v>40</v>
      </c>
      <c r="D1463" s="317">
        <v>789.41</v>
      </c>
    </row>
    <row r="1464" spans="1:4">
      <c r="A1464" s="282">
        <v>98405</v>
      </c>
      <c r="B1464" s="281" t="s">
        <v>1687</v>
      </c>
      <c r="C1464" s="281" t="s">
        <v>5</v>
      </c>
      <c r="D1464" s="293">
        <v>2113.6799999999998</v>
      </c>
    </row>
    <row r="1465" spans="1:4">
      <c r="A1465" s="282">
        <v>98406</v>
      </c>
      <c r="B1465" s="281" t="s">
        <v>1688</v>
      </c>
      <c r="C1465" s="281" t="s">
        <v>5</v>
      </c>
      <c r="D1465" s="293">
        <v>4851.03</v>
      </c>
    </row>
    <row r="1466" spans="1:4">
      <c r="A1466" s="282">
        <v>98407</v>
      </c>
      <c r="B1466" s="281" t="s">
        <v>1689</v>
      </c>
      <c r="C1466" s="281" t="s">
        <v>5</v>
      </c>
      <c r="D1466" s="293">
        <v>3162.98</v>
      </c>
    </row>
    <row r="1467" spans="1:4">
      <c r="A1467" s="282">
        <v>98408</v>
      </c>
      <c r="B1467" s="281" t="s">
        <v>1690</v>
      </c>
      <c r="C1467" s="281" t="s">
        <v>5</v>
      </c>
      <c r="D1467" s="293">
        <v>3718.65</v>
      </c>
    </row>
    <row r="1468" spans="1:4">
      <c r="A1468" s="282">
        <v>98409</v>
      </c>
      <c r="B1468" s="281" t="s">
        <v>1691</v>
      </c>
      <c r="C1468" s="281" t="s">
        <v>40</v>
      </c>
      <c r="D1468" s="317">
        <v>263.93</v>
      </c>
    </row>
    <row r="1469" spans="1:4">
      <c r="A1469" s="282">
        <v>98410</v>
      </c>
      <c r="B1469" s="281" t="s">
        <v>1692</v>
      </c>
      <c r="C1469" s="281" t="s">
        <v>5</v>
      </c>
      <c r="D1469" s="317">
        <v>897.18</v>
      </c>
    </row>
    <row r="1470" spans="1:4">
      <c r="A1470" s="282">
        <v>98414</v>
      </c>
      <c r="B1470" s="281" t="s">
        <v>1693</v>
      </c>
      <c r="C1470" s="281" t="s">
        <v>5</v>
      </c>
      <c r="D1470" s="317">
        <v>882.97</v>
      </c>
    </row>
    <row r="1471" spans="1:4">
      <c r="A1471" s="282">
        <v>98415</v>
      </c>
      <c r="B1471" s="281" t="s">
        <v>1694</v>
      </c>
      <c r="C1471" s="281" t="s">
        <v>5</v>
      </c>
      <c r="D1471" s="293">
        <v>1056.77</v>
      </c>
    </row>
    <row r="1472" spans="1:4">
      <c r="A1472" s="282">
        <v>98416</v>
      </c>
      <c r="B1472" s="281" t="s">
        <v>1695</v>
      </c>
      <c r="C1472" s="281" t="s">
        <v>5</v>
      </c>
      <c r="D1472" s="293">
        <v>1056.94</v>
      </c>
    </row>
    <row r="1473" spans="1:4">
      <c r="A1473" s="282">
        <v>98417</v>
      </c>
      <c r="B1473" s="281" t="s">
        <v>1696</v>
      </c>
      <c r="C1473" s="281" t="s">
        <v>5</v>
      </c>
      <c r="D1473" s="293">
        <v>1230.9100000000001</v>
      </c>
    </row>
    <row r="1474" spans="1:4">
      <c r="A1474" s="282">
        <v>98418</v>
      </c>
      <c r="B1474" s="281" t="s">
        <v>1697</v>
      </c>
      <c r="C1474" s="281" t="s">
        <v>5</v>
      </c>
      <c r="D1474" s="293">
        <v>1326.82</v>
      </c>
    </row>
    <row r="1475" spans="1:4">
      <c r="A1475" s="282">
        <v>98419</v>
      </c>
      <c r="B1475" s="281" t="s">
        <v>1698</v>
      </c>
      <c r="C1475" s="281" t="s">
        <v>5</v>
      </c>
      <c r="D1475" s="293">
        <v>1422.73</v>
      </c>
    </row>
    <row r="1476" spans="1:4">
      <c r="A1476" s="282">
        <v>98420</v>
      </c>
      <c r="B1476" s="281" t="s">
        <v>1699</v>
      </c>
      <c r="C1476" s="281" t="s">
        <v>5</v>
      </c>
      <c r="D1476" s="293">
        <v>1603.28</v>
      </c>
    </row>
    <row r="1477" spans="1:4">
      <c r="A1477" s="282">
        <v>98421</v>
      </c>
      <c r="B1477" s="281" t="s">
        <v>1700</v>
      </c>
      <c r="C1477" s="281" t="s">
        <v>5</v>
      </c>
      <c r="D1477" s="293">
        <v>1777.25</v>
      </c>
    </row>
    <row r="1478" spans="1:4">
      <c r="A1478" s="282">
        <v>98422</v>
      </c>
      <c r="B1478" s="281" t="s">
        <v>1701</v>
      </c>
      <c r="C1478" s="281" t="s">
        <v>5</v>
      </c>
      <c r="D1478" s="293">
        <v>1951.22</v>
      </c>
    </row>
    <row r="1479" spans="1:4">
      <c r="A1479" s="282">
        <v>98423</v>
      </c>
      <c r="B1479" s="281" t="s">
        <v>1702</v>
      </c>
      <c r="C1479" s="281" t="s">
        <v>5</v>
      </c>
      <c r="D1479" s="293">
        <v>2047.13</v>
      </c>
    </row>
    <row r="1480" spans="1:4">
      <c r="A1480" s="282">
        <v>98424</v>
      </c>
      <c r="B1480" s="281" t="s">
        <v>1703</v>
      </c>
      <c r="C1480" s="281" t="s">
        <v>5</v>
      </c>
      <c r="D1480" s="293">
        <v>2143.04</v>
      </c>
    </row>
    <row r="1481" spans="1:4">
      <c r="A1481" s="282">
        <v>98425</v>
      </c>
      <c r="B1481" s="281" t="s">
        <v>1704</v>
      </c>
      <c r="C1481" s="281" t="s">
        <v>5</v>
      </c>
      <c r="D1481" s="293">
        <v>2526.1999999999998</v>
      </c>
    </row>
    <row r="1482" spans="1:4">
      <c r="A1482" s="282">
        <v>98426</v>
      </c>
      <c r="B1482" s="281" t="s">
        <v>1705</v>
      </c>
      <c r="C1482" s="281" t="s">
        <v>5</v>
      </c>
      <c r="D1482" s="293">
        <v>3225.05</v>
      </c>
    </row>
    <row r="1483" spans="1:4">
      <c r="A1483" s="282">
        <v>98427</v>
      </c>
      <c r="B1483" s="281" t="s">
        <v>1706</v>
      </c>
      <c r="C1483" s="281" t="s">
        <v>5</v>
      </c>
      <c r="D1483" s="293">
        <v>3923.9</v>
      </c>
    </row>
    <row r="1484" spans="1:4">
      <c r="A1484" s="282">
        <v>98428</v>
      </c>
      <c r="B1484" s="281" t="s">
        <v>1707</v>
      </c>
      <c r="C1484" s="281" t="s">
        <v>5</v>
      </c>
      <c r="D1484" s="293">
        <v>4318.6000000000004</v>
      </c>
    </row>
    <row r="1485" spans="1:4">
      <c r="A1485" s="282">
        <v>98429</v>
      </c>
      <c r="B1485" s="281" t="s">
        <v>1708</v>
      </c>
      <c r="C1485" s="281" t="s">
        <v>5</v>
      </c>
      <c r="D1485" s="293">
        <v>4713.3100000000004</v>
      </c>
    </row>
    <row r="1486" spans="1:4">
      <c r="A1486" s="282">
        <v>98430</v>
      </c>
      <c r="B1486" s="281" t="s">
        <v>1709</v>
      </c>
      <c r="C1486" s="281" t="s">
        <v>5</v>
      </c>
      <c r="D1486" s="293">
        <v>3246.51</v>
      </c>
    </row>
    <row r="1487" spans="1:4">
      <c r="A1487" s="282">
        <v>98431</v>
      </c>
      <c r="B1487" s="281" t="s">
        <v>1710</v>
      </c>
      <c r="C1487" s="281" t="s">
        <v>5</v>
      </c>
      <c r="D1487" s="293">
        <v>3945.36</v>
      </c>
    </row>
    <row r="1488" spans="1:4">
      <c r="A1488" s="282">
        <v>98432</v>
      </c>
      <c r="B1488" s="281" t="s">
        <v>1711</v>
      </c>
      <c r="C1488" s="281" t="s">
        <v>5</v>
      </c>
      <c r="D1488" s="293">
        <v>4644.21</v>
      </c>
    </row>
    <row r="1489" spans="1:4">
      <c r="A1489" s="282">
        <v>98433</v>
      </c>
      <c r="B1489" s="281" t="s">
        <v>1712</v>
      </c>
      <c r="C1489" s="281" t="s">
        <v>5</v>
      </c>
      <c r="D1489" s="293">
        <v>5038.91</v>
      </c>
    </row>
    <row r="1490" spans="1:4">
      <c r="A1490" s="282">
        <v>98434</v>
      </c>
      <c r="B1490" s="281" t="s">
        <v>1713</v>
      </c>
      <c r="C1490" s="281" t="s">
        <v>5</v>
      </c>
      <c r="D1490" s="293">
        <v>5433.62</v>
      </c>
    </row>
    <row r="1491" spans="1:4">
      <c r="A1491" s="282">
        <v>99240</v>
      </c>
      <c r="B1491" s="281" t="s">
        <v>1714</v>
      </c>
      <c r="C1491" s="281" t="s">
        <v>40</v>
      </c>
      <c r="D1491" s="317">
        <v>458.92</v>
      </c>
    </row>
    <row r="1492" spans="1:4">
      <c r="A1492" s="282">
        <v>99241</v>
      </c>
      <c r="B1492" s="281" t="s">
        <v>1715</v>
      </c>
      <c r="C1492" s="281" t="s">
        <v>40</v>
      </c>
      <c r="D1492" s="293">
        <v>1265.4000000000001</v>
      </c>
    </row>
    <row r="1493" spans="1:4">
      <c r="A1493" s="282">
        <v>99242</v>
      </c>
      <c r="B1493" s="281" t="s">
        <v>1716</v>
      </c>
      <c r="C1493" s="281" t="s">
        <v>5</v>
      </c>
      <c r="D1493" s="293">
        <v>2433.67</v>
      </c>
    </row>
    <row r="1494" spans="1:4">
      <c r="A1494" s="282">
        <v>99243</v>
      </c>
      <c r="B1494" s="281" t="s">
        <v>1717</v>
      </c>
      <c r="C1494" s="281" t="s">
        <v>40</v>
      </c>
      <c r="D1494" s="293">
        <v>1310.08</v>
      </c>
    </row>
    <row r="1495" spans="1:4">
      <c r="A1495" s="282">
        <v>99244</v>
      </c>
      <c r="B1495" s="281" t="s">
        <v>1718</v>
      </c>
      <c r="C1495" s="281" t="s">
        <v>5</v>
      </c>
      <c r="D1495" s="293">
        <v>3858.23</v>
      </c>
    </row>
    <row r="1496" spans="1:4">
      <c r="A1496" s="282">
        <v>99246</v>
      </c>
      <c r="B1496" s="281" t="s">
        <v>1719</v>
      </c>
      <c r="C1496" s="281" t="s">
        <v>40</v>
      </c>
      <c r="D1496" s="317">
        <v>649.85</v>
      </c>
    </row>
    <row r="1497" spans="1:4">
      <c r="A1497" s="282">
        <v>99247</v>
      </c>
      <c r="B1497" s="281" t="s">
        <v>1720</v>
      </c>
      <c r="C1497" s="281" t="s">
        <v>40</v>
      </c>
      <c r="D1497" s="293">
        <v>1441.3</v>
      </c>
    </row>
    <row r="1498" spans="1:4">
      <c r="A1498" s="282">
        <v>99248</v>
      </c>
      <c r="B1498" s="281" t="s">
        <v>1721</v>
      </c>
      <c r="C1498" s="281" t="s">
        <v>5</v>
      </c>
      <c r="D1498" s="293">
        <v>3691.03</v>
      </c>
    </row>
    <row r="1499" spans="1:4">
      <c r="A1499" s="282">
        <v>99249</v>
      </c>
      <c r="B1499" s="281" t="s">
        <v>1722</v>
      </c>
      <c r="C1499" s="281" t="s">
        <v>40</v>
      </c>
      <c r="D1499" s="293">
        <v>1602.13</v>
      </c>
    </row>
    <row r="1500" spans="1:4">
      <c r="A1500" s="282">
        <v>99252</v>
      </c>
      <c r="B1500" s="281" t="s">
        <v>1723</v>
      </c>
      <c r="C1500" s="281" t="s">
        <v>5</v>
      </c>
      <c r="D1500" s="293">
        <v>1993.88</v>
      </c>
    </row>
    <row r="1501" spans="1:4">
      <c r="A1501" s="282">
        <v>99254</v>
      </c>
      <c r="B1501" s="281" t="s">
        <v>1724</v>
      </c>
      <c r="C1501" s="281" t="s">
        <v>40</v>
      </c>
      <c r="D1501" s="317">
        <v>913.61</v>
      </c>
    </row>
    <row r="1502" spans="1:4">
      <c r="A1502" s="282">
        <v>99256</v>
      </c>
      <c r="B1502" s="281" t="s">
        <v>1725</v>
      </c>
      <c r="C1502" s="281" t="s">
        <v>5</v>
      </c>
      <c r="D1502" s="293">
        <v>4552.34</v>
      </c>
    </row>
    <row r="1503" spans="1:4">
      <c r="A1503" s="282">
        <v>99259</v>
      </c>
      <c r="B1503" s="281" t="s">
        <v>1726</v>
      </c>
      <c r="C1503" s="281" t="s">
        <v>5</v>
      </c>
      <c r="D1503" s="293">
        <v>2533.5500000000002</v>
      </c>
    </row>
    <row r="1504" spans="1:4">
      <c r="A1504" s="282">
        <v>99261</v>
      </c>
      <c r="B1504" s="281" t="s">
        <v>1727</v>
      </c>
      <c r="C1504" s="281" t="s">
        <v>40</v>
      </c>
      <c r="D1504" s="293">
        <v>1089.52</v>
      </c>
    </row>
    <row r="1505" spans="1:4">
      <c r="A1505" s="282">
        <v>99263</v>
      </c>
      <c r="B1505" s="281" t="s">
        <v>1728</v>
      </c>
      <c r="C1505" s="281" t="s">
        <v>40</v>
      </c>
      <c r="D1505" s="293">
        <v>1617.25</v>
      </c>
    </row>
    <row r="1506" spans="1:4">
      <c r="A1506" s="282">
        <v>99265</v>
      </c>
      <c r="B1506" s="281" t="s">
        <v>1729</v>
      </c>
      <c r="C1506" s="281" t="s">
        <v>5</v>
      </c>
      <c r="D1506" s="293">
        <v>3073.01</v>
      </c>
    </row>
    <row r="1507" spans="1:4">
      <c r="A1507" s="282">
        <v>99266</v>
      </c>
      <c r="B1507" s="281" t="s">
        <v>1730</v>
      </c>
      <c r="C1507" s="281" t="s">
        <v>40</v>
      </c>
      <c r="D1507" s="293">
        <v>1265.4000000000001</v>
      </c>
    </row>
    <row r="1508" spans="1:4">
      <c r="A1508" s="282">
        <v>99267</v>
      </c>
      <c r="B1508" s="281" t="s">
        <v>1731</v>
      </c>
      <c r="C1508" s="281" t="s">
        <v>5</v>
      </c>
      <c r="D1508" s="293">
        <v>3614.41</v>
      </c>
    </row>
    <row r="1509" spans="1:4">
      <c r="A1509" s="282">
        <v>99268</v>
      </c>
      <c r="B1509" s="281" t="s">
        <v>1732</v>
      </c>
      <c r="C1509" s="281" t="s">
        <v>5</v>
      </c>
      <c r="D1509" s="317">
        <v>322.70999999999998</v>
      </c>
    </row>
    <row r="1510" spans="1:4">
      <c r="A1510" s="282">
        <v>99269</v>
      </c>
      <c r="B1510" s="281" t="s">
        <v>1733</v>
      </c>
      <c r="C1510" s="281" t="s">
        <v>40</v>
      </c>
      <c r="D1510" s="293">
        <v>1441.3</v>
      </c>
    </row>
    <row r="1511" spans="1:4">
      <c r="A1511" s="282">
        <v>99270</v>
      </c>
      <c r="B1511" s="281" t="s">
        <v>1734</v>
      </c>
      <c r="C1511" s="281" t="s">
        <v>5</v>
      </c>
      <c r="D1511" s="317">
        <v>435.74</v>
      </c>
    </row>
    <row r="1512" spans="1:4">
      <c r="A1512" s="282">
        <v>99271</v>
      </c>
      <c r="B1512" s="281" t="s">
        <v>1735</v>
      </c>
      <c r="C1512" s="281" t="s">
        <v>5</v>
      </c>
      <c r="D1512" s="293">
        <v>5227.0600000000004</v>
      </c>
    </row>
    <row r="1513" spans="1:4">
      <c r="A1513" s="282">
        <v>99272</v>
      </c>
      <c r="B1513" s="281" t="s">
        <v>1736</v>
      </c>
      <c r="C1513" s="281" t="s">
        <v>5</v>
      </c>
      <c r="D1513" s="317">
        <v>870.24</v>
      </c>
    </row>
    <row r="1514" spans="1:4">
      <c r="A1514" s="282">
        <v>99273</v>
      </c>
      <c r="B1514" s="281" t="s">
        <v>1737</v>
      </c>
      <c r="C1514" s="281" t="s">
        <v>5</v>
      </c>
      <c r="D1514" s="293">
        <v>1240.48</v>
      </c>
    </row>
    <row r="1515" spans="1:4">
      <c r="A1515" s="282">
        <v>99274</v>
      </c>
      <c r="B1515" s="281" t="s">
        <v>1738</v>
      </c>
      <c r="C1515" s="281" t="s">
        <v>5</v>
      </c>
      <c r="D1515" s="293">
        <v>4171.17</v>
      </c>
    </row>
    <row r="1516" spans="1:4">
      <c r="A1516" s="282">
        <v>99275</v>
      </c>
      <c r="B1516" s="281" t="s">
        <v>1739</v>
      </c>
      <c r="C1516" s="281" t="s">
        <v>5</v>
      </c>
      <c r="D1516" s="317">
        <v>659.1</v>
      </c>
    </row>
    <row r="1517" spans="1:4">
      <c r="A1517" s="282">
        <v>99276</v>
      </c>
      <c r="B1517" s="281" t="s">
        <v>1740</v>
      </c>
      <c r="C1517" s="281" t="s">
        <v>40</v>
      </c>
      <c r="D1517" s="293">
        <v>1793.16</v>
      </c>
    </row>
    <row r="1518" spans="1:4">
      <c r="A1518" s="282">
        <v>99277</v>
      </c>
      <c r="B1518" s="281" t="s">
        <v>1741</v>
      </c>
      <c r="C1518" s="281" t="s">
        <v>40</v>
      </c>
      <c r="D1518" s="293">
        <v>1617.25</v>
      </c>
    </row>
    <row r="1519" spans="1:4">
      <c r="A1519" s="282">
        <v>99278</v>
      </c>
      <c r="B1519" s="281" t="s">
        <v>1742</v>
      </c>
      <c r="C1519" s="281" t="s">
        <v>40</v>
      </c>
      <c r="D1519" s="317">
        <v>261.95999999999998</v>
      </c>
    </row>
    <row r="1520" spans="1:4">
      <c r="A1520" s="282">
        <v>99279</v>
      </c>
      <c r="B1520" s="281" t="s">
        <v>1743</v>
      </c>
      <c r="C1520" s="281" t="s">
        <v>5</v>
      </c>
      <c r="D1520" s="293">
        <v>4713.13</v>
      </c>
    </row>
    <row r="1521" spans="1:4">
      <c r="A1521" s="282">
        <v>99280</v>
      </c>
      <c r="B1521" s="281" t="s">
        <v>1744</v>
      </c>
      <c r="C1521" s="281" t="s">
        <v>5</v>
      </c>
      <c r="D1521" s="293">
        <v>1630.99</v>
      </c>
    </row>
    <row r="1522" spans="1:4">
      <c r="A1522" s="282">
        <v>99281</v>
      </c>
      <c r="B1522" s="281" t="s">
        <v>1745</v>
      </c>
      <c r="C1522" s="281" t="s">
        <v>40</v>
      </c>
      <c r="D1522" s="293">
        <v>1793.16</v>
      </c>
    </row>
    <row r="1523" spans="1:4">
      <c r="A1523" s="282">
        <v>99282</v>
      </c>
      <c r="B1523" s="281" t="s">
        <v>1746</v>
      </c>
      <c r="C1523" s="281" t="s">
        <v>40</v>
      </c>
      <c r="D1523" s="293">
        <v>1988.35</v>
      </c>
    </row>
    <row r="1524" spans="1:4">
      <c r="A1524" s="282">
        <v>99283</v>
      </c>
      <c r="B1524" s="281" t="s">
        <v>1747</v>
      </c>
      <c r="C1524" s="281" t="s">
        <v>40</v>
      </c>
      <c r="D1524" s="317">
        <v>920.65</v>
      </c>
    </row>
    <row r="1525" spans="1:4">
      <c r="A1525" s="282">
        <v>99284</v>
      </c>
      <c r="B1525" s="281" t="s">
        <v>1748</v>
      </c>
      <c r="C1525" s="281" t="s">
        <v>5</v>
      </c>
      <c r="D1525" s="293">
        <v>5911.56</v>
      </c>
    </row>
    <row r="1526" spans="1:4">
      <c r="A1526" s="282">
        <v>99285</v>
      </c>
      <c r="B1526" s="281" t="s">
        <v>1749</v>
      </c>
      <c r="C1526" s="281" t="s">
        <v>5</v>
      </c>
      <c r="D1526" s="317">
        <v>961.73</v>
      </c>
    </row>
    <row r="1527" spans="1:4">
      <c r="A1527" s="282">
        <v>99286</v>
      </c>
      <c r="B1527" s="281" t="s">
        <v>1750</v>
      </c>
      <c r="C1527" s="281" t="s">
        <v>5</v>
      </c>
      <c r="D1527" s="293">
        <v>5251.59</v>
      </c>
    </row>
    <row r="1528" spans="1:4">
      <c r="A1528" s="282">
        <v>99287</v>
      </c>
      <c r="B1528" s="281" t="s">
        <v>1751</v>
      </c>
      <c r="C1528" s="281" t="s">
        <v>5</v>
      </c>
      <c r="D1528" s="293">
        <v>7494.96</v>
      </c>
    </row>
    <row r="1529" spans="1:4">
      <c r="A1529" s="282">
        <v>99288</v>
      </c>
      <c r="B1529" s="281" t="s">
        <v>1752</v>
      </c>
      <c r="C1529" s="281" t="s">
        <v>40</v>
      </c>
      <c r="D1529" s="317">
        <v>405.72</v>
      </c>
    </row>
    <row r="1530" spans="1:4">
      <c r="A1530" s="282">
        <v>99289</v>
      </c>
      <c r="B1530" s="281" t="s">
        <v>1753</v>
      </c>
      <c r="C1530" s="281" t="s">
        <v>40</v>
      </c>
      <c r="D1530" s="293">
        <v>1940.42</v>
      </c>
    </row>
    <row r="1531" spans="1:4">
      <c r="A1531" s="282">
        <v>99290</v>
      </c>
      <c r="B1531" s="281" t="s">
        <v>1754</v>
      </c>
      <c r="C1531" s="281" t="s">
        <v>5</v>
      </c>
      <c r="D1531" s="293">
        <v>3158.71</v>
      </c>
    </row>
    <row r="1532" spans="1:4">
      <c r="A1532" s="282">
        <v>99291</v>
      </c>
      <c r="B1532" s="281" t="s">
        <v>1755</v>
      </c>
      <c r="C1532" s="281" t="s">
        <v>40</v>
      </c>
      <c r="D1532" s="293">
        <v>1969.03</v>
      </c>
    </row>
    <row r="1533" spans="1:4">
      <c r="A1533" s="282">
        <v>99292</v>
      </c>
      <c r="B1533" s="281" t="s">
        <v>1756</v>
      </c>
      <c r="C1533" s="281" t="s">
        <v>5</v>
      </c>
      <c r="D1533" s="293">
        <v>2030.48</v>
      </c>
    </row>
    <row r="1534" spans="1:4">
      <c r="A1534" s="282">
        <v>99293</v>
      </c>
      <c r="B1534" s="281" t="s">
        <v>1757</v>
      </c>
      <c r="C1534" s="281" t="s">
        <v>40</v>
      </c>
      <c r="D1534" s="293">
        <v>1115.3399999999999</v>
      </c>
    </row>
    <row r="1535" spans="1:4">
      <c r="A1535" s="282">
        <v>99294</v>
      </c>
      <c r="B1535" s="281" t="s">
        <v>1758</v>
      </c>
      <c r="C1535" s="281" t="s">
        <v>5</v>
      </c>
      <c r="D1535" s="293">
        <v>6551.25</v>
      </c>
    </row>
    <row r="1536" spans="1:4">
      <c r="A1536" s="282">
        <v>99296</v>
      </c>
      <c r="B1536" s="281" t="s">
        <v>1759</v>
      </c>
      <c r="C1536" s="281" t="s">
        <v>40</v>
      </c>
      <c r="D1536" s="293">
        <v>2164.2199999999998</v>
      </c>
    </row>
    <row r="1537" spans="1:4">
      <c r="A1537" s="282">
        <v>99297</v>
      </c>
      <c r="B1537" s="281" t="s">
        <v>1760</v>
      </c>
      <c r="C1537" s="281" t="s">
        <v>40</v>
      </c>
      <c r="D1537" s="293">
        <v>2160.87</v>
      </c>
    </row>
    <row r="1538" spans="1:4">
      <c r="A1538" s="282">
        <v>99298</v>
      </c>
      <c r="B1538" s="281" t="s">
        <v>1761</v>
      </c>
      <c r="C1538" s="281" t="s">
        <v>5</v>
      </c>
      <c r="D1538" s="293">
        <v>8485.4599999999991</v>
      </c>
    </row>
    <row r="1539" spans="1:4">
      <c r="A1539" s="282">
        <v>99299</v>
      </c>
      <c r="B1539" s="281" t="s">
        <v>1762</v>
      </c>
      <c r="C1539" s="281" t="s">
        <v>40</v>
      </c>
      <c r="D1539" s="293">
        <v>2340.08</v>
      </c>
    </row>
    <row r="1540" spans="1:4">
      <c r="A1540" s="282">
        <v>99300</v>
      </c>
      <c r="B1540" s="281" t="s">
        <v>1763</v>
      </c>
      <c r="C1540" s="281" t="s">
        <v>5</v>
      </c>
      <c r="D1540" s="293">
        <v>9476.18</v>
      </c>
    </row>
    <row r="1541" spans="1:4">
      <c r="A1541" s="282">
        <v>99301</v>
      </c>
      <c r="B1541" s="281" t="s">
        <v>1764</v>
      </c>
      <c r="C1541" s="281" t="s">
        <v>5</v>
      </c>
      <c r="D1541" s="293">
        <v>4681.67</v>
      </c>
    </row>
    <row r="1542" spans="1:4">
      <c r="A1542" s="282">
        <v>99302</v>
      </c>
      <c r="B1542" s="281" t="s">
        <v>1765</v>
      </c>
      <c r="C1542" s="281" t="s">
        <v>40</v>
      </c>
      <c r="D1542" s="293">
        <v>2519.31</v>
      </c>
    </row>
    <row r="1543" spans="1:4">
      <c r="A1543" s="282">
        <v>99303</v>
      </c>
      <c r="B1543" s="281" t="s">
        <v>1766</v>
      </c>
      <c r="C1543" s="281" t="s">
        <v>5</v>
      </c>
      <c r="D1543" s="293">
        <v>8663.64</v>
      </c>
    </row>
    <row r="1544" spans="1:4">
      <c r="A1544" s="282">
        <v>99304</v>
      </c>
      <c r="B1544" s="281" t="s">
        <v>1767</v>
      </c>
      <c r="C1544" s="281" t="s">
        <v>40</v>
      </c>
      <c r="D1544" s="293">
        <v>2343.41</v>
      </c>
    </row>
    <row r="1545" spans="1:4">
      <c r="A1545" s="282">
        <v>99305</v>
      </c>
      <c r="B1545" s="281" t="s">
        <v>1768</v>
      </c>
      <c r="C1545" s="281" t="s">
        <v>5</v>
      </c>
      <c r="D1545" s="293">
        <v>9803.99</v>
      </c>
    </row>
    <row r="1546" spans="1:4">
      <c r="A1546" s="282">
        <v>99306</v>
      </c>
      <c r="B1546" s="281" t="s">
        <v>1769</v>
      </c>
      <c r="C1546" s="281" t="s">
        <v>40</v>
      </c>
      <c r="D1546" s="293">
        <v>2519.31</v>
      </c>
    </row>
    <row r="1547" spans="1:4">
      <c r="A1547" s="282">
        <v>99307</v>
      </c>
      <c r="B1547" s="281" t="s">
        <v>1770</v>
      </c>
      <c r="C1547" s="281" t="s">
        <v>40</v>
      </c>
      <c r="D1547" s="293">
        <v>1693.89</v>
      </c>
    </row>
    <row r="1548" spans="1:4">
      <c r="A1548" s="282">
        <v>99308</v>
      </c>
      <c r="B1548" s="281" t="s">
        <v>1771</v>
      </c>
      <c r="C1548" s="281" t="s">
        <v>5</v>
      </c>
      <c r="D1548" s="293">
        <v>10941.44</v>
      </c>
    </row>
    <row r="1549" spans="1:4">
      <c r="A1549" s="282">
        <v>99309</v>
      </c>
      <c r="B1549" s="281" t="s">
        <v>1772</v>
      </c>
      <c r="C1549" s="281" t="s">
        <v>40</v>
      </c>
      <c r="D1549" s="293">
        <v>2698.53</v>
      </c>
    </row>
    <row r="1550" spans="1:4">
      <c r="A1550" s="282">
        <v>99310</v>
      </c>
      <c r="B1550" s="281" t="s">
        <v>1773</v>
      </c>
      <c r="C1550" s="281" t="s">
        <v>5</v>
      </c>
      <c r="D1550" s="293">
        <v>11124.93</v>
      </c>
    </row>
    <row r="1551" spans="1:4">
      <c r="A1551" s="282">
        <v>99311</v>
      </c>
      <c r="B1551" s="281" t="s">
        <v>1774</v>
      </c>
      <c r="C1551" s="281" t="s">
        <v>40</v>
      </c>
      <c r="D1551" s="293">
        <v>2698.53</v>
      </c>
    </row>
    <row r="1552" spans="1:4">
      <c r="A1552" s="282">
        <v>99312</v>
      </c>
      <c r="B1552" s="281" t="s">
        <v>1775</v>
      </c>
      <c r="C1552" s="281" t="s">
        <v>5</v>
      </c>
      <c r="D1552" s="293">
        <v>5500.85</v>
      </c>
    </row>
    <row r="1553" spans="1:4">
      <c r="A1553" s="282">
        <v>99313</v>
      </c>
      <c r="B1553" s="281" t="s">
        <v>1776</v>
      </c>
      <c r="C1553" s="281" t="s">
        <v>5</v>
      </c>
      <c r="D1553" s="293">
        <v>12412.5</v>
      </c>
    </row>
    <row r="1554" spans="1:4">
      <c r="A1554" s="282">
        <v>99314</v>
      </c>
      <c r="B1554" s="281" t="s">
        <v>1777</v>
      </c>
      <c r="C1554" s="281" t="s">
        <v>40</v>
      </c>
      <c r="D1554" s="293">
        <v>2877.77</v>
      </c>
    </row>
    <row r="1555" spans="1:4">
      <c r="A1555" s="282">
        <v>99315</v>
      </c>
      <c r="B1555" s="281" t="s">
        <v>1778</v>
      </c>
      <c r="C1555" s="281" t="s">
        <v>5</v>
      </c>
      <c r="D1555" s="293">
        <v>13880.69</v>
      </c>
    </row>
    <row r="1556" spans="1:4">
      <c r="A1556" s="282">
        <v>99317</v>
      </c>
      <c r="B1556" s="281" t="s">
        <v>1779</v>
      </c>
      <c r="C1556" s="281" t="s">
        <v>40</v>
      </c>
      <c r="D1556" s="293">
        <v>1809.11</v>
      </c>
    </row>
    <row r="1557" spans="1:4">
      <c r="A1557" s="282">
        <v>99318</v>
      </c>
      <c r="B1557" s="281" t="s">
        <v>1780</v>
      </c>
      <c r="C1557" s="281" t="s">
        <v>40</v>
      </c>
      <c r="D1557" s="317">
        <v>190.94</v>
      </c>
    </row>
    <row r="1558" spans="1:4">
      <c r="A1558" s="282">
        <v>99319</v>
      </c>
      <c r="B1558" s="281" t="s">
        <v>1781</v>
      </c>
      <c r="C1558" s="281" t="s">
        <v>40</v>
      </c>
      <c r="D1558" s="317">
        <v>731.31</v>
      </c>
    </row>
    <row r="1559" spans="1:4">
      <c r="A1559" s="282">
        <v>99320</v>
      </c>
      <c r="B1559" s="281" t="s">
        <v>1782</v>
      </c>
      <c r="C1559" s="281" t="s">
        <v>5</v>
      </c>
      <c r="D1559" s="293">
        <v>6353.27</v>
      </c>
    </row>
    <row r="1560" spans="1:4">
      <c r="A1560" s="282">
        <v>99321</v>
      </c>
      <c r="B1560" s="281" t="s">
        <v>1783</v>
      </c>
      <c r="C1560" s="281" t="s">
        <v>40</v>
      </c>
      <c r="D1560" s="293">
        <v>1985.02</v>
      </c>
    </row>
    <row r="1561" spans="1:4">
      <c r="A1561" s="282">
        <v>99322</v>
      </c>
      <c r="B1561" s="281" t="s">
        <v>1784</v>
      </c>
      <c r="C1561" s="281" t="s">
        <v>5</v>
      </c>
      <c r="D1561" s="293">
        <v>7176.64</v>
      </c>
    </row>
    <row r="1562" spans="1:4">
      <c r="A1562" s="282">
        <v>99323</v>
      </c>
      <c r="B1562" s="281" t="s">
        <v>1785</v>
      </c>
      <c r="C1562" s="281" t="s">
        <v>40</v>
      </c>
      <c r="D1562" s="293">
        <v>2160.87</v>
      </c>
    </row>
    <row r="1563" spans="1:4">
      <c r="A1563" s="282">
        <v>99324</v>
      </c>
      <c r="B1563" s="281" t="s">
        <v>1786</v>
      </c>
      <c r="C1563" s="281" t="s">
        <v>5</v>
      </c>
      <c r="D1563" s="293">
        <v>8000.05</v>
      </c>
    </row>
    <row r="1564" spans="1:4">
      <c r="A1564" s="282">
        <v>99325</v>
      </c>
      <c r="B1564" s="281" t="s">
        <v>1787</v>
      </c>
      <c r="C1564" s="281" t="s">
        <v>40</v>
      </c>
      <c r="D1564" s="293">
        <v>2340.08</v>
      </c>
    </row>
    <row r="1565" spans="1:4">
      <c r="A1565" s="282">
        <v>99326</v>
      </c>
      <c r="B1565" s="281" t="s">
        <v>1788</v>
      </c>
      <c r="C1565" s="281" t="s">
        <v>5</v>
      </c>
      <c r="D1565" s="293">
        <v>6504.07</v>
      </c>
    </row>
    <row r="1566" spans="1:4">
      <c r="A1566" s="282">
        <v>99327</v>
      </c>
      <c r="B1566" s="281" t="s">
        <v>1789</v>
      </c>
      <c r="C1566" s="281" t="s">
        <v>40</v>
      </c>
      <c r="D1566" s="293">
        <v>3024.39</v>
      </c>
    </row>
    <row r="1567" spans="1:4">
      <c r="A1567" s="282">
        <v>101800</v>
      </c>
      <c r="B1567" s="281" t="s">
        <v>1790</v>
      </c>
      <c r="C1567" s="281" t="s">
        <v>5</v>
      </c>
      <c r="D1567" s="293">
        <v>1289.6199999999999</v>
      </c>
    </row>
    <row r="1568" spans="1:4">
      <c r="A1568" s="282">
        <v>101801</v>
      </c>
      <c r="B1568" s="281" t="s">
        <v>1791</v>
      </c>
      <c r="C1568" s="281" t="s">
        <v>5</v>
      </c>
      <c r="D1568" s="317">
        <v>956.41</v>
      </c>
    </row>
    <row r="1569" spans="1:4">
      <c r="A1569" s="282">
        <v>101806</v>
      </c>
      <c r="B1569" s="281" t="s">
        <v>1792</v>
      </c>
      <c r="C1569" s="281" t="s">
        <v>5</v>
      </c>
      <c r="D1569" s="317">
        <v>427.58</v>
      </c>
    </row>
    <row r="1570" spans="1:4">
      <c r="A1570" s="282">
        <v>101807</v>
      </c>
      <c r="B1570" s="281" t="s">
        <v>1793</v>
      </c>
      <c r="C1570" s="281" t="s">
        <v>5</v>
      </c>
      <c r="D1570" s="317">
        <v>362.14</v>
      </c>
    </row>
    <row r="1571" spans="1:4">
      <c r="A1571" s="282">
        <v>101808</v>
      </c>
      <c r="B1571" s="281" t="s">
        <v>1794</v>
      </c>
      <c r="C1571" s="281" t="s">
        <v>5</v>
      </c>
      <c r="D1571" s="317">
        <v>351.9</v>
      </c>
    </row>
    <row r="1572" spans="1:4">
      <c r="A1572" s="282">
        <v>101809</v>
      </c>
      <c r="B1572" s="281" t="s">
        <v>1795</v>
      </c>
      <c r="C1572" s="281" t="s">
        <v>5</v>
      </c>
      <c r="D1572" s="293">
        <v>2371.35</v>
      </c>
    </row>
    <row r="1573" spans="1:4">
      <c r="A1573" s="282">
        <v>102139</v>
      </c>
      <c r="B1573" s="281" t="s">
        <v>1796</v>
      </c>
      <c r="C1573" s="281" t="s">
        <v>5</v>
      </c>
      <c r="D1573" s="293">
        <v>1252</v>
      </c>
    </row>
    <row r="1574" spans="1:4">
      <c r="A1574" s="282">
        <v>102140</v>
      </c>
      <c r="B1574" s="281" t="s">
        <v>1756</v>
      </c>
      <c r="C1574" s="281" t="s">
        <v>5</v>
      </c>
      <c r="D1574" s="293">
        <v>1426.7</v>
      </c>
    </row>
    <row r="1575" spans="1:4">
      <c r="A1575" s="282">
        <v>102141</v>
      </c>
      <c r="B1575" s="281" t="s">
        <v>1797</v>
      </c>
      <c r="C1575" s="281" t="s">
        <v>5</v>
      </c>
      <c r="D1575" s="293">
        <v>2002.23</v>
      </c>
    </row>
    <row r="1576" spans="1:4">
      <c r="A1576" s="282">
        <v>102142</v>
      </c>
      <c r="B1576" s="281" t="s">
        <v>1798</v>
      </c>
      <c r="C1576" s="281" t="s">
        <v>5</v>
      </c>
      <c r="D1576" s="293">
        <v>1965.52</v>
      </c>
    </row>
    <row r="1577" spans="1:4">
      <c r="A1577" s="282">
        <v>94263</v>
      </c>
      <c r="B1577" s="281" t="s">
        <v>1799</v>
      </c>
      <c r="C1577" s="281" t="s">
        <v>40</v>
      </c>
      <c r="D1577" s="317">
        <v>24.97</v>
      </c>
    </row>
    <row r="1578" spans="1:4">
      <c r="A1578" s="282">
        <v>94264</v>
      </c>
      <c r="B1578" s="281" t="s">
        <v>1800</v>
      </c>
      <c r="C1578" s="281" t="s">
        <v>40</v>
      </c>
      <c r="D1578" s="317">
        <v>27.76</v>
      </c>
    </row>
    <row r="1579" spans="1:4">
      <c r="A1579" s="282">
        <v>94265</v>
      </c>
      <c r="B1579" s="281" t="s">
        <v>1801</v>
      </c>
      <c r="C1579" s="281" t="s">
        <v>40</v>
      </c>
      <c r="D1579" s="317">
        <v>32.92</v>
      </c>
    </row>
    <row r="1580" spans="1:4">
      <c r="A1580" s="282">
        <v>94266</v>
      </c>
      <c r="B1580" s="281" t="s">
        <v>1802</v>
      </c>
      <c r="C1580" s="281" t="s">
        <v>40</v>
      </c>
      <c r="D1580" s="317">
        <v>36.1</v>
      </c>
    </row>
    <row r="1581" spans="1:4">
      <c r="A1581" s="282">
        <v>94267</v>
      </c>
      <c r="B1581" s="281" t="s">
        <v>1803</v>
      </c>
      <c r="C1581" s="281" t="s">
        <v>40</v>
      </c>
      <c r="D1581" s="317">
        <v>39.049999999999997</v>
      </c>
    </row>
    <row r="1582" spans="1:4">
      <c r="A1582" s="282">
        <v>94268</v>
      </c>
      <c r="B1582" s="281" t="s">
        <v>1804</v>
      </c>
      <c r="C1582" s="281" t="s">
        <v>40</v>
      </c>
      <c r="D1582" s="317">
        <v>42.54</v>
      </c>
    </row>
    <row r="1583" spans="1:4">
      <c r="A1583" s="282">
        <v>94269</v>
      </c>
      <c r="B1583" s="281" t="s">
        <v>1805</v>
      </c>
      <c r="C1583" s="281" t="s">
        <v>40</v>
      </c>
      <c r="D1583" s="317">
        <v>55.87</v>
      </c>
    </row>
    <row r="1584" spans="1:4">
      <c r="A1584" s="282">
        <v>94270</v>
      </c>
      <c r="B1584" s="281" t="s">
        <v>1806</v>
      </c>
      <c r="C1584" s="281" t="s">
        <v>40</v>
      </c>
      <c r="D1584" s="317">
        <v>60.76</v>
      </c>
    </row>
    <row r="1585" spans="1:4">
      <c r="A1585" s="282">
        <v>94271</v>
      </c>
      <c r="B1585" s="281" t="s">
        <v>1807</v>
      </c>
      <c r="C1585" s="281" t="s">
        <v>40</v>
      </c>
      <c r="D1585" s="317">
        <v>68.25</v>
      </c>
    </row>
    <row r="1586" spans="1:4">
      <c r="A1586" s="282">
        <v>94272</v>
      </c>
      <c r="B1586" s="281" t="s">
        <v>1808</v>
      </c>
      <c r="C1586" s="281" t="s">
        <v>40</v>
      </c>
      <c r="D1586" s="317">
        <v>74.75</v>
      </c>
    </row>
    <row r="1587" spans="1:4">
      <c r="A1587" s="282">
        <v>94273</v>
      </c>
      <c r="B1587" s="281" t="s">
        <v>1809</v>
      </c>
      <c r="C1587" s="281" t="s">
        <v>40</v>
      </c>
      <c r="D1587" s="317">
        <v>39.6</v>
      </c>
    </row>
    <row r="1588" spans="1:4">
      <c r="A1588" s="282">
        <v>94274</v>
      </c>
      <c r="B1588" s="281" t="s">
        <v>1810</v>
      </c>
      <c r="C1588" s="281" t="s">
        <v>40</v>
      </c>
      <c r="D1588" s="317">
        <v>42.73</v>
      </c>
    </row>
    <row r="1589" spans="1:4">
      <c r="A1589" s="282">
        <v>94275</v>
      </c>
      <c r="B1589" s="281" t="s">
        <v>1811</v>
      </c>
      <c r="C1589" s="281" t="s">
        <v>40</v>
      </c>
      <c r="D1589" s="317">
        <v>37.880000000000003</v>
      </c>
    </row>
    <row r="1590" spans="1:4">
      <c r="A1590" s="282">
        <v>94276</v>
      </c>
      <c r="B1590" s="281" t="s">
        <v>1812</v>
      </c>
      <c r="C1590" s="281" t="s">
        <v>40</v>
      </c>
      <c r="D1590" s="317">
        <v>41.02</v>
      </c>
    </row>
    <row r="1591" spans="1:4">
      <c r="A1591" s="282">
        <v>94281</v>
      </c>
      <c r="B1591" s="281" t="s">
        <v>1813</v>
      </c>
      <c r="C1591" s="281" t="s">
        <v>40</v>
      </c>
      <c r="D1591" s="317">
        <v>40.590000000000003</v>
      </c>
    </row>
    <row r="1592" spans="1:4">
      <c r="A1592" s="282">
        <v>94282</v>
      </c>
      <c r="B1592" s="281" t="s">
        <v>1814</v>
      </c>
      <c r="C1592" s="281" t="s">
        <v>40</v>
      </c>
      <c r="D1592" s="317">
        <v>50.13</v>
      </c>
    </row>
    <row r="1593" spans="1:4">
      <c r="A1593" s="282">
        <v>94283</v>
      </c>
      <c r="B1593" s="281" t="s">
        <v>1815</v>
      </c>
      <c r="C1593" s="281" t="s">
        <v>40</v>
      </c>
      <c r="D1593" s="317">
        <v>52.21</v>
      </c>
    </row>
    <row r="1594" spans="1:4">
      <c r="A1594" s="282">
        <v>94284</v>
      </c>
      <c r="B1594" s="281" t="s">
        <v>1816</v>
      </c>
      <c r="C1594" s="281" t="s">
        <v>40</v>
      </c>
      <c r="D1594" s="317">
        <v>61.75</v>
      </c>
    </row>
    <row r="1595" spans="1:4">
      <c r="A1595" s="282">
        <v>94285</v>
      </c>
      <c r="B1595" s="281" t="s">
        <v>1817</v>
      </c>
      <c r="C1595" s="281" t="s">
        <v>40</v>
      </c>
      <c r="D1595" s="317">
        <v>63.37</v>
      </c>
    </row>
    <row r="1596" spans="1:4">
      <c r="A1596" s="282">
        <v>94286</v>
      </c>
      <c r="B1596" s="281" t="s">
        <v>1818</v>
      </c>
      <c r="C1596" s="281" t="s">
        <v>40</v>
      </c>
      <c r="D1596" s="317">
        <v>72.91</v>
      </c>
    </row>
    <row r="1597" spans="1:4">
      <c r="A1597" s="282">
        <v>94287</v>
      </c>
      <c r="B1597" s="281" t="s">
        <v>1819</v>
      </c>
      <c r="C1597" s="281" t="s">
        <v>40</v>
      </c>
      <c r="D1597" s="317">
        <v>31.53</v>
      </c>
    </row>
    <row r="1598" spans="1:4">
      <c r="A1598" s="282">
        <v>94288</v>
      </c>
      <c r="B1598" s="281" t="s">
        <v>1820</v>
      </c>
      <c r="C1598" s="281" t="s">
        <v>40</v>
      </c>
      <c r="D1598" s="317">
        <v>39.869999999999997</v>
      </c>
    </row>
    <row r="1599" spans="1:4">
      <c r="A1599" s="282">
        <v>94289</v>
      </c>
      <c r="B1599" s="281" t="s">
        <v>1821</v>
      </c>
      <c r="C1599" s="281" t="s">
        <v>40</v>
      </c>
      <c r="D1599" s="317">
        <v>39.83</v>
      </c>
    </row>
    <row r="1600" spans="1:4">
      <c r="A1600" s="282">
        <v>94290</v>
      </c>
      <c r="B1600" s="281" t="s">
        <v>1822</v>
      </c>
      <c r="C1600" s="281" t="s">
        <v>40</v>
      </c>
      <c r="D1600" s="317">
        <v>48.18</v>
      </c>
    </row>
    <row r="1601" spans="1:4">
      <c r="A1601" s="282">
        <v>94291</v>
      </c>
      <c r="B1601" s="281" t="s">
        <v>1823</v>
      </c>
      <c r="C1601" s="281" t="s">
        <v>40</v>
      </c>
      <c r="D1601" s="317">
        <v>47.7</v>
      </c>
    </row>
    <row r="1602" spans="1:4">
      <c r="A1602" s="282">
        <v>94292</v>
      </c>
      <c r="B1602" s="281" t="s">
        <v>1824</v>
      </c>
      <c r="C1602" s="281" t="s">
        <v>40</v>
      </c>
      <c r="D1602" s="317">
        <v>56.04</v>
      </c>
    </row>
    <row r="1603" spans="1:4">
      <c r="A1603" s="282">
        <v>94293</v>
      </c>
      <c r="B1603" s="281" t="s">
        <v>1825</v>
      </c>
      <c r="C1603" s="281" t="s">
        <v>40</v>
      </c>
      <c r="D1603" s="317">
        <v>126.23</v>
      </c>
    </row>
    <row r="1604" spans="1:4">
      <c r="A1604" s="282">
        <v>94294</v>
      </c>
      <c r="B1604" s="281" t="s">
        <v>1826</v>
      </c>
      <c r="C1604" s="281" t="s">
        <v>40</v>
      </c>
      <c r="D1604" s="317">
        <v>7.06</v>
      </c>
    </row>
    <row r="1605" spans="1:4">
      <c r="A1605" s="282">
        <v>101570</v>
      </c>
      <c r="B1605" s="281" t="s">
        <v>1827</v>
      </c>
      <c r="C1605" s="281" t="s">
        <v>430</v>
      </c>
      <c r="D1605" s="317">
        <v>17.03</v>
      </c>
    </row>
    <row r="1606" spans="1:4">
      <c r="A1606" s="282">
        <v>101571</v>
      </c>
      <c r="B1606" s="281" t="s">
        <v>1828</v>
      </c>
      <c r="C1606" s="281" t="s">
        <v>430</v>
      </c>
      <c r="D1606" s="317">
        <v>23.17</v>
      </c>
    </row>
    <row r="1607" spans="1:4">
      <c r="A1607" s="282">
        <v>101572</v>
      </c>
      <c r="B1607" s="281" t="s">
        <v>1829</v>
      </c>
      <c r="C1607" s="281" t="s">
        <v>430</v>
      </c>
      <c r="D1607" s="317">
        <v>13.37</v>
      </c>
    </row>
    <row r="1608" spans="1:4">
      <c r="A1608" s="282">
        <v>101573</v>
      </c>
      <c r="B1608" s="281" t="s">
        <v>1830</v>
      </c>
      <c r="C1608" s="281" t="s">
        <v>430</v>
      </c>
      <c r="D1608" s="317">
        <v>19.5</v>
      </c>
    </row>
    <row r="1609" spans="1:4">
      <c r="A1609" s="282">
        <v>101574</v>
      </c>
      <c r="B1609" s="281" t="s">
        <v>1831</v>
      </c>
      <c r="C1609" s="281" t="s">
        <v>430</v>
      </c>
      <c r="D1609" s="317">
        <v>10.26</v>
      </c>
    </row>
    <row r="1610" spans="1:4">
      <c r="A1610" s="282">
        <v>101575</v>
      </c>
      <c r="B1610" s="281" t="s">
        <v>1832</v>
      </c>
      <c r="C1610" s="281" t="s">
        <v>430</v>
      </c>
      <c r="D1610" s="317">
        <v>16.52</v>
      </c>
    </row>
    <row r="1611" spans="1:4">
      <c r="A1611" s="282">
        <v>101576</v>
      </c>
      <c r="B1611" s="281" t="s">
        <v>1833</v>
      </c>
      <c r="C1611" s="281" t="s">
        <v>430</v>
      </c>
      <c r="D1611" s="317">
        <v>30.38</v>
      </c>
    </row>
    <row r="1612" spans="1:4">
      <c r="A1612" s="282">
        <v>101577</v>
      </c>
      <c r="B1612" s="281" t="s">
        <v>1834</v>
      </c>
      <c r="C1612" s="281" t="s">
        <v>430</v>
      </c>
      <c r="D1612" s="317">
        <v>38.229999999999997</v>
      </c>
    </row>
    <row r="1613" spans="1:4">
      <c r="A1613" s="282">
        <v>101578</v>
      </c>
      <c r="B1613" s="281" t="s">
        <v>1835</v>
      </c>
      <c r="C1613" s="281" t="s">
        <v>430</v>
      </c>
      <c r="D1613" s="317">
        <v>25.11</v>
      </c>
    </row>
    <row r="1614" spans="1:4">
      <c r="A1614" s="282">
        <v>101579</v>
      </c>
      <c r="B1614" s="281" t="s">
        <v>1836</v>
      </c>
      <c r="C1614" s="281" t="s">
        <v>430</v>
      </c>
      <c r="D1614" s="317">
        <v>32.96</v>
      </c>
    </row>
    <row r="1615" spans="1:4">
      <c r="A1615" s="282">
        <v>101580</v>
      </c>
      <c r="B1615" s="281" t="s">
        <v>1837</v>
      </c>
      <c r="C1615" s="281" t="s">
        <v>430</v>
      </c>
      <c r="D1615" s="317">
        <v>22.23</v>
      </c>
    </row>
    <row r="1616" spans="1:4">
      <c r="A1616" s="282">
        <v>101581</v>
      </c>
      <c r="B1616" s="281" t="s">
        <v>1838</v>
      </c>
      <c r="C1616" s="281" t="s">
        <v>430</v>
      </c>
      <c r="D1616" s="317">
        <v>30.2</v>
      </c>
    </row>
    <row r="1617" spans="1:4">
      <c r="A1617" s="282">
        <v>101582</v>
      </c>
      <c r="B1617" s="281" t="s">
        <v>1839</v>
      </c>
      <c r="C1617" s="281" t="s">
        <v>430</v>
      </c>
      <c r="D1617" s="317">
        <v>49.86</v>
      </c>
    </row>
    <row r="1618" spans="1:4">
      <c r="A1618" s="282">
        <v>101583</v>
      </c>
      <c r="B1618" s="281" t="s">
        <v>1840</v>
      </c>
      <c r="C1618" s="281" t="s">
        <v>430</v>
      </c>
      <c r="D1618" s="317">
        <v>62.08</v>
      </c>
    </row>
    <row r="1619" spans="1:4">
      <c r="A1619" s="282">
        <v>101584</v>
      </c>
      <c r="B1619" s="281" t="s">
        <v>1841</v>
      </c>
      <c r="C1619" s="281" t="s">
        <v>430</v>
      </c>
      <c r="D1619" s="317">
        <v>40.97</v>
      </c>
    </row>
    <row r="1620" spans="1:4">
      <c r="A1620" s="282">
        <v>101585</v>
      </c>
      <c r="B1620" s="281" t="s">
        <v>1842</v>
      </c>
      <c r="C1620" s="281" t="s">
        <v>430</v>
      </c>
      <c r="D1620" s="317">
        <v>53.21</v>
      </c>
    </row>
    <row r="1621" spans="1:4">
      <c r="A1621" s="282">
        <v>101586</v>
      </c>
      <c r="B1621" s="281" t="s">
        <v>1843</v>
      </c>
      <c r="C1621" s="281" t="s">
        <v>430</v>
      </c>
      <c r="D1621" s="317">
        <v>35.450000000000003</v>
      </c>
    </row>
    <row r="1622" spans="1:4">
      <c r="A1622" s="282">
        <v>101587</v>
      </c>
      <c r="B1622" s="281" t="s">
        <v>1844</v>
      </c>
      <c r="C1622" s="281" t="s">
        <v>430</v>
      </c>
      <c r="D1622" s="317">
        <v>47.79</v>
      </c>
    </row>
    <row r="1623" spans="1:4">
      <c r="A1623" s="282">
        <v>101588</v>
      </c>
      <c r="B1623" s="281" t="s">
        <v>1845</v>
      </c>
      <c r="C1623" s="281" t="s">
        <v>430</v>
      </c>
      <c r="D1623" s="317">
        <v>63.22</v>
      </c>
    </row>
    <row r="1624" spans="1:4">
      <c r="A1624" s="282">
        <v>101589</v>
      </c>
      <c r="B1624" s="281" t="s">
        <v>1846</v>
      </c>
      <c r="C1624" s="281" t="s">
        <v>430</v>
      </c>
      <c r="D1624" s="317">
        <v>91.97</v>
      </c>
    </row>
    <row r="1625" spans="1:4">
      <c r="A1625" s="282">
        <v>101590</v>
      </c>
      <c r="B1625" s="281" t="s">
        <v>1847</v>
      </c>
      <c r="C1625" s="281" t="s">
        <v>430</v>
      </c>
      <c r="D1625" s="317">
        <v>47.97</v>
      </c>
    </row>
    <row r="1626" spans="1:4">
      <c r="A1626" s="282">
        <v>101591</v>
      </c>
      <c r="B1626" s="281" t="s">
        <v>1848</v>
      </c>
      <c r="C1626" s="281" t="s">
        <v>430</v>
      </c>
      <c r="D1626" s="317">
        <v>76.7</v>
      </c>
    </row>
    <row r="1627" spans="1:4">
      <c r="A1627" s="282">
        <v>101592</v>
      </c>
      <c r="B1627" s="281" t="s">
        <v>1849</v>
      </c>
      <c r="C1627" s="281" t="s">
        <v>430</v>
      </c>
      <c r="D1627" s="317">
        <v>33.94</v>
      </c>
    </row>
    <row r="1628" spans="1:4">
      <c r="A1628" s="282">
        <v>101593</v>
      </c>
      <c r="B1628" s="281" t="s">
        <v>1850</v>
      </c>
      <c r="C1628" s="281" t="s">
        <v>430</v>
      </c>
      <c r="D1628" s="317">
        <v>62.76</v>
      </c>
    </row>
    <row r="1629" spans="1:4">
      <c r="A1629" s="282">
        <v>101600</v>
      </c>
      <c r="B1629" s="281" t="s">
        <v>1851</v>
      </c>
      <c r="C1629" s="281" t="s">
        <v>430</v>
      </c>
      <c r="D1629" s="317">
        <v>11.76</v>
      </c>
    </row>
    <row r="1630" spans="1:4">
      <c r="A1630" s="282">
        <v>101601</v>
      </c>
      <c r="B1630" s="281" t="s">
        <v>1852</v>
      </c>
      <c r="C1630" s="281" t="s">
        <v>430</v>
      </c>
      <c r="D1630" s="317">
        <v>17.41</v>
      </c>
    </row>
    <row r="1631" spans="1:4">
      <c r="A1631" s="282">
        <v>101602</v>
      </c>
      <c r="B1631" s="281" t="s">
        <v>1853</v>
      </c>
      <c r="C1631" s="281" t="s">
        <v>430</v>
      </c>
      <c r="D1631" s="317">
        <v>8.7100000000000009</v>
      </c>
    </row>
    <row r="1632" spans="1:4">
      <c r="A1632" s="282">
        <v>101603</v>
      </c>
      <c r="B1632" s="281" t="s">
        <v>1854</v>
      </c>
      <c r="C1632" s="281" t="s">
        <v>430</v>
      </c>
      <c r="D1632" s="317">
        <v>14.37</v>
      </c>
    </row>
    <row r="1633" spans="1:4">
      <c r="A1633" s="282">
        <v>101604</v>
      </c>
      <c r="B1633" s="281" t="s">
        <v>1855</v>
      </c>
      <c r="C1633" s="281" t="s">
        <v>430</v>
      </c>
      <c r="D1633" s="317">
        <v>5.7</v>
      </c>
    </row>
    <row r="1634" spans="1:4">
      <c r="A1634" s="282">
        <v>101605</v>
      </c>
      <c r="B1634" s="281" t="s">
        <v>1856</v>
      </c>
      <c r="C1634" s="281" t="s">
        <v>430</v>
      </c>
      <c r="D1634" s="317">
        <v>11.36</v>
      </c>
    </row>
    <row r="1635" spans="1:4">
      <c r="A1635" s="282">
        <v>90788</v>
      </c>
      <c r="B1635" s="281" t="s">
        <v>1857</v>
      </c>
      <c r="C1635" s="281" t="s">
        <v>5</v>
      </c>
      <c r="D1635" s="317">
        <v>755.31</v>
      </c>
    </row>
    <row r="1636" spans="1:4">
      <c r="A1636" s="282">
        <v>90789</v>
      </c>
      <c r="B1636" s="281" t="s">
        <v>1858</v>
      </c>
      <c r="C1636" s="281" t="s">
        <v>5</v>
      </c>
      <c r="D1636" s="317">
        <v>756.58</v>
      </c>
    </row>
    <row r="1637" spans="1:4">
      <c r="A1637" s="282">
        <v>90790</v>
      </c>
      <c r="B1637" s="281" t="s">
        <v>1859</v>
      </c>
      <c r="C1637" s="281" t="s">
        <v>5</v>
      </c>
      <c r="D1637" s="317">
        <v>780.14</v>
      </c>
    </row>
    <row r="1638" spans="1:4">
      <c r="A1638" s="282">
        <v>90791</v>
      </c>
      <c r="B1638" s="281" t="s">
        <v>1860</v>
      </c>
      <c r="C1638" s="281" t="s">
        <v>5</v>
      </c>
      <c r="D1638" s="317">
        <v>913.65</v>
      </c>
    </row>
    <row r="1639" spans="1:4">
      <c r="A1639" s="282">
        <v>90793</v>
      </c>
      <c r="B1639" s="281" t="s">
        <v>1861</v>
      </c>
      <c r="C1639" s="281" t="s">
        <v>5</v>
      </c>
      <c r="D1639" s="317">
        <v>965.92</v>
      </c>
    </row>
    <row r="1640" spans="1:4">
      <c r="A1640" s="282">
        <v>90794</v>
      </c>
      <c r="B1640" s="281" t="s">
        <v>1862</v>
      </c>
      <c r="C1640" s="281" t="s">
        <v>5</v>
      </c>
      <c r="D1640" s="317">
        <v>641.91999999999996</v>
      </c>
    </row>
    <row r="1641" spans="1:4">
      <c r="A1641" s="282">
        <v>90795</v>
      </c>
      <c r="B1641" s="281" t="s">
        <v>1863</v>
      </c>
      <c r="C1641" s="281" t="s">
        <v>5</v>
      </c>
      <c r="D1641" s="317">
        <v>647.35</v>
      </c>
    </row>
    <row r="1642" spans="1:4">
      <c r="A1642" s="282">
        <v>90796</v>
      </c>
      <c r="B1642" s="281" t="s">
        <v>1864</v>
      </c>
      <c r="C1642" s="281" t="s">
        <v>5</v>
      </c>
      <c r="D1642" s="317">
        <v>652.79</v>
      </c>
    </row>
    <row r="1643" spans="1:4">
      <c r="A1643" s="282">
        <v>90797</v>
      </c>
      <c r="B1643" s="281" t="s">
        <v>1865</v>
      </c>
      <c r="C1643" s="281" t="s">
        <v>5</v>
      </c>
      <c r="D1643" s="317">
        <v>658.2</v>
      </c>
    </row>
    <row r="1644" spans="1:4">
      <c r="A1644" s="282">
        <v>90798</v>
      </c>
      <c r="B1644" s="281" t="s">
        <v>1866</v>
      </c>
      <c r="C1644" s="281" t="s">
        <v>5</v>
      </c>
      <c r="D1644" s="317">
        <v>960.76</v>
      </c>
    </row>
    <row r="1645" spans="1:4">
      <c r="A1645" s="282">
        <v>90799</v>
      </c>
      <c r="B1645" s="281" t="s">
        <v>1867</v>
      </c>
      <c r="C1645" s="281" t="s">
        <v>5</v>
      </c>
      <c r="D1645" s="317">
        <v>990.72</v>
      </c>
    </row>
    <row r="1646" spans="1:4">
      <c r="A1646" s="282">
        <v>90801</v>
      </c>
      <c r="B1646" s="281" t="s">
        <v>1868</v>
      </c>
      <c r="C1646" s="281" t="s">
        <v>5</v>
      </c>
      <c r="D1646" s="317">
        <v>207.94</v>
      </c>
    </row>
    <row r="1647" spans="1:4">
      <c r="A1647" s="282">
        <v>90806</v>
      </c>
      <c r="B1647" s="281" t="s">
        <v>1869</v>
      </c>
      <c r="C1647" s="281" t="s">
        <v>5</v>
      </c>
      <c r="D1647" s="317">
        <v>277.11</v>
      </c>
    </row>
    <row r="1648" spans="1:4">
      <c r="A1648" s="282">
        <v>90820</v>
      </c>
      <c r="B1648" s="281" t="s">
        <v>1870</v>
      </c>
      <c r="C1648" s="281" t="s">
        <v>5</v>
      </c>
      <c r="D1648" s="317">
        <v>271.3</v>
      </c>
    </row>
    <row r="1649" spans="1:4">
      <c r="A1649" s="282">
        <v>90821</v>
      </c>
      <c r="B1649" s="281" t="s">
        <v>1871</v>
      </c>
      <c r="C1649" s="281" t="s">
        <v>5</v>
      </c>
      <c r="D1649" s="317">
        <v>276.47000000000003</v>
      </c>
    </row>
    <row r="1650" spans="1:4">
      <c r="A1650" s="282">
        <v>90822</v>
      </c>
      <c r="B1650" s="281" t="s">
        <v>1872</v>
      </c>
      <c r="C1650" s="281" t="s">
        <v>5</v>
      </c>
      <c r="D1650" s="317">
        <v>297.32</v>
      </c>
    </row>
    <row r="1651" spans="1:4">
      <c r="A1651" s="282">
        <v>90823</v>
      </c>
      <c r="B1651" s="281" t="s">
        <v>1873</v>
      </c>
      <c r="C1651" s="281" t="s">
        <v>5</v>
      </c>
      <c r="D1651" s="317">
        <v>369.7</v>
      </c>
    </row>
    <row r="1652" spans="1:4">
      <c r="A1652" s="282">
        <v>90824</v>
      </c>
      <c r="B1652" s="281" t="s">
        <v>1874</v>
      </c>
      <c r="C1652" s="281" t="s">
        <v>5</v>
      </c>
      <c r="D1652" s="317">
        <v>535.72</v>
      </c>
    </row>
    <row r="1653" spans="1:4">
      <c r="A1653" s="282">
        <v>90825</v>
      </c>
      <c r="B1653" s="281" t="s">
        <v>1875</v>
      </c>
      <c r="C1653" s="281" t="s">
        <v>5</v>
      </c>
      <c r="D1653" s="317">
        <v>598.46</v>
      </c>
    </row>
    <row r="1654" spans="1:4">
      <c r="A1654" s="282">
        <v>90830</v>
      </c>
      <c r="B1654" s="281" t="s">
        <v>1876</v>
      </c>
      <c r="C1654" s="281" t="s">
        <v>5</v>
      </c>
      <c r="D1654" s="317">
        <v>108.58</v>
      </c>
    </row>
    <row r="1655" spans="1:4">
      <c r="A1655" s="282">
        <v>90831</v>
      </c>
      <c r="B1655" s="281" t="s">
        <v>1877</v>
      </c>
      <c r="C1655" s="281" t="s">
        <v>5</v>
      </c>
      <c r="D1655" s="317">
        <v>94.67</v>
      </c>
    </row>
    <row r="1656" spans="1:4">
      <c r="A1656" s="282">
        <v>90841</v>
      </c>
      <c r="B1656" s="281" t="s">
        <v>1878</v>
      </c>
      <c r="C1656" s="281" t="s">
        <v>5</v>
      </c>
      <c r="D1656" s="317">
        <v>706.92</v>
      </c>
    </row>
    <row r="1657" spans="1:4">
      <c r="A1657" s="282">
        <v>90842</v>
      </c>
      <c r="B1657" s="281" t="s">
        <v>1879</v>
      </c>
      <c r="C1657" s="281" t="s">
        <v>5</v>
      </c>
      <c r="D1657" s="317">
        <v>713.42</v>
      </c>
    </row>
    <row r="1658" spans="1:4">
      <c r="A1658" s="282">
        <v>90843</v>
      </c>
      <c r="B1658" s="281" t="s">
        <v>1880</v>
      </c>
      <c r="C1658" s="281" t="s">
        <v>5</v>
      </c>
      <c r="D1658" s="317">
        <v>749.51</v>
      </c>
    </row>
    <row r="1659" spans="1:4">
      <c r="A1659" s="282">
        <v>90844</v>
      </c>
      <c r="B1659" s="281" t="s">
        <v>1881</v>
      </c>
      <c r="C1659" s="281" t="s">
        <v>5</v>
      </c>
      <c r="D1659" s="317">
        <v>823.22</v>
      </c>
    </row>
    <row r="1660" spans="1:4">
      <c r="A1660" s="282">
        <v>90845</v>
      </c>
      <c r="B1660" s="281" t="s">
        <v>1882</v>
      </c>
      <c r="C1660" s="281" t="s">
        <v>5</v>
      </c>
      <c r="D1660" s="317">
        <v>987.91</v>
      </c>
    </row>
    <row r="1661" spans="1:4">
      <c r="A1661" s="282">
        <v>90846</v>
      </c>
      <c r="B1661" s="281" t="s">
        <v>1883</v>
      </c>
      <c r="C1661" s="281" t="s">
        <v>5</v>
      </c>
      <c r="D1661" s="293">
        <v>1051.98</v>
      </c>
    </row>
    <row r="1662" spans="1:4">
      <c r="A1662" s="282">
        <v>90847</v>
      </c>
      <c r="B1662" s="281" t="s">
        <v>1884</v>
      </c>
      <c r="C1662" s="281" t="s">
        <v>5</v>
      </c>
      <c r="D1662" s="317">
        <v>612.25</v>
      </c>
    </row>
    <row r="1663" spans="1:4">
      <c r="A1663" s="282">
        <v>90848</v>
      </c>
      <c r="B1663" s="281" t="s">
        <v>1885</v>
      </c>
      <c r="C1663" s="281" t="s">
        <v>5</v>
      </c>
      <c r="D1663" s="317">
        <v>618.75</v>
      </c>
    </row>
    <row r="1664" spans="1:4">
      <c r="A1664" s="282">
        <v>90849</v>
      </c>
      <c r="B1664" s="281" t="s">
        <v>1886</v>
      </c>
      <c r="C1664" s="281" t="s">
        <v>5</v>
      </c>
      <c r="D1664" s="317">
        <v>640.92999999999995</v>
      </c>
    </row>
    <row r="1665" spans="1:4">
      <c r="A1665" s="282">
        <v>90850</v>
      </c>
      <c r="B1665" s="281" t="s">
        <v>1887</v>
      </c>
      <c r="C1665" s="281" t="s">
        <v>5</v>
      </c>
      <c r="D1665" s="317">
        <v>714.64</v>
      </c>
    </row>
    <row r="1666" spans="1:4">
      <c r="A1666" s="282">
        <v>90851</v>
      </c>
      <c r="B1666" s="281" t="s">
        <v>1888</v>
      </c>
      <c r="C1666" s="281" t="s">
        <v>5</v>
      </c>
      <c r="D1666" s="317">
        <v>879.33</v>
      </c>
    </row>
    <row r="1667" spans="1:4">
      <c r="A1667" s="282">
        <v>90852</v>
      </c>
      <c r="B1667" s="281" t="s">
        <v>1889</v>
      </c>
      <c r="C1667" s="281" t="s">
        <v>5</v>
      </c>
      <c r="D1667" s="317">
        <v>943.4</v>
      </c>
    </row>
    <row r="1668" spans="1:4">
      <c r="A1668" s="282">
        <v>91009</v>
      </c>
      <c r="B1668" s="281" t="s">
        <v>1890</v>
      </c>
      <c r="C1668" s="281" t="s">
        <v>5</v>
      </c>
      <c r="D1668" s="317">
        <v>281.62</v>
      </c>
    </row>
    <row r="1669" spans="1:4">
      <c r="A1669" s="282">
        <v>91010</v>
      </c>
      <c r="B1669" s="281" t="s">
        <v>1891</v>
      </c>
      <c r="C1669" s="281" t="s">
        <v>5</v>
      </c>
      <c r="D1669" s="317">
        <v>287.27999999999997</v>
      </c>
    </row>
    <row r="1670" spans="1:4">
      <c r="A1670" s="282">
        <v>91011</v>
      </c>
      <c r="B1670" s="281" t="s">
        <v>1892</v>
      </c>
      <c r="C1670" s="281" t="s">
        <v>5</v>
      </c>
      <c r="D1670" s="317">
        <v>339.21</v>
      </c>
    </row>
    <row r="1671" spans="1:4">
      <c r="A1671" s="282">
        <v>91012</v>
      </c>
      <c r="B1671" s="281" t="s">
        <v>1893</v>
      </c>
      <c r="C1671" s="281" t="s">
        <v>5</v>
      </c>
      <c r="D1671" s="317">
        <v>378.84</v>
      </c>
    </row>
    <row r="1672" spans="1:4">
      <c r="A1672" s="282">
        <v>91013</v>
      </c>
      <c r="B1672" s="281" t="s">
        <v>1894</v>
      </c>
      <c r="C1672" s="281" t="s">
        <v>5</v>
      </c>
      <c r="D1672" s="317">
        <v>622.57000000000005</v>
      </c>
    </row>
    <row r="1673" spans="1:4">
      <c r="A1673" s="282">
        <v>91014</v>
      </c>
      <c r="B1673" s="281" t="s">
        <v>1895</v>
      </c>
      <c r="C1673" s="281" t="s">
        <v>5</v>
      </c>
      <c r="D1673" s="317">
        <v>629.55999999999995</v>
      </c>
    </row>
    <row r="1674" spans="1:4">
      <c r="A1674" s="282">
        <v>91015</v>
      </c>
      <c r="B1674" s="281" t="s">
        <v>1896</v>
      </c>
      <c r="C1674" s="281" t="s">
        <v>5</v>
      </c>
      <c r="D1674" s="317">
        <v>682.82</v>
      </c>
    </row>
    <row r="1675" spans="1:4">
      <c r="A1675" s="282">
        <v>91016</v>
      </c>
      <c r="B1675" s="281" t="s">
        <v>1897</v>
      </c>
      <c r="C1675" s="281" t="s">
        <v>5</v>
      </c>
      <c r="D1675" s="317">
        <v>723.78</v>
      </c>
    </row>
    <row r="1676" spans="1:4">
      <c r="A1676" s="282">
        <v>91287</v>
      </c>
      <c r="B1676" s="281" t="s">
        <v>1898</v>
      </c>
      <c r="C1676" s="281" t="s">
        <v>5</v>
      </c>
      <c r="D1676" s="317">
        <v>162.44</v>
      </c>
    </row>
    <row r="1677" spans="1:4">
      <c r="A1677" s="282">
        <v>91292</v>
      </c>
      <c r="B1677" s="281" t="s">
        <v>1899</v>
      </c>
      <c r="C1677" s="281" t="s">
        <v>5</v>
      </c>
      <c r="D1677" s="317">
        <v>231.61</v>
      </c>
    </row>
    <row r="1678" spans="1:4">
      <c r="A1678" s="282">
        <v>91295</v>
      </c>
      <c r="B1678" s="281" t="s">
        <v>1900</v>
      </c>
      <c r="C1678" s="281" t="s">
        <v>5</v>
      </c>
      <c r="D1678" s="317">
        <v>290.55</v>
      </c>
    </row>
    <row r="1679" spans="1:4">
      <c r="A1679" s="282">
        <v>91296</v>
      </c>
      <c r="B1679" s="281" t="s">
        <v>1901</v>
      </c>
      <c r="C1679" s="281" t="s">
        <v>5</v>
      </c>
      <c r="D1679" s="317">
        <v>312.24</v>
      </c>
    </row>
    <row r="1680" spans="1:4">
      <c r="A1680" s="282">
        <v>91297</v>
      </c>
      <c r="B1680" s="281" t="s">
        <v>1902</v>
      </c>
      <c r="C1680" s="281" t="s">
        <v>5</v>
      </c>
      <c r="D1680" s="317">
        <v>345.16</v>
      </c>
    </row>
    <row r="1681" spans="1:4">
      <c r="A1681" s="282">
        <v>91298</v>
      </c>
      <c r="B1681" s="281" t="s">
        <v>1903</v>
      </c>
      <c r="C1681" s="281" t="s">
        <v>5</v>
      </c>
      <c r="D1681" s="317">
        <v>608.29</v>
      </c>
    </row>
    <row r="1682" spans="1:4">
      <c r="A1682" s="282">
        <v>91299</v>
      </c>
      <c r="B1682" s="281" t="s">
        <v>1904</v>
      </c>
      <c r="C1682" s="281" t="s">
        <v>5</v>
      </c>
      <c r="D1682" s="317">
        <v>851.31</v>
      </c>
    </row>
    <row r="1683" spans="1:4">
      <c r="A1683" s="282">
        <v>91304</v>
      </c>
      <c r="B1683" s="281" t="s">
        <v>1905</v>
      </c>
      <c r="C1683" s="281" t="s">
        <v>5</v>
      </c>
      <c r="D1683" s="317">
        <v>67.98</v>
      </c>
    </row>
    <row r="1684" spans="1:4">
      <c r="A1684" s="282">
        <v>91305</v>
      </c>
      <c r="B1684" s="281" t="s">
        <v>1906</v>
      </c>
      <c r="C1684" s="281" t="s">
        <v>5</v>
      </c>
      <c r="D1684" s="317">
        <v>66.73</v>
      </c>
    </row>
    <row r="1685" spans="1:4">
      <c r="A1685" s="282">
        <v>91306</v>
      </c>
      <c r="B1685" s="281" t="s">
        <v>1907</v>
      </c>
      <c r="C1685" s="281" t="s">
        <v>5</v>
      </c>
      <c r="D1685" s="317">
        <v>94.67</v>
      </c>
    </row>
    <row r="1686" spans="1:4">
      <c r="A1686" s="282">
        <v>91307</v>
      </c>
      <c r="B1686" s="281" t="s">
        <v>1908</v>
      </c>
      <c r="C1686" s="281" t="s">
        <v>5</v>
      </c>
      <c r="D1686" s="317">
        <v>57.31</v>
      </c>
    </row>
    <row r="1687" spans="1:4">
      <c r="A1687" s="282">
        <v>91312</v>
      </c>
      <c r="B1687" s="281" t="s">
        <v>1909</v>
      </c>
      <c r="C1687" s="281" t="s">
        <v>5</v>
      </c>
      <c r="D1687" s="317">
        <v>622.91999999999996</v>
      </c>
    </row>
    <row r="1688" spans="1:4">
      <c r="A1688" s="282">
        <v>91313</v>
      </c>
      <c r="B1688" s="281" t="s">
        <v>1910</v>
      </c>
      <c r="C1688" s="281" t="s">
        <v>5</v>
      </c>
      <c r="D1688" s="317">
        <v>619.78</v>
      </c>
    </row>
    <row r="1689" spans="1:4">
      <c r="A1689" s="282">
        <v>91314</v>
      </c>
      <c r="B1689" s="281" t="s">
        <v>1911</v>
      </c>
      <c r="C1689" s="281" t="s">
        <v>5</v>
      </c>
      <c r="D1689" s="317">
        <v>652.41</v>
      </c>
    </row>
    <row r="1690" spans="1:4">
      <c r="A1690" s="282">
        <v>91315</v>
      </c>
      <c r="B1690" s="281" t="s">
        <v>1912</v>
      </c>
      <c r="C1690" s="281" t="s">
        <v>5</v>
      </c>
      <c r="D1690" s="317">
        <v>725.9</v>
      </c>
    </row>
    <row r="1691" spans="1:4">
      <c r="A1691" s="282">
        <v>91316</v>
      </c>
      <c r="B1691" s="281" t="s">
        <v>1913</v>
      </c>
      <c r="C1691" s="281" t="s">
        <v>5</v>
      </c>
      <c r="D1691" s="317">
        <v>890.81</v>
      </c>
    </row>
    <row r="1692" spans="1:4">
      <c r="A1692" s="282">
        <v>91317</v>
      </c>
      <c r="B1692" s="281" t="s">
        <v>1914</v>
      </c>
      <c r="C1692" s="281" t="s">
        <v>5</v>
      </c>
      <c r="D1692" s="317">
        <v>954.66</v>
      </c>
    </row>
    <row r="1693" spans="1:4">
      <c r="A1693" s="282">
        <v>91318</v>
      </c>
      <c r="B1693" s="281" t="s">
        <v>1915</v>
      </c>
      <c r="C1693" s="281" t="s">
        <v>5</v>
      </c>
      <c r="D1693" s="317">
        <v>556.19000000000005</v>
      </c>
    </row>
    <row r="1694" spans="1:4">
      <c r="A1694" s="282">
        <v>91319</v>
      </c>
      <c r="B1694" s="281" t="s">
        <v>1916</v>
      </c>
      <c r="C1694" s="281" t="s">
        <v>5</v>
      </c>
      <c r="D1694" s="317">
        <v>562.47</v>
      </c>
    </row>
    <row r="1695" spans="1:4">
      <c r="A1695" s="282">
        <v>91320</v>
      </c>
      <c r="B1695" s="281" t="s">
        <v>1917</v>
      </c>
      <c r="C1695" s="281" t="s">
        <v>5</v>
      </c>
      <c r="D1695" s="317">
        <v>584.42999999999995</v>
      </c>
    </row>
    <row r="1696" spans="1:4">
      <c r="A1696" s="282">
        <v>91321</v>
      </c>
      <c r="B1696" s="281" t="s">
        <v>1918</v>
      </c>
      <c r="C1696" s="281" t="s">
        <v>5</v>
      </c>
      <c r="D1696" s="317">
        <v>657.92</v>
      </c>
    </row>
    <row r="1697" spans="1:4">
      <c r="A1697" s="282">
        <v>91322</v>
      </c>
      <c r="B1697" s="281" t="s">
        <v>1919</v>
      </c>
      <c r="C1697" s="281" t="s">
        <v>5</v>
      </c>
      <c r="D1697" s="317">
        <v>822.83</v>
      </c>
    </row>
    <row r="1698" spans="1:4">
      <c r="A1698" s="282">
        <v>91323</v>
      </c>
      <c r="B1698" s="281" t="s">
        <v>1920</v>
      </c>
      <c r="C1698" s="281" t="s">
        <v>5</v>
      </c>
      <c r="D1698" s="317">
        <v>886.68</v>
      </c>
    </row>
    <row r="1699" spans="1:4">
      <c r="A1699" s="282">
        <v>91324</v>
      </c>
      <c r="B1699" s="281" t="s">
        <v>1921</v>
      </c>
      <c r="C1699" s="281" t="s">
        <v>5</v>
      </c>
      <c r="D1699" s="317">
        <v>566.51</v>
      </c>
    </row>
    <row r="1700" spans="1:4">
      <c r="A1700" s="282">
        <v>91325</v>
      </c>
      <c r="B1700" s="281" t="s">
        <v>1922</v>
      </c>
      <c r="C1700" s="281" t="s">
        <v>5</v>
      </c>
      <c r="D1700" s="317">
        <v>573.28</v>
      </c>
    </row>
    <row r="1701" spans="1:4">
      <c r="A1701" s="282">
        <v>91326</v>
      </c>
      <c r="B1701" s="281" t="s">
        <v>1923</v>
      </c>
      <c r="C1701" s="281" t="s">
        <v>5</v>
      </c>
      <c r="D1701" s="317">
        <v>626.32000000000005</v>
      </c>
    </row>
    <row r="1702" spans="1:4">
      <c r="A1702" s="282">
        <v>91327</v>
      </c>
      <c r="B1702" s="281" t="s">
        <v>1924</v>
      </c>
      <c r="C1702" s="281" t="s">
        <v>5</v>
      </c>
      <c r="D1702" s="317">
        <v>667.06</v>
      </c>
    </row>
    <row r="1703" spans="1:4">
      <c r="A1703" s="282">
        <v>91328</v>
      </c>
      <c r="B1703" s="281" t="s">
        <v>1925</v>
      </c>
      <c r="C1703" s="281" t="s">
        <v>5</v>
      </c>
      <c r="D1703" s="317">
        <v>631.5</v>
      </c>
    </row>
    <row r="1704" spans="1:4">
      <c r="A1704" s="282">
        <v>91329</v>
      </c>
      <c r="B1704" s="281" t="s">
        <v>1926</v>
      </c>
      <c r="C1704" s="281" t="s">
        <v>5</v>
      </c>
      <c r="D1704" s="317">
        <v>575.44000000000005</v>
      </c>
    </row>
    <row r="1705" spans="1:4">
      <c r="A1705" s="282">
        <v>91330</v>
      </c>
      <c r="B1705" s="281" t="s">
        <v>1927</v>
      </c>
      <c r="C1705" s="281" t="s">
        <v>5</v>
      </c>
      <c r="D1705" s="317">
        <v>654.52</v>
      </c>
    </row>
    <row r="1706" spans="1:4">
      <c r="A1706" s="282">
        <v>91331</v>
      </c>
      <c r="B1706" s="281" t="s">
        <v>1928</v>
      </c>
      <c r="C1706" s="281" t="s">
        <v>5</v>
      </c>
      <c r="D1706" s="317">
        <v>598.24</v>
      </c>
    </row>
    <row r="1707" spans="1:4">
      <c r="A1707" s="282">
        <v>91332</v>
      </c>
      <c r="B1707" s="281" t="s">
        <v>1929</v>
      </c>
      <c r="C1707" s="281" t="s">
        <v>5</v>
      </c>
      <c r="D1707" s="317">
        <v>688.77</v>
      </c>
    </row>
    <row r="1708" spans="1:4">
      <c r="A1708" s="282">
        <v>91333</v>
      </c>
      <c r="B1708" s="281" t="s">
        <v>1930</v>
      </c>
      <c r="C1708" s="281" t="s">
        <v>5</v>
      </c>
      <c r="D1708" s="317">
        <v>632.27</v>
      </c>
    </row>
    <row r="1709" spans="1:4">
      <c r="A1709" s="282">
        <v>91334</v>
      </c>
      <c r="B1709" s="281" t="s">
        <v>1931</v>
      </c>
      <c r="C1709" s="281" t="s">
        <v>5</v>
      </c>
      <c r="D1709" s="317">
        <v>951.9</v>
      </c>
    </row>
    <row r="1710" spans="1:4">
      <c r="A1710" s="282">
        <v>91335</v>
      </c>
      <c r="B1710" s="281" t="s">
        <v>1932</v>
      </c>
      <c r="C1710" s="281" t="s">
        <v>5</v>
      </c>
      <c r="D1710" s="317">
        <v>895.4</v>
      </c>
    </row>
    <row r="1711" spans="1:4">
      <c r="A1711" s="282">
        <v>91336</v>
      </c>
      <c r="B1711" s="281" t="s">
        <v>1933</v>
      </c>
      <c r="C1711" s="281" t="s">
        <v>5</v>
      </c>
      <c r="D1711" s="293">
        <v>1194.92</v>
      </c>
    </row>
    <row r="1712" spans="1:4">
      <c r="A1712" s="282">
        <v>91337</v>
      </c>
      <c r="B1712" s="281" t="s">
        <v>1934</v>
      </c>
      <c r="C1712" s="281" t="s">
        <v>5</v>
      </c>
      <c r="D1712" s="293">
        <v>1138.42</v>
      </c>
    </row>
    <row r="1713" spans="1:4">
      <c r="A1713" s="282">
        <v>100659</v>
      </c>
      <c r="B1713" s="281" t="s">
        <v>1935</v>
      </c>
      <c r="C1713" s="281" t="s">
        <v>40</v>
      </c>
      <c r="D1713" s="317">
        <v>6.65</v>
      </c>
    </row>
    <row r="1714" spans="1:4">
      <c r="A1714" s="282">
        <v>100660</v>
      </c>
      <c r="B1714" s="281" t="s">
        <v>1936</v>
      </c>
      <c r="C1714" s="281" t="s">
        <v>40</v>
      </c>
      <c r="D1714" s="317">
        <v>5.55</v>
      </c>
    </row>
    <row r="1715" spans="1:4">
      <c r="A1715" s="282">
        <v>100675</v>
      </c>
      <c r="B1715" s="281" t="s">
        <v>1937</v>
      </c>
      <c r="C1715" s="281" t="s">
        <v>5</v>
      </c>
      <c r="D1715" s="317">
        <v>861.85</v>
      </c>
    </row>
    <row r="1716" spans="1:4">
      <c r="A1716" s="282">
        <v>100676</v>
      </c>
      <c r="B1716" s="281" t="s">
        <v>1938</v>
      </c>
      <c r="C1716" s="281" t="s">
        <v>5</v>
      </c>
      <c r="D1716" s="317">
        <v>134.22</v>
      </c>
    </row>
    <row r="1717" spans="1:4">
      <c r="A1717" s="282">
        <v>100678</v>
      </c>
      <c r="B1717" s="281" t="s">
        <v>1939</v>
      </c>
      <c r="C1717" s="281" t="s">
        <v>5</v>
      </c>
      <c r="D1717" s="317">
        <v>717.24</v>
      </c>
    </row>
    <row r="1718" spans="1:4">
      <c r="A1718" s="282">
        <v>100679</v>
      </c>
      <c r="B1718" s="281" t="s">
        <v>1940</v>
      </c>
      <c r="C1718" s="281" t="s">
        <v>5</v>
      </c>
      <c r="D1718" s="317">
        <v>633.24</v>
      </c>
    </row>
    <row r="1719" spans="1:4">
      <c r="A1719" s="282">
        <v>100680</v>
      </c>
      <c r="B1719" s="281" t="s">
        <v>1941</v>
      </c>
      <c r="C1719" s="281" t="s">
        <v>5</v>
      </c>
      <c r="D1719" s="317">
        <v>724.23</v>
      </c>
    </row>
    <row r="1720" spans="1:4">
      <c r="A1720" s="282">
        <v>100681</v>
      </c>
      <c r="B1720" s="281" t="s">
        <v>1942</v>
      </c>
      <c r="C1720" s="281" t="s">
        <v>5</v>
      </c>
      <c r="D1720" s="317">
        <v>749.19</v>
      </c>
    </row>
    <row r="1721" spans="1:4">
      <c r="A1721" s="282">
        <v>100682</v>
      </c>
      <c r="B1721" s="281" t="s">
        <v>1943</v>
      </c>
      <c r="C1721" s="281" t="s">
        <v>5</v>
      </c>
      <c r="D1721" s="317">
        <v>655.55</v>
      </c>
    </row>
    <row r="1722" spans="1:4">
      <c r="A1722" s="282">
        <v>100683</v>
      </c>
      <c r="B1722" s="281" t="s">
        <v>1944</v>
      </c>
      <c r="C1722" s="281" t="s">
        <v>5</v>
      </c>
      <c r="D1722" s="317">
        <v>791.4</v>
      </c>
    </row>
    <row r="1723" spans="1:4">
      <c r="A1723" s="282">
        <v>100684</v>
      </c>
      <c r="B1723" s="281" t="s">
        <v>1945</v>
      </c>
      <c r="C1723" s="281" t="s">
        <v>5</v>
      </c>
      <c r="D1723" s="317">
        <v>694.3</v>
      </c>
    </row>
    <row r="1724" spans="1:4">
      <c r="A1724" s="282">
        <v>100685</v>
      </c>
      <c r="B1724" s="281" t="s">
        <v>1946</v>
      </c>
      <c r="C1724" s="281" t="s">
        <v>5</v>
      </c>
      <c r="D1724" s="317">
        <v>832.36</v>
      </c>
    </row>
    <row r="1725" spans="1:4">
      <c r="A1725" s="282">
        <v>100686</v>
      </c>
      <c r="B1725" s="281" t="s">
        <v>1947</v>
      </c>
      <c r="C1725" s="281" t="s">
        <v>5</v>
      </c>
      <c r="D1725" s="317">
        <v>735.04</v>
      </c>
    </row>
    <row r="1726" spans="1:4">
      <c r="A1726" s="282">
        <v>100687</v>
      </c>
      <c r="B1726" s="281" t="s">
        <v>1948</v>
      </c>
      <c r="C1726" s="281" t="s">
        <v>5</v>
      </c>
      <c r="D1726" s="317">
        <v>726.17</v>
      </c>
    </row>
    <row r="1727" spans="1:4">
      <c r="A1727" s="282">
        <v>100688</v>
      </c>
      <c r="B1727" s="281" t="s">
        <v>1949</v>
      </c>
      <c r="C1727" s="281" t="s">
        <v>5</v>
      </c>
      <c r="D1727" s="317">
        <v>642.16999999999996</v>
      </c>
    </row>
    <row r="1728" spans="1:4">
      <c r="A1728" s="282">
        <v>100689</v>
      </c>
      <c r="B1728" s="281" t="s">
        <v>1950</v>
      </c>
      <c r="C1728" s="281" t="s">
        <v>5</v>
      </c>
      <c r="D1728" s="317">
        <v>797.35</v>
      </c>
    </row>
    <row r="1729" spans="1:4">
      <c r="A1729" s="282">
        <v>100690</v>
      </c>
      <c r="B1729" s="281" t="s">
        <v>1951</v>
      </c>
      <c r="C1729" s="281" t="s">
        <v>5</v>
      </c>
      <c r="D1729" s="317">
        <v>700.25</v>
      </c>
    </row>
    <row r="1730" spans="1:4">
      <c r="A1730" s="282">
        <v>100691</v>
      </c>
      <c r="B1730" s="281" t="s">
        <v>1952</v>
      </c>
      <c r="C1730" s="281" t="s">
        <v>5</v>
      </c>
      <c r="D1730" s="293">
        <v>1060.48</v>
      </c>
    </row>
    <row r="1731" spans="1:4">
      <c r="A1731" s="282">
        <v>100692</v>
      </c>
      <c r="B1731" s="281" t="s">
        <v>1953</v>
      </c>
      <c r="C1731" s="281" t="s">
        <v>5</v>
      </c>
      <c r="D1731" s="317">
        <v>963.38</v>
      </c>
    </row>
    <row r="1732" spans="1:4">
      <c r="A1732" s="282">
        <v>100693</v>
      </c>
      <c r="B1732" s="281" t="s">
        <v>1954</v>
      </c>
      <c r="C1732" s="281" t="s">
        <v>5</v>
      </c>
      <c r="D1732" s="293">
        <v>1303.5</v>
      </c>
    </row>
    <row r="1733" spans="1:4">
      <c r="A1733" s="282">
        <v>100694</v>
      </c>
      <c r="B1733" s="281" t="s">
        <v>1955</v>
      </c>
      <c r="C1733" s="281" t="s">
        <v>5</v>
      </c>
      <c r="D1733" s="293">
        <v>1206.4000000000001</v>
      </c>
    </row>
    <row r="1734" spans="1:4">
      <c r="A1734" s="282">
        <v>100695</v>
      </c>
      <c r="B1734" s="281" t="s">
        <v>1956</v>
      </c>
      <c r="C1734" s="281" t="s">
        <v>5</v>
      </c>
      <c r="D1734" s="317">
        <v>42.95</v>
      </c>
    </row>
    <row r="1735" spans="1:4">
      <c r="A1735" s="282">
        <v>100696</v>
      </c>
      <c r="B1735" s="281" t="s">
        <v>1957</v>
      </c>
      <c r="C1735" s="281" t="s">
        <v>5</v>
      </c>
      <c r="D1735" s="317">
        <v>47.81</v>
      </c>
    </row>
    <row r="1736" spans="1:4">
      <c r="A1736" s="282">
        <v>100697</v>
      </c>
      <c r="B1736" s="281" t="s">
        <v>1958</v>
      </c>
      <c r="C1736" s="281" t="s">
        <v>5</v>
      </c>
      <c r="D1736" s="317">
        <v>52.69</v>
      </c>
    </row>
    <row r="1737" spans="1:4">
      <c r="A1737" s="282">
        <v>100698</v>
      </c>
      <c r="B1737" s="281" t="s">
        <v>1959</v>
      </c>
      <c r="C1737" s="281" t="s">
        <v>5</v>
      </c>
      <c r="D1737" s="317">
        <v>57.56</v>
      </c>
    </row>
    <row r="1738" spans="1:4">
      <c r="A1738" s="282">
        <v>100699</v>
      </c>
      <c r="B1738" s="281" t="s">
        <v>1960</v>
      </c>
      <c r="C1738" s="281" t="s">
        <v>5</v>
      </c>
      <c r="D1738" s="317">
        <v>68.52</v>
      </c>
    </row>
    <row r="1739" spans="1:4">
      <c r="A1739" s="282">
        <v>100700</v>
      </c>
      <c r="B1739" s="281" t="s">
        <v>1961</v>
      </c>
      <c r="C1739" s="281" t="s">
        <v>5</v>
      </c>
      <c r="D1739" s="317">
        <v>674.98</v>
      </c>
    </row>
    <row r="1740" spans="1:4">
      <c r="A1740" s="282">
        <v>100712</v>
      </c>
      <c r="B1740" s="281" t="s">
        <v>1962</v>
      </c>
      <c r="C1740" s="281" t="s">
        <v>5</v>
      </c>
      <c r="D1740" s="317">
        <v>630.59</v>
      </c>
    </row>
    <row r="1741" spans="1:4">
      <c r="A1741" s="282">
        <v>100665</v>
      </c>
      <c r="B1741" s="281" t="s">
        <v>1963</v>
      </c>
      <c r="C1741" s="281" t="s">
        <v>430</v>
      </c>
      <c r="D1741" s="317">
        <v>753.59</v>
      </c>
    </row>
    <row r="1742" spans="1:4">
      <c r="A1742" s="282">
        <v>100666</v>
      </c>
      <c r="B1742" s="281" t="s">
        <v>1964</v>
      </c>
      <c r="C1742" s="281" t="s">
        <v>430</v>
      </c>
      <c r="D1742" s="317">
        <v>596.6</v>
      </c>
    </row>
    <row r="1743" spans="1:4">
      <c r="A1743" s="282">
        <v>100667</v>
      </c>
      <c r="B1743" s="281" t="s">
        <v>1965</v>
      </c>
      <c r="C1743" s="281" t="s">
        <v>430</v>
      </c>
      <c r="D1743" s="317">
        <v>975.53</v>
      </c>
    </row>
    <row r="1744" spans="1:4">
      <c r="A1744" s="282">
        <v>100668</v>
      </c>
      <c r="B1744" s="281" t="s">
        <v>1966</v>
      </c>
      <c r="C1744" s="281" t="s">
        <v>430</v>
      </c>
      <c r="D1744" s="293">
        <v>1189.6500000000001</v>
      </c>
    </row>
    <row r="1745" spans="1:4">
      <c r="A1745" s="282">
        <v>100669</v>
      </c>
      <c r="B1745" s="281" t="s">
        <v>1967</v>
      </c>
      <c r="C1745" s="281" t="s">
        <v>430</v>
      </c>
      <c r="D1745" s="317">
        <v>695.39</v>
      </c>
    </row>
    <row r="1746" spans="1:4">
      <c r="A1746" s="282">
        <v>100670</v>
      </c>
      <c r="B1746" s="281" t="s">
        <v>1968</v>
      </c>
      <c r="C1746" s="281" t="s">
        <v>430</v>
      </c>
      <c r="D1746" s="317">
        <v>934.53</v>
      </c>
    </row>
    <row r="1747" spans="1:4">
      <c r="A1747" s="282">
        <v>100671</v>
      </c>
      <c r="B1747" s="281" t="s">
        <v>1969</v>
      </c>
      <c r="C1747" s="281" t="s">
        <v>430</v>
      </c>
      <c r="D1747" s="293">
        <v>1160.1300000000001</v>
      </c>
    </row>
    <row r="1748" spans="1:4">
      <c r="A1748" s="282">
        <v>100672</v>
      </c>
      <c r="B1748" s="281" t="s">
        <v>1970</v>
      </c>
      <c r="C1748" s="281" t="s">
        <v>430</v>
      </c>
      <c r="D1748" s="317">
        <v>748.52</v>
      </c>
    </row>
    <row r="1749" spans="1:4">
      <c r="A1749" s="282">
        <v>100701</v>
      </c>
      <c r="B1749" s="281" t="s">
        <v>1971</v>
      </c>
      <c r="C1749" s="281" t="s">
        <v>430</v>
      </c>
      <c r="D1749" s="317">
        <v>367.07</v>
      </c>
    </row>
    <row r="1750" spans="1:4">
      <c r="A1750" s="282">
        <v>94559</v>
      </c>
      <c r="B1750" s="281" t="s">
        <v>1972</v>
      </c>
      <c r="C1750" s="281" t="s">
        <v>430</v>
      </c>
      <c r="D1750" s="317">
        <v>614.77</v>
      </c>
    </row>
    <row r="1751" spans="1:4">
      <c r="A1751" s="282">
        <v>94562</v>
      </c>
      <c r="B1751" s="281" t="s">
        <v>1973</v>
      </c>
      <c r="C1751" s="281" t="s">
        <v>430</v>
      </c>
      <c r="D1751" s="317">
        <v>589.76</v>
      </c>
    </row>
    <row r="1752" spans="1:4">
      <c r="A1752" s="282">
        <v>94587</v>
      </c>
      <c r="B1752" s="281" t="s">
        <v>1974</v>
      </c>
      <c r="C1752" s="281" t="s">
        <v>40</v>
      </c>
      <c r="D1752" s="317">
        <v>56.01</v>
      </c>
    </row>
    <row r="1753" spans="1:4">
      <c r="A1753" s="282">
        <v>94588</v>
      </c>
      <c r="B1753" s="281" t="s">
        <v>1975</v>
      </c>
      <c r="C1753" s="281" t="s">
        <v>40</v>
      </c>
      <c r="D1753" s="317">
        <v>51.07</v>
      </c>
    </row>
    <row r="1754" spans="1:4">
      <c r="A1754" s="282">
        <v>99837</v>
      </c>
      <c r="B1754" s="281" t="s">
        <v>1976</v>
      </c>
      <c r="C1754" s="281" t="s">
        <v>40</v>
      </c>
      <c r="D1754" s="317">
        <v>565.63</v>
      </c>
    </row>
    <row r="1755" spans="1:4">
      <c r="A1755" s="282">
        <v>99839</v>
      </c>
      <c r="B1755" s="281" t="s">
        <v>1977</v>
      </c>
      <c r="C1755" s="281" t="s">
        <v>40</v>
      </c>
      <c r="D1755" s="317">
        <v>429.69</v>
      </c>
    </row>
    <row r="1756" spans="1:4">
      <c r="A1756" s="282">
        <v>99841</v>
      </c>
      <c r="B1756" s="281" t="s">
        <v>1978</v>
      </c>
      <c r="C1756" s="281" t="s">
        <v>40</v>
      </c>
      <c r="D1756" s="293">
        <v>1065.05</v>
      </c>
    </row>
    <row r="1757" spans="1:4">
      <c r="A1757" s="282">
        <v>99855</v>
      </c>
      <c r="B1757" s="281" t="s">
        <v>1979</v>
      </c>
      <c r="C1757" s="281" t="s">
        <v>40</v>
      </c>
      <c r="D1757" s="317">
        <v>100.18</v>
      </c>
    </row>
    <row r="1758" spans="1:4">
      <c r="A1758" s="282">
        <v>99857</v>
      </c>
      <c r="B1758" s="281" t="s">
        <v>1980</v>
      </c>
      <c r="C1758" s="281" t="s">
        <v>40</v>
      </c>
      <c r="D1758" s="317">
        <v>66.989999999999995</v>
      </c>
    </row>
    <row r="1759" spans="1:4">
      <c r="A1759" s="282">
        <v>99861</v>
      </c>
      <c r="B1759" s="281" t="s">
        <v>1981</v>
      </c>
      <c r="C1759" s="281" t="s">
        <v>430</v>
      </c>
      <c r="D1759" s="317">
        <v>497.29</v>
      </c>
    </row>
    <row r="1760" spans="1:4">
      <c r="A1760" s="282">
        <v>99862</v>
      </c>
      <c r="B1760" s="281" t="s">
        <v>1982</v>
      </c>
      <c r="C1760" s="281" t="s">
        <v>430</v>
      </c>
      <c r="D1760" s="317">
        <v>459.58</v>
      </c>
    </row>
    <row r="1761" spans="1:4">
      <c r="A1761" s="282">
        <v>90838</v>
      </c>
      <c r="B1761" s="281" t="s">
        <v>1983</v>
      </c>
      <c r="C1761" s="281" t="s">
        <v>5</v>
      </c>
      <c r="D1761" s="317">
        <v>838.43</v>
      </c>
    </row>
    <row r="1762" spans="1:4">
      <c r="A1762" s="282">
        <v>91338</v>
      </c>
      <c r="B1762" s="281" t="s">
        <v>1984</v>
      </c>
      <c r="C1762" s="281" t="s">
        <v>430</v>
      </c>
      <c r="D1762" s="317">
        <v>687.93</v>
      </c>
    </row>
    <row r="1763" spans="1:4">
      <c r="A1763" s="282">
        <v>91341</v>
      </c>
      <c r="B1763" s="281" t="s">
        <v>1985</v>
      </c>
      <c r="C1763" s="281" t="s">
        <v>430</v>
      </c>
      <c r="D1763" s="317">
        <v>512.94000000000005</v>
      </c>
    </row>
    <row r="1764" spans="1:4">
      <c r="A1764" s="282">
        <v>94805</v>
      </c>
      <c r="B1764" s="281" t="s">
        <v>1986</v>
      </c>
      <c r="C1764" s="281" t="s">
        <v>5</v>
      </c>
      <c r="D1764" s="317">
        <v>778.33</v>
      </c>
    </row>
    <row r="1765" spans="1:4">
      <c r="A1765" s="282">
        <v>94806</v>
      </c>
      <c r="B1765" s="281" t="s">
        <v>1987</v>
      </c>
      <c r="C1765" s="281" t="s">
        <v>5</v>
      </c>
      <c r="D1765" s="317">
        <v>406.12</v>
      </c>
    </row>
    <row r="1766" spans="1:4">
      <c r="A1766" s="282">
        <v>94807</v>
      </c>
      <c r="B1766" s="281" t="s">
        <v>1988</v>
      </c>
      <c r="C1766" s="281" t="s">
        <v>5</v>
      </c>
      <c r="D1766" s="317">
        <v>484.21</v>
      </c>
    </row>
    <row r="1767" spans="1:4">
      <c r="A1767" s="282">
        <v>100702</v>
      </c>
      <c r="B1767" s="281" t="s">
        <v>1989</v>
      </c>
      <c r="C1767" s="281" t="s">
        <v>430</v>
      </c>
      <c r="D1767" s="317">
        <v>401.73</v>
      </c>
    </row>
    <row r="1768" spans="1:4">
      <c r="A1768" s="282">
        <v>102188</v>
      </c>
      <c r="B1768" s="281" t="s">
        <v>36616</v>
      </c>
      <c r="C1768" s="281" t="s">
        <v>5</v>
      </c>
      <c r="D1768" s="317">
        <v>572.66999999999996</v>
      </c>
    </row>
    <row r="1769" spans="1:4">
      <c r="A1769" s="282">
        <v>102189</v>
      </c>
      <c r="B1769" s="281" t="s">
        <v>36617</v>
      </c>
      <c r="C1769" s="281" t="s">
        <v>5</v>
      </c>
      <c r="D1769" s="317">
        <v>159.26</v>
      </c>
    </row>
    <row r="1770" spans="1:4">
      <c r="A1770" s="282">
        <v>100703</v>
      </c>
      <c r="B1770" s="281" t="s">
        <v>1990</v>
      </c>
      <c r="C1770" s="281" t="s">
        <v>5</v>
      </c>
      <c r="D1770" s="317">
        <v>24.78</v>
      </c>
    </row>
    <row r="1771" spans="1:4">
      <c r="A1771" s="282">
        <v>100704</v>
      </c>
      <c r="B1771" s="281" t="s">
        <v>1991</v>
      </c>
      <c r="C1771" s="281" t="s">
        <v>5</v>
      </c>
      <c r="D1771" s="317">
        <v>52.91</v>
      </c>
    </row>
    <row r="1772" spans="1:4">
      <c r="A1772" s="282">
        <v>100705</v>
      </c>
      <c r="B1772" s="281" t="s">
        <v>1992</v>
      </c>
      <c r="C1772" s="281" t="s">
        <v>5</v>
      </c>
      <c r="D1772" s="317">
        <v>60.33</v>
      </c>
    </row>
    <row r="1773" spans="1:4">
      <c r="A1773" s="282">
        <v>100706</v>
      </c>
      <c r="B1773" s="281" t="s">
        <v>1993</v>
      </c>
      <c r="C1773" s="281" t="s">
        <v>5</v>
      </c>
      <c r="D1773" s="317">
        <v>53.07</v>
      </c>
    </row>
    <row r="1774" spans="1:4">
      <c r="A1774" s="282">
        <v>100707</v>
      </c>
      <c r="B1774" s="281" t="s">
        <v>1994</v>
      </c>
      <c r="C1774" s="281" t="s">
        <v>5</v>
      </c>
      <c r="D1774" s="317">
        <v>111.93</v>
      </c>
    </row>
    <row r="1775" spans="1:4">
      <c r="A1775" s="282">
        <v>100708</v>
      </c>
      <c r="B1775" s="281" t="s">
        <v>1995</v>
      </c>
      <c r="C1775" s="281" t="s">
        <v>5</v>
      </c>
      <c r="D1775" s="317">
        <v>140.47</v>
      </c>
    </row>
    <row r="1776" spans="1:4">
      <c r="A1776" s="282">
        <v>100709</v>
      </c>
      <c r="B1776" s="281" t="s">
        <v>1996</v>
      </c>
      <c r="C1776" s="281" t="s">
        <v>5</v>
      </c>
      <c r="D1776" s="317">
        <v>33.25</v>
      </c>
    </row>
    <row r="1777" spans="1:4">
      <c r="A1777" s="282">
        <v>100710</v>
      </c>
      <c r="B1777" s="281" t="s">
        <v>1997</v>
      </c>
      <c r="C1777" s="281" t="s">
        <v>5</v>
      </c>
      <c r="D1777" s="317">
        <v>80.2</v>
      </c>
    </row>
    <row r="1778" spans="1:4">
      <c r="A1778" s="282">
        <v>102151</v>
      </c>
      <c r="B1778" s="281" t="s">
        <v>36618</v>
      </c>
      <c r="C1778" s="281" t="s">
        <v>430</v>
      </c>
      <c r="D1778" s="317">
        <v>153.35</v>
      </c>
    </row>
    <row r="1779" spans="1:4">
      <c r="A1779" s="282">
        <v>102152</v>
      </c>
      <c r="B1779" s="281" t="s">
        <v>36619</v>
      </c>
      <c r="C1779" s="281" t="s">
        <v>430</v>
      </c>
      <c r="D1779" s="317">
        <v>193.34</v>
      </c>
    </row>
    <row r="1780" spans="1:4">
      <c r="A1780" s="282">
        <v>102153</v>
      </c>
      <c r="B1780" s="281" t="s">
        <v>36620</v>
      </c>
      <c r="C1780" s="281" t="s">
        <v>430</v>
      </c>
      <c r="D1780" s="317">
        <v>246.68</v>
      </c>
    </row>
    <row r="1781" spans="1:4">
      <c r="A1781" s="282">
        <v>102154</v>
      </c>
      <c r="B1781" s="281" t="s">
        <v>36621</v>
      </c>
      <c r="C1781" s="281" t="s">
        <v>430</v>
      </c>
      <c r="D1781" s="317">
        <v>213.52</v>
      </c>
    </row>
    <row r="1782" spans="1:4">
      <c r="A1782" s="282">
        <v>102155</v>
      </c>
      <c r="B1782" s="281" t="s">
        <v>36622</v>
      </c>
      <c r="C1782" s="281" t="s">
        <v>430</v>
      </c>
      <c r="D1782" s="317">
        <v>257.14</v>
      </c>
    </row>
    <row r="1783" spans="1:4">
      <c r="A1783" s="282">
        <v>102156</v>
      </c>
      <c r="B1783" s="281" t="s">
        <v>36623</v>
      </c>
      <c r="C1783" s="281" t="s">
        <v>430</v>
      </c>
      <c r="D1783" s="317">
        <v>247.28</v>
      </c>
    </row>
    <row r="1784" spans="1:4">
      <c r="A1784" s="282">
        <v>102157</v>
      </c>
      <c r="B1784" s="281" t="s">
        <v>36624</v>
      </c>
      <c r="C1784" s="281" t="s">
        <v>430</v>
      </c>
      <c r="D1784" s="317">
        <v>340.62</v>
      </c>
    </row>
    <row r="1785" spans="1:4">
      <c r="A1785" s="282">
        <v>102158</v>
      </c>
      <c r="B1785" s="281" t="s">
        <v>36625</v>
      </c>
      <c r="C1785" s="281" t="s">
        <v>430</v>
      </c>
      <c r="D1785" s="317">
        <v>345.97</v>
      </c>
    </row>
    <row r="1786" spans="1:4">
      <c r="A1786" s="282">
        <v>102159</v>
      </c>
      <c r="B1786" s="281" t="s">
        <v>36626</v>
      </c>
      <c r="C1786" s="281" t="s">
        <v>430</v>
      </c>
      <c r="D1786" s="317">
        <v>413.38</v>
      </c>
    </row>
    <row r="1787" spans="1:4">
      <c r="A1787" s="282">
        <v>102160</v>
      </c>
      <c r="B1787" s="281" t="s">
        <v>36627</v>
      </c>
      <c r="C1787" s="281" t="s">
        <v>430</v>
      </c>
      <c r="D1787" s="317">
        <v>166.68</v>
      </c>
    </row>
    <row r="1788" spans="1:4">
      <c r="A1788" s="282">
        <v>102161</v>
      </c>
      <c r="B1788" s="281" t="s">
        <v>36628</v>
      </c>
      <c r="C1788" s="281" t="s">
        <v>430</v>
      </c>
      <c r="D1788" s="317">
        <v>213.67</v>
      </c>
    </row>
    <row r="1789" spans="1:4">
      <c r="A1789" s="282">
        <v>102162</v>
      </c>
      <c r="B1789" s="281" t="s">
        <v>36629</v>
      </c>
      <c r="C1789" s="281" t="s">
        <v>430</v>
      </c>
      <c r="D1789" s="317">
        <v>253.66</v>
      </c>
    </row>
    <row r="1790" spans="1:4">
      <c r="A1790" s="282">
        <v>102163</v>
      </c>
      <c r="B1790" s="281" t="s">
        <v>36630</v>
      </c>
      <c r="C1790" s="281" t="s">
        <v>430</v>
      </c>
      <c r="D1790" s="317">
        <v>307</v>
      </c>
    </row>
    <row r="1791" spans="1:4">
      <c r="A1791" s="282">
        <v>102164</v>
      </c>
      <c r="B1791" s="281" t="s">
        <v>36631</v>
      </c>
      <c r="C1791" s="281" t="s">
        <v>430</v>
      </c>
      <c r="D1791" s="317">
        <v>262.74</v>
      </c>
    </row>
    <row r="1792" spans="1:4">
      <c r="A1792" s="282">
        <v>102165</v>
      </c>
      <c r="B1792" s="281" t="s">
        <v>36632</v>
      </c>
      <c r="C1792" s="281" t="s">
        <v>430</v>
      </c>
      <c r="D1792" s="317">
        <v>306.36</v>
      </c>
    </row>
    <row r="1793" spans="1:4">
      <c r="A1793" s="282">
        <v>102166</v>
      </c>
      <c r="B1793" s="281" t="s">
        <v>36633</v>
      </c>
      <c r="C1793" s="281" t="s">
        <v>430</v>
      </c>
      <c r="D1793" s="317">
        <v>285.39999999999998</v>
      </c>
    </row>
    <row r="1794" spans="1:4">
      <c r="A1794" s="282">
        <v>102167</v>
      </c>
      <c r="B1794" s="281" t="s">
        <v>36634</v>
      </c>
      <c r="C1794" s="281" t="s">
        <v>430</v>
      </c>
      <c r="D1794" s="317">
        <v>378.74</v>
      </c>
    </row>
    <row r="1795" spans="1:4">
      <c r="A1795" s="282">
        <v>102168</v>
      </c>
      <c r="B1795" s="281" t="s">
        <v>36635</v>
      </c>
      <c r="C1795" s="281" t="s">
        <v>430</v>
      </c>
      <c r="D1795" s="317">
        <v>374.22</v>
      </c>
    </row>
    <row r="1796" spans="1:4">
      <c r="A1796" s="282">
        <v>102169</v>
      </c>
      <c r="B1796" s="281" t="s">
        <v>36636</v>
      </c>
      <c r="C1796" s="281" t="s">
        <v>430</v>
      </c>
      <c r="D1796" s="317">
        <v>437.98</v>
      </c>
    </row>
    <row r="1797" spans="1:4">
      <c r="A1797" s="282">
        <v>102170</v>
      </c>
      <c r="B1797" s="281" t="s">
        <v>36637</v>
      </c>
      <c r="C1797" s="281" t="s">
        <v>430</v>
      </c>
      <c r="D1797" s="317">
        <v>227</v>
      </c>
    </row>
    <row r="1798" spans="1:4">
      <c r="A1798" s="282">
        <v>102171</v>
      </c>
      <c r="B1798" s="281" t="s">
        <v>36638</v>
      </c>
      <c r="C1798" s="281" t="s">
        <v>430</v>
      </c>
      <c r="D1798" s="317">
        <v>476.07</v>
      </c>
    </row>
    <row r="1799" spans="1:4">
      <c r="A1799" s="282">
        <v>102172</v>
      </c>
      <c r="B1799" s="281" t="s">
        <v>36639</v>
      </c>
      <c r="C1799" s="281" t="s">
        <v>430</v>
      </c>
      <c r="D1799" s="317">
        <v>472.07</v>
      </c>
    </row>
    <row r="1800" spans="1:4">
      <c r="A1800" s="282">
        <v>102176</v>
      </c>
      <c r="B1800" s="281" t="s">
        <v>36640</v>
      </c>
      <c r="C1800" s="281" t="s">
        <v>430</v>
      </c>
      <c r="D1800" s="317">
        <v>887.55</v>
      </c>
    </row>
    <row r="1801" spans="1:4">
      <c r="A1801" s="282">
        <v>102177</v>
      </c>
      <c r="B1801" s="281" t="s">
        <v>36641</v>
      </c>
      <c r="C1801" s="281" t="s">
        <v>430</v>
      </c>
      <c r="D1801" s="293">
        <v>1841.31</v>
      </c>
    </row>
    <row r="1802" spans="1:4">
      <c r="A1802" s="282">
        <v>102178</v>
      </c>
      <c r="B1802" s="281" t="s">
        <v>36642</v>
      </c>
      <c r="C1802" s="281" t="s">
        <v>430</v>
      </c>
      <c r="D1802" s="293">
        <v>2124.09</v>
      </c>
    </row>
    <row r="1803" spans="1:4">
      <c r="A1803" s="282">
        <v>102179</v>
      </c>
      <c r="B1803" s="281" t="s">
        <v>36643</v>
      </c>
      <c r="C1803" s="281" t="s">
        <v>430</v>
      </c>
      <c r="D1803" s="317">
        <v>330</v>
      </c>
    </row>
    <row r="1804" spans="1:4">
      <c r="A1804" s="282">
        <v>102180</v>
      </c>
      <c r="B1804" s="281" t="s">
        <v>36644</v>
      </c>
      <c r="C1804" s="281" t="s">
        <v>430</v>
      </c>
      <c r="D1804" s="317">
        <v>391.01</v>
      </c>
    </row>
    <row r="1805" spans="1:4">
      <c r="A1805" s="282">
        <v>102181</v>
      </c>
      <c r="B1805" s="281" t="s">
        <v>36645</v>
      </c>
      <c r="C1805" s="281" t="s">
        <v>430</v>
      </c>
      <c r="D1805" s="317">
        <v>472.48</v>
      </c>
    </row>
    <row r="1806" spans="1:4">
      <c r="A1806" s="282">
        <v>102182</v>
      </c>
      <c r="B1806" s="281" t="s">
        <v>36646</v>
      </c>
      <c r="C1806" s="281" t="s">
        <v>5</v>
      </c>
      <c r="D1806" s="317">
        <v>949.87</v>
      </c>
    </row>
    <row r="1807" spans="1:4">
      <c r="A1807" s="282">
        <v>102183</v>
      </c>
      <c r="B1807" s="281" t="s">
        <v>36647</v>
      </c>
      <c r="C1807" s="281" t="s">
        <v>5</v>
      </c>
      <c r="D1807" s="293">
        <v>1907.96</v>
      </c>
    </row>
    <row r="1808" spans="1:4">
      <c r="A1808" s="282">
        <v>102184</v>
      </c>
      <c r="B1808" s="281" t="s">
        <v>36648</v>
      </c>
      <c r="C1808" s="281" t="s">
        <v>5</v>
      </c>
      <c r="D1808" s="293">
        <v>1507.28</v>
      </c>
    </row>
    <row r="1809" spans="1:4">
      <c r="A1809" s="282">
        <v>102185</v>
      </c>
      <c r="B1809" s="281" t="s">
        <v>36649</v>
      </c>
      <c r="C1809" s="281" t="s">
        <v>5</v>
      </c>
      <c r="D1809" s="293">
        <v>3022.55</v>
      </c>
    </row>
    <row r="1810" spans="1:4">
      <c r="A1810" s="282">
        <v>102190</v>
      </c>
      <c r="B1810" s="281" t="s">
        <v>36650</v>
      </c>
      <c r="C1810" s="281" t="s">
        <v>430</v>
      </c>
      <c r="D1810" s="317">
        <v>12.61</v>
      </c>
    </row>
    <row r="1811" spans="1:4">
      <c r="A1811" s="282">
        <v>102191</v>
      </c>
      <c r="B1811" s="281" t="s">
        <v>36651</v>
      </c>
      <c r="C1811" s="281" t="s">
        <v>430</v>
      </c>
      <c r="D1811" s="317">
        <v>15.32</v>
      </c>
    </row>
    <row r="1812" spans="1:4">
      <c r="A1812" s="282">
        <v>102192</v>
      </c>
      <c r="B1812" s="281" t="s">
        <v>36652</v>
      </c>
      <c r="C1812" s="281" t="s">
        <v>430</v>
      </c>
      <c r="D1812" s="317">
        <v>10.93</v>
      </c>
    </row>
    <row r="1813" spans="1:4">
      <c r="A1813" s="282">
        <v>94569</v>
      </c>
      <c r="B1813" s="281" t="s">
        <v>1998</v>
      </c>
      <c r="C1813" s="281" t="s">
        <v>430</v>
      </c>
      <c r="D1813" s="317">
        <v>614.15</v>
      </c>
    </row>
    <row r="1814" spans="1:4">
      <c r="A1814" s="282">
        <v>94570</v>
      </c>
      <c r="B1814" s="281" t="s">
        <v>1999</v>
      </c>
      <c r="C1814" s="281" t="s">
        <v>430</v>
      </c>
      <c r="D1814" s="317">
        <v>395.69</v>
      </c>
    </row>
    <row r="1815" spans="1:4">
      <c r="A1815" s="282">
        <v>94572</v>
      </c>
      <c r="B1815" s="281" t="s">
        <v>2000</v>
      </c>
      <c r="C1815" s="281" t="s">
        <v>430</v>
      </c>
      <c r="D1815" s="317">
        <v>566.27</v>
      </c>
    </row>
    <row r="1816" spans="1:4">
      <c r="A1816" s="282">
        <v>94573</v>
      </c>
      <c r="B1816" s="281" t="s">
        <v>2001</v>
      </c>
      <c r="C1816" s="281" t="s">
        <v>430</v>
      </c>
      <c r="D1816" s="317">
        <v>432.36</v>
      </c>
    </row>
    <row r="1817" spans="1:4">
      <c r="A1817" s="282">
        <v>94580</v>
      </c>
      <c r="B1817" s="281" t="s">
        <v>2002</v>
      </c>
      <c r="C1817" s="281" t="s">
        <v>430</v>
      </c>
      <c r="D1817" s="317">
        <v>637.59</v>
      </c>
    </row>
    <row r="1818" spans="1:4">
      <c r="A1818" s="282">
        <v>100674</v>
      </c>
      <c r="B1818" s="281" t="s">
        <v>2003</v>
      </c>
      <c r="C1818" s="281" t="s">
        <v>430</v>
      </c>
      <c r="D1818" s="317">
        <v>412.55</v>
      </c>
    </row>
    <row r="1819" spans="1:4">
      <c r="A1819" s="282">
        <v>101096</v>
      </c>
      <c r="B1819" s="281" t="s">
        <v>2004</v>
      </c>
      <c r="C1819" s="281" t="s">
        <v>1509</v>
      </c>
      <c r="D1819" s="293">
        <v>1070.1199999999999</v>
      </c>
    </row>
    <row r="1820" spans="1:4">
      <c r="A1820" s="282">
        <v>101097</v>
      </c>
      <c r="B1820" s="281" t="s">
        <v>2005</v>
      </c>
      <c r="C1820" s="281" t="s">
        <v>1509</v>
      </c>
      <c r="D1820" s="293">
        <v>1021.13</v>
      </c>
    </row>
    <row r="1821" spans="1:4">
      <c r="A1821" s="282">
        <v>101098</v>
      </c>
      <c r="B1821" s="281" t="s">
        <v>2006</v>
      </c>
      <c r="C1821" s="281" t="s">
        <v>1509</v>
      </c>
      <c r="D1821" s="317">
        <v>961.94</v>
      </c>
    </row>
    <row r="1822" spans="1:4">
      <c r="A1822" s="282">
        <v>101099</v>
      </c>
      <c r="B1822" s="281" t="s">
        <v>2007</v>
      </c>
      <c r="C1822" s="281" t="s">
        <v>1509</v>
      </c>
      <c r="D1822" s="317">
        <v>880.44</v>
      </c>
    </row>
    <row r="1823" spans="1:4">
      <c r="A1823" s="282">
        <v>101100</v>
      </c>
      <c r="B1823" s="281" t="s">
        <v>2008</v>
      </c>
      <c r="C1823" s="281" t="s">
        <v>1509</v>
      </c>
      <c r="D1823" s="317">
        <v>810.26</v>
      </c>
    </row>
    <row r="1824" spans="1:4">
      <c r="A1824" s="282">
        <v>101101</v>
      </c>
      <c r="B1824" s="281" t="s">
        <v>2009</v>
      </c>
      <c r="C1824" s="281" t="s">
        <v>1509</v>
      </c>
      <c r="D1824" s="317">
        <v>796.75</v>
      </c>
    </row>
    <row r="1825" spans="1:4">
      <c r="A1825" s="282">
        <v>101102</v>
      </c>
      <c r="B1825" s="281" t="s">
        <v>2010</v>
      </c>
      <c r="C1825" s="281" t="s">
        <v>1509</v>
      </c>
      <c r="D1825" s="317">
        <v>786.44</v>
      </c>
    </row>
    <row r="1826" spans="1:4">
      <c r="A1826" s="282">
        <v>101103</v>
      </c>
      <c r="B1826" s="281" t="s">
        <v>2011</v>
      </c>
      <c r="C1826" s="281" t="s">
        <v>1509</v>
      </c>
      <c r="D1826" s="317">
        <v>736.65</v>
      </c>
    </row>
    <row r="1827" spans="1:4">
      <c r="A1827" s="282">
        <v>101104</v>
      </c>
      <c r="B1827" s="281" t="s">
        <v>2012</v>
      </c>
      <c r="C1827" s="281" t="s">
        <v>1509</v>
      </c>
      <c r="D1827" s="293">
        <v>1018.92</v>
      </c>
    </row>
    <row r="1828" spans="1:4">
      <c r="A1828" s="282">
        <v>101105</v>
      </c>
      <c r="B1828" s="281" t="s">
        <v>2013</v>
      </c>
      <c r="C1828" s="281" t="s">
        <v>1509</v>
      </c>
      <c r="D1828" s="317">
        <v>970.9</v>
      </c>
    </row>
    <row r="1829" spans="1:4">
      <c r="A1829" s="282">
        <v>101106</v>
      </c>
      <c r="B1829" s="281" t="s">
        <v>2014</v>
      </c>
      <c r="C1829" s="281" t="s">
        <v>1509</v>
      </c>
      <c r="D1829" s="317">
        <v>913.52</v>
      </c>
    </row>
    <row r="1830" spans="1:4">
      <c r="A1830" s="282">
        <v>101107</v>
      </c>
      <c r="B1830" s="281" t="s">
        <v>2015</v>
      </c>
      <c r="C1830" s="281" t="s">
        <v>1509</v>
      </c>
      <c r="D1830" s="317">
        <v>834</v>
      </c>
    </row>
    <row r="1831" spans="1:4">
      <c r="A1831" s="282">
        <v>101108</v>
      </c>
      <c r="B1831" s="281" t="s">
        <v>2016</v>
      </c>
      <c r="C1831" s="281" t="s">
        <v>1509</v>
      </c>
      <c r="D1831" s="317">
        <v>754.54</v>
      </c>
    </row>
    <row r="1832" spans="1:4">
      <c r="A1832" s="282">
        <v>101109</v>
      </c>
      <c r="B1832" s="281" t="s">
        <v>2017</v>
      </c>
      <c r="C1832" s="281" t="s">
        <v>1509</v>
      </c>
      <c r="D1832" s="317">
        <v>742.23</v>
      </c>
    </row>
    <row r="1833" spans="1:4">
      <c r="A1833" s="282">
        <v>101110</v>
      </c>
      <c r="B1833" s="281" t="s">
        <v>2018</v>
      </c>
      <c r="C1833" s="281" t="s">
        <v>1509</v>
      </c>
      <c r="D1833" s="317">
        <v>734.24</v>
      </c>
    </row>
    <row r="1834" spans="1:4">
      <c r="A1834" s="282">
        <v>101111</v>
      </c>
      <c r="B1834" s="281" t="s">
        <v>2019</v>
      </c>
      <c r="C1834" s="281" t="s">
        <v>1509</v>
      </c>
      <c r="D1834" s="317">
        <v>686.95</v>
      </c>
    </row>
    <row r="1835" spans="1:4">
      <c r="A1835" s="282">
        <v>101112</v>
      </c>
      <c r="B1835" s="281" t="s">
        <v>2020</v>
      </c>
      <c r="C1835" s="281" t="s">
        <v>1509</v>
      </c>
      <c r="D1835" s="317">
        <v>718.34</v>
      </c>
    </row>
    <row r="1836" spans="1:4">
      <c r="A1836" s="282">
        <v>101113</v>
      </c>
      <c r="B1836" s="281" t="s">
        <v>2021</v>
      </c>
      <c r="C1836" s="281" t="s">
        <v>1509</v>
      </c>
      <c r="D1836" s="317">
        <v>669.6</v>
      </c>
    </row>
    <row r="1837" spans="1:4">
      <c r="A1837" s="282">
        <v>95601</v>
      </c>
      <c r="B1837" s="281" t="s">
        <v>2022</v>
      </c>
      <c r="C1837" s="281" t="s">
        <v>5</v>
      </c>
      <c r="D1837" s="317">
        <v>12.79</v>
      </c>
    </row>
    <row r="1838" spans="1:4">
      <c r="A1838" s="282">
        <v>95602</v>
      </c>
      <c r="B1838" s="281" t="s">
        <v>2023</v>
      </c>
      <c r="C1838" s="281" t="s">
        <v>5</v>
      </c>
      <c r="D1838" s="317">
        <v>16.38</v>
      </c>
    </row>
    <row r="1839" spans="1:4">
      <c r="A1839" s="282">
        <v>95603</v>
      </c>
      <c r="B1839" s="281" t="s">
        <v>2024</v>
      </c>
      <c r="C1839" s="281" t="s">
        <v>5</v>
      </c>
      <c r="D1839" s="317">
        <v>21.52</v>
      </c>
    </row>
    <row r="1840" spans="1:4">
      <c r="A1840" s="282">
        <v>95604</v>
      </c>
      <c r="B1840" s="281" t="s">
        <v>2025</v>
      </c>
      <c r="C1840" s="281" t="s">
        <v>5</v>
      </c>
      <c r="D1840" s="317">
        <v>28.31</v>
      </c>
    </row>
    <row r="1841" spans="1:4">
      <c r="A1841" s="282">
        <v>95605</v>
      </c>
      <c r="B1841" s="281" t="s">
        <v>2026</v>
      </c>
      <c r="C1841" s="281" t="s">
        <v>5</v>
      </c>
      <c r="D1841" s="317">
        <v>44.39</v>
      </c>
    </row>
    <row r="1842" spans="1:4">
      <c r="A1842" s="282">
        <v>95607</v>
      </c>
      <c r="B1842" s="281" t="s">
        <v>2027</v>
      </c>
      <c r="C1842" s="281" t="s">
        <v>5</v>
      </c>
      <c r="D1842" s="317">
        <v>5.42</v>
      </c>
    </row>
    <row r="1843" spans="1:4">
      <c r="A1843" s="282">
        <v>95608</v>
      </c>
      <c r="B1843" s="281" t="s">
        <v>2028</v>
      </c>
      <c r="C1843" s="281" t="s">
        <v>5</v>
      </c>
      <c r="D1843" s="317">
        <v>6.25</v>
      </c>
    </row>
    <row r="1844" spans="1:4">
      <c r="A1844" s="282">
        <v>95609</v>
      </c>
      <c r="B1844" s="281" t="s">
        <v>2029</v>
      </c>
      <c r="C1844" s="281" t="s">
        <v>5</v>
      </c>
      <c r="D1844" s="317">
        <v>6.96</v>
      </c>
    </row>
    <row r="1845" spans="1:4">
      <c r="A1845" s="282">
        <v>100651</v>
      </c>
      <c r="B1845" s="281" t="s">
        <v>2030</v>
      </c>
      <c r="C1845" s="281" t="s">
        <v>40</v>
      </c>
      <c r="D1845" s="317">
        <v>108.48</v>
      </c>
    </row>
    <row r="1846" spans="1:4">
      <c r="A1846" s="282">
        <v>100652</v>
      </c>
      <c r="B1846" s="281" t="s">
        <v>2031</v>
      </c>
      <c r="C1846" s="281" t="s">
        <v>40</v>
      </c>
      <c r="D1846" s="317">
        <v>205.12</v>
      </c>
    </row>
    <row r="1847" spans="1:4">
      <c r="A1847" s="282">
        <v>100653</v>
      </c>
      <c r="B1847" s="281" t="s">
        <v>2032</v>
      </c>
      <c r="C1847" s="281" t="s">
        <v>40</v>
      </c>
      <c r="D1847" s="317">
        <v>343.15</v>
      </c>
    </row>
    <row r="1848" spans="1:4">
      <c r="A1848" s="282">
        <v>100654</v>
      </c>
      <c r="B1848" s="281" t="s">
        <v>2033</v>
      </c>
      <c r="C1848" s="281" t="s">
        <v>40</v>
      </c>
      <c r="D1848" s="317">
        <v>484.16</v>
      </c>
    </row>
    <row r="1849" spans="1:4">
      <c r="A1849" s="282">
        <v>100655</v>
      </c>
      <c r="B1849" s="281" t="s">
        <v>2034</v>
      </c>
      <c r="C1849" s="281" t="s">
        <v>40</v>
      </c>
      <c r="D1849" s="317">
        <v>551.54</v>
      </c>
    </row>
    <row r="1850" spans="1:4">
      <c r="A1850" s="282">
        <v>100656</v>
      </c>
      <c r="B1850" s="281" t="s">
        <v>2035</v>
      </c>
      <c r="C1850" s="281" t="s">
        <v>40</v>
      </c>
      <c r="D1850" s="317">
        <v>83.21</v>
      </c>
    </row>
    <row r="1851" spans="1:4">
      <c r="A1851" s="282">
        <v>100657</v>
      </c>
      <c r="B1851" s="281" t="s">
        <v>2036</v>
      </c>
      <c r="C1851" s="281" t="s">
        <v>40</v>
      </c>
      <c r="D1851" s="317">
        <v>107.1</v>
      </c>
    </row>
    <row r="1852" spans="1:4">
      <c r="A1852" s="282">
        <v>100658</v>
      </c>
      <c r="B1852" s="281" t="s">
        <v>2037</v>
      </c>
      <c r="C1852" s="281" t="s">
        <v>40</v>
      </c>
      <c r="D1852" s="317">
        <v>245.54</v>
      </c>
    </row>
    <row r="1853" spans="1:4">
      <c r="A1853" s="282">
        <v>100889</v>
      </c>
      <c r="B1853" s="281" t="s">
        <v>2038</v>
      </c>
      <c r="C1853" s="281" t="s">
        <v>1466</v>
      </c>
      <c r="D1853" s="317">
        <v>12.82</v>
      </c>
    </row>
    <row r="1854" spans="1:4">
      <c r="A1854" s="282">
        <v>100890</v>
      </c>
      <c r="B1854" s="281" t="s">
        <v>2039</v>
      </c>
      <c r="C1854" s="281" t="s">
        <v>1466</v>
      </c>
      <c r="D1854" s="317">
        <v>12.7</v>
      </c>
    </row>
    <row r="1855" spans="1:4">
      <c r="A1855" s="282">
        <v>100892</v>
      </c>
      <c r="B1855" s="281" t="s">
        <v>2040</v>
      </c>
      <c r="C1855" s="281" t="s">
        <v>1466</v>
      </c>
      <c r="D1855" s="317">
        <v>12.17</v>
      </c>
    </row>
    <row r="1856" spans="1:4">
      <c r="A1856" s="282">
        <v>100893</v>
      </c>
      <c r="B1856" s="281" t="s">
        <v>2041</v>
      </c>
      <c r="C1856" s="281" t="s">
        <v>1466</v>
      </c>
      <c r="D1856" s="317">
        <v>12.02</v>
      </c>
    </row>
    <row r="1857" spans="1:4">
      <c r="A1857" s="282">
        <v>100894</v>
      </c>
      <c r="B1857" s="281" t="s">
        <v>2042</v>
      </c>
      <c r="C1857" s="281" t="s">
        <v>1466</v>
      </c>
      <c r="D1857" s="317">
        <v>11.93</v>
      </c>
    </row>
    <row r="1858" spans="1:4">
      <c r="A1858" s="282">
        <v>100896</v>
      </c>
      <c r="B1858" s="281" t="s">
        <v>2043</v>
      </c>
      <c r="C1858" s="281" t="s">
        <v>40</v>
      </c>
      <c r="D1858" s="317">
        <v>47.45</v>
      </c>
    </row>
    <row r="1859" spans="1:4">
      <c r="A1859" s="282">
        <v>100897</v>
      </c>
      <c r="B1859" s="281" t="s">
        <v>2044</v>
      </c>
      <c r="C1859" s="281" t="s">
        <v>40</v>
      </c>
      <c r="D1859" s="317">
        <v>91.58</v>
      </c>
    </row>
    <row r="1860" spans="1:4">
      <c r="A1860" s="282">
        <v>100898</v>
      </c>
      <c r="B1860" s="281" t="s">
        <v>2045</v>
      </c>
      <c r="C1860" s="281" t="s">
        <v>40</v>
      </c>
      <c r="D1860" s="317">
        <v>176.58</v>
      </c>
    </row>
    <row r="1861" spans="1:4">
      <c r="A1861" s="282">
        <v>100899</v>
      </c>
      <c r="B1861" s="281" t="s">
        <v>2046</v>
      </c>
      <c r="C1861" s="281" t="s">
        <v>40</v>
      </c>
      <c r="D1861" s="317">
        <v>64.8</v>
      </c>
    </row>
    <row r="1862" spans="1:4">
      <c r="A1862" s="282">
        <v>100900</v>
      </c>
      <c r="B1862" s="281" t="s">
        <v>2047</v>
      </c>
      <c r="C1862" s="281" t="s">
        <v>40</v>
      </c>
      <c r="D1862" s="317">
        <v>201.15</v>
      </c>
    </row>
    <row r="1863" spans="1:4">
      <c r="A1863" s="282">
        <v>100929</v>
      </c>
      <c r="B1863" s="281" t="s">
        <v>2048</v>
      </c>
      <c r="C1863" s="281" t="s">
        <v>40</v>
      </c>
      <c r="D1863" s="317">
        <v>265.64</v>
      </c>
    </row>
    <row r="1864" spans="1:4">
      <c r="A1864" s="282">
        <v>100930</v>
      </c>
      <c r="B1864" s="281" t="s">
        <v>2049</v>
      </c>
      <c r="C1864" s="281" t="s">
        <v>40</v>
      </c>
      <c r="D1864" s="317">
        <v>380.29</v>
      </c>
    </row>
    <row r="1865" spans="1:4">
      <c r="A1865" s="282">
        <v>100931</v>
      </c>
      <c r="B1865" s="281" t="s">
        <v>2050</v>
      </c>
      <c r="C1865" s="281" t="s">
        <v>40</v>
      </c>
      <c r="D1865" s="317">
        <v>467.78</v>
      </c>
    </row>
    <row r="1866" spans="1:4">
      <c r="A1866" s="282">
        <v>100932</v>
      </c>
      <c r="B1866" s="281" t="s">
        <v>2051</v>
      </c>
      <c r="C1866" s="281" t="s">
        <v>40</v>
      </c>
      <c r="D1866" s="317">
        <v>643.26</v>
      </c>
    </row>
    <row r="1867" spans="1:4">
      <c r="A1867" s="282">
        <v>100933</v>
      </c>
      <c r="B1867" s="281" t="s">
        <v>2052</v>
      </c>
      <c r="C1867" s="281" t="s">
        <v>40</v>
      </c>
      <c r="D1867" s="317">
        <v>319.26</v>
      </c>
    </row>
    <row r="1868" spans="1:4">
      <c r="A1868" s="282">
        <v>100934</v>
      </c>
      <c r="B1868" s="281" t="s">
        <v>2053</v>
      </c>
      <c r="C1868" s="281" t="s">
        <v>40</v>
      </c>
      <c r="D1868" s="317">
        <v>447.34</v>
      </c>
    </row>
    <row r="1869" spans="1:4">
      <c r="A1869" s="282">
        <v>100935</v>
      </c>
      <c r="B1869" s="281" t="s">
        <v>2054</v>
      </c>
      <c r="C1869" s="281" t="s">
        <v>40</v>
      </c>
      <c r="D1869" s="317">
        <v>552.05999999999995</v>
      </c>
    </row>
    <row r="1870" spans="1:4">
      <c r="A1870" s="282">
        <v>100936</v>
      </c>
      <c r="B1870" s="281" t="s">
        <v>2055</v>
      </c>
      <c r="C1870" s="281" t="s">
        <v>40</v>
      </c>
      <c r="D1870" s="317">
        <v>741.55</v>
      </c>
    </row>
    <row r="1871" spans="1:4">
      <c r="A1871" s="282">
        <v>101173</v>
      </c>
      <c r="B1871" s="281" t="s">
        <v>2056</v>
      </c>
      <c r="C1871" s="281" t="s">
        <v>40</v>
      </c>
      <c r="D1871" s="317">
        <v>52.83</v>
      </c>
    </row>
    <row r="1872" spans="1:4">
      <c r="A1872" s="282">
        <v>101174</v>
      </c>
      <c r="B1872" s="281" t="s">
        <v>2057</v>
      </c>
      <c r="C1872" s="281" t="s">
        <v>40</v>
      </c>
      <c r="D1872" s="317">
        <v>71.13</v>
      </c>
    </row>
    <row r="1873" spans="1:4">
      <c r="A1873" s="282">
        <v>101175</v>
      </c>
      <c r="B1873" s="281" t="s">
        <v>2058</v>
      </c>
      <c r="C1873" s="281" t="s">
        <v>40</v>
      </c>
      <c r="D1873" s="317">
        <v>97.08</v>
      </c>
    </row>
    <row r="1874" spans="1:4">
      <c r="A1874" s="282">
        <v>101176</v>
      </c>
      <c r="B1874" s="281" t="s">
        <v>2059</v>
      </c>
      <c r="C1874" s="281" t="s">
        <v>40</v>
      </c>
      <c r="D1874" s="317">
        <v>132.88</v>
      </c>
    </row>
    <row r="1875" spans="1:4">
      <c r="A1875" s="282">
        <v>95240</v>
      </c>
      <c r="B1875" s="281" t="s">
        <v>36745</v>
      </c>
      <c r="C1875" s="281" t="s">
        <v>430</v>
      </c>
      <c r="D1875" s="317">
        <v>13.98</v>
      </c>
    </row>
    <row r="1876" spans="1:4">
      <c r="A1876" s="282">
        <v>95241</v>
      </c>
      <c r="B1876" s="281" t="s">
        <v>36746</v>
      </c>
      <c r="C1876" s="281" t="s">
        <v>430</v>
      </c>
      <c r="D1876" s="317">
        <v>23.3</v>
      </c>
    </row>
    <row r="1877" spans="1:4">
      <c r="A1877" s="282">
        <v>96616</v>
      </c>
      <c r="B1877" s="281" t="s">
        <v>2060</v>
      </c>
      <c r="C1877" s="281" t="s">
        <v>1509</v>
      </c>
      <c r="D1877" s="317">
        <v>485.03</v>
      </c>
    </row>
    <row r="1878" spans="1:4">
      <c r="A1878" s="282">
        <v>96617</v>
      </c>
      <c r="B1878" s="281" t="s">
        <v>2061</v>
      </c>
      <c r="C1878" s="281" t="s">
        <v>430</v>
      </c>
      <c r="D1878" s="317">
        <v>14.53</v>
      </c>
    </row>
    <row r="1879" spans="1:4">
      <c r="A1879" s="282">
        <v>96619</v>
      </c>
      <c r="B1879" s="281" t="s">
        <v>2062</v>
      </c>
      <c r="C1879" s="281" t="s">
        <v>430</v>
      </c>
      <c r="D1879" s="317">
        <v>24.24</v>
      </c>
    </row>
    <row r="1880" spans="1:4">
      <c r="A1880" s="282">
        <v>96620</v>
      </c>
      <c r="B1880" s="281" t="s">
        <v>36747</v>
      </c>
      <c r="C1880" s="281" t="s">
        <v>1509</v>
      </c>
      <c r="D1880" s="317">
        <v>466.41</v>
      </c>
    </row>
    <row r="1881" spans="1:4">
      <c r="A1881" s="282">
        <v>96621</v>
      </c>
      <c r="B1881" s="281" t="s">
        <v>2063</v>
      </c>
      <c r="C1881" s="281" t="s">
        <v>1509</v>
      </c>
      <c r="D1881" s="317">
        <v>172.02</v>
      </c>
    </row>
    <row r="1882" spans="1:4">
      <c r="A1882" s="282">
        <v>96622</v>
      </c>
      <c r="B1882" s="281" t="s">
        <v>36748</v>
      </c>
      <c r="C1882" s="281" t="s">
        <v>1509</v>
      </c>
      <c r="D1882" s="317">
        <v>117.18</v>
      </c>
    </row>
    <row r="1883" spans="1:4">
      <c r="A1883" s="282">
        <v>96623</v>
      </c>
      <c r="B1883" s="281" t="s">
        <v>2064</v>
      </c>
      <c r="C1883" s="281" t="s">
        <v>1509</v>
      </c>
      <c r="D1883" s="317">
        <v>159.28</v>
      </c>
    </row>
    <row r="1884" spans="1:4">
      <c r="A1884" s="282">
        <v>96624</v>
      </c>
      <c r="B1884" s="281" t="s">
        <v>36749</v>
      </c>
      <c r="C1884" s="281" t="s">
        <v>1509</v>
      </c>
      <c r="D1884" s="317">
        <v>112.69</v>
      </c>
    </row>
    <row r="1885" spans="1:4">
      <c r="A1885" s="282">
        <v>97082</v>
      </c>
      <c r="B1885" s="281" t="s">
        <v>2065</v>
      </c>
      <c r="C1885" s="281" t="s">
        <v>1509</v>
      </c>
      <c r="D1885" s="317">
        <v>44.57</v>
      </c>
    </row>
    <row r="1886" spans="1:4">
      <c r="A1886" s="282">
        <v>97083</v>
      </c>
      <c r="B1886" s="281" t="s">
        <v>2066</v>
      </c>
      <c r="C1886" s="281" t="s">
        <v>430</v>
      </c>
      <c r="D1886" s="317">
        <v>2.42</v>
      </c>
    </row>
    <row r="1887" spans="1:4">
      <c r="A1887" s="282">
        <v>97084</v>
      </c>
      <c r="B1887" s="281" t="s">
        <v>2067</v>
      </c>
      <c r="C1887" s="281" t="s">
        <v>430</v>
      </c>
      <c r="D1887" s="317">
        <v>0.5</v>
      </c>
    </row>
    <row r="1888" spans="1:4">
      <c r="A1888" s="282">
        <v>97086</v>
      </c>
      <c r="B1888" s="281" t="s">
        <v>2068</v>
      </c>
      <c r="C1888" s="281" t="s">
        <v>430</v>
      </c>
      <c r="D1888" s="317">
        <v>93.72</v>
      </c>
    </row>
    <row r="1889" spans="1:4">
      <c r="A1889" s="282">
        <v>97087</v>
      </c>
      <c r="B1889" s="281" t="s">
        <v>2069</v>
      </c>
      <c r="C1889" s="281" t="s">
        <v>430</v>
      </c>
      <c r="D1889" s="317">
        <v>2.13</v>
      </c>
    </row>
    <row r="1890" spans="1:4">
      <c r="A1890" s="282">
        <v>97088</v>
      </c>
      <c r="B1890" s="281" t="s">
        <v>2070</v>
      </c>
      <c r="C1890" s="281" t="s">
        <v>1466</v>
      </c>
      <c r="D1890" s="317">
        <v>19.829999999999998</v>
      </c>
    </row>
    <row r="1891" spans="1:4">
      <c r="A1891" s="282">
        <v>97089</v>
      </c>
      <c r="B1891" s="281" t="s">
        <v>2071</v>
      </c>
      <c r="C1891" s="281" t="s">
        <v>1466</v>
      </c>
      <c r="D1891" s="317">
        <v>18.16</v>
      </c>
    </row>
    <row r="1892" spans="1:4">
      <c r="A1892" s="282">
        <v>97090</v>
      </c>
      <c r="B1892" s="281" t="s">
        <v>2072</v>
      </c>
      <c r="C1892" s="281" t="s">
        <v>1466</v>
      </c>
      <c r="D1892" s="317">
        <v>17.88</v>
      </c>
    </row>
    <row r="1893" spans="1:4">
      <c r="A1893" s="282">
        <v>97091</v>
      </c>
      <c r="B1893" s="281" t="s">
        <v>2073</v>
      </c>
      <c r="C1893" s="281" t="s">
        <v>1466</v>
      </c>
      <c r="D1893" s="317">
        <v>17.350000000000001</v>
      </c>
    </row>
    <row r="1894" spans="1:4">
      <c r="A1894" s="282">
        <v>97092</v>
      </c>
      <c r="B1894" s="281" t="s">
        <v>2074</v>
      </c>
      <c r="C1894" s="281" t="s">
        <v>1466</v>
      </c>
      <c r="D1894" s="317">
        <v>16.829999999999998</v>
      </c>
    </row>
    <row r="1895" spans="1:4">
      <c r="A1895" s="282">
        <v>97093</v>
      </c>
      <c r="B1895" s="281" t="s">
        <v>2075</v>
      </c>
      <c r="C1895" s="281" t="s">
        <v>1466</v>
      </c>
      <c r="D1895" s="317">
        <v>15.82</v>
      </c>
    </row>
    <row r="1896" spans="1:4">
      <c r="A1896" s="282">
        <v>97094</v>
      </c>
      <c r="B1896" s="281" t="s">
        <v>2076</v>
      </c>
      <c r="C1896" s="281" t="s">
        <v>1509</v>
      </c>
      <c r="D1896" s="317">
        <v>485.21</v>
      </c>
    </row>
    <row r="1897" spans="1:4">
      <c r="A1897" s="282">
        <v>97095</v>
      </c>
      <c r="B1897" s="281" t="s">
        <v>2077</v>
      </c>
      <c r="C1897" s="281" t="s">
        <v>1509</v>
      </c>
      <c r="D1897" s="317">
        <v>455.68</v>
      </c>
    </row>
    <row r="1898" spans="1:4">
      <c r="A1898" s="282">
        <v>97096</v>
      </c>
      <c r="B1898" s="281" t="s">
        <v>2078</v>
      </c>
      <c r="C1898" s="281" t="s">
        <v>1509</v>
      </c>
      <c r="D1898" s="317">
        <v>440.52</v>
      </c>
    </row>
    <row r="1899" spans="1:4">
      <c r="A1899" s="282">
        <v>97097</v>
      </c>
      <c r="B1899" s="281" t="s">
        <v>2079</v>
      </c>
      <c r="C1899" s="281" t="s">
        <v>430</v>
      </c>
      <c r="D1899" s="317">
        <v>35.76</v>
      </c>
    </row>
    <row r="1900" spans="1:4">
      <c r="A1900" s="282">
        <v>97101</v>
      </c>
      <c r="B1900" s="281" t="s">
        <v>2080</v>
      </c>
      <c r="C1900" s="281" t="s">
        <v>430</v>
      </c>
      <c r="D1900" s="317">
        <v>174.3</v>
      </c>
    </row>
    <row r="1901" spans="1:4">
      <c r="A1901" s="282">
        <v>97102</v>
      </c>
      <c r="B1901" s="281" t="s">
        <v>2081</v>
      </c>
      <c r="C1901" s="281" t="s">
        <v>430</v>
      </c>
      <c r="D1901" s="317">
        <v>196.01</v>
      </c>
    </row>
    <row r="1902" spans="1:4">
      <c r="A1902" s="282">
        <v>97103</v>
      </c>
      <c r="B1902" s="281" t="s">
        <v>2082</v>
      </c>
      <c r="C1902" s="281" t="s">
        <v>430</v>
      </c>
      <c r="D1902" s="317">
        <v>257.72000000000003</v>
      </c>
    </row>
    <row r="1903" spans="1:4">
      <c r="A1903" s="282">
        <v>100322</v>
      </c>
      <c r="B1903" s="281" t="s">
        <v>36750</v>
      </c>
      <c r="C1903" s="281" t="s">
        <v>1509</v>
      </c>
      <c r="D1903" s="317">
        <v>107.46</v>
      </c>
    </row>
    <row r="1904" spans="1:4">
      <c r="A1904" s="282">
        <v>100323</v>
      </c>
      <c r="B1904" s="281" t="s">
        <v>36751</v>
      </c>
      <c r="C1904" s="281" t="s">
        <v>1509</v>
      </c>
      <c r="D1904" s="317">
        <v>78.72</v>
      </c>
    </row>
    <row r="1905" spans="1:4">
      <c r="A1905" s="282">
        <v>100324</v>
      </c>
      <c r="B1905" s="281" t="s">
        <v>36752</v>
      </c>
      <c r="C1905" s="281" t="s">
        <v>1509</v>
      </c>
      <c r="D1905" s="317">
        <v>112.46</v>
      </c>
    </row>
    <row r="1906" spans="1:4">
      <c r="A1906" s="282">
        <v>90996</v>
      </c>
      <c r="B1906" s="281" t="s">
        <v>2083</v>
      </c>
      <c r="C1906" s="281" t="s">
        <v>430</v>
      </c>
      <c r="D1906" s="317">
        <v>13.28</v>
      </c>
    </row>
    <row r="1907" spans="1:4">
      <c r="A1907" s="282">
        <v>90997</v>
      </c>
      <c r="B1907" s="281" t="s">
        <v>2084</v>
      </c>
      <c r="C1907" s="281" t="s">
        <v>430</v>
      </c>
      <c r="D1907" s="317">
        <v>17.63</v>
      </c>
    </row>
    <row r="1908" spans="1:4">
      <c r="A1908" s="282">
        <v>90998</v>
      </c>
      <c r="B1908" s="281" t="s">
        <v>2085</v>
      </c>
      <c r="C1908" s="281" t="s">
        <v>430</v>
      </c>
      <c r="D1908" s="317">
        <v>21.05</v>
      </c>
    </row>
    <row r="1909" spans="1:4">
      <c r="A1909" s="282">
        <v>91000</v>
      </c>
      <c r="B1909" s="281" t="s">
        <v>2086</v>
      </c>
      <c r="C1909" s="281" t="s">
        <v>430</v>
      </c>
      <c r="D1909" s="317">
        <v>16.34</v>
      </c>
    </row>
    <row r="1910" spans="1:4">
      <c r="A1910" s="282">
        <v>91002</v>
      </c>
      <c r="B1910" s="281" t="s">
        <v>2087</v>
      </c>
      <c r="C1910" s="281" t="s">
        <v>430</v>
      </c>
      <c r="D1910" s="317">
        <v>15.12</v>
      </c>
    </row>
    <row r="1911" spans="1:4">
      <c r="A1911" s="282">
        <v>91003</v>
      </c>
      <c r="B1911" s="281" t="s">
        <v>2088</v>
      </c>
      <c r="C1911" s="281" t="s">
        <v>430</v>
      </c>
      <c r="D1911" s="317">
        <v>17.329999999999998</v>
      </c>
    </row>
    <row r="1912" spans="1:4">
      <c r="A1912" s="282">
        <v>91004</v>
      </c>
      <c r="B1912" s="281" t="s">
        <v>2089</v>
      </c>
      <c r="C1912" s="281" t="s">
        <v>430</v>
      </c>
      <c r="D1912" s="317">
        <v>13.58</v>
      </c>
    </row>
    <row r="1913" spans="1:4">
      <c r="A1913" s="282">
        <v>91005</v>
      </c>
      <c r="B1913" s="281" t="s">
        <v>2090</v>
      </c>
      <c r="C1913" s="281" t="s">
        <v>430</v>
      </c>
      <c r="D1913" s="317">
        <v>16.12</v>
      </c>
    </row>
    <row r="1914" spans="1:4">
      <c r="A1914" s="282">
        <v>91006</v>
      </c>
      <c r="B1914" s="281" t="s">
        <v>2091</v>
      </c>
      <c r="C1914" s="281" t="s">
        <v>430</v>
      </c>
      <c r="D1914" s="317">
        <v>12.61</v>
      </c>
    </row>
    <row r="1915" spans="1:4">
      <c r="A1915" s="282">
        <v>91007</v>
      </c>
      <c r="B1915" s="281" t="s">
        <v>2092</v>
      </c>
      <c r="C1915" s="281" t="s">
        <v>430</v>
      </c>
      <c r="D1915" s="317">
        <v>11.4</v>
      </c>
    </row>
    <row r="1916" spans="1:4">
      <c r="A1916" s="282">
        <v>91008</v>
      </c>
      <c r="B1916" s="281" t="s">
        <v>2093</v>
      </c>
      <c r="C1916" s="281" t="s">
        <v>430</v>
      </c>
      <c r="D1916" s="317">
        <v>13.6</v>
      </c>
    </row>
    <row r="1917" spans="1:4">
      <c r="A1917" s="282">
        <v>92263</v>
      </c>
      <c r="B1917" s="281" t="s">
        <v>2094</v>
      </c>
      <c r="C1917" s="281" t="s">
        <v>430</v>
      </c>
      <c r="D1917" s="317">
        <v>119.11</v>
      </c>
    </row>
    <row r="1918" spans="1:4">
      <c r="A1918" s="282">
        <v>92264</v>
      </c>
      <c r="B1918" s="281" t="s">
        <v>2095</v>
      </c>
      <c r="C1918" s="281" t="s">
        <v>430</v>
      </c>
      <c r="D1918" s="317">
        <v>162.07</v>
      </c>
    </row>
    <row r="1919" spans="1:4">
      <c r="A1919" s="282">
        <v>92265</v>
      </c>
      <c r="B1919" s="281" t="s">
        <v>2096</v>
      </c>
      <c r="C1919" s="281" t="s">
        <v>430</v>
      </c>
      <c r="D1919" s="317">
        <v>86.53</v>
      </c>
    </row>
    <row r="1920" spans="1:4">
      <c r="A1920" s="282">
        <v>92266</v>
      </c>
      <c r="B1920" s="281" t="s">
        <v>2097</v>
      </c>
      <c r="C1920" s="281" t="s">
        <v>430</v>
      </c>
      <c r="D1920" s="317">
        <v>123.39</v>
      </c>
    </row>
    <row r="1921" spans="1:4">
      <c r="A1921" s="282">
        <v>92267</v>
      </c>
      <c r="B1921" s="281" t="s">
        <v>2098</v>
      </c>
      <c r="C1921" s="281" t="s">
        <v>430</v>
      </c>
      <c r="D1921" s="317">
        <v>36.409999999999997</v>
      </c>
    </row>
    <row r="1922" spans="1:4">
      <c r="A1922" s="282">
        <v>92268</v>
      </c>
      <c r="B1922" s="281" t="s">
        <v>2099</v>
      </c>
      <c r="C1922" s="281" t="s">
        <v>430</v>
      </c>
      <c r="D1922" s="317">
        <v>70.180000000000007</v>
      </c>
    </row>
    <row r="1923" spans="1:4">
      <c r="A1923" s="282">
        <v>92269</v>
      </c>
      <c r="B1923" s="281" t="s">
        <v>2100</v>
      </c>
      <c r="C1923" s="281" t="s">
        <v>430</v>
      </c>
      <c r="D1923" s="317">
        <v>166.02</v>
      </c>
    </row>
    <row r="1924" spans="1:4">
      <c r="A1924" s="282">
        <v>92270</v>
      </c>
      <c r="B1924" s="281" t="s">
        <v>2101</v>
      </c>
      <c r="C1924" s="281" t="s">
        <v>430</v>
      </c>
      <c r="D1924" s="317">
        <v>128.41</v>
      </c>
    </row>
    <row r="1925" spans="1:4">
      <c r="A1925" s="282">
        <v>92271</v>
      </c>
      <c r="B1925" s="281" t="s">
        <v>2102</v>
      </c>
      <c r="C1925" s="281" t="s">
        <v>430</v>
      </c>
      <c r="D1925" s="317">
        <v>79.86</v>
      </c>
    </row>
    <row r="1926" spans="1:4">
      <c r="A1926" s="282">
        <v>92272</v>
      </c>
      <c r="B1926" s="281" t="s">
        <v>2103</v>
      </c>
      <c r="C1926" s="281" t="s">
        <v>40</v>
      </c>
      <c r="D1926" s="317">
        <v>28.54</v>
      </c>
    </row>
    <row r="1927" spans="1:4">
      <c r="A1927" s="282">
        <v>92273</v>
      </c>
      <c r="B1927" s="281" t="s">
        <v>2104</v>
      </c>
      <c r="C1927" s="281" t="s">
        <v>40</v>
      </c>
      <c r="D1927" s="317">
        <v>11.65</v>
      </c>
    </row>
    <row r="1928" spans="1:4">
      <c r="A1928" s="282">
        <v>92409</v>
      </c>
      <c r="B1928" s="281" t="s">
        <v>2105</v>
      </c>
      <c r="C1928" s="281" t="s">
        <v>430</v>
      </c>
      <c r="D1928" s="317">
        <v>238.58</v>
      </c>
    </row>
    <row r="1929" spans="1:4">
      <c r="A1929" s="282">
        <v>92411</v>
      </c>
      <c r="B1929" s="281" t="s">
        <v>2106</v>
      </c>
      <c r="C1929" s="281" t="s">
        <v>430</v>
      </c>
      <c r="D1929" s="317">
        <v>149.18</v>
      </c>
    </row>
    <row r="1930" spans="1:4">
      <c r="A1930" s="282">
        <v>92413</v>
      </c>
      <c r="B1930" s="281" t="s">
        <v>2107</v>
      </c>
      <c r="C1930" s="281" t="s">
        <v>430</v>
      </c>
      <c r="D1930" s="317">
        <v>92.88</v>
      </c>
    </row>
    <row r="1931" spans="1:4">
      <c r="A1931" s="282">
        <v>92415</v>
      </c>
      <c r="B1931" s="281" t="s">
        <v>2108</v>
      </c>
      <c r="C1931" s="281" t="s">
        <v>430</v>
      </c>
      <c r="D1931" s="317">
        <v>93.15</v>
      </c>
    </row>
    <row r="1932" spans="1:4">
      <c r="A1932" s="282">
        <v>92417</v>
      </c>
      <c r="B1932" s="281" t="s">
        <v>2109</v>
      </c>
      <c r="C1932" s="281" t="s">
        <v>430</v>
      </c>
      <c r="D1932" s="317">
        <v>109.64</v>
      </c>
    </row>
    <row r="1933" spans="1:4">
      <c r="A1933" s="282">
        <v>92419</v>
      </c>
      <c r="B1933" s="281" t="s">
        <v>2110</v>
      </c>
      <c r="C1933" s="281" t="s">
        <v>430</v>
      </c>
      <c r="D1933" s="317">
        <v>56.07</v>
      </c>
    </row>
    <row r="1934" spans="1:4">
      <c r="A1934" s="282">
        <v>92421</v>
      </c>
      <c r="B1934" s="281" t="s">
        <v>2111</v>
      </c>
      <c r="C1934" s="281" t="s">
        <v>430</v>
      </c>
      <c r="D1934" s="317">
        <v>68.72</v>
      </c>
    </row>
    <row r="1935" spans="1:4">
      <c r="A1935" s="282">
        <v>92423</v>
      </c>
      <c r="B1935" s="281" t="s">
        <v>2112</v>
      </c>
      <c r="C1935" s="281" t="s">
        <v>430</v>
      </c>
      <c r="D1935" s="317">
        <v>44.56</v>
      </c>
    </row>
    <row r="1936" spans="1:4">
      <c r="A1936" s="282">
        <v>92425</v>
      </c>
      <c r="B1936" s="281" t="s">
        <v>2113</v>
      </c>
      <c r="C1936" s="281" t="s">
        <v>430</v>
      </c>
      <c r="D1936" s="317">
        <v>55.55</v>
      </c>
    </row>
    <row r="1937" spans="1:4">
      <c r="A1937" s="282">
        <v>92427</v>
      </c>
      <c r="B1937" s="281" t="s">
        <v>2114</v>
      </c>
      <c r="C1937" s="281" t="s">
        <v>430</v>
      </c>
      <c r="D1937" s="317">
        <v>38.729999999999997</v>
      </c>
    </row>
    <row r="1938" spans="1:4">
      <c r="A1938" s="282">
        <v>92429</v>
      </c>
      <c r="B1938" s="281" t="s">
        <v>2115</v>
      </c>
      <c r="C1938" s="281" t="s">
        <v>430</v>
      </c>
      <c r="D1938" s="317">
        <v>48.91</v>
      </c>
    </row>
    <row r="1939" spans="1:4">
      <c r="A1939" s="282">
        <v>92431</v>
      </c>
      <c r="B1939" s="281" t="s">
        <v>2116</v>
      </c>
      <c r="C1939" s="281" t="s">
        <v>430</v>
      </c>
      <c r="D1939" s="317">
        <v>37.07</v>
      </c>
    </row>
    <row r="1940" spans="1:4">
      <c r="A1940" s="282">
        <v>92433</v>
      </c>
      <c r="B1940" s="281" t="s">
        <v>2117</v>
      </c>
      <c r="C1940" s="281" t="s">
        <v>430</v>
      </c>
      <c r="D1940" s="317">
        <v>46.74</v>
      </c>
    </row>
    <row r="1941" spans="1:4">
      <c r="A1941" s="282">
        <v>92435</v>
      </c>
      <c r="B1941" s="281" t="s">
        <v>2118</v>
      </c>
      <c r="C1941" s="281" t="s">
        <v>430</v>
      </c>
      <c r="D1941" s="317">
        <v>34.770000000000003</v>
      </c>
    </row>
    <row r="1942" spans="1:4">
      <c r="A1942" s="282">
        <v>92437</v>
      </c>
      <c r="B1942" s="281" t="s">
        <v>2119</v>
      </c>
      <c r="C1942" s="281" t="s">
        <v>430</v>
      </c>
      <c r="D1942" s="317">
        <v>44.12</v>
      </c>
    </row>
    <row r="1943" spans="1:4">
      <c r="A1943" s="282">
        <v>92439</v>
      </c>
      <c r="B1943" s="281" t="s">
        <v>2120</v>
      </c>
      <c r="C1943" s="281" t="s">
        <v>430</v>
      </c>
      <c r="D1943" s="317">
        <v>33.11</v>
      </c>
    </row>
    <row r="1944" spans="1:4">
      <c r="A1944" s="282">
        <v>92441</v>
      </c>
      <c r="B1944" s="281" t="s">
        <v>2121</v>
      </c>
      <c r="C1944" s="281" t="s">
        <v>430</v>
      </c>
      <c r="D1944" s="317">
        <v>42.23</v>
      </c>
    </row>
    <row r="1945" spans="1:4">
      <c r="A1945" s="282">
        <v>92443</v>
      </c>
      <c r="B1945" s="281" t="s">
        <v>2122</v>
      </c>
      <c r="C1945" s="281" t="s">
        <v>430</v>
      </c>
      <c r="D1945" s="317">
        <v>29.54</v>
      </c>
    </row>
    <row r="1946" spans="1:4">
      <c r="A1946" s="282">
        <v>92445</v>
      </c>
      <c r="B1946" s="281" t="s">
        <v>2123</v>
      </c>
      <c r="C1946" s="281" t="s">
        <v>430</v>
      </c>
      <c r="D1946" s="317">
        <v>38.33</v>
      </c>
    </row>
    <row r="1947" spans="1:4">
      <c r="A1947" s="282">
        <v>92446</v>
      </c>
      <c r="B1947" s="281" t="s">
        <v>2124</v>
      </c>
      <c r="C1947" s="281" t="s">
        <v>430</v>
      </c>
      <c r="D1947" s="317">
        <v>221.32</v>
      </c>
    </row>
    <row r="1948" spans="1:4">
      <c r="A1948" s="282">
        <v>92447</v>
      </c>
      <c r="B1948" s="281" t="s">
        <v>2125</v>
      </c>
      <c r="C1948" s="281" t="s">
        <v>430</v>
      </c>
      <c r="D1948" s="317">
        <v>153.63</v>
      </c>
    </row>
    <row r="1949" spans="1:4">
      <c r="A1949" s="282">
        <v>92448</v>
      </c>
      <c r="B1949" s="281" t="s">
        <v>2126</v>
      </c>
      <c r="C1949" s="281" t="s">
        <v>430</v>
      </c>
      <c r="D1949" s="317">
        <v>120.14</v>
      </c>
    </row>
    <row r="1950" spans="1:4">
      <c r="A1950" s="282">
        <v>92449</v>
      </c>
      <c r="B1950" s="281" t="s">
        <v>2127</v>
      </c>
      <c r="C1950" s="281" t="s">
        <v>430</v>
      </c>
      <c r="D1950" s="317">
        <v>205.97</v>
      </c>
    </row>
    <row r="1951" spans="1:4">
      <c r="A1951" s="282">
        <v>92450</v>
      </c>
      <c r="B1951" s="281" t="s">
        <v>2128</v>
      </c>
      <c r="C1951" s="281" t="s">
        <v>430</v>
      </c>
      <c r="D1951" s="317">
        <v>164.91</v>
      </c>
    </row>
    <row r="1952" spans="1:4">
      <c r="A1952" s="282">
        <v>92451</v>
      </c>
      <c r="B1952" s="281" t="s">
        <v>2129</v>
      </c>
      <c r="C1952" s="281" t="s">
        <v>430</v>
      </c>
      <c r="D1952" s="317">
        <v>138.79</v>
      </c>
    </row>
    <row r="1953" spans="1:4">
      <c r="A1953" s="282">
        <v>92452</v>
      </c>
      <c r="B1953" s="281" t="s">
        <v>2130</v>
      </c>
      <c r="C1953" s="281" t="s">
        <v>430</v>
      </c>
      <c r="D1953" s="317">
        <v>107.73</v>
      </c>
    </row>
    <row r="1954" spans="1:4">
      <c r="A1954" s="282">
        <v>92453</v>
      </c>
      <c r="B1954" s="281" t="s">
        <v>2131</v>
      </c>
      <c r="C1954" s="281" t="s">
        <v>430</v>
      </c>
      <c r="D1954" s="317">
        <v>177.24</v>
      </c>
    </row>
    <row r="1955" spans="1:4">
      <c r="A1955" s="282">
        <v>92454</v>
      </c>
      <c r="B1955" s="281" t="s">
        <v>2132</v>
      </c>
      <c r="C1955" s="281" t="s">
        <v>430</v>
      </c>
      <c r="D1955" s="317">
        <v>142.97</v>
      </c>
    </row>
    <row r="1956" spans="1:4">
      <c r="A1956" s="282">
        <v>92455</v>
      </c>
      <c r="B1956" s="281" t="s">
        <v>2133</v>
      </c>
      <c r="C1956" s="281" t="s">
        <v>430</v>
      </c>
      <c r="D1956" s="317">
        <v>114.42</v>
      </c>
    </row>
    <row r="1957" spans="1:4">
      <c r="A1957" s="282">
        <v>92456</v>
      </c>
      <c r="B1957" s="281" t="s">
        <v>2134</v>
      </c>
      <c r="C1957" s="281" t="s">
        <v>430</v>
      </c>
      <c r="D1957" s="317">
        <v>85.48</v>
      </c>
    </row>
    <row r="1958" spans="1:4">
      <c r="A1958" s="282">
        <v>92457</v>
      </c>
      <c r="B1958" s="281" t="s">
        <v>2135</v>
      </c>
      <c r="C1958" s="281" t="s">
        <v>430</v>
      </c>
      <c r="D1958" s="317">
        <v>154.31</v>
      </c>
    </row>
    <row r="1959" spans="1:4">
      <c r="A1959" s="282">
        <v>92458</v>
      </c>
      <c r="B1959" s="281" t="s">
        <v>2136</v>
      </c>
      <c r="C1959" s="281" t="s">
        <v>430</v>
      </c>
      <c r="D1959" s="317">
        <v>129.09</v>
      </c>
    </row>
    <row r="1960" spans="1:4">
      <c r="A1960" s="282">
        <v>92459</v>
      </c>
      <c r="B1960" s="281" t="s">
        <v>2137</v>
      </c>
      <c r="C1960" s="281" t="s">
        <v>430</v>
      </c>
      <c r="D1960" s="317">
        <v>97.44</v>
      </c>
    </row>
    <row r="1961" spans="1:4">
      <c r="A1961" s="282">
        <v>92460</v>
      </c>
      <c r="B1961" s="281" t="s">
        <v>2138</v>
      </c>
      <c r="C1961" s="281" t="s">
        <v>430</v>
      </c>
      <c r="D1961" s="317">
        <v>69.88</v>
      </c>
    </row>
    <row r="1962" spans="1:4">
      <c r="A1962" s="282">
        <v>92461</v>
      </c>
      <c r="B1962" s="281" t="s">
        <v>2139</v>
      </c>
      <c r="C1962" s="281" t="s">
        <v>430</v>
      </c>
      <c r="D1962" s="317">
        <v>142.69</v>
      </c>
    </row>
    <row r="1963" spans="1:4">
      <c r="A1963" s="282">
        <v>92462</v>
      </c>
      <c r="B1963" s="281" t="s">
        <v>2140</v>
      </c>
      <c r="C1963" s="281" t="s">
        <v>430</v>
      </c>
      <c r="D1963" s="317">
        <v>120.35</v>
      </c>
    </row>
    <row r="1964" spans="1:4">
      <c r="A1964" s="282">
        <v>92463</v>
      </c>
      <c r="B1964" s="281" t="s">
        <v>2141</v>
      </c>
      <c r="C1964" s="281" t="s">
        <v>430</v>
      </c>
      <c r="D1964" s="317">
        <v>88.55</v>
      </c>
    </row>
    <row r="1965" spans="1:4">
      <c r="A1965" s="282">
        <v>92464</v>
      </c>
      <c r="B1965" s="281" t="s">
        <v>2142</v>
      </c>
      <c r="C1965" s="281" t="s">
        <v>430</v>
      </c>
      <c r="D1965" s="317">
        <v>63.27</v>
      </c>
    </row>
    <row r="1966" spans="1:4">
      <c r="A1966" s="282">
        <v>92465</v>
      </c>
      <c r="B1966" s="281" t="s">
        <v>2143</v>
      </c>
      <c r="C1966" s="281" t="s">
        <v>430</v>
      </c>
      <c r="D1966" s="317">
        <v>114.96</v>
      </c>
    </row>
    <row r="1967" spans="1:4">
      <c r="A1967" s="282">
        <v>92466</v>
      </c>
      <c r="B1967" s="281" t="s">
        <v>2144</v>
      </c>
      <c r="C1967" s="281" t="s">
        <v>430</v>
      </c>
      <c r="D1967" s="317">
        <v>117.06</v>
      </c>
    </row>
    <row r="1968" spans="1:4">
      <c r="A1968" s="282">
        <v>92467</v>
      </c>
      <c r="B1968" s="281" t="s">
        <v>2145</v>
      </c>
      <c r="C1968" s="281" t="s">
        <v>430</v>
      </c>
      <c r="D1968" s="317">
        <v>74.260000000000005</v>
      </c>
    </row>
    <row r="1969" spans="1:4">
      <c r="A1969" s="282">
        <v>92468</v>
      </c>
      <c r="B1969" s="281" t="s">
        <v>2146</v>
      </c>
      <c r="C1969" s="281" t="s">
        <v>430</v>
      </c>
      <c r="D1969" s="317">
        <v>60.2</v>
      </c>
    </row>
    <row r="1970" spans="1:4">
      <c r="A1970" s="282">
        <v>92469</v>
      </c>
      <c r="B1970" s="281" t="s">
        <v>2147</v>
      </c>
      <c r="C1970" s="281" t="s">
        <v>430</v>
      </c>
      <c r="D1970" s="317">
        <v>104.67</v>
      </c>
    </row>
    <row r="1971" spans="1:4">
      <c r="A1971" s="282">
        <v>92470</v>
      </c>
      <c r="B1971" s="281" t="s">
        <v>2148</v>
      </c>
      <c r="C1971" s="281" t="s">
        <v>430</v>
      </c>
      <c r="D1971" s="317">
        <v>112.02</v>
      </c>
    </row>
    <row r="1972" spans="1:4">
      <c r="A1972" s="282">
        <v>92471</v>
      </c>
      <c r="B1972" s="281" t="s">
        <v>2149</v>
      </c>
      <c r="C1972" s="281" t="s">
        <v>430</v>
      </c>
      <c r="D1972" s="317">
        <v>67.709999999999994</v>
      </c>
    </row>
    <row r="1973" spans="1:4">
      <c r="A1973" s="282">
        <v>92472</v>
      </c>
      <c r="B1973" s="281" t="s">
        <v>2150</v>
      </c>
      <c r="C1973" s="281" t="s">
        <v>430</v>
      </c>
      <c r="D1973" s="317">
        <v>55.75</v>
      </c>
    </row>
    <row r="1974" spans="1:4">
      <c r="A1974" s="282">
        <v>92473</v>
      </c>
      <c r="B1974" s="281" t="s">
        <v>2151</v>
      </c>
      <c r="C1974" s="281" t="s">
        <v>430</v>
      </c>
      <c r="D1974" s="317">
        <v>96.36</v>
      </c>
    </row>
    <row r="1975" spans="1:4">
      <c r="A1975" s="282">
        <v>92474</v>
      </c>
      <c r="B1975" s="281" t="s">
        <v>2152</v>
      </c>
      <c r="C1975" s="281" t="s">
        <v>430</v>
      </c>
      <c r="D1975" s="317">
        <v>107.69</v>
      </c>
    </row>
    <row r="1976" spans="1:4">
      <c r="A1976" s="282">
        <v>92475</v>
      </c>
      <c r="B1976" s="281" t="s">
        <v>2153</v>
      </c>
      <c r="C1976" s="281" t="s">
        <v>430</v>
      </c>
      <c r="D1976" s="317">
        <v>62.4</v>
      </c>
    </row>
    <row r="1977" spans="1:4">
      <c r="A1977" s="282">
        <v>92476</v>
      </c>
      <c r="B1977" s="281" t="s">
        <v>2154</v>
      </c>
      <c r="C1977" s="281" t="s">
        <v>430</v>
      </c>
      <c r="D1977" s="317">
        <v>51.98</v>
      </c>
    </row>
    <row r="1978" spans="1:4">
      <c r="A1978" s="282">
        <v>92477</v>
      </c>
      <c r="B1978" s="281" t="s">
        <v>2155</v>
      </c>
      <c r="C1978" s="281" t="s">
        <v>430</v>
      </c>
      <c r="D1978" s="317">
        <v>78.540000000000006</v>
      </c>
    </row>
    <row r="1979" spans="1:4">
      <c r="A1979" s="282">
        <v>92478</v>
      </c>
      <c r="B1979" s="281" t="s">
        <v>2156</v>
      </c>
      <c r="C1979" s="281" t="s">
        <v>430</v>
      </c>
      <c r="D1979" s="317">
        <v>99.11</v>
      </c>
    </row>
    <row r="1980" spans="1:4">
      <c r="A1980" s="282">
        <v>92479</v>
      </c>
      <c r="B1980" s="281" t="s">
        <v>2157</v>
      </c>
      <c r="C1980" s="281" t="s">
        <v>430</v>
      </c>
      <c r="D1980" s="317">
        <v>51.02</v>
      </c>
    </row>
    <row r="1981" spans="1:4">
      <c r="A1981" s="282">
        <v>92480</v>
      </c>
      <c r="B1981" s="281" t="s">
        <v>2158</v>
      </c>
      <c r="C1981" s="281" t="s">
        <v>430</v>
      </c>
      <c r="D1981" s="317">
        <v>44.41</v>
      </c>
    </row>
    <row r="1982" spans="1:4">
      <c r="A1982" s="282">
        <v>92482</v>
      </c>
      <c r="B1982" s="281" t="s">
        <v>2159</v>
      </c>
      <c r="C1982" s="281" t="s">
        <v>430</v>
      </c>
      <c r="D1982" s="317">
        <v>243.37</v>
      </c>
    </row>
    <row r="1983" spans="1:4">
      <c r="A1983" s="282">
        <v>92484</v>
      </c>
      <c r="B1983" s="281" t="s">
        <v>2160</v>
      </c>
      <c r="C1983" s="281" t="s">
        <v>430</v>
      </c>
      <c r="D1983" s="317">
        <v>173.31</v>
      </c>
    </row>
    <row r="1984" spans="1:4">
      <c r="A1984" s="282">
        <v>92486</v>
      </c>
      <c r="B1984" s="281" t="s">
        <v>2161</v>
      </c>
      <c r="C1984" s="281" t="s">
        <v>430</v>
      </c>
      <c r="D1984" s="317">
        <v>119.94</v>
      </c>
    </row>
    <row r="1985" spans="1:4">
      <c r="A1985" s="282">
        <v>92488</v>
      </c>
      <c r="B1985" s="281" t="s">
        <v>2162</v>
      </c>
      <c r="C1985" s="281" t="s">
        <v>430</v>
      </c>
      <c r="D1985" s="317">
        <v>51.84</v>
      </c>
    </row>
    <row r="1986" spans="1:4">
      <c r="A1986" s="282">
        <v>92490</v>
      </c>
      <c r="B1986" s="281" t="s">
        <v>2163</v>
      </c>
      <c r="C1986" s="281" t="s">
        <v>430</v>
      </c>
      <c r="D1986" s="317">
        <v>33.89</v>
      </c>
    </row>
    <row r="1987" spans="1:4">
      <c r="A1987" s="282">
        <v>92492</v>
      </c>
      <c r="B1987" s="281" t="s">
        <v>2164</v>
      </c>
      <c r="C1987" s="281" t="s">
        <v>430</v>
      </c>
      <c r="D1987" s="317">
        <v>49.19</v>
      </c>
    </row>
    <row r="1988" spans="1:4">
      <c r="A1988" s="282">
        <v>92494</v>
      </c>
      <c r="B1988" s="281" t="s">
        <v>2165</v>
      </c>
      <c r="C1988" s="281" t="s">
        <v>430</v>
      </c>
      <c r="D1988" s="317">
        <v>31.61</v>
      </c>
    </row>
    <row r="1989" spans="1:4">
      <c r="A1989" s="282">
        <v>92496</v>
      </c>
      <c r="B1989" s="281" t="s">
        <v>2166</v>
      </c>
      <c r="C1989" s="281" t="s">
        <v>430</v>
      </c>
      <c r="D1989" s="317">
        <v>47.41</v>
      </c>
    </row>
    <row r="1990" spans="1:4">
      <c r="A1990" s="282">
        <v>92498</v>
      </c>
      <c r="B1990" s="281" t="s">
        <v>2167</v>
      </c>
      <c r="C1990" s="281" t="s">
        <v>430</v>
      </c>
      <c r="D1990" s="317">
        <v>30.06</v>
      </c>
    </row>
    <row r="1991" spans="1:4">
      <c r="A1991" s="282">
        <v>92500</v>
      </c>
      <c r="B1991" s="281" t="s">
        <v>2168</v>
      </c>
      <c r="C1991" s="281" t="s">
        <v>430</v>
      </c>
      <c r="D1991" s="317">
        <v>46.38</v>
      </c>
    </row>
    <row r="1992" spans="1:4">
      <c r="A1992" s="282">
        <v>92502</v>
      </c>
      <c r="B1992" s="281" t="s">
        <v>2169</v>
      </c>
      <c r="C1992" s="281" t="s">
        <v>430</v>
      </c>
      <c r="D1992" s="317">
        <v>29.21</v>
      </c>
    </row>
    <row r="1993" spans="1:4">
      <c r="A1993" s="282">
        <v>92504</v>
      </c>
      <c r="B1993" s="281" t="s">
        <v>2170</v>
      </c>
      <c r="C1993" s="281" t="s">
        <v>430</v>
      </c>
      <c r="D1993" s="317">
        <v>34.43</v>
      </c>
    </row>
    <row r="1994" spans="1:4">
      <c r="A1994" s="282">
        <v>92506</v>
      </c>
      <c r="B1994" s="281" t="s">
        <v>2171</v>
      </c>
      <c r="C1994" s="281" t="s">
        <v>430</v>
      </c>
      <c r="D1994" s="317">
        <v>27.7</v>
      </c>
    </row>
    <row r="1995" spans="1:4">
      <c r="A1995" s="282">
        <v>92508</v>
      </c>
      <c r="B1995" s="281" t="s">
        <v>2172</v>
      </c>
      <c r="C1995" s="281" t="s">
        <v>430</v>
      </c>
      <c r="D1995" s="317">
        <v>61.41</v>
      </c>
    </row>
    <row r="1996" spans="1:4">
      <c r="A1996" s="282">
        <v>92510</v>
      </c>
      <c r="B1996" s="281" t="s">
        <v>2173</v>
      </c>
      <c r="C1996" s="281" t="s">
        <v>430</v>
      </c>
      <c r="D1996" s="317">
        <v>39.880000000000003</v>
      </c>
    </row>
    <row r="1997" spans="1:4">
      <c r="A1997" s="282">
        <v>92512</v>
      </c>
      <c r="B1997" s="281" t="s">
        <v>2174</v>
      </c>
      <c r="C1997" s="281" t="s">
        <v>430</v>
      </c>
      <c r="D1997" s="317">
        <v>46.61</v>
      </c>
    </row>
    <row r="1998" spans="1:4">
      <c r="A1998" s="282">
        <v>92514</v>
      </c>
      <c r="B1998" s="281" t="s">
        <v>2175</v>
      </c>
      <c r="C1998" s="281" t="s">
        <v>430</v>
      </c>
      <c r="D1998" s="317">
        <v>27.69</v>
      </c>
    </row>
    <row r="1999" spans="1:4">
      <c r="A1999" s="282">
        <v>92515</v>
      </c>
      <c r="B1999" s="281" t="s">
        <v>2176</v>
      </c>
      <c r="C1999" s="281" t="s">
        <v>430</v>
      </c>
      <c r="D1999" s="317">
        <v>40.4</v>
      </c>
    </row>
    <row r="2000" spans="1:4">
      <c r="A2000" s="282">
        <v>92518</v>
      </c>
      <c r="B2000" s="281" t="s">
        <v>2177</v>
      </c>
      <c r="C2000" s="281" t="s">
        <v>430</v>
      </c>
      <c r="D2000" s="317">
        <v>22.63</v>
      </c>
    </row>
    <row r="2001" spans="1:4">
      <c r="A2001" s="282">
        <v>92520</v>
      </c>
      <c r="B2001" s="281" t="s">
        <v>2178</v>
      </c>
      <c r="C2001" s="281" t="s">
        <v>430</v>
      </c>
      <c r="D2001" s="317">
        <v>37.21</v>
      </c>
    </row>
    <row r="2002" spans="1:4">
      <c r="A2002" s="282">
        <v>92522</v>
      </c>
      <c r="B2002" s="281" t="s">
        <v>2179</v>
      </c>
      <c r="C2002" s="281" t="s">
        <v>430</v>
      </c>
      <c r="D2002" s="317">
        <v>20.02</v>
      </c>
    </row>
    <row r="2003" spans="1:4">
      <c r="A2003" s="282">
        <v>92524</v>
      </c>
      <c r="B2003" s="281" t="s">
        <v>2180</v>
      </c>
      <c r="C2003" s="281" t="s">
        <v>430</v>
      </c>
      <c r="D2003" s="317">
        <v>38.79</v>
      </c>
    </row>
    <row r="2004" spans="1:4">
      <c r="A2004" s="282">
        <v>92526</v>
      </c>
      <c r="B2004" s="281" t="s">
        <v>2181</v>
      </c>
      <c r="C2004" s="281" t="s">
        <v>430</v>
      </c>
      <c r="D2004" s="317">
        <v>21.94</v>
      </c>
    </row>
    <row r="2005" spans="1:4">
      <c r="A2005" s="282">
        <v>92528</v>
      </c>
      <c r="B2005" s="281" t="s">
        <v>2182</v>
      </c>
      <c r="C2005" s="281" t="s">
        <v>430</v>
      </c>
      <c r="D2005" s="317">
        <v>37.28</v>
      </c>
    </row>
    <row r="2006" spans="1:4">
      <c r="A2006" s="282">
        <v>92530</v>
      </c>
      <c r="B2006" s="281" t="s">
        <v>2183</v>
      </c>
      <c r="C2006" s="281" t="s">
        <v>430</v>
      </c>
      <c r="D2006" s="317">
        <v>20.64</v>
      </c>
    </row>
    <row r="2007" spans="1:4">
      <c r="A2007" s="282">
        <v>92532</v>
      </c>
      <c r="B2007" s="281" t="s">
        <v>2184</v>
      </c>
      <c r="C2007" s="281" t="s">
        <v>430</v>
      </c>
      <c r="D2007" s="317">
        <v>36.1</v>
      </c>
    </row>
    <row r="2008" spans="1:4">
      <c r="A2008" s="282">
        <v>92534</v>
      </c>
      <c r="B2008" s="281" t="s">
        <v>2185</v>
      </c>
      <c r="C2008" s="281" t="s">
        <v>430</v>
      </c>
      <c r="D2008" s="317">
        <v>19.670000000000002</v>
      </c>
    </row>
    <row r="2009" spans="1:4">
      <c r="A2009" s="282">
        <v>92536</v>
      </c>
      <c r="B2009" s="281" t="s">
        <v>2186</v>
      </c>
      <c r="C2009" s="281" t="s">
        <v>430</v>
      </c>
      <c r="D2009" s="317">
        <v>33.9</v>
      </c>
    </row>
    <row r="2010" spans="1:4">
      <c r="A2010" s="282">
        <v>92538</v>
      </c>
      <c r="B2010" s="281" t="s">
        <v>2187</v>
      </c>
      <c r="C2010" s="281" t="s">
        <v>430</v>
      </c>
      <c r="D2010" s="317">
        <v>17.670000000000002</v>
      </c>
    </row>
    <row r="2011" spans="1:4">
      <c r="A2011" s="282">
        <v>96252</v>
      </c>
      <c r="B2011" s="281" t="s">
        <v>2188</v>
      </c>
      <c r="C2011" s="281" t="s">
        <v>430</v>
      </c>
      <c r="D2011" s="317">
        <v>183.66</v>
      </c>
    </row>
    <row r="2012" spans="1:4">
      <c r="A2012" s="282">
        <v>96257</v>
      </c>
      <c r="B2012" s="281" t="s">
        <v>2189</v>
      </c>
      <c r="C2012" s="281" t="s">
        <v>430</v>
      </c>
      <c r="D2012" s="317">
        <v>147.57</v>
      </c>
    </row>
    <row r="2013" spans="1:4">
      <c r="A2013" s="282">
        <v>96258</v>
      </c>
      <c r="B2013" s="281" t="s">
        <v>2190</v>
      </c>
      <c r="C2013" s="281" t="s">
        <v>430</v>
      </c>
      <c r="D2013" s="317">
        <v>139.04</v>
      </c>
    </row>
    <row r="2014" spans="1:4">
      <c r="A2014" s="282">
        <v>96259</v>
      </c>
      <c r="B2014" s="281" t="s">
        <v>2191</v>
      </c>
      <c r="C2014" s="281" t="s">
        <v>430</v>
      </c>
      <c r="D2014" s="317">
        <v>165.82</v>
      </c>
    </row>
    <row r="2015" spans="1:4">
      <c r="A2015" s="282">
        <v>96529</v>
      </c>
      <c r="B2015" s="281" t="s">
        <v>2192</v>
      </c>
      <c r="C2015" s="281" t="s">
        <v>430</v>
      </c>
      <c r="D2015" s="317">
        <v>260.93</v>
      </c>
    </row>
    <row r="2016" spans="1:4">
      <c r="A2016" s="282">
        <v>96530</v>
      </c>
      <c r="B2016" s="281" t="s">
        <v>2193</v>
      </c>
      <c r="C2016" s="281" t="s">
        <v>430</v>
      </c>
      <c r="D2016" s="317">
        <v>141.49</v>
      </c>
    </row>
    <row r="2017" spans="1:4">
      <c r="A2017" s="282">
        <v>96531</v>
      </c>
      <c r="B2017" s="281" t="s">
        <v>2194</v>
      </c>
      <c r="C2017" s="281" t="s">
        <v>430</v>
      </c>
      <c r="D2017" s="317">
        <v>97.71</v>
      </c>
    </row>
    <row r="2018" spans="1:4">
      <c r="A2018" s="282">
        <v>96532</v>
      </c>
      <c r="B2018" s="281" t="s">
        <v>2195</v>
      </c>
      <c r="C2018" s="281" t="s">
        <v>430</v>
      </c>
      <c r="D2018" s="317">
        <v>163.94</v>
      </c>
    </row>
    <row r="2019" spans="1:4">
      <c r="A2019" s="282">
        <v>96533</v>
      </c>
      <c r="B2019" s="281" t="s">
        <v>2196</v>
      </c>
      <c r="C2019" s="281" t="s">
        <v>430</v>
      </c>
      <c r="D2019" s="317">
        <v>86.74</v>
      </c>
    </row>
    <row r="2020" spans="1:4">
      <c r="A2020" s="282">
        <v>96534</v>
      </c>
      <c r="B2020" s="281" t="s">
        <v>2197</v>
      </c>
      <c r="C2020" s="281" t="s">
        <v>430</v>
      </c>
      <c r="D2020" s="317">
        <v>67.430000000000007</v>
      </c>
    </row>
    <row r="2021" spans="1:4">
      <c r="A2021" s="282">
        <v>96535</v>
      </c>
      <c r="B2021" s="281" t="s">
        <v>2198</v>
      </c>
      <c r="C2021" s="281" t="s">
        <v>430</v>
      </c>
      <c r="D2021" s="317">
        <v>113.44</v>
      </c>
    </row>
    <row r="2022" spans="1:4">
      <c r="A2022" s="282">
        <v>96536</v>
      </c>
      <c r="B2022" s="281" t="s">
        <v>2199</v>
      </c>
      <c r="C2022" s="281" t="s">
        <v>430</v>
      </c>
      <c r="D2022" s="317">
        <v>58.25</v>
      </c>
    </row>
    <row r="2023" spans="1:4">
      <c r="A2023" s="282">
        <v>96537</v>
      </c>
      <c r="B2023" s="281" t="s">
        <v>2200</v>
      </c>
      <c r="C2023" s="281" t="s">
        <v>430</v>
      </c>
      <c r="D2023" s="317">
        <v>142.9</v>
      </c>
    </row>
    <row r="2024" spans="1:4">
      <c r="A2024" s="282">
        <v>96538</v>
      </c>
      <c r="B2024" s="281" t="s">
        <v>2201</v>
      </c>
      <c r="C2024" s="281" t="s">
        <v>430</v>
      </c>
      <c r="D2024" s="317">
        <v>203.25</v>
      </c>
    </row>
    <row r="2025" spans="1:4">
      <c r="A2025" s="282">
        <v>96539</v>
      </c>
      <c r="B2025" s="281" t="s">
        <v>2202</v>
      </c>
      <c r="C2025" s="281" t="s">
        <v>430</v>
      </c>
      <c r="D2025" s="317">
        <v>91.41</v>
      </c>
    </row>
    <row r="2026" spans="1:4">
      <c r="A2026" s="282">
        <v>96540</v>
      </c>
      <c r="B2026" s="281" t="s">
        <v>2203</v>
      </c>
      <c r="C2026" s="281" t="s">
        <v>430</v>
      </c>
      <c r="D2026" s="317">
        <v>98.87</v>
      </c>
    </row>
    <row r="2027" spans="1:4">
      <c r="A2027" s="282">
        <v>96541</v>
      </c>
      <c r="B2027" s="281" t="s">
        <v>2204</v>
      </c>
      <c r="C2027" s="281" t="s">
        <v>430</v>
      </c>
      <c r="D2027" s="317">
        <v>142.65</v>
      </c>
    </row>
    <row r="2028" spans="1:4">
      <c r="A2028" s="282">
        <v>96542</v>
      </c>
      <c r="B2028" s="281" t="s">
        <v>2205</v>
      </c>
      <c r="C2028" s="281" t="s">
        <v>430</v>
      </c>
      <c r="D2028" s="317">
        <v>68.069999999999993</v>
      </c>
    </row>
    <row r="2029" spans="1:4">
      <c r="A2029" s="282">
        <v>96543</v>
      </c>
      <c r="B2029" s="281" t="s">
        <v>2206</v>
      </c>
      <c r="C2029" s="281" t="s">
        <v>1466</v>
      </c>
      <c r="D2029" s="317">
        <v>18.5</v>
      </c>
    </row>
    <row r="2030" spans="1:4">
      <c r="A2030" s="282">
        <v>97747</v>
      </c>
      <c r="B2030" s="281" t="s">
        <v>2207</v>
      </c>
      <c r="C2030" s="281" t="s">
        <v>430</v>
      </c>
      <c r="D2030" s="317">
        <v>154.6</v>
      </c>
    </row>
    <row r="2031" spans="1:4">
      <c r="A2031" s="282">
        <v>101791</v>
      </c>
      <c r="B2031" s="281" t="s">
        <v>2208</v>
      </c>
      <c r="C2031" s="281" t="s">
        <v>40</v>
      </c>
      <c r="D2031" s="317">
        <v>20.02</v>
      </c>
    </row>
    <row r="2032" spans="1:4">
      <c r="A2032" s="282">
        <v>101792</v>
      </c>
      <c r="B2032" s="281" t="s">
        <v>2209</v>
      </c>
      <c r="C2032" s="281" t="s">
        <v>1509</v>
      </c>
      <c r="D2032" s="317">
        <v>12.58</v>
      </c>
    </row>
    <row r="2033" spans="1:4">
      <c r="A2033" s="282">
        <v>101793</v>
      </c>
      <c r="B2033" s="281" t="s">
        <v>2210</v>
      </c>
      <c r="C2033" s="281" t="s">
        <v>1509</v>
      </c>
      <c r="D2033" s="317">
        <v>19.260000000000002</v>
      </c>
    </row>
    <row r="2034" spans="1:4">
      <c r="A2034" s="282">
        <v>101969</v>
      </c>
      <c r="B2034" s="281" t="s">
        <v>2211</v>
      </c>
      <c r="C2034" s="281" t="s">
        <v>430</v>
      </c>
      <c r="D2034" s="317">
        <v>147.47999999999999</v>
      </c>
    </row>
    <row r="2035" spans="1:4">
      <c r="A2035" s="282">
        <v>101971</v>
      </c>
      <c r="B2035" s="281" t="s">
        <v>2212</v>
      </c>
      <c r="C2035" s="281" t="s">
        <v>430</v>
      </c>
      <c r="D2035" s="317">
        <v>108.95</v>
      </c>
    </row>
    <row r="2036" spans="1:4">
      <c r="A2036" s="282">
        <v>101973</v>
      </c>
      <c r="B2036" s="281" t="s">
        <v>2213</v>
      </c>
      <c r="C2036" s="281" t="s">
        <v>430</v>
      </c>
      <c r="D2036" s="317">
        <v>156.30000000000001</v>
      </c>
    </row>
    <row r="2037" spans="1:4">
      <c r="A2037" s="282">
        <v>101974</v>
      </c>
      <c r="B2037" s="281" t="s">
        <v>2214</v>
      </c>
      <c r="C2037" s="281" t="s">
        <v>430</v>
      </c>
      <c r="D2037" s="317">
        <v>360.33</v>
      </c>
    </row>
    <row r="2038" spans="1:4">
      <c r="A2038" s="282">
        <v>101975</v>
      </c>
      <c r="B2038" s="281" t="s">
        <v>2215</v>
      </c>
      <c r="C2038" s="281" t="s">
        <v>430</v>
      </c>
      <c r="D2038" s="317">
        <v>306.85000000000002</v>
      </c>
    </row>
    <row r="2039" spans="1:4">
      <c r="A2039" s="282">
        <v>101977</v>
      </c>
      <c r="B2039" s="281" t="s">
        <v>2216</v>
      </c>
      <c r="C2039" s="281" t="s">
        <v>430</v>
      </c>
      <c r="D2039" s="317">
        <v>206.38</v>
      </c>
    </row>
    <row r="2040" spans="1:4">
      <c r="A2040" s="282">
        <v>101980</v>
      </c>
      <c r="B2040" s="281" t="s">
        <v>2217</v>
      </c>
      <c r="C2040" s="281" t="s">
        <v>430</v>
      </c>
      <c r="D2040" s="317">
        <v>183.33</v>
      </c>
    </row>
    <row r="2041" spans="1:4">
      <c r="A2041" s="282">
        <v>101981</v>
      </c>
      <c r="B2041" s="281" t="s">
        <v>2218</v>
      </c>
      <c r="C2041" s="281" t="s">
        <v>430</v>
      </c>
      <c r="D2041" s="317">
        <v>159.96</v>
      </c>
    </row>
    <row r="2042" spans="1:4">
      <c r="A2042" s="282">
        <v>101982</v>
      </c>
      <c r="B2042" s="281" t="s">
        <v>2219</v>
      </c>
      <c r="C2042" s="281" t="s">
        <v>430</v>
      </c>
      <c r="D2042" s="317">
        <v>139.80000000000001</v>
      </c>
    </row>
    <row r="2043" spans="1:4">
      <c r="A2043" s="282">
        <v>101983</v>
      </c>
      <c r="B2043" s="281" t="s">
        <v>2220</v>
      </c>
      <c r="C2043" s="281" t="s">
        <v>430</v>
      </c>
      <c r="D2043" s="317">
        <v>127.12</v>
      </c>
    </row>
    <row r="2044" spans="1:4">
      <c r="A2044" s="282">
        <v>101985</v>
      </c>
      <c r="B2044" s="281" t="s">
        <v>2221</v>
      </c>
      <c r="C2044" s="281" t="s">
        <v>430</v>
      </c>
      <c r="D2044" s="317">
        <v>154.15</v>
      </c>
    </row>
    <row r="2045" spans="1:4">
      <c r="A2045" s="282">
        <v>101986</v>
      </c>
      <c r="B2045" s="281" t="s">
        <v>2222</v>
      </c>
      <c r="C2045" s="281" t="s">
        <v>430</v>
      </c>
      <c r="D2045" s="317">
        <v>105.17</v>
      </c>
    </row>
    <row r="2046" spans="1:4">
      <c r="A2046" s="282">
        <v>101987</v>
      </c>
      <c r="B2046" s="281" t="s">
        <v>2223</v>
      </c>
      <c r="C2046" s="281" t="s">
        <v>430</v>
      </c>
      <c r="D2046" s="317">
        <v>183.17</v>
      </c>
    </row>
    <row r="2047" spans="1:4">
      <c r="A2047" s="282">
        <v>101988</v>
      </c>
      <c r="B2047" s="281" t="s">
        <v>2224</v>
      </c>
      <c r="C2047" s="281" t="s">
        <v>430</v>
      </c>
      <c r="D2047" s="317">
        <v>153.16999999999999</v>
      </c>
    </row>
    <row r="2048" spans="1:4">
      <c r="A2048" s="282">
        <v>101989</v>
      </c>
      <c r="B2048" s="281" t="s">
        <v>2225</v>
      </c>
      <c r="C2048" s="281" t="s">
        <v>430</v>
      </c>
      <c r="D2048" s="317">
        <v>115.13</v>
      </c>
    </row>
    <row r="2049" spans="1:4">
      <c r="A2049" s="282">
        <v>101990</v>
      </c>
      <c r="B2049" s="281" t="s">
        <v>2226</v>
      </c>
      <c r="C2049" s="281" t="s">
        <v>430</v>
      </c>
      <c r="D2049" s="317">
        <v>168.16</v>
      </c>
    </row>
    <row r="2050" spans="1:4">
      <c r="A2050" s="282">
        <v>101991</v>
      </c>
      <c r="B2050" s="281" t="s">
        <v>2227</v>
      </c>
      <c r="C2050" s="281" t="s">
        <v>430</v>
      </c>
      <c r="D2050" s="317">
        <v>154.31</v>
      </c>
    </row>
    <row r="2051" spans="1:4">
      <c r="A2051" s="282">
        <v>101992</v>
      </c>
      <c r="B2051" s="281" t="s">
        <v>2228</v>
      </c>
      <c r="C2051" s="281" t="s">
        <v>430</v>
      </c>
      <c r="D2051" s="317">
        <v>107.48</v>
      </c>
    </row>
    <row r="2052" spans="1:4">
      <c r="A2052" s="282">
        <v>101993</v>
      </c>
      <c r="B2052" s="281" t="s">
        <v>2229</v>
      </c>
      <c r="C2052" s="281" t="s">
        <v>430</v>
      </c>
      <c r="D2052" s="317">
        <v>214.73</v>
      </c>
    </row>
    <row r="2053" spans="1:4">
      <c r="A2053" s="282">
        <v>101994</v>
      </c>
      <c r="B2053" s="281" t="s">
        <v>2230</v>
      </c>
      <c r="C2053" s="281" t="s">
        <v>430</v>
      </c>
      <c r="D2053" s="317">
        <v>162.58000000000001</v>
      </c>
    </row>
    <row r="2054" spans="1:4">
      <c r="A2054" s="282">
        <v>101995</v>
      </c>
      <c r="B2054" s="281" t="s">
        <v>2231</v>
      </c>
      <c r="C2054" s="281" t="s">
        <v>430</v>
      </c>
      <c r="D2054" s="317">
        <v>119.87</v>
      </c>
    </row>
    <row r="2055" spans="1:4">
      <c r="A2055" s="282">
        <v>101996</v>
      </c>
      <c r="B2055" s="281" t="s">
        <v>2232</v>
      </c>
      <c r="C2055" s="281" t="s">
        <v>430</v>
      </c>
      <c r="D2055" s="317">
        <v>180.59</v>
      </c>
    </row>
    <row r="2056" spans="1:4">
      <c r="A2056" s="282">
        <v>101997</v>
      </c>
      <c r="B2056" s="281" t="s">
        <v>2233</v>
      </c>
      <c r="C2056" s="281" t="s">
        <v>430</v>
      </c>
      <c r="D2056" s="317">
        <v>154.13</v>
      </c>
    </row>
    <row r="2057" spans="1:4">
      <c r="A2057" s="282">
        <v>101998</v>
      </c>
      <c r="B2057" s="281" t="s">
        <v>2234</v>
      </c>
      <c r="C2057" s="281" t="s">
        <v>430</v>
      </c>
      <c r="D2057" s="317">
        <v>106.24</v>
      </c>
    </row>
    <row r="2058" spans="1:4">
      <c r="A2058" s="282">
        <v>101999</v>
      </c>
      <c r="B2058" s="281" t="s">
        <v>2235</v>
      </c>
      <c r="C2058" s="281" t="s">
        <v>430</v>
      </c>
      <c r="D2058" s="317">
        <v>229.93</v>
      </c>
    </row>
    <row r="2059" spans="1:4">
      <c r="A2059" s="282">
        <v>102000</v>
      </c>
      <c r="B2059" s="281" t="s">
        <v>2236</v>
      </c>
      <c r="C2059" s="281" t="s">
        <v>430</v>
      </c>
      <c r="D2059" s="317">
        <v>366.17</v>
      </c>
    </row>
    <row r="2060" spans="1:4">
      <c r="A2060" s="282">
        <v>102001</v>
      </c>
      <c r="B2060" s="281" t="s">
        <v>2237</v>
      </c>
      <c r="C2060" s="281" t="s">
        <v>430</v>
      </c>
      <c r="D2060" s="317">
        <v>315.64999999999998</v>
      </c>
    </row>
    <row r="2061" spans="1:4">
      <c r="A2061" s="282">
        <v>102002</v>
      </c>
      <c r="B2061" s="281" t="s">
        <v>2238</v>
      </c>
      <c r="C2061" s="281" t="s">
        <v>430</v>
      </c>
      <c r="D2061" s="317">
        <v>204</v>
      </c>
    </row>
    <row r="2062" spans="1:4">
      <c r="A2062" s="282">
        <v>102003</v>
      </c>
      <c r="B2062" s="281" t="s">
        <v>2239</v>
      </c>
      <c r="C2062" s="281" t="s">
        <v>430</v>
      </c>
      <c r="D2062" s="317">
        <v>182.52</v>
      </c>
    </row>
    <row r="2063" spans="1:4">
      <c r="A2063" s="282">
        <v>102004</v>
      </c>
      <c r="B2063" s="281" t="s">
        <v>2240</v>
      </c>
      <c r="C2063" s="281" t="s">
        <v>430</v>
      </c>
      <c r="D2063" s="317">
        <v>165.17</v>
      </c>
    </row>
    <row r="2064" spans="1:4">
      <c r="A2064" s="282">
        <v>102005</v>
      </c>
      <c r="B2064" s="281" t="s">
        <v>2241</v>
      </c>
      <c r="C2064" s="281" t="s">
        <v>430</v>
      </c>
      <c r="D2064" s="317">
        <v>144.28</v>
      </c>
    </row>
    <row r="2065" spans="1:4">
      <c r="A2065" s="282">
        <v>102006</v>
      </c>
      <c r="B2065" s="281" t="s">
        <v>2242</v>
      </c>
      <c r="C2065" s="281" t="s">
        <v>430</v>
      </c>
      <c r="D2065" s="317">
        <v>131.13</v>
      </c>
    </row>
    <row r="2066" spans="1:4">
      <c r="A2066" s="282">
        <v>102007</v>
      </c>
      <c r="B2066" s="281" t="s">
        <v>2243</v>
      </c>
      <c r="C2066" s="281" t="s">
        <v>430</v>
      </c>
      <c r="D2066" s="317">
        <v>357</v>
      </c>
    </row>
    <row r="2067" spans="1:4">
      <c r="A2067" s="282">
        <v>102008</v>
      </c>
      <c r="B2067" s="281" t="s">
        <v>2244</v>
      </c>
      <c r="C2067" s="281" t="s">
        <v>430</v>
      </c>
      <c r="D2067" s="317">
        <v>298.72000000000003</v>
      </c>
    </row>
    <row r="2068" spans="1:4">
      <c r="A2068" s="282">
        <v>102009</v>
      </c>
      <c r="B2068" s="281" t="s">
        <v>2245</v>
      </c>
      <c r="C2068" s="281" t="s">
        <v>430</v>
      </c>
      <c r="D2068" s="317">
        <v>209.54</v>
      </c>
    </row>
    <row r="2069" spans="1:4">
      <c r="A2069" s="282">
        <v>102010</v>
      </c>
      <c r="B2069" s="281" t="s">
        <v>2246</v>
      </c>
      <c r="C2069" s="281" t="s">
        <v>430</v>
      </c>
      <c r="D2069" s="317">
        <v>185.11</v>
      </c>
    </row>
    <row r="2070" spans="1:4">
      <c r="A2070" s="282">
        <v>102011</v>
      </c>
      <c r="B2070" s="281" t="s">
        <v>2247</v>
      </c>
      <c r="C2070" s="281" t="s">
        <v>430</v>
      </c>
      <c r="D2070" s="317">
        <v>159.76</v>
      </c>
    </row>
    <row r="2071" spans="1:4">
      <c r="A2071" s="282">
        <v>102012</v>
      </c>
      <c r="B2071" s="281" t="s">
        <v>2248</v>
      </c>
      <c r="C2071" s="281" t="s">
        <v>430</v>
      </c>
      <c r="D2071" s="317">
        <v>138.97</v>
      </c>
    </row>
    <row r="2072" spans="1:4">
      <c r="A2072" s="282">
        <v>102013</v>
      </c>
      <c r="B2072" s="281" t="s">
        <v>2249</v>
      </c>
      <c r="C2072" s="281" t="s">
        <v>430</v>
      </c>
      <c r="D2072" s="317">
        <v>127.42</v>
      </c>
    </row>
    <row r="2073" spans="1:4">
      <c r="A2073" s="282">
        <v>102014</v>
      </c>
      <c r="B2073" s="281" t="s">
        <v>2250</v>
      </c>
      <c r="C2073" s="281" t="s">
        <v>430</v>
      </c>
      <c r="D2073" s="317">
        <v>397.69</v>
      </c>
    </row>
    <row r="2074" spans="1:4">
      <c r="A2074" s="282">
        <v>102015</v>
      </c>
      <c r="B2074" s="281" t="s">
        <v>2251</v>
      </c>
      <c r="C2074" s="281" t="s">
        <v>430</v>
      </c>
      <c r="D2074" s="317">
        <v>333.57</v>
      </c>
    </row>
    <row r="2075" spans="1:4">
      <c r="A2075" s="282">
        <v>102016</v>
      </c>
      <c r="B2075" s="281" t="s">
        <v>2252</v>
      </c>
      <c r="C2075" s="281" t="s">
        <v>430</v>
      </c>
      <c r="D2075" s="317">
        <v>204.02</v>
      </c>
    </row>
    <row r="2076" spans="1:4">
      <c r="A2076" s="282">
        <v>102017</v>
      </c>
      <c r="B2076" s="281" t="s">
        <v>2253</v>
      </c>
      <c r="C2076" s="281" t="s">
        <v>430</v>
      </c>
      <c r="D2076" s="317">
        <v>181.4</v>
      </c>
    </row>
    <row r="2077" spans="1:4">
      <c r="A2077" s="282">
        <v>102036</v>
      </c>
      <c r="B2077" s="281" t="s">
        <v>2254</v>
      </c>
      <c r="C2077" s="281" t="s">
        <v>430</v>
      </c>
      <c r="D2077" s="317">
        <v>162.11000000000001</v>
      </c>
    </row>
    <row r="2078" spans="1:4">
      <c r="A2078" s="282">
        <v>102037</v>
      </c>
      <c r="B2078" s="281" t="s">
        <v>2255</v>
      </c>
      <c r="C2078" s="281" t="s">
        <v>430</v>
      </c>
      <c r="D2078" s="317">
        <v>141.19</v>
      </c>
    </row>
    <row r="2079" spans="1:4">
      <c r="A2079" s="282">
        <v>102038</v>
      </c>
      <c r="B2079" s="281" t="s">
        <v>2256</v>
      </c>
      <c r="C2079" s="281" t="s">
        <v>430</v>
      </c>
      <c r="D2079" s="317">
        <v>129.58000000000001</v>
      </c>
    </row>
    <row r="2080" spans="1:4">
      <c r="A2080" s="282">
        <v>102039</v>
      </c>
      <c r="B2080" s="281" t="s">
        <v>2257</v>
      </c>
      <c r="C2080" s="281" t="s">
        <v>430</v>
      </c>
      <c r="D2080" s="317">
        <v>371.83</v>
      </c>
    </row>
    <row r="2081" spans="1:4">
      <c r="A2081" s="282">
        <v>102040</v>
      </c>
      <c r="B2081" s="281" t="s">
        <v>2258</v>
      </c>
      <c r="C2081" s="281" t="s">
        <v>430</v>
      </c>
      <c r="D2081" s="317">
        <v>310.11</v>
      </c>
    </row>
    <row r="2082" spans="1:4">
      <c r="A2082" s="282">
        <v>102041</v>
      </c>
      <c r="B2082" s="281" t="s">
        <v>2259</v>
      </c>
      <c r="C2082" s="281" t="s">
        <v>430</v>
      </c>
      <c r="D2082" s="317">
        <v>211.19</v>
      </c>
    </row>
    <row r="2083" spans="1:4">
      <c r="A2083" s="282">
        <v>102042</v>
      </c>
      <c r="B2083" s="281" t="s">
        <v>2260</v>
      </c>
      <c r="C2083" s="281" t="s">
        <v>430</v>
      </c>
      <c r="D2083" s="317">
        <v>185.31</v>
      </c>
    </row>
    <row r="2084" spans="1:4">
      <c r="A2084" s="282">
        <v>102043</v>
      </c>
      <c r="B2084" s="281" t="s">
        <v>2261</v>
      </c>
      <c r="C2084" s="281" t="s">
        <v>430</v>
      </c>
      <c r="D2084" s="317">
        <v>161.26</v>
      </c>
    </row>
    <row r="2085" spans="1:4">
      <c r="A2085" s="282">
        <v>102044</v>
      </c>
      <c r="B2085" s="281" t="s">
        <v>2262</v>
      </c>
      <c r="C2085" s="281" t="s">
        <v>430</v>
      </c>
      <c r="D2085" s="317">
        <v>141.06</v>
      </c>
    </row>
    <row r="2086" spans="1:4">
      <c r="A2086" s="282">
        <v>102045</v>
      </c>
      <c r="B2086" s="281" t="s">
        <v>2263</v>
      </c>
      <c r="C2086" s="281" t="s">
        <v>430</v>
      </c>
      <c r="D2086" s="317">
        <v>128.94</v>
      </c>
    </row>
    <row r="2087" spans="1:4">
      <c r="A2087" s="282">
        <v>102046</v>
      </c>
      <c r="B2087" s="281" t="s">
        <v>2264</v>
      </c>
      <c r="C2087" s="281" t="s">
        <v>430</v>
      </c>
      <c r="D2087" s="317">
        <v>404.68</v>
      </c>
    </row>
    <row r="2088" spans="1:4">
      <c r="A2088" s="282">
        <v>102047</v>
      </c>
      <c r="B2088" s="281" t="s">
        <v>2265</v>
      </c>
      <c r="C2088" s="281" t="s">
        <v>430</v>
      </c>
      <c r="D2088" s="317">
        <v>345.63</v>
      </c>
    </row>
    <row r="2089" spans="1:4">
      <c r="A2089" s="282">
        <v>102048</v>
      </c>
      <c r="B2089" s="281" t="s">
        <v>2266</v>
      </c>
      <c r="C2089" s="281" t="s">
        <v>430</v>
      </c>
      <c r="D2089" s="317">
        <v>201.3</v>
      </c>
    </row>
    <row r="2090" spans="1:4">
      <c r="A2090" s="282">
        <v>102049</v>
      </c>
      <c r="B2090" s="281" t="s">
        <v>2267</v>
      </c>
      <c r="C2090" s="281" t="s">
        <v>430</v>
      </c>
      <c r="D2090" s="317">
        <v>177.3</v>
      </c>
    </row>
    <row r="2091" spans="1:4">
      <c r="A2091" s="282">
        <v>102050</v>
      </c>
      <c r="B2091" s="281" t="s">
        <v>2268</v>
      </c>
      <c r="C2091" s="281" t="s">
        <v>430</v>
      </c>
      <c r="D2091" s="317">
        <v>159.62</v>
      </c>
    </row>
    <row r="2092" spans="1:4">
      <c r="A2092" s="282">
        <v>102051</v>
      </c>
      <c r="B2092" s="281" t="s">
        <v>2269</v>
      </c>
      <c r="C2092" s="281" t="s">
        <v>430</v>
      </c>
      <c r="D2092" s="317">
        <v>138.72</v>
      </c>
    </row>
    <row r="2093" spans="1:4">
      <c r="A2093" s="282">
        <v>102052</v>
      </c>
      <c r="B2093" s="281" t="s">
        <v>2270</v>
      </c>
      <c r="C2093" s="281" t="s">
        <v>430</v>
      </c>
      <c r="D2093" s="317">
        <v>127.11</v>
      </c>
    </row>
    <row r="2094" spans="1:4">
      <c r="A2094" s="282">
        <v>102059</v>
      </c>
      <c r="B2094" s="281" t="s">
        <v>2271</v>
      </c>
      <c r="C2094" s="281" t="s">
        <v>430</v>
      </c>
      <c r="D2094" s="317">
        <v>348.25</v>
      </c>
    </row>
    <row r="2095" spans="1:4">
      <c r="A2095" s="282">
        <v>102060</v>
      </c>
      <c r="B2095" s="281" t="s">
        <v>2272</v>
      </c>
      <c r="C2095" s="281" t="s">
        <v>430</v>
      </c>
      <c r="D2095" s="317">
        <v>293.06</v>
      </c>
    </row>
    <row r="2096" spans="1:4">
      <c r="A2096" s="282">
        <v>102061</v>
      </c>
      <c r="B2096" s="281" t="s">
        <v>2273</v>
      </c>
      <c r="C2096" s="281" t="s">
        <v>430</v>
      </c>
      <c r="D2096" s="317">
        <v>193.73</v>
      </c>
    </row>
    <row r="2097" spans="1:4">
      <c r="A2097" s="282">
        <v>102062</v>
      </c>
      <c r="B2097" s="281" t="s">
        <v>2274</v>
      </c>
      <c r="C2097" s="281" t="s">
        <v>430</v>
      </c>
      <c r="D2097" s="317">
        <v>173.13</v>
      </c>
    </row>
    <row r="2098" spans="1:4">
      <c r="A2098" s="282">
        <v>102063</v>
      </c>
      <c r="B2098" s="281" t="s">
        <v>2275</v>
      </c>
      <c r="C2098" s="281" t="s">
        <v>430</v>
      </c>
      <c r="D2098" s="317">
        <v>149.83000000000001</v>
      </c>
    </row>
    <row r="2099" spans="1:4">
      <c r="A2099" s="282">
        <v>102064</v>
      </c>
      <c r="B2099" s="281" t="s">
        <v>2276</v>
      </c>
      <c r="C2099" s="281" t="s">
        <v>430</v>
      </c>
      <c r="D2099" s="317">
        <v>129.38</v>
      </c>
    </row>
    <row r="2100" spans="1:4">
      <c r="A2100" s="282">
        <v>102065</v>
      </c>
      <c r="B2100" s="281" t="s">
        <v>2277</v>
      </c>
      <c r="C2100" s="281" t="s">
        <v>430</v>
      </c>
      <c r="D2100" s="317">
        <v>118.05</v>
      </c>
    </row>
    <row r="2101" spans="1:4">
      <c r="A2101" s="282">
        <v>102066</v>
      </c>
      <c r="B2101" s="281" t="s">
        <v>2278</v>
      </c>
      <c r="C2101" s="281" t="s">
        <v>430</v>
      </c>
      <c r="D2101" s="317">
        <v>360.89</v>
      </c>
    </row>
    <row r="2102" spans="1:4">
      <c r="A2102" s="282">
        <v>102067</v>
      </c>
      <c r="B2102" s="281" t="s">
        <v>2279</v>
      </c>
      <c r="C2102" s="281" t="s">
        <v>430</v>
      </c>
      <c r="D2102" s="317">
        <v>309.44</v>
      </c>
    </row>
    <row r="2103" spans="1:4">
      <c r="A2103" s="282">
        <v>102068</v>
      </c>
      <c r="B2103" s="281" t="s">
        <v>2280</v>
      </c>
      <c r="C2103" s="281" t="s">
        <v>430</v>
      </c>
      <c r="D2103" s="317">
        <v>181.63</v>
      </c>
    </row>
    <row r="2104" spans="1:4">
      <c r="A2104" s="282">
        <v>102069</v>
      </c>
      <c r="B2104" s="281" t="s">
        <v>2281</v>
      </c>
      <c r="C2104" s="281" t="s">
        <v>430</v>
      </c>
      <c r="D2104" s="317">
        <v>162.86000000000001</v>
      </c>
    </row>
    <row r="2105" spans="1:4">
      <c r="A2105" s="282">
        <v>102070</v>
      </c>
      <c r="B2105" s="281" t="s">
        <v>2282</v>
      </c>
      <c r="C2105" s="281" t="s">
        <v>430</v>
      </c>
      <c r="D2105" s="317">
        <v>146.26</v>
      </c>
    </row>
    <row r="2106" spans="1:4">
      <c r="A2106" s="282">
        <v>102071</v>
      </c>
      <c r="B2106" s="281" t="s">
        <v>2283</v>
      </c>
      <c r="C2106" s="281" t="s">
        <v>430</v>
      </c>
      <c r="D2106" s="317">
        <v>126.86</v>
      </c>
    </row>
    <row r="2107" spans="1:4">
      <c r="A2107" s="282">
        <v>102072</v>
      </c>
      <c r="B2107" s="281" t="s">
        <v>2284</v>
      </c>
      <c r="C2107" s="281" t="s">
        <v>430</v>
      </c>
      <c r="D2107" s="317">
        <v>119.64</v>
      </c>
    </row>
    <row r="2108" spans="1:4">
      <c r="A2108" s="282">
        <v>102073</v>
      </c>
      <c r="B2108" s="281" t="s">
        <v>2285</v>
      </c>
      <c r="C2108" s="281" t="s">
        <v>1509</v>
      </c>
      <c r="D2108" s="293">
        <v>2866.16</v>
      </c>
    </row>
    <row r="2109" spans="1:4">
      <c r="A2109" s="282">
        <v>102074</v>
      </c>
      <c r="B2109" s="281" t="s">
        <v>2286</v>
      </c>
      <c r="C2109" s="281" t="s">
        <v>1509</v>
      </c>
      <c r="D2109" s="293">
        <v>3640.39</v>
      </c>
    </row>
    <row r="2110" spans="1:4">
      <c r="A2110" s="282">
        <v>102075</v>
      </c>
      <c r="B2110" s="281" t="s">
        <v>2287</v>
      </c>
      <c r="C2110" s="281" t="s">
        <v>1509</v>
      </c>
      <c r="D2110" s="293">
        <v>3904.62</v>
      </c>
    </row>
    <row r="2111" spans="1:4">
      <c r="A2111" s="282">
        <v>102076</v>
      </c>
      <c r="B2111" s="281" t="s">
        <v>2288</v>
      </c>
      <c r="C2111" s="281" t="s">
        <v>1509</v>
      </c>
      <c r="D2111" s="293">
        <v>3974.94</v>
      </c>
    </row>
    <row r="2112" spans="1:4">
      <c r="A2112" s="282">
        <v>102077</v>
      </c>
      <c r="B2112" s="281" t="s">
        <v>2289</v>
      </c>
      <c r="C2112" s="281" t="s">
        <v>1509</v>
      </c>
      <c r="D2112" s="293">
        <v>4312.84</v>
      </c>
    </row>
    <row r="2113" spans="1:4">
      <c r="A2113" s="282">
        <v>102078</v>
      </c>
      <c r="B2113" s="281" t="s">
        <v>2290</v>
      </c>
      <c r="C2113" s="281" t="s">
        <v>1509</v>
      </c>
      <c r="D2113" s="293">
        <v>4280.24</v>
      </c>
    </row>
    <row r="2114" spans="1:4">
      <c r="A2114" s="282">
        <v>102079</v>
      </c>
      <c r="B2114" s="281" t="s">
        <v>2291</v>
      </c>
      <c r="C2114" s="281" t="s">
        <v>1509</v>
      </c>
      <c r="D2114" s="293">
        <v>4228.22</v>
      </c>
    </row>
    <row r="2115" spans="1:4">
      <c r="A2115" s="282">
        <v>102080</v>
      </c>
      <c r="B2115" s="281" t="s">
        <v>2292</v>
      </c>
      <c r="C2115" s="281" t="s">
        <v>1509</v>
      </c>
      <c r="D2115" s="293">
        <v>3802.81</v>
      </c>
    </row>
    <row r="2116" spans="1:4">
      <c r="A2116" s="282">
        <v>102086</v>
      </c>
      <c r="B2116" s="281" t="s">
        <v>2293</v>
      </c>
      <c r="C2116" s="281" t="s">
        <v>430</v>
      </c>
      <c r="D2116" s="317">
        <v>155.88</v>
      </c>
    </row>
    <row r="2117" spans="1:4">
      <c r="A2117" s="282">
        <v>102087</v>
      </c>
      <c r="B2117" s="281" t="s">
        <v>2294</v>
      </c>
      <c r="C2117" s="281" t="s">
        <v>430</v>
      </c>
      <c r="D2117" s="317">
        <v>115.93</v>
      </c>
    </row>
    <row r="2118" spans="1:4">
      <c r="A2118" s="282">
        <v>102088</v>
      </c>
      <c r="B2118" s="281" t="s">
        <v>2295</v>
      </c>
      <c r="C2118" s="281" t="s">
        <v>430</v>
      </c>
      <c r="D2118" s="317">
        <v>168.28</v>
      </c>
    </row>
    <row r="2119" spans="1:4">
      <c r="A2119" s="282">
        <v>102089</v>
      </c>
      <c r="B2119" s="281" t="s">
        <v>2296</v>
      </c>
      <c r="C2119" s="281" t="s">
        <v>430</v>
      </c>
      <c r="D2119" s="317">
        <v>146.35</v>
      </c>
    </row>
    <row r="2120" spans="1:4">
      <c r="A2120" s="282">
        <v>102090</v>
      </c>
      <c r="B2120" s="281" t="s">
        <v>2297</v>
      </c>
      <c r="C2120" s="281" t="s">
        <v>430</v>
      </c>
      <c r="D2120" s="317">
        <v>101.03</v>
      </c>
    </row>
    <row r="2121" spans="1:4">
      <c r="A2121" s="282">
        <v>102091</v>
      </c>
      <c r="B2121" s="281" t="s">
        <v>2298</v>
      </c>
      <c r="C2121" s="281" t="s">
        <v>430</v>
      </c>
      <c r="D2121" s="317">
        <v>194.9</v>
      </c>
    </row>
    <row r="2122" spans="1:4">
      <c r="A2122" s="282">
        <v>89996</v>
      </c>
      <c r="B2122" s="281" t="s">
        <v>2299</v>
      </c>
      <c r="C2122" s="281" t="s">
        <v>1466</v>
      </c>
      <c r="D2122" s="317">
        <v>12.97</v>
      </c>
    </row>
    <row r="2123" spans="1:4">
      <c r="A2123" s="282">
        <v>89997</v>
      </c>
      <c r="B2123" s="281" t="s">
        <v>2300</v>
      </c>
      <c r="C2123" s="281" t="s">
        <v>1466</v>
      </c>
      <c r="D2123" s="317">
        <v>10.8</v>
      </c>
    </row>
    <row r="2124" spans="1:4">
      <c r="A2124" s="282">
        <v>89998</v>
      </c>
      <c r="B2124" s="281" t="s">
        <v>2301</v>
      </c>
      <c r="C2124" s="281" t="s">
        <v>1466</v>
      </c>
      <c r="D2124" s="317">
        <v>12.55</v>
      </c>
    </row>
    <row r="2125" spans="1:4">
      <c r="A2125" s="282">
        <v>89999</v>
      </c>
      <c r="B2125" s="281" t="s">
        <v>2302</v>
      </c>
      <c r="C2125" s="281" t="s">
        <v>1466</v>
      </c>
      <c r="D2125" s="317">
        <v>16.37</v>
      </c>
    </row>
    <row r="2126" spans="1:4">
      <c r="A2126" s="282">
        <v>90000</v>
      </c>
      <c r="B2126" s="281" t="s">
        <v>2303</v>
      </c>
      <c r="C2126" s="281" t="s">
        <v>1466</v>
      </c>
      <c r="D2126" s="317">
        <v>14.02</v>
      </c>
    </row>
    <row r="2127" spans="1:4">
      <c r="A2127" s="282">
        <v>91593</v>
      </c>
      <c r="B2127" s="281" t="s">
        <v>2304</v>
      </c>
      <c r="C2127" s="281" t="s">
        <v>1466</v>
      </c>
      <c r="D2127" s="317">
        <v>12.45</v>
      </c>
    </row>
    <row r="2128" spans="1:4">
      <c r="A2128" s="282">
        <v>91594</v>
      </c>
      <c r="B2128" s="281" t="s">
        <v>2305</v>
      </c>
      <c r="C2128" s="281" t="s">
        <v>1466</v>
      </c>
      <c r="D2128" s="317">
        <v>12.77</v>
      </c>
    </row>
    <row r="2129" spans="1:4">
      <c r="A2129" s="282">
        <v>91595</v>
      </c>
      <c r="B2129" s="281" t="s">
        <v>2306</v>
      </c>
      <c r="C2129" s="281" t="s">
        <v>1466</v>
      </c>
      <c r="D2129" s="317">
        <v>13.24</v>
      </c>
    </row>
    <row r="2130" spans="1:4">
      <c r="A2130" s="282">
        <v>91596</v>
      </c>
      <c r="B2130" s="281" t="s">
        <v>2307</v>
      </c>
      <c r="C2130" s="281" t="s">
        <v>1466</v>
      </c>
      <c r="D2130" s="317">
        <v>12.69</v>
      </c>
    </row>
    <row r="2131" spans="1:4">
      <c r="A2131" s="282">
        <v>91597</v>
      </c>
      <c r="B2131" s="281" t="s">
        <v>2308</v>
      </c>
      <c r="C2131" s="281" t="s">
        <v>1466</v>
      </c>
      <c r="D2131" s="317">
        <v>8.8699999999999992</v>
      </c>
    </row>
    <row r="2132" spans="1:4">
      <c r="A2132" s="282">
        <v>91598</v>
      </c>
      <c r="B2132" s="281" t="s">
        <v>2309</v>
      </c>
      <c r="C2132" s="281" t="s">
        <v>1466</v>
      </c>
      <c r="D2132" s="317">
        <v>12.33</v>
      </c>
    </row>
    <row r="2133" spans="1:4">
      <c r="A2133" s="282">
        <v>91599</v>
      </c>
      <c r="B2133" s="281" t="s">
        <v>2310</v>
      </c>
      <c r="C2133" s="281" t="s">
        <v>1466</v>
      </c>
      <c r="D2133" s="317">
        <v>9.18</v>
      </c>
    </row>
    <row r="2134" spans="1:4">
      <c r="A2134" s="282">
        <v>91600</v>
      </c>
      <c r="B2134" s="281" t="s">
        <v>2311</v>
      </c>
      <c r="C2134" s="281" t="s">
        <v>1466</v>
      </c>
      <c r="D2134" s="317">
        <v>14.59</v>
      </c>
    </row>
    <row r="2135" spans="1:4">
      <c r="A2135" s="282">
        <v>91601</v>
      </c>
      <c r="B2135" s="281" t="s">
        <v>2312</v>
      </c>
      <c r="C2135" s="281" t="s">
        <v>1466</v>
      </c>
      <c r="D2135" s="317">
        <v>15.05</v>
      </c>
    </row>
    <row r="2136" spans="1:4">
      <c r="A2136" s="282">
        <v>91602</v>
      </c>
      <c r="B2136" s="281" t="s">
        <v>2313</v>
      </c>
      <c r="C2136" s="281" t="s">
        <v>1466</v>
      </c>
      <c r="D2136" s="317">
        <v>14.36</v>
      </c>
    </row>
    <row r="2137" spans="1:4">
      <c r="A2137" s="282">
        <v>91603</v>
      </c>
      <c r="B2137" s="281" t="s">
        <v>2314</v>
      </c>
      <c r="C2137" s="281" t="s">
        <v>1466</v>
      </c>
      <c r="D2137" s="317">
        <v>13.56</v>
      </c>
    </row>
    <row r="2138" spans="1:4">
      <c r="A2138" s="282">
        <v>92759</v>
      </c>
      <c r="B2138" s="281" t="s">
        <v>2315</v>
      </c>
      <c r="C2138" s="281" t="s">
        <v>1466</v>
      </c>
      <c r="D2138" s="317">
        <v>16.309999999999999</v>
      </c>
    </row>
    <row r="2139" spans="1:4">
      <c r="A2139" s="282">
        <v>92760</v>
      </c>
      <c r="B2139" s="281" t="s">
        <v>2316</v>
      </c>
      <c r="C2139" s="281" t="s">
        <v>1466</v>
      </c>
      <c r="D2139" s="317">
        <v>16.13</v>
      </c>
    </row>
    <row r="2140" spans="1:4">
      <c r="A2140" s="282">
        <v>92761</v>
      </c>
      <c r="B2140" s="281" t="s">
        <v>2317</v>
      </c>
      <c r="C2140" s="281" t="s">
        <v>1466</v>
      </c>
      <c r="D2140" s="317">
        <v>15.67</v>
      </c>
    </row>
    <row r="2141" spans="1:4">
      <c r="A2141" s="282">
        <v>92762</v>
      </c>
      <c r="B2141" s="281" t="s">
        <v>2318</v>
      </c>
      <c r="C2141" s="281" t="s">
        <v>1466</v>
      </c>
      <c r="D2141" s="317">
        <v>14.28</v>
      </c>
    </row>
    <row r="2142" spans="1:4">
      <c r="A2142" s="282">
        <v>92763</v>
      </c>
      <c r="B2142" s="281" t="s">
        <v>2319</v>
      </c>
      <c r="C2142" s="281" t="s">
        <v>1466</v>
      </c>
      <c r="D2142" s="317">
        <v>12.17</v>
      </c>
    </row>
    <row r="2143" spans="1:4">
      <c r="A2143" s="282">
        <v>92764</v>
      </c>
      <c r="B2143" s="281" t="s">
        <v>2320</v>
      </c>
      <c r="C2143" s="281" t="s">
        <v>1466</v>
      </c>
      <c r="D2143" s="317">
        <v>11.79</v>
      </c>
    </row>
    <row r="2144" spans="1:4">
      <c r="A2144" s="282">
        <v>92765</v>
      </c>
      <c r="B2144" s="281" t="s">
        <v>2321</v>
      </c>
      <c r="C2144" s="281" t="s">
        <v>1466</v>
      </c>
      <c r="D2144" s="317">
        <v>13.49</v>
      </c>
    </row>
    <row r="2145" spans="1:4">
      <c r="A2145" s="282">
        <v>92766</v>
      </c>
      <c r="B2145" s="281" t="s">
        <v>2322</v>
      </c>
      <c r="C2145" s="281" t="s">
        <v>1466</v>
      </c>
      <c r="D2145" s="317">
        <v>13.3</v>
      </c>
    </row>
    <row r="2146" spans="1:4">
      <c r="A2146" s="282">
        <v>92767</v>
      </c>
      <c r="B2146" s="281" t="s">
        <v>2323</v>
      </c>
      <c r="C2146" s="281" t="s">
        <v>1466</v>
      </c>
      <c r="D2146" s="317">
        <v>16.52</v>
      </c>
    </row>
    <row r="2147" spans="1:4">
      <c r="A2147" s="282">
        <v>92768</v>
      </c>
      <c r="B2147" s="281" t="s">
        <v>2324</v>
      </c>
      <c r="C2147" s="281" t="s">
        <v>1466</v>
      </c>
      <c r="D2147" s="317">
        <v>15.21</v>
      </c>
    </row>
    <row r="2148" spans="1:4">
      <c r="A2148" s="282">
        <v>92769</v>
      </c>
      <c r="B2148" s="281" t="s">
        <v>2325</v>
      </c>
      <c r="C2148" s="281" t="s">
        <v>1466</v>
      </c>
      <c r="D2148" s="317">
        <v>15.28</v>
      </c>
    </row>
    <row r="2149" spans="1:4">
      <c r="A2149" s="282">
        <v>92770</v>
      </c>
      <c r="B2149" s="281" t="s">
        <v>2326</v>
      </c>
      <c r="C2149" s="281" t="s">
        <v>1466</v>
      </c>
      <c r="D2149" s="317">
        <v>15.01</v>
      </c>
    </row>
    <row r="2150" spans="1:4">
      <c r="A2150" s="282">
        <v>92771</v>
      </c>
      <c r="B2150" s="281" t="s">
        <v>2327</v>
      </c>
      <c r="C2150" s="281" t="s">
        <v>1466</v>
      </c>
      <c r="D2150" s="317">
        <v>13.76</v>
      </c>
    </row>
    <row r="2151" spans="1:4">
      <c r="A2151" s="282">
        <v>92772</v>
      </c>
      <c r="B2151" s="281" t="s">
        <v>2328</v>
      </c>
      <c r="C2151" s="281" t="s">
        <v>1466</v>
      </c>
      <c r="D2151" s="317">
        <v>11.78</v>
      </c>
    </row>
    <row r="2152" spans="1:4">
      <c r="A2152" s="282">
        <v>92773</v>
      </c>
      <c r="B2152" s="281" t="s">
        <v>2329</v>
      </c>
      <c r="C2152" s="281" t="s">
        <v>1466</v>
      </c>
      <c r="D2152" s="317">
        <v>11.5</v>
      </c>
    </row>
    <row r="2153" spans="1:4">
      <c r="A2153" s="282">
        <v>92774</v>
      </c>
      <c r="B2153" s="281" t="s">
        <v>2330</v>
      </c>
      <c r="C2153" s="281" t="s">
        <v>1466</v>
      </c>
      <c r="D2153" s="317">
        <v>13.29</v>
      </c>
    </row>
    <row r="2154" spans="1:4">
      <c r="A2154" s="282">
        <v>92775</v>
      </c>
      <c r="B2154" s="281" t="s">
        <v>2331</v>
      </c>
      <c r="C2154" s="281" t="s">
        <v>1466</v>
      </c>
      <c r="D2154" s="317">
        <v>18.54</v>
      </c>
    </row>
    <row r="2155" spans="1:4">
      <c r="A2155" s="282">
        <v>92776</v>
      </c>
      <c r="B2155" s="281" t="s">
        <v>2332</v>
      </c>
      <c r="C2155" s="281" t="s">
        <v>1466</v>
      </c>
      <c r="D2155" s="317">
        <v>17.829999999999998</v>
      </c>
    </row>
    <row r="2156" spans="1:4">
      <c r="A2156" s="282">
        <v>92777</v>
      </c>
      <c r="B2156" s="281" t="s">
        <v>2333</v>
      </c>
      <c r="C2156" s="281" t="s">
        <v>1466</v>
      </c>
      <c r="D2156" s="317">
        <v>16.940000000000001</v>
      </c>
    </row>
    <row r="2157" spans="1:4">
      <c r="A2157" s="282">
        <v>92778</v>
      </c>
      <c r="B2157" s="281" t="s">
        <v>2334</v>
      </c>
      <c r="C2157" s="281" t="s">
        <v>1466</v>
      </c>
      <c r="D2157" s="317">
        <v>15.22</v>
      </c>
    </row>
    <row r="2158" spans="1:4">
      <c r="A2158" s="282">
        <v>92779</v>
      </c>
      <c r="B2158" s="281" t="s">
        <v>2335</v>
      </c>
      <c r="C2158" s="281" t="s">
        <v>1466</v>
      </c>
      <c r="D2158" s="317">
        <v>12.86</v>
      </c>
    </row>
    <row r="2159" spans="1:4">
      <c r="A2159" s="282">
        <v>92780</v>
      </c>
      <c r="B2159" s="281" t="s">
        <v>2336</v>
      </c>
      <c r="C2159" s="281" t="s">
        <v>1466</v>
      </c>
      <c r="D2159" s="317">
        <v>12.26</v>
      </c>
    </row>
    <row r="2160" spans="1:4">
      <c r="A2160" s="282">
        <v>92781</v>
      </c>
      <c r="B2160" s="281" t="s">
        <v>2337</v>
      </c>
      <c r="C2160" s="281" t="s">
        <v>1466</v>
      </c>
      <c r="D2160" s="317">
        <v>13.8</v>
      </c>
    </row>
    <row r="2161" spans="1:4">
      <c r="A2161" s="282">
        <v>92782</v>
      </c>
      <c r="B2161" s="281" t="s">
        <v>2338</v>
      </c>
      <c r="C2161" s="281" t="s">
        <v>1466</v>
      </c>
      <c r="D2161" s="317">
        <v>13.49</v>
      </c>
    </row>
    <row r="2162" spans="1:4">
      <c r="A2162" s="282">
        <v>92783</v>
      </c>
      <c r="B2162" s="281" t="s">
        <v>2339</v>
      </c>
      <c r="C2162" s="281" t="s">
        <v>1466</v>
      </c>
      <c r="D2162" s="317">
        <v>18.420000000000002</v>
      </c>
    </row>
    <row r="2163" spans="1:4">
      <c r="A2163" s="282">
        <v>92784</v>
      </c>
      <c r="B2163" s="281" t="s">
        <v>2340</v>
      </c>
      <c r="C2163" s="281" t="s">
        <v>1466</v>
      </c>
      <c r="D2163" s="317">
        <v>16.75</v>
      </c>
    </row>
    <row r="2164" spans="1:4">
      <c r="A2164" s="282">
        <v>92785</v>
      </c>
      <c r="B2164" s="281" t="s">
        <v>2341</v>
      </c>
      <c r="C2164" s="281" t="s">
        <v>1466</v>
      </c>
      <c r="D2164" s="317">
        <v>16.45</v>
      </c>
    </row>
    <row r="2165" spans="1:4">
      <c r="A2165" s="282">
        <v>92786</v>
      </c>
      <c r="B2165" s="281" t="s">
        <v>2342</v>
      </c>
      <c r="C2165" s="281" t="s">
        <v>1466</v>
      </c>
      <c r="D2165" s="317">
        <v>15.87</v>
      </c>
    </row>
    <row r="2166" spans="1:4">
      <c r="A2166" s="282">
        <v>92787</v>
      </c>
      <c r="B2166" s="281" t="s">
        <v>2343</v>
      </c>
      <c r="C2166" s="281" t="s">
        <v>1466</v>
      </c>
      <c r="D2166" s="317">
        <v>14.39</v>
      </c>
    </row>
    <row r="2167" spans="1:4">
      <c r="A2167" s="282">
        <v>92788</v>
      </c>
      <c r="B2167" s="281" t="s">
        <v>2344</v>
      </c>
      <c r="C2167" s="281" t="s">
        <v>1466</v>
      </c>
      <c r="D2167" s="317">
        <v>12.23</v>
      </c>
    </row>
    <row r="2168" spans="1:4">
      <c r="A2168" s="282">
        <v>92789</v>
      </c>
      <c r="B2168" s="281" t="s">
        <v>2345</v>
      </c>
      <c r="C2168" s="281" t="s">
        <v>1466</v>
      </c>
      <c r="D2168" s="317">
        <v>11.79</v>
      </c>
    </row>
    <row r="2169" spans="1:4">
      <c r="A2169" s="282">
        <v>92790</v>
      </c>
      <c r="B2169" s="281" t="s">
        <v>2346</v>
      </c>
      <c r="C2169" s="281" t="s">
        <v>1466</v>
      </c>
      <c r="D2169" s="317">
        <v>13.46</v>
      </c>
    </row>
    <row r="2170" spans="1:4">
      <c r="A2170" s="282">
        <v>92791</v>
      </c>
      <c r="B2170" s="281" t="s">
        <v>2347</v>
      </c>
      <c r="C2170" s="281" t="s">
        <v>1466</v>
      </c>
      <c r="D2170" s="317">
        <v>12.85</v>
      </c>
    </row>
    <row r="2171" spans="1:4">
      <c r="A2171" s="282">
        <v>92792</v>
      </c>
      <c r="B2171" s="281" t="s">
        <v>2348</v>
      </c>
      <c r="C2171" s="281" t="s">
        <v>1466</v>
      </c>
      <c r="D2171" s="317">
        <v>13.36</v>
      </c>
    </row>
    <row r="2172" spans="1:4">
      <c r="A2172" s="282">
        <v>92793</v>
      </c>
      <c r="B2172" s="281" t="s">
        <v>2349</v>
      </c>
      <c r="C2172" s="281" t="s">
        <v>1466</v>
      </c>
      <c r="D2172" s="317">
        <v>13.48</v>
      </c>
    </row>
    <row r="2173" spans="1:4">
      <c r="A2173" s="282">
        <v>92794</v>
      </c>
      <c r="B2173" s="281" t="s">
        <v>2350</v>
      </c>
      <c r="C2173" s="281" t="s">
        <v>1466</v>
      </c>
      <c r="D2173" s="317">
        <v>12.52</v>
      </c>
    </row>
    <row r="2174" spans="1:4">
      <c r="A2174" s="282">
        <v>92795</v>
      </c>
      <c r="B2174" s="281" t="s">
        <v>2351</v>
      </c>
      <c r="C2174" s="281" t="s">
        <v>1466</v>
      </c>
      <c r="D2174" s="317">
        <v>10.76</v>
      </c>
    </row>
    <row r="2175" spans="1:4">
      <c r="A2175" s="282">
        <v>92796</v>
      </c>
      <c r="B2175" s="281" t="s">
        <v>2352</v>
      </c>
      <c r="C2175" s="281" t="s">
        <v>1466</v>
      </c>
      <c r="D2175" s="317">
        <v>10.69</v>
      </c>
    </row>
    <row r="2176" spans="1:4">
      <c r="A2176" s="282">
        <v>92797</v>
      </c>
      <c r="B2176" s="281" t="s">
        <v>2353</v>
      </c>
      <c r="C2176" s="281" t="s">
        <v>1466</v>
      </c>
      <c r="D2176" s="317">
        <v>12.6</v>
      </c>
    </row>
    <row r="2177" spans="1:4">
      <c r="A2177" s="282">
        <v>92798</v>
      </c>
      <c r="B2177" s="281" t="s">
        <v>2354</v>
      </c>
      <c r="C2177" s="281" t="s">
        <v>1466</v>
      </c>
      <c r="D2177" s="317">
        <v>12.59</v>
      </c>
    </row>
    <row r="2178" spans="1:4">
      <c r="A2178" s="282">
        <v>92799</v>
      </c>
      <c r="B2178" s="281" t="s">
        <v>2355</v>
      </c>
      <c r="C2178" s="281" t="s">
        <v>1466</v>
      </c>
      <c r="D2178" s="317">
        <v>13.21</v>
      </c>
    </row>
    <row r="2179" spans="1:4">
      <c r="A2179" s="282">
        <v>92800</v>
      </c>
      <c r="B2179" s="281" t="s">
        <v>2356</v>
      </c>
      <c r="C2179" s="281" t="s">
        <v>1466</v>
      </c>
      <c r="D2179" s="317">
        <v>12.44</v>
      </c>
    </row>
    <row r="2180" spans="1:4">
      <c r="A2180" s="282">
        <v>92801</v>
      </c>
      <c r="B2180" s="281" t="s">
        <v>2357</v>
      </c>
      <c r="C2180" s="281" t="s">
        <v>1466</v>
      </c>
      <c r="D2180" s="317">
        <v>13.13</v>
      </c>
    </row>
    <row r="2181" spans="1:4">
      <c r="A2181" s="282">
        <v>92802</v>
      </c>
      <c r="B2181" s="281" t="s">
        <v>2358</v>
      </c>
      <c r="C2181" s="281" t="s">
        <v>1466</v>
      </c>
      <c r="D2181" s="317">
        <v>13.34</v>
      </c>
    </row>
    <row r="2182" spans="1:4">
      <c r="A2182" s="282">
        <v>92803</v>
      </c>
      <c r="B2182" s="281" t="s">
        <v>2359</v>
      </c>
      <c r="C2182" s="281" t="s">
        <v>1466</v>
      </c>
      <c r="D2182" s="317">
        <v>12.44</v>
      </c>
    </row>
    <row r="2183" spans="1:4">
      <c r="A2183" s="282">
        <v>92804</v>
      </c>
      <c r="B2183" s="281" t="s">
        <v>2360</v>
      </c>
      <c r="C2183" s="281" t="s">
        <v>1466</v>
      </c>
      <c r="D2183" s="317">
        <v>10.72</v>
      </c>
    </row>
    <row r="2184" spans="1:4">
      <c r="A2184" s="282">
        <v>92805</v>
      </c>
      <c r="B2184" s="281" t="s">
        <v>2361</v>
      </c>
      <c r="C2184" s="281" t="s">
        <v>1466</v>
      </c>
      <c r="D2184" s="317">
        <v>10.66</v>
      </c>
    </row>
    <row r="2185" spans="1:4">
      <c r="A2185" s="282">
        <v>92806</v>
      </c>
      <c r="B2185" s="281" t="s">
        <v>2362</v>
      </c>
      <c r="C2185" s="281" t="s">
        <v>1466</v>
      </c>
      <c r="D2185" s="317">
        <v>12.59</v>
      </c>
    </row>
    <row r="2186" spans="1:4">
      <c r="A2186" s="282">
        <v>92875</v>
      </c>
      <c r="B2186" s="281" t="s">
        <v>2363</v>
      </c>
      <c r="C2186" s="281" t="s">
        <v>1466</v>
      </c>
      <c r="D2186" s="317">
        <v>12.24</v>
      </c>
    </row>
    <row r="2187" spans="1:4">
      <c r="A2187" s="282">
        <v>92876</v>
      </c>
      <c r="B2187" s="281" t="s">
        <v>2364</v>
      </c>
      <c r="C2187" s="281" t="s">
        <v>1466</v>
      </c>
      <c r="D2187" s="317">
        <v>12.24</v>
      </c>
    </row>
    <row r="2188" spans="1:4">
      <c r="A2188" s="282">
        <v>92877</v>
      </c>
      <c r="B2188" s="281" t="s">
        <v>2365</v>
      </c>
      <c r="C2188" s="281" t="s">
        <v>1466</v>
      </c>
      <c r="D2188" s="317">
        <v>13.43</v>
      </c>
    </row>
    <row r="2189" spans="1:4">
      <c r="A2189" s="282">
        <v>92878</v>
      </c>
      <c r="B2189" s="281" t="s">
        <v>2366</v>
      </c>
      <c r="C2189" s="281" t="s">
        <v>1466</v>
      </c>
      <c r="D2189" s="317">
        <v>13.31</v>
      </c>
    </row>
    <row r="2190" spans="1:4">
      <c r="A2190" s="282">
        <v>92879</v>
      </c>
      <c r="B2190" s="281" t="s">
        <v>2367</v>
      </c>
      <c r="C2190" s="281" t="s">
        <v>1466</v>
      </c>
      <c r="D2190" s="317">
        <v>13.24</v>
      </c>
    </row>
    <row r="2191" spans="1:4">
      <c r="A2191" s="282">
        <v>92880</v>
      </c>
      <c r="B2191" s="281" t="s">
        <v>2368</v>
      </c>
      <c r="C2191" s="281" t="s">
        <v>1466</v>
      </c>
      <c r="D2191" s="317">
        <v>13.56</v>
      </c>
    </row>
    <row r="2192" spans="1:4">
      <c r="A2192" s="282">
        <v>92881</v>
      </c>
      <c r="B2192" s="281" t="s">
        <v>2369</v>
      </c>
      <c r="C2192" s="281" t="s">
        <v>1466</v>
      </c>
      <c r="D2192" s="317">
        <v>13.55</v>
      </c>
    </row>
    <row r="2193" spans="1:4">
      <c r="A2193" s="282">
        <v>92882</v>
      </c>
      <c r="B2193" s="281" t="s">
        <v>2370</v>
      </c>
      <c r="C2193" s="281" t="s">
        <v>1466</v>
      </c>
      <c r="D2193" s="317">
        <v>15.01</v>
      </c>
    </row>
    <row r="2194" spans="1:4">
      <c r="A2194" s="282">
        <v>92883</v>
      </c>
      <c r="B2194" s="281" t="s">
        <v>2371</v>
      </c>
      <c r="C2194" s="281" t="s">
        <v>1466</v>
      </c>
      <c r="D2194" s="317">
        <v>14.43</v>
      </c>
    </row>
    <row r="2195" spans="1:4">
      <c r="A2195" s="282">
        <v>92884</v>
      </c>
      <c r="B2195" s="281" t="s">
        <v>2372</v>
      </c>
      <c r="C2195" s="281" t="s">
        <v>1466</v>
      </c>
      <c r="D2195" s="317">
        <v>15.19</v>
      </c>
    </row>
    <row r="2196" spans="1:4">
      <c r="A2196" s="282">
        <v>92885</v>
      </c>
      <c r="B2196" s="281" t="s">
        <v>2373</v>
      </c>
      <c r="C2196" s="281" t="s">
        <v>1466</v>
      </c>
      <c r="D2196" s="317">
        <v>14.72</v>
      </c>
    </row>
    <row r="2197" spans="1:4">
      <c r="A2197" s="282">
        <v>92886</v>
      </c>
      <c r="B2197" s="281" t="s">
        <v>2374</v>
      </c>
      <c r="C2197" s="281" t="s">
        <v>1466</v>
      </c>
      <c r="D2197" s="317">
        <v>14.34</v>
      </c>
    </row>
    <row r="2198" spans="1:4">
      <c r="A2198" s="282">
        <v>92887</v>
      </c>
      <c r="B2198" s="281" t="s">
        <v>2375</v>
      </c>
      <c r="C2198" s="281" t="s">
        <v>1466</v>
      </c>
      <c r="D2198" s="317">
        <v>14.45</v>
      </c>
    </row>
    <row r="2199" spans="1:4">
      <c r="A2199" s="282">
        <v>92888</v>
      </c>
      <c r="B2199" s="281" t="s">
        <v>2376</v>
      </c>
      <c r="C2199" s="281" t="s">
        <v>1466</v>
      </c>
      <c r="D2199" s="317">
        <v>14.26</v>
      </c>
    </row>
    <row r="2200" spans="1:4">
      <c r="A2200" s="282">
        <v>92915</v>
      </c>
      <c r="B2200" s="281" t="s">
        <v>2377</v>
      </c>
      <c r="C2200" s="281" t="s">
        <v>1466</v>
      </c>
      <c r="D2200" s="317">
        <v>17.43</v>
      </c>
    </row>
    <row r="2201" spans="1:4">
      <c r="A2201" s="282">
        <v>92916</v>
      </c>
      <c r="B2201" s="281" t="s">
        <v>2378</v>
      </c>
      <c r="C2201" s="281" t="s">
        <v>1466</v>
      </c>
      <c r="D2201" s="317">
        <v>16.98</v>
      </c>
    </row>
    <row r="2202" spans="1:4">
      <c r="A2202" s="282">
        <v>92917</v>
      </c>
      <c r="B2202" s="281" t="s">
        <v>2379</v>
      </c>
      <c r="C2202" s="281" t="s">
        <v>1466</v>
      </c>
      <c r="D2202" s="317">
        <v>16.309999999999999</v>
      </c>
    </row>
    <row r="2203" spans="1:4">
      <c r="A2203" s="282">
        <v>92919</v>
      </c>
      <c r="B2203" s="281" t="s">
        <v>2380</v>
      </c>
      <c r="C2203" s="281" t="s">
        <v>1466</v>
      </c>
      <c r="D2203" s="317">
        <v>14.75</v>
      </c>
    </row>
    <row r="2204" spans="1:4">
      <c r="A2204" s="282">
        <v>92921</v>
      </c>
      <c r="B2204" s="281" t="s">
        <v>2381</v>
      </c>
      <c r="C2204" s="281" t="s">
        <v>1466</v>
      </c>
      <c r="D2204" s="317">
        <v>12.52</v>
      </c>
    </row>
    <row r="2205" spans="1:4">
      <c r="A2205" s="282">
        <v>92922</v>
      </c>
      <c r="B2205" s="281" t="s">
        <v>2382</v>
      </c>
      <c r="C2205" s="281" t="s">
        <v>1466</v>
      </c>
      <c r="D2205" s="317">
        <v>12.03</v>
      </c>
    </row>
    <row r="2206" spans="1:4">
      <c r="A2206" s="282">
        <v>92923</v>
      </c>
      <c r="B2206" s="281" t="s">
        <v>2383</v>
      </c>
      <c r="C2206" s="281" t="s">
        <v>1466</v>
      </c>
      <c r="D2206" s="317">
        <v>13.65</v>
      </c>
    </row>
    <row r="2207" spans="1:4">
      <c r="A2207" s="282">
        <v>92924</v>
      </c>
      <c r="B2207" s="281" t="s">
        <v>2384</v>
      </c>
      <c r="C2207" s="281" t="s">
        <v>1466</v>
      </c>
      <c r="D2207" s="317">
        <v>13.4</v>
      </c>
    </row>
    <row r="2208" spans="1:4">
      <c r="A2208" s="282">
        <v>95445</v>
      </c>
      <c r="B2208" s="281" t="s">
        <v>2385</v>
      </c>
      <c r="C2208" s="281" t="s">
        <v>1466</v>
      </c>
      <c r="D2208" s="317">
        <v>11</v>
      </c>
    </row>
    <row r="2209" spans="1:4">
      <c r="A2209" s="282">
        <v>95446</v>
      </c>
      <c r="B2209" s="281" t="s">
        <v>2386</v>
      </c>
      <c r="C2209" s="281" t="s">
        <v>1466</v>
      </c>
      <c r="D2209" s="317">
        <v>12.06</v>
      </c>
    </row>
    <row r="2210" spans="1:4">
      <c r="A2210" s="282">
        <v>95448</v>
      </c>
      <c r="B2210" s="281" t="s">
        <v>2387</v>
      </c>
      <c r="C2210" s="281" t="s">
        <v>1466</v>
      </c>
      <c r="D2210" s="317">
        <v>13.84</v>
      </c>
    </row>
    <row r="2211" spans="1:4">
      <c r="A2211" s="282">
        <v>95576</v>
      </c>
      <c r="B2211" s="281" t="s">
        <v>2388</v>
      </c>
      <c r="C2211" s="281" t="s">
        <v>1466</v>
      </c>
      <c r="D2211" s="317">
        <v>15.74</v>
      </c>
    </row>
    <row r="2212" spans="1:4">
      <c r="A2212" s="282">
        <v>95577</v>
      </c>
      <c r="B2212" s="281" t="s">
        <v>2389</v>
      </c>
      <c r="C2212" s="281" t="s">
        <v>1466</v>
      </c>
      <c r="D2212" s="317">
        <v>14.42</v>
      </c>
    </row>
    <row r="2213" spans="1:4">
      <c r="A2213" s="282">
        <v>95578</v>
      </c>
      <c r="B2213" s="281" t="s">
        <v>2390</v>
      </c>
      <c r="C2213" s="281" t="s">
        <v>1466</v>
      </c>
      <c r="D2213" s="317">
        <v>12.37</v>
      </c>
    </row>
    <row r="2214" spans="1:4">
      <c r="A2214" s="282">
        <v>95579</v>
      </c>
      <c r="B2214" s="281" t="s">
        <v>2391</v>
      </c>
      <c r="C2214" s="281" t="s">
        <v>1466</v>
      </c>
      <c r="D2214" s="317">
        <v>12.02</v>
      </c>
    </row>
    <row r="2215" spans="1:4">
      <c r="A2215" s="282">
        <v>95580</v>
      </c>
      <c r="B2215" s="281" t="s">
        <v>2392</v>
      </c>
      <c r="C2215" s="281" t="s">
        <v>1466</v>
      </c>
      <c r="D2215" s="317">
        <v>13.77</v>
      </c>
    </row>
    <row r="2216" spans="1:4">
      <c r="A2216" s="282">
        <v>95581</v>
      </c>
      <c r="B2216" s="281" t="s">
        <v>2393</v>
      </c>
      <c r="C2216" s="281" t="s">
        <v>1466</v>
      </c>
      <c r="D2216" s="317">
        <v>13.6</v>
      </c>
    </row>
    <row r="2217" spans="1:4">
      <c r="A2217" s="282">
        <v>95582</v>
      </c>
      <c r="B2217" s="281" t="s">
        <v>2394</v>
      </c>
      <c r="C2217" s="281" t="s">
        <v>1466</v>
      </c>
      <c r="D2217" s="317">
        <v>14.73</v>
      </c>
    </row>
    <row r="2218" spans="1:4">
      <c r="A2218" s="282">
        <v>95583</v>
      </c>
      <c r="B2218" s="281" t="s">
        <v>2395</v>
      </c>
      <c r="C2218" s="281" t="s">
        <v>1466</v>
      </c>
      <c r="D2218" s="317">
        <v>17.38</v>
      </c>
    </row>
    <row r="2219" spans="1:4">
      <c r="A2219" s="282">
        <v>95584</v>
      </c>
      <c r="B2219" s="281" t="s">
        <v>2396</v>
      </c>
      <c r="C2219" s="281" t="s">
        <v>1466</v>
      </c>
      <c r="D2219" s="317">
        <v>16.170000000000002</v>
      </c>
    </row>
    <row r="2220" spans="1:4">
      <c r="A2220" s="282">
        <v>95585</v>
      </c>
      <c r="B2220" s="281" t="s">
        <v>2397</v>
      </c>
      <c r="C2220" s="281" t="s">
        <v>1466</v>
      </c>
      <c r="D2220" s="317">
        <v>16.13</v>
      </c>
    </row>
    <row r="2221" spans="1:4">
      <c r="A2221" s="282">
        <v>95586</v>
      </c>
      <c r="B2221" s="281" t="s">
        <v>2398</v>
      </c>
      <c r="C2221" s="281" t="s">
        <v>1466</v>
      </c>
      <c r="D2221" s="317">
        <v>14.7</v>
      </c>
    </row>
    <row r="2222" spans="1:4">
      <c r="A2222" s="282">
        <v>95587</v>
      </c>
      <c r="B2222" s="281" t="s">
        <v>2399</v>
      </c>
      <c r="C2222" s="281" t="s">
        <v>1466</v>
      </c>
      <c r="D2222" s="317">
        <v>12.62</v>
      </c>
    </row>
    <row r="2223" spans="1:4">
      <c r="A2223" s="282">
        <v>95588</v>
      </c>
      <c r="B2223" s="281" t="s">
        <v>2400</v>
      </c>
      <c r="C2223" s="281" t="s">
        <v>1466</v>
      </c>
      <c r="D2223" s="317">
        <v>12.22</v>
      </c>
    </row>
    <row r="2224" spans="1:4">
      <c r="A2224" s="282">
        <v>95589</v>
      </c>
      <c r="B2224" s="281" t="s">
        <v>2401</v>
      </c>
      <c r="C2224" s="281" t="s">
        <v>1466</v>
      </c>
      <c r="D2224" s="317">
        <v>13.91</v>
      </c>
    </row>
    <row r="2225" spans="1:4">
      <c r="A2225" s="282">
        <v>95590</v>
      </c>
      <c r="B2225" s="281" t="s">
        <v>2402</v>
      </c>
      <c r="C2225" s="281" t="s">
        <v>1466</v>
      </c>
      <c r="D2225" s="317">
        <v>13.74</v>
      </c>
    </row>
    <row r="2226" spans="1:4">
      <c r="A2226" s="282">
        <v>95591</v>
      </c>
      <c r="B2226" s="281" t="s">
        <v>2403</v>
      </c>
      <c r="C2226" s="281" t="s">
        <v>1466</v>
      </c>
      <c r="D2226" s="317">
        <v>14.81</v>
      </c>
    </row>
    <row r="2227" spans="1:4">
      <c r="A2227" s="282">
        <v>95592</v>
      </c>
      <c r="B2227" s="281" t="s">
        <v>2404</v>
      </c>
      <c r="C2227" s="281" t="s">
        <v>1466</v>
      </c>
      <c r="D2227" s="317">
        <v>20.420000000000002</v>
      </c>
    </row>
    <row r="2228" spans="1:4">
      <c r="A2228" s="282">
        <v>95593</v>
      </c>
      <c r="B2228" s="281" t="s">
        <v>2405</v>
      </c>
      <c r="C2228" s="281" t="s">
        <v>1466</v>
      </c>
      <c r="D2228" s="317">
        <v>18.2</v>
      </c>
    </row>
    <row r="2229" spans="1:4">
      <c r="A2229" s="282">
        <v>95943</v>
      </c>
      <c r="B2229" s="281" t="s">
        <v>2406</v>
      </c>
      <c r="C2229" s="281" t="s">
        <v>1466</v>
      </c>
      <c r="D2229" s="317">
        <v>21.22</v>
      </c>
    </row>
    <row r="2230" spans="1:4">
      <c r="A2230" s="282">
        <v>95944</v>
      </c>
      <c r="B2230" s="281" t="s">
        <v>2407</v>
      </c>
      <c r="C2230" s="281" t="s">
        <v>1466</v>
      </c>
      <c r="D2230" s="317">
        <v>20.34</v>
      </c>
    </row>
    <row r="2231" spans="1:4">
      <c r="A2231" s="282">
        <v>95945</v>
      </c>
      <c r="B2231" s="281" t="s">
        <v>2408</v>
      </c>
      <c r="C2231" s="281" t="s">
        <v>1466</v>
      </c>
      <c r="D2231" s="317">
        <v>17.82</v>
      </c>
    </row>
    <row r="2232" spans="1:4">
      <c r="A2232" s="282">
        <v>95946</v>
      </c>
      <c r="B2232" s="281" t="s">
        <v>2409</v>
      </c>
      <c r="C2232" s="281" t="s">
        <v>1466</v>
      </c>
      <c r="D2232" s="317">
        <v>15.08</v>
      </c>
    </row>
    <row r="2233" spans="1:4">
      <c r="A2233" s="282">
        <v>95947</v>
      </c>
      <c r="B2233" s="281" t="s">
        <v>2410</v>
      </c>
      <c r="C2233" s="281" t="s">
        <v>1466</v>
      </c>
      <c r="D2233" s="317">
        <v>12.19</v>
      </c>
    </row>
    <row r="2234" spans="1:4">
      <c r="A2234" s="282">
        <v>95948</v>
      </c>
      <c r="B2234" s="281" t="s">
        <v>2411</v>
      </c>
      <c r="C2234" s="281" t="s">
        <v>1466</v>
      </c>
      <c r="D2234" s="317">
        <v>11.32</v>
      </c>
    </row>
    <row r="2235" spans="1:4">
      <c r="A2235" s="282">
        <v>96544</v>
      </c>
      <c r="B2235" s="281" t="s">
        <v>2412</v>
      </c>
      <c r="C2235" s="281" t="s">
        <v>1466</v>
      </c>
      <c r="D2235" s="317">
        <v>17.79</v>
      </c>
    </row>
    <row r="2236" spans="1:4">
      <c r="A2236" s="282">
        <v>96545</v>
      </c>
      <c r="B2236" s="281" t="s">
        <v>2413</v>
      </c>
      <c r="C2236" s="281" t="s">
        <v>1466</v>
      </c>
      <c r="D2236" s="317">
        <v>16.95</v>
      </c>
    </row>
    <row r="2237" spans="1:4">
      <c r="A2237" s="282">
        <v>96546</v>
      </c>
      <c r="B2237" s="281" t="s">
        <v>2414</v>
      </c>
      <c r="C2237" s="281" t="s">
        <v>1466</v>
      </c>
      <c r="D2237" s="317">
        <v>15.29</v>
      </c>
    </row>
    <row r="2238" spans="1:4">
      <c r="A2238" s="282">
        <v>96547</v>
      </c>
      <c r="B2238" s="281" t="s">
        <v>2415</v>
      </c>
      <c r="C2238" s="281" t="s">
        <v>1466</v>
      </c>
      <c r="D2238" s="317">
        <v>12.98</v>
      </c>
    </row>
    <row r="2239" spans="1:4">
      <c r="A2239" s="282">
        <v>96548</v>
      </c>
      <c r="B2239" s="281" t="s">
        <v>2416</v>
      </c>
      <c r="C2239" s="281" t="s">
        <v>1466</v>
      </c>
      <c r="D2239" s="317">
        <v>12.43</v>
      </c>
    </row>
    <row r="2240" spans="1:4">
      <c r="A2240" s="282">
        <v>96549</v>
      </c>
      <c r="B2240" s="281" t="s">
        <v>2417</v>
      </c>
      <c r="C2240" s="281" t="s">
        <v>1466</v>
      </c>
      <c r="D2240" s="317">
        <v>14.02</v>
      </c>
    </row>
    <row r="2241" spans="1:4">
      <c r="A2241" s="282">
        <v>96550</v>
      </c>
      <c r="B2241" s="281" t="s">
        <v>2418</v>
      </c>
      <c r="C2241" s="281" t="s">
        <v>1466</v>
      </c>
      <c r="D2241" s="317">
        <v>13.73</v>
      </c>
    </row>
    <row r="2242" spans="1:4">
      <c r="A2242" s="282">
        <v>100064</v>
      </c>
      <c r="B2242" s="281" t="s">
        <v>38944</v>
      </c>
      <c r="C2242" s="281" t="s">
        <v>1466</v>
      </c>
      <c r="D2242" s="317">
        <v>12.66</v>
      </c>
    </row>
    <row r="2243" spans="1:4">
      <c r="A2243" s="282">
        <v>100066</v>
      </c>
      <c r="B2243" s="281" t="s">
        <v>2419</v>
      </c>
      <c r="C2243" s="281" t="s">
        <v>1466</v>
      </c>
      <c r="D2243" s="317">
        <v>12.66</v>
      </c>
    </row>
    <row r="2244" spans="1:4">
      <c r="A2244" s="282">
        <v>100067</v>
      </c>
      <c r="B2244" s="281" t="s">
        <v>2420</v>
      </c>
      <c r="C2244" s="281" t="s">
        <v>1466</v>
      </c>
      <c r="D2244" s="317">
        <v>14.19</v>
      </c>
    </row>
    <row r="2245" spans="1:4">
      <c r="A2245" s="282">
        <v>100068</v>
      </c>
      <c r="B2245" s="281" t="s">
        <v>2421</v>
      </c>
      <c r="C2245" s="281" t="s">
        <v>1466</v>
      </c>
      <c r="D2245" s="317">
        <v>11.68</v>
      </c>
    </row>
    <row r="2246" spans="1:4">
      <c r="A2246" s="282">
        <v>89993</v>
      </c>
      <c r="B2246" s="281" t="s">
        <v>2422</v>
      </c>
      <c r="C2246" s="281" t="s">
        <v>1509</v>
      </c>
      <c r="D2246" s="317">
        <v>731.8</v>
      </c>
    </row>
    <row r="2247" spans="1:4">
      <c r="A2247" s="282">
        <v>89994</v>
      </c>
      <c r="B2247" s="281" t="s">
        <v>2423</v>
      </c>
      <c r="C2247" s="281" t="s">
        <v>1509</v>
      </c>
      <c r="D2247" s="317">
        <v>628.36</v>
      </c>
    </row>
    <row r="2248" spans="1:4">
      <c r="A2248" s="282">
        <v>89995</v>
      </c>
      <c r="B2248" s="281" t="s">
        <v>2424</v>
      </c>
      <c r="C2248" s="281" t="s">
        <v>1509</v>
      </c>
      <c r="D2248" s="317">
        <v>705.34</v>
      </c>
    </row>
    <row r="2249" spans="1:4">
      <c r="A2249" s="282">
        <v>90278</v>
      </c>
      <c r="B2249" s="281" t="s">
        <v>2425</v>
      </c>
      <c r="C2249" s="281" t="s">
        <v>1509</v>
      </c>
      <c r="D2249" s="317">
        <v>372.69</v>
      </c>
    </row>
    <row r="2250" spans="1:4">
      <c r="A2250" s="282">
        <v>90279</v>
      </c>
      <c r="B2250" s="281" t="s">
        <v>2426</v>
      </c>
      <c r="C2250" s="281" t="s">
        <v>1509</v>
      </c>
      <c r="D2250" s="317">
        <v>401.57</v>
      </c>
    </row>
    <row r="2251" spans="1:4">
      <c r="A2251" s="282">
        <v>90280</v>
      </c>
      <c r="B2251" s="281" t="s">
        <v>2427</v>
      </c>
      <c r="C2251" s="281" t="s">
        <v>1509</v>
      </c>
      <c r="D2251" s="317">
        <v>453.61</v>
      </c>
    </row>
    <row r="2252" spans="1:4">
      <c r="A2252" s="282">
        <v>90281</v>
      </c>
      <c r="B2252" s="281" t="s">
        <v>2428</v>
      </c>
      <c r="C2252" s="281" t="s">
        <v>1509</v>
      </c>
      <c r="D2252" s="317">
        <v>527.61</v>
      </c>
    </row>
    <row r="2253" spans="1:4">
      <c r="A2253" s="282">
        <v>90282</v>
      </c>
      <c r="B2253" s="281" t="s">
        <v>2429</v>
      </c>
      <c r="C2253" s="281" t="s">
        <v>1509</v>
      </c>
      <c r="D2253" s="317">
        <v>377.48</v>
      </c>
    </row>
    <row r="2254" spans="1:4">
      <c r="A2254" s="282">
        <v>90283</v>
      </c>
      <c r="B2254" s="281" t="s">
        <v>2430</v>
      </c>
      <c r="C2254" s="281" t="s">
        <v>1509</v>
      </c>
      <c r="D2254" s="317">
        <v>407.55</v>
      </c>
    </row>
    <row r="2255" spans="1:4">
      <c r="A2255" s="282">
        <v>90284</v>
      </c>
      <c r="B2255" s="281" t="s">
        <v>2431</v>
      </c>
      <c r="C2255" s="281" t="s">
        <v>1509</v>
      </c>
      <c r="D2255" s="317">
        <v>461.63</v>
      </c>
    </row>
    <row r="2256" spans="1:4">
      <c r="A2256" s="282">
        <v>90285</v>
      </c>
      <c r="B2256" s="281" t="s">
        <v>2432</v>
      </c>
      <c r="C2256" s="281" t="s">
        <v>1509</v>
      </c>
      <c r="D2256" s="317">
        <v>538.89</v>
      </c>
    </row>
    <row r="2257" spans="1:4">
      <c r="A2257" s="282">
        <v>90853</v>
      </c>
      <c r="B2257" s="281" t="s">
        <v>2433</v>
      </c>
      <c r="C2257" s="281" t="s">
        <v>1509</v>
      </c>
      <c r="D2257" s="317">
        <v>488.24</v>
      </c>
    </row>
    <row r="2258" spans="1:4">
      <c r="A2258" s="282">
        <v>90854</v>
      </c>
      <c r="B2258" s="281" t="s">
        <v>2434</v>
      </c>
      <c r="C2258" s="281" t="s">
        <v>1509</v>
      </c>
      <c r="D2258" s="317">
        <v>473.53</v>
      </c>
    </row>
    <row r="2259" spans="1:4">
      <c r="A2259" s="282">
        <v>90855</v>
      </c>
      <c r="B2259" s="281" t="s">
        <v>2435</v>
      </c>
      <c r="C2259" s="281" t="s">
        <v>1509</v>
      </c>
      <c r="D2259" s="317">
        <v>516.45000000000005</v>
      </c>
    </row>
    <row r="2260" spans="1:4">
      <c r="A2260" s="282">
        <v>90856</v>
      </c>
      <c r="B2260" s="281" t="s">
        <v>2436</v>
      </c>
      <c r="C2260" s="281" t="s">
        <v>1509</v>
      </c>
      <c r="D2260" s="317">
        <v>491.78</v>
      </c>
    </row>
    <row r="2261" spans="1:4">
      <c r="A2261" s="282">
        <v>90857</v>
      </c>
      <c r="B2261" s="281" t="s">
        <v>2437</v>
      </c>
      <c r="C2261" s="281" t="s">
        <v>1509</v>
      </c>
      <c r="D2261" s="317">
        <v>475.88</v>
      </c>
    </row>
    <row r="2262" spans="1:4">
      <c r="A2262" s="282">
        <v>90858</v>
      </c>
      <c r="B2262" s="281" t="s">
        <v>2438</v>
      </c>
      <c r="C2262" s="281" t="s">
        <v>1509</v>
      </c>
      <c r="D2262" s="317">
        <v>532.69000000000005</v>
      </c>
    </row>
    <row r="2263" spans="1:4">
      <c r="A2263" s="282">
        <v>90859</v>
      </c>
      <c r="B2263" s="281" t="s">
        <v>2439</v>
      </c>
      <c r="C2263" s="281" t="s">
        <v>1509</v>
      </c>
      <c r="D2263" s="317">
        <v>490.87</v>
      </c>
    </row>
    <row r="2264" spans="1:4">
      <c r="A2264" s="282">
        <v>90860</v>
      </c>
      <c r="B2264" s="281" t="s">
        <v>2440</v>
      </c>
      <c r="C2264" s="281" t="s">
        <v>1509</v>
      </c>
      <c r="D2264" s="317">
        <v>495.77</v>
      </c>
    </row>
    <row r="2265" spans="1:4">
      <c r="A2265" s="282">
        <v>90861</v>
      </c>
      <c r="B2265" s="281" t="s">
        <v>2441</v>
      </c>
      <c r="C2265" s="281" t="s">
        <v>1509</v>
      </c>
      <c r="D2265" s="317">
        <v>480.41</v>
      </c>
    </row>
    <row r="2266" spans="1:4">
      <c r="A2266" s="282">
        <v>90862</v>
      </c>
      <c r="B2266" s="281" t="s">
        <v>2442</v>
      </c>
      <c r="C2266" s="281" t="s">
        <v>1509</v>
      </c>
      <c r="D2266" s="317">
        <v>461.94</v>
      </c>
    </row>
    <row r="2267" spans="1:4">
      <c r="A2267" s="282">
        <v>92718</v>
      </c>
      <c r="B2267" s="281" t="s">
        <v>2443</v>
      </c>
      <c r="C2267" s="281" t="s">
        <v>1509</v>
      </c>
      <c r="D2267" s="317">
        <v>556.49</v>
      </c>
    </row>
    <row r="2268" spans="1:4">
      <c r="A2268" s="282">
        <v>92719</v>
      </c>
      <c r="B2268" s="281" t="s">
        <v>2444</v>
      </c>
      <c r="C2268" s="281" t="s">
        <v>1509</v>
      </c>
      <c r="D2268" s="317">
        <v>427.44</v>
      </c>
    </row>
    <row r="2269" spans="1:4">
      <c r="A2269" s="282">
        <v>92720</v>
      </c>
      <c r="B2269" s="281" t="s">
        <v>2445</v>
      </c>
      <c r="C2269" s="281" t="s">
        <v>1509</v>
      </c>
      <c r="D2269" s="317">
        <v>456.31</v>
      </c>
    </row>
    <row r="2270" spans="1:4">
      <c r="A2270" s="282">
        <v>92721</v>
      </c>
      <c r="B2270" s="281" t="s">
        <v>2446</v>
      </c>
      <c r="C2270" s="281" t="s">
        <v>1509</v>
      </c>
      <c r="D2270" s="317">
        <v>419.54</v>
      </c>
    </row>
    <row r="2271" spans="1:4">
      <c r="A2271" s="282">
        <v>92722</v>
      </c>
      <c r="B2271" s="281" t="s">
        <v>2447</v>
      </c>
      <c r="C2271" s="281" t="s">
        <v>1509</v>
      </c>
      <c r="D2271" s="317">
        <v>453.04</v>
      </c>
    </row>
    <row r="2272" spans="1:4">
      <c r="A2272" s="282">
        <v>92723</v>
      </c>
      <c r="B2272" s="281" t="s">
        <v>2448</v>
      </c>
      <c r="C2272" s="281" t="s">
        <v>1509</v>
      </c>
      <c r="D2272" s="317">
        <v>468.28</v>
      </c>
    </row>
    <row r="2273" spans="1:4">
      <c r="A2273" s="282">
        <v>92724</v>
      </c>
      <c r="B2273" s="281" t="s">
        <v>2449</v>
      </c>
      <c r="C2273" s="281" t="s">
        <v>1509</v>
      </c>
      <c r="D2273" s="317">
        <v>465.38</v>
      </c>
    </row>
    <row r="2274" spans="1:4">
      <c r="A2274" s="282">
        <v>92725</v>
      </c>
      <c r="B2274" s="281" t="s">
        <v>2450</v>
      </c>
      <c r="C2274" s="281" t="s">
        <v>1509</v>
      </c>
      <c r="D2274" s="317">
        <v>464.16</v>
      </c>
    </row>
    <row r="2275" spans="1:4">
      <c r="A2275" s="282">
        <v>92726</v>
      </c>
      <c r="B2275" s="281" t="s">
        <v>2451</v>
      </c>
      <c r="C2275" s="281" t="s">
        <v>1509</v>
      </c>
      <c r="D2275" s="317">
        <v>462.12</v>
      </c>
    </row>
    <row r="2276" spans="1:4">
      <c r="A2276" s="282">
        <v>92727</v>
      </c>
      <c r="B2276" s="281" t="s">
        <v>2452</v>
      </c>
      <c r="C2276" s="281" t="s">
        <v>1509</v>
      </c>
      <c r="D2276" s="317">
        <v>497.79</v>
      </c>
    </row>
    <row r="2277" spans="1:4">
      <c r="A2277" s="282">
        <v>92728</v>
      </c>
      <c r="B2277" s="281" t="s">
        <v>2453</v>
      </c>
      <c r="C2277" s="281" t="s">
        <v>1509</v>
      </c>
      <c r="D2277" s="317">
        <v>477.25</v>
      </c>
    </row>
    <row r="2278" spans="1:4">
      <c r="A2278" s="282">
        <v>92729</v>
      </c>
      <c r="B2278" s="281" t="s">
        <v>2454</v>
      </c>
      <c r="C2278" s="281" t="s">
        <v>1509</v>
      </c>
      <c r="D2278" s="317">
        <v>468.57</v>
      </c>
    </row>
    <row r="2279" spans="1:4">
      <c r="A2279" s="282">
        <v>92730</v>
      </c>
      <c r="B2279" s="281" t="s">
        <v>2455</v>
      </c>
      <c r="C2279" s="281" t="s">
        <v>1509</v>
      </c>
      <c r="D2279" s="317">
        <v>454.09</v>
      </c>
    </row>
    <row r="2280" spans="1:4">
      <c r="A2280" s="282">
        <v>92731</v>
      </c>
      <c r="B2280" s="281" t="s">
        <v>2456</v>
      </c>
      <c r="C2280" s="281" t="s">
        <v>1509</v>
      </c>
      <c r="D2280" s="317">
        <v>470.8</v>
      </c>
    </row>
    <row r="2281" spans="1:4">
      <c r="A2281" s="282">
        <v>92732</v>
      </c>
      <c r="B2281" s="281" t="s">
        <v>2457</v>
      </c>
      <c r="C2281" s="281" t="s">
        <v>1509</v>
      </c>
      <c r="D2281" s="317">
        <v>456.74</v>
      </c>
    </row>
    <row r="2282" spans="1:4">
      <c r="A2282" s="282">
        <v>92733</v>
      </c>
      <c r="B2282" s="281" t="s">
        <v>2458</v>
      </c>
      <c r="C2282" s="281" t="s">
        <v>1509</v>
      </c>
      <c r="D2282" s="317">
        <v>450.76</v>
      </c>
    </row>
    <row r="2283" spans="1:4">
      <c r="A2283" s="282">
        <v>92734</v>
      </c>
      <c r="B2283" s="281" t="s">
        <v>2459</v>
      </c>
      <c r="C2283" s="281" t="s">
        <v>1509</v>
      </c>
      <c r="D2283" s="317">
        <v>440.85</v>
      </c>
    </row>
    <row r="2284" spans="1:4">
      <c r="A2284" s="282">
        <v>92735</v>
      </c>
      <c r="B2284" s="281" t="s">
        <v>2460</v>
      </c>
      <c r="C2284" s="281" t="s">
        <v>1509</v>
      </c>
      <c r="D2284" s="317">
        <v>447.12</v>
      </c>
    </row>
    <row r="2285" spans="1:4">
      <c r="A2285" s="282">
        <v>92736</v>
      </c>
      <c r="B2285" s="281" t="s">
        <v>2461</v>
      </c>
      <c r="C2285" s="281" t="s">
        <v>1509</v>
      </c>
      <c r="D2285" s="317">
        <v>436.29</v>
      </c>
    </row>
    <row r="2286" spans="1:4">
      <c r="A2286" s="282">
        <v>92739</v>
      </c>
      <c r="B2286" s="281" t="s">
        <v>2462</v>
      </c>
      <c r="C2286" s="281" t="s">
        <v>1509</v>
      </c>
      <c r="D2286" s="317">
        <v>420.59</v>
      </c>
    </row>
    <row r="2287" spans="1:4">
      <c r="A2287" s="282">
        <v>92740</v>
      </c>
      <c r="B2287" s="281" t="s">
        <v>2463</v>
      </c>
      <c r="C2287" s="281" t="s">
        <v>1509</v>
      </c>
      <c r="D2287" s="317">
        <v>415.24</v>
      </c>
    </row>
    <row r="2288" spans="1:4">
      <c r="A2288" s="282">
        <v>92741</v>
      </c>
      <c r="B2288" s="281" t="s">
        <v>2464</v>
      </c>
      <c r="C2288" s="281" t="s">
        <v>1509</v>
      </c>
      <c r="D2288" s="317">
        <v>610.64</v>
      </c>
    </row>
    <row r="2289" spans="1:4">
      <c r="A2289" s="282">
        <v>92742</v>
      </c>
      <c r="B2289" s="281" t="s">
        <v>2465</v>
      </c>
      <c r="C2289" s="281" t="s">
        <v>1509</v>
      </c>
      <c r="D2289" s="317">
        <v>816.28</v>
      </c>
    </row>
    <row r="2290" spans="1:4">
      <c r="A2290" s="282">
        <v>92873</v>
      </c>
      <c r="B2290" s="281" t="s">
        <v>2466</v>
      </c>
      <c r="C2290" s="281" t="s">
        <v>1509</v>
      </c>
      <c r="D2290" s="317">
        <v>159.56</v>
      </c>
    </row>
    <row r="2291" spans="1:4">
      <c r="A2291" s="282">
        <v>92874</v>
      </c>
      <c r="B2291" s="281" t="s">
        <v>2467</v>
      </c>
      <c r="C2291" s="281" t="s">
        <v>1509</v>
      </c>
      <c r="D2291" s="317">
        <v>26.31</v>
      </c>
    </row>
    <row r="2292" spans="1:4">
      <c r="A2292" s="282">
        <v>94962</v>
      </c>
      <c r="B2292" s="281" t="s">
        <v>2468</v>
      </c>
      <c r="C2292" s="281" t="s">
        <v>1509</v>
      </c>
      <c r="D2292" s="317">
        <v>299.25</v>
      </c>
    </row>
    <row r="2293" spans="1:4">
      <c r="A2293" s="282">
        <v>94963</v>
      </c>
      <c r="B2293" s="281" t="s">
        <v>2469</v>
      </c>
      <c r="C2293" s="281" t="s">
        <v>1509</v>
      </c>
      <c r="D2293" s="317">
        <v>341.28</v>
      </c>
    </row>
    <row r="2294" spans="1:4">
      <c r="A2294" s="282">
        <v>94964</v>
      </c>
      <c r="B2294" s="281" t="s">
        <v>2470</v>
      </c>
      <c r="C2294" s="281" t="s">
        <v>1509</v>
      </c>
      <c r="D2294" s="317">
        <v>380.76</v>
      </c>
    </row>
    <row r="2295" spans="1:4">
      <c r="A2295" s="282">
        <v>94965</v>
      </c>
      <c r="B2295" s="281" t="s">
        <v>2471</v>
      </c>
      <c r="C2295" s="281" t="s">
        <v>1509</v>
      </c>
      <c r="D2295" s="317">
        <v>401.61</v>
      </c>
    </row>
    <row r="2296" spans="1:4">
      <c r="A2296" s="282">
        <v>94966</v>
      </c>
      <c r="B2296" s="281" t="s">
        <v>2472</v>
      </c>
      <c r="C2296" s="281" t="s">
        <v>1509</v>
      </c>
      <c r="D2296" s="317">
        <v>418.89</v>
      </c>
    </row>
    <row r="2297" spans="1:4">
      <c r="A2297" s="282">
        <v>94967</v>
      </c>
      <c r="B2297" s="281" t="s">
        <v>2473</v>
      </c>
      <c r="C2297" s="281" t="s">
        <v>1509</v>
      </c>
      <c r="D2297" s="317">
        <v>488.75</v>
      </c>
    </row>
    <row r="2298" spans="1:4">
      <c r="A2298" s="282">
        <v>94968</v>
      </c>
      <c r="B2298" s="281" t="s">
        <v>2474</v>
      </c>
      <c r="C2298" s="281" t="s">
        <v>1509</v>
      </c>
      <c r="D2298" s="317">
        <v>297.11</v>
      </c>
    </row>
    <row r="2299" spans="1:4">
      <c r="A2299" s="282">
        <v>94969</v>
      </c>
      <c r="B2299" s="281" t="s">
        <v>2475</v>
      </c>
      <c r="C2299" s="281" t="s">
        <v>1509</v>
      </c>
      <c r="D2299" s="317">
        <v>336.59</v>
      </c>
    </row>
    <row r="2300" spans="1:4">
      <c r="A2300" s="282">
        <v>94970</v>
      </c>
      <c r="B2300" s="281" t="s">
        <v>2476</v>
      </c>
      <c r="C2300" s="281" t="s">
        <v>1509</v>
      </c>
      <c r="D2300" s="317">
        <v>371.44</v>
      </c>
    </row>
    <row r="2301" spans="1:4">
      <c r="A2301" s="282">
        <v>94971</v>
      </c>
      <c r="B2301" s="281" t="s">
        <v>2477</v>
      </c>
      <c r="C2301" s="281" t="s">
        <v>1509</v>
      </c>
      <c r="D2301" s="317">
        <v>397.1</v>
      </c>
    </row>
    <row r="2302" spans="1:4">
      <c r="A2302" s="282">
        <v>94972</v>
      </c>
      <c r="B2302" s="281" t="s">
        <v>2478</v>
      </c>
      <c r="C2302" s="281" t="s">
        <v>1509</v>
      </c>
      <c r="D2302" s="317">
        <v>414.19</v>
      </c>
    </row>
    <row r="2303" spans="1:4">
      <c r="A2303" s="282">
        <v>94973</v>
      </c>
      <c r="B2303" s="281" t="s">
        <v>2479</v>
      </c>
      <c r="C2303" s="281" t="s">
        <v>1509</v>
      </c>
      <c r="D2303" s="317">
        <v>482.96</v>
      </c>
    </row>
    <row r="2304" spans="1:4">
      <c r="A2304" s="282">
        <v>94974</v>
      </c>
      <c r="B2304" s="281" t="s">
        <v>2480</v>
      </c>
      <c r="C2304" s="281" t="s">
        <v>1509</v>
      </c>
      <c r="D2304" s="317">
        <v>394.02</v>
      </c>
    </row>
    <row r="2305" spans="1:4">
      <c r="A2305" s="282">
        <v>94975</v>
      </c>
      <c r="B2305" s="281" t="s">
        <v>2481</v>
      </c>
      <c r="C2305" s="281" t="s">
        <v>1509</v>
      </c>
      <c r="D2305" s="317">
        <v>434.1</v>
      </c>
    </row>
    <row r="2306" spans="1:4">
      <c r="A2306" s="282">
        <v>96555</v>
      </c>
      <c r="B2306" s="281" t="s">
        <v>2482</v>
      </c>
      <c r="C2306" s="281" t="s">
        <v>1509</v>
      </c>
      <c r="D2306" s="317">
        <v>562.20000000000005</v>
      </c>
    </row>
    <row r="2307" spans="1:4">
      <c r="A2307" s="282">
        <v>96556</v>
      </c>
      <c r="B2307" s="281" t="s">
        <v>2483</v>
      </c>
      <c r="C2307" s="281" t="s">
        <v>1509</v>
      </c>
      <c r="D2307" s="317">
        <v>625.52</v>
      </c>
    </row>
    <row r="2308" spans="1:4">
      <c r="A2308" s="282">
        <v>96557</v>
      </c>
      <c r="B2308" s="281" t="s">
        <v>2484</v>
      </c>
      <c r="C2308" s="281" t="s">
        <v>1509</v>
      </c>
      <c r="D2308" s="317">
        <v>477.85</v>
      </c>
    </row>
    <row r="2309" spans="1:4">
      <c r="A2309" s="282">
        <v>96558</v>
      </c>
      <c r="B2309" s="281" t="s">
        <v>2485</v>
      </c>
      <c r="C2309" s="281" t="s">
        <v>1509</v>
      </c>
      <c r="D2309" s="317">
        <v>483.5</v>
      </c>
    </row>
    <row r="2310" spans="1:4">
      <c r="A2310" s="282">
        <v>99235</v>
      </c>
      <c r="B2310" s="281" t="s">
        <v>2486</v>
      </c>
      <c r="C2310" s="281" t="s">
        <v>1509</v>
      </c>
      <c r="D2310" s="317">
        <v>466.95</v>
      </c>
    </row>
    <row r="2311" spans="1:4">
      <c r="A2311" s="282">
        <v>99431</v>
      </c>
      <c r="B2311" s="281" t="s">
        <v>2487</v>
      </c>
      <c r="C2311" s="281" t="s">
        <v>1509</v>
      </c>
      <c r="D2311" s="317">
        <v>486.25</v>
      </c>
    </row>
    <row r="2312" spans="1:4">
      <c r="A2312" s="282">
        <v>99432</v>
      </c>
      <c r="B2312" s="281" t="s">
        <v>2488</v>
      </c>
      <c r="C2312" s="281" t="s">
        <v>1509</v>
      </c>
      <c r="D2312" s="317">
        <v>471.6</v>
      </c>
    </row>
    <row r="2313" spans="1:4">
      <c r="A2313" s="282">
        <v>99433</v>
      </c>
      <c r="B2313" s="281" t="s">
        <v>2489</v>
      </c>
      <c r="C2313" s="281" t="s">
        <v>1509</v>
      </c>
      <c r="D2313" s="317">
        <v>514.4</v>
      </c>
    </row>
    <row r="2314" spans="1:4">
      <c r="A2314" s="282">
        <v>99434</v>
      </c>
      <c r="B2314" s="281" t="s">
        <v>2490</v>
      </c>
      <c r="C2314" s="281" t="s">
        <v>1509</v>
      </c>
      <c r="D2314" s="317">
        <v>489.79</v>
      </c>
    </row>
    <row r="2315" spans="1:4">
      <c r="A2315" s="282">
        <v>99435</v>
      </c>
      <c r="B2315" s="281" t="s">
        <v>2491</v>
      </c>
      <c r="C2315" s="281" t="s">
        <v>1509</v>
      </c>
      <c r="D2315" s="317">
        <v>473.95</v>
      </c>
    </row>
    <row r="2316" spans="1:4">
      <c r="A2316" s="282">
        <v>99436</v>
      </c>
      <c r="B2316" s="281" t="s">
        <v>2492</v>
      </c>
      <c r="C2316" s="281" t="s">
        <v>1509</v>
      </c>
      <c r="D2316" s="317">
        <v>530.64</v>
      </c>
    </row>
    <row r="2317" spans="1:4">
      <c r="A2317" s="282">
        <v>99437</v>
      </c>
      <c r="B2317" s="281" t="s">
        <v>2493</v>
      </c>
      <c r="C2317" s="281" t="s">
        <v>1509</v>
      </c>
      <c r="D2317" s="317">
        <v>496.16</v>
      </c>
    </row>
    <row r="2318" spans="1:4">
      <c r="A2318" s="282">
        <v>99438</v>
      </c>
      <c r="B2318" s="281" t="s">
        <v>2494</v>
      </c>
      <c r="C2318" s="281" t="s">
        <v>1509</v>
      </c>
      <c r="D2318" s="317">
        <v>501.06</v>
      </c>
    </row>
    <row r="2319" spans="1:4">
      <c r="A2319" s="282">
        <v>99439</v>
      </c>
      <c r="B2319" s="281" t="s">
        <v>2495</v>
      </c>
      <c r="C2319" s="281" t="s">
        <v>1509</v>
      </c>
      <c r="D2319" s="317">
        <v>478.46</v>
      </c>
    </row>
    <row r="2320" spans="1:4">
      <c r="A2320" s="282">
        <v>101963</v>
      </c>
      <c r="B2320" s="281" t="s">
        <v>2496</v>
      </c>
      <c r="C2320" s="281" t="s">
        <v>430</v>
      </c>
      <c r="D2320" s="317">
        <v>171.59</v>
      </c>
    </row>
    <row r="2321" spans="1:4">
      <c r="A2321" s="282">
        <v>101964</v>
      </c>
      <c r="B2321" s="281" t="s">
        <v>2497</v>
      </c>
      <c r="C2321" s="281" t="s">
        <v>430</v>
      </c>
      <c r="D2321" s="317">
        <v>160.25</v>
      </c>
    </row>
    <row r="2322" spans="1:4">
      <c r="A2322" s="282">
        <v>101165</v>
      </c>
      <c r="B2322" s="281" t="s">
        <v>2498</v>
      </c>
      <c r="C2322" s="281" t="s">
        <v>1509</v>
      </c>
      <c r="D2322" s="317">
        <v>659.24</v>
      </c>
    </row>
    <row r="2323" spans="1:4">
      <c r="A2323" s="282">
        <v>101166</v>
      </c>
      <c r="B2323" s="281" t="s">
        <v>2499</v>
      </c>
      <c r="C2323" s="281" t="s">
        <v>1509</v>
      </c>
      <c r="D2323" s="317">
        <v>563.62</v>
      </c>
    </row>
    <row r="2324" spans="1:4">
      <c r="A2324" s="282">
        <v>98576</v>
      </c>
      <c r="B2324" s="281" t="s">
        <v>2500</v>
      </c>
      <c r="C2324" s="281" t="s">
        <v>40</v>
      </c>
      <c r="D2324" s="317">
        <v>18.829999999999998</v>
      </c>
    </row>
    <row r="2325" spans="1:4">
      <c r="A2325" s="282">
        <v>93182</v>
      </c>
      <c r="B2325" s="281" t="s">
        <v>2501</v>
      </c>
      <c r="C2325" s="281" t="s">
        <v>40</v>
      </c>
      <c r="D2325" s="317">
        <v>40.159999999999997</v>
      </c>
    </row>
    <row r="2326" spans="1:4">
      <c r="A2326" s="282">
        <v>93183</v>
      </c>
      <c r="B2326" s="281" t="s">
        <v>2502</v>
      </c>
      <c r="C2326" s="281" t="s">
        <v>40</v>
      </c>
      <c r="D2326" s="317">
        <v>52.1</v>
      </c>
    </row>
    <row r="2327" spans="1:4">
      <c r="A2327" s="282">
        <v>93184</v>
      </c>
      <c r="B2327" s="281" t="s">
        <v>2503</v>
      </c>
      <c r="C2327" s="281" t="s">
        <v>40</v>
      </c>
      <c r="D2327" s="317">
        <v>29.46</v>
      </c>
    </row>
    <row r="2328" spans="1:4">
      <c r="A2328" s="282">
        <v>93185</v>
      </c>
      <c r="B2328" s="281" t="s">
        <v>2504</v>
      </c>
      <c r="C2328" s="281" t="s">
        <v>40</v>
      </c>
      <c r="D2328" s="317">
        <v>51.4</v>
      </c>
    </row>
    <row r="2329" spans="1:4">
      <c r="A2329" s="282">
        <v>93186</v>
      </c>
      <c r="B2329" s="281" t="s">
        <v>2505</v>
      </c>
      <c r="C2329" s="281" t="s">
        <v>40</v>
      </c>
      <c r="D2329" s="317">
        <v>71.83</v>
      </c>
    </row>
    <row r="2330" spans="1:4">
      <c r="A2330" s="282">
        <v>93187</v>
      </c>
      <c r="B2330" s="281" t="s">
        <v>2506</v>
      </c>
      <c r="C2330" s="281" t="s">
        <v>40</v>
      </c>
      <c r="D2330" s="317">
        <v>83.32</v>
      </c>
    </row>
    <row r="2331" spans="1:4">
      <c r="A2331" s="282">
        <v>93188</v>
      </c>
      <c r="B2331" s="281" t="s">
        <v>2507</v>
      </c>
      <c r="C2331" s="281" t="s">
        <v>40</v>
      </c>
      <c r="D2331" s="317">
        <v>66.38</v>
      </c>
    </row>
    <row r="2332" spans="1:4">
      <c r="A2332" s="282">
        <v>93189</v>
      </c>
      <c r="B2332" s="281" t="s">
        <v>2508</v>
      </c>
      <c r="C2332" s="281" t="s">
        <v>40</v>
      </c>
      <c r="D2332" s="317">
        <v>84.04</v>
      </c>
    </row>
    <row r="2333" spans="1:4">
      <c r="A2333" s="282">
        <v>93190</v>
      </c>
      <c r="B2333" s="281" t="s">
        <v>2509</v>
      </c>
      <c r="C2333" s="281" t="s">
        <v>40</v>
      </c>
      <c r="D2333" s="317">
        <v>36.450000000000003</v>
      </c>
    </row>
    <row r="2334" spans="1:4">
      <c r="A2334" s="282">
        <v>93191</v>
      </c>
      <c r="B2334" s="281" t="s">
        <v>2510</v>
      </c>
      <c r="C2334" s="281" t="s">
        <v>40</v>
      </c>
      <c r="D2334" s="317">
        <v>39.39</v>
      </c>
    </row>
    <row r="2335" spans="1:4">
      <c r="A2335" s="282">
        <v>93192</v>
      </c>
      <c r="B2335" s="281" t="s">
        <v>2511</v>
      </c>
      <c r="C2335" s="281" t="s">
        <v>40</v>
      </c>
      <c r="D2335" s="317">
        <v>39.58</v>
      </c>
    </row>
    <row r="2336" spans="1:4">
      <c r="A2336" s="282">
        <v>93193</v>
      </c>
      <c r="B2336" s="281" t="s">
        <v>2512</v>
      </c>
      <c r="C2336" s="281" t="s">
        <v>40</v>
      </c>
      <c r="D2336" s="317">
        <v>40.21</v>
      </c>
    </row>
    <row r="2337" spans="1:4">
      <c r="A2337" s="282">
        <v>93194</v>
      </c>
      <c r="B2337" s="281" t="s">
        <v>2513</v>
      </c>
      <c r="C2337" s="281" t="s">
        <v>40</v>
      </c>
      <c r="D2337" s="317">
        <v>39.39</v>
      </c>
    </row>
    <row r="2338" spans="1:4">
      <c r="A2338" s="282">
        <v>93195</v>
      </c>
      <c r="B2338" s="281" t="s">
        <v>2514</v>
      </c>
      <c r="C2338" s="281" t="s">
        <v>40</v>
      </c>
      <c r="D2338" s="317">
        <v>47.49</v>
      </c>
    </row>
    <row r="2339" spans="1:4">
      <c r="A2339" s="282">
        <v>93196</v>
      </c>
      <c r="B2339" s="281" t="s">
        <v>2515</v>
      </c>
      <c r="C2339" s="281" t="s">
        <v>40</v>
      </c>
      <c r="D2339" s="317">
        <v>69.61</v>
      </c>
    </row>
    <row r="2340" spans="1:4">
      <c r="A2340" s="282">
        <v>93197</v>
      </c>
      <c r="B2340" s="281" t="s">
        <v>2516</v>
      </c>
      <c r="C2340" s="281" t="s">
        <v>40</v>
      </c>
      <c r="D2340" s="317">
        <v>77.83</v>
      </c>
    </row>
    <row r="2341" spans="1:4">
      <c r="A2341" s="282">
        <v>93198</v>
      </c>
      <c r="B2341" s="281" t="s">
        <v>2517</v>
      </c>
      <c r="C2341" s="281" t="s">
        <v>40</v>
      </c>
      <c r="D2341" s="317">
        <v>31.75</v>
      </c>
    </row>
    <row r="2342" spans="1:4">
      <c r="A2342" s="282">
        <v>93199</v>
      </c>
      <c r="B2342" s="281" t="s">
        <v>2518</v>
      </c>
      <c r="C2342" s="281" t="s">
        <v>40</v>
      </c>
      <c r="D2342" s="317">
        <v>31.32</v>
      </c>
    </row>
    <row r="2343" spans="1:4">
      <c r="A2343" s="282">
        <v>93200</v>
      </c>
      <c r="B2343" s="281" t="s">
        <v>2519</v>
      </c>
      <c r="C2343" s="281" t="s">
        <v>40</v>
      </c>
      <c r="D2343" s="317">
        <v>2.4300000000000002</v>
      </c>
    </row>
    <row r="2344" spans="1:4">
      <c r="A2344" s="282">
        <v>93201</v>
      </c>
      <c r="B2344" s="281" t="s">
        <v>2520</v>
      </c>
      <c r="C2344" s="281" t="s">
        <v>40</v>
      </c>
      <c r="D2344" s="317">
        <v>4.88</v>
      </c>
    </row>
    <row r="2345" spans="1:4">
      <c r="A2345" s="282">
        <v>93202</v>
      </c>
      <c r="B2345" s="281" t="s">
        <v>2521</v>
      </c>
      <c r="C2345" s="281" t="s">
        <v>40</v>
      </c>
      <c r="D2345" s="317">
        <v>22</v>
      </c>
    </row>
    <row r="2346" spans="1:4">
      <c r="A2346" s="282">
        <v>93203</v>
      </c>
      <c r="B2346" s="281" t="s">
        <v>2522</v>
      </c>
      <c r="C2346" s="281" t="s">
        <v>40</v>
      </c>
      <c r="D2346" s="317">
        <v>14.3</v>
      </c>
    </row>
    <row r="2347" spans="1:4">
      <c r="A2347" s="282">
        <v>93204</v>
      </c>
      <c r="B2347" s="281" t="s">
        <v>2523</v>
      </c>
      <c r="C2347" s="281" t="s">
        <v>40</v>
      </c>
      <c r="D2347" s="317">
        <v>53.04</v>
      </c>
    </row>
    <row r="2348" spans="1:4">
      <c r="A2348" s="282">
        <v>93205</v>
      </c>
      <c r="B2348" s="281" t="s">
        <v>2524</v>
      </c>
      <c r="C2348" s="281" t="s">
        <v>40</v>
      </c>
      <c r="D2348" s="317">
        <v>32.24</v>
      </c>
    </row>
    <row r="2349" spans="1:4">
      <c r="A2349" s="282">
        <v>95952</v>
      </c>
      <c r="B2349" s="281" t="s">
        <v>2525</v>
      </c>
      <c r="C2349" s="281" t="s">
        <v>1509</v>
      </c>
      <c r="D2349" s="293">
        <v>1979.37</v>
      </c>
    </row>
    <row r="2350" spans="1:4">
      <c r="A2350" s="282">
        <v>95953</v>
      </c>
      <c r="B2350" s="281" t="s">
        <v>2526</v>
      </c>
      <c r="C2350" s="281" t="s">
        <v>1509</v>
      </c>
      <c r="D2350" s="293">
        <v>3068.8</v>
      </c>
    </row>
    <row r="2351" spans="1:4">
      <c r="A2351" s="282">
        <v>95954</v>
      </c>
      <c r="B2351" s="281" t="s">
        <v>2527</v>
      </c>
      <c r="C2351" s="281" t="s">
        <v>1509</v>
      </c>
      <c r="D2351" s="293">
        <v>2276.08</v>
      </c>
    </row>
    <row r="2352" spans="1:4">
      <c r="A2352" s="282">
        <v>95955</v>
      </c>
      <c r="B2352" s="281" t="s">
        <v>2528</v>
      </c>
      <c r="C2352" s="281" t="s">
        <v>1509</v>
      </c>
      <c r="D2352" s="293">
        <v>2748.49</v>
      </c>
    </row>
    <row r="2353" spans="1:4">
      <c r="A2353" s="282">
        <v>95956</v>
      </c>
      <c r="B2353" s="281" t="s">
        <v>2529</v>
      </c>
      <c r="C2353" s="281" t="s">
        <v>1509</v>
      </c>
      <c r="D2353" s="293">
        <v>2225.4699999999998</v>
      </c>
    </row>
    <row r="2354" spans="1:4">
      <c r="A2354" s="282">
        <v>95957</v>
      </c>
      <c r="B2354" s="281" t="s">
        <v>2530</v>
      </c>
      <c r="C2354" s="281" t="s">
        <v>1509</v>
      </c>
      <c r="D2354" s="293">
        <v>2917.31</v>
      </c>
    </row>
    <row r="2355" spans="1:4">
      <c r="A2355" s="282">
        <v>95969</v>
      </c>
      <c r="B2355" s="281" t="s">
        <v>2531</v>
      </c>
      <c r="C2355" s="281" t="s">
        <v>1509</v>
      </c>
      <c r="D2355" s="293">
        <v>2579.42</v>
      </c>
    </row>
    <row r="2356" spans="1:4">
      <c r="A2356" s="282">
        <v>97733</v>
      </c>
      <c r="B2356" s="281" t="s">
        <v>2532</v>
      </c>
      <c r="C2356" s="281" t="s">
        <v>1509</v>
      </c>
      <c r="D2356" s="293">
        <v>2776.05</v>
      </c>
    </row>
    <row r="2357" spans="1:4">
      <c r="A2357" s="282">
        <v>97734</v>
      </c>
      <c r="B2357" s="281" t="s">
        <v>2533</v>
      </c>
      <c r="C2357" s="281" t="s">
        <v>1509</v>
      </c>
      <c r="D2357" s="293">
        <v>2369.7600000000002</v>
      </c>
    </row>
    <row r="2358" spans="1:4">
      <c r="A2358" s="282">
        <v>97735</v>
      </c>
      <c r="B2358" s="281" t="s">
        <v>2534</v>
      </c>
      <c r="C2358" s="281" t="s">
        <v>1509</v>
      </c>
      <c r="D2358" s="293">
        <v>2009.56</v>
      </c>
    </row>
    <row r="2359" spans="1:4">
      <c r="A2359" s="282">
        <v>97736</v>
      </c>
      <c r="B2359" s="281" t="s">
        <v>2535</v>
      </c>
      <c r="C2359" s="281" t="s">
        <v>1509</v>
      </c>
      <c r="D2359" s="293">
        <v>1363.29</v>
      </c>
    </row>
    <row r="2360" spans="1:4">
      <c r="A2360" s="282">
        <v>97737</v>
      </c>
      <c r="B2360" s="281" t="s">
        <v>2536</v>
      </c>
      <c r="C2360" s="281" t="s">
        <v>1509</v>
      </c>
      <c r="D2360" s="293">
        <v>2922.39</v>
      </c>
    </row>
    <row r="2361" spans="1:4">
      <c r="A2361" s="282">
        <v>97738</v>
      </c>
      <c r="B2361" s="281" t="s">
        <v>2537</v>
      </c>
      <c r="C2361" s="281" t="s">
        <v>1509</v>
      </c>
      <c r="D2361" s="293">
        <v>3597.63</v>
      </c>
    </row>
    <row r="2362" spans="1:4">
      <c r="A2362" s="282">
        <v>97739</v>
      </c>
      <c r="B2362" s="281" t="s">
        <v>2538</v>
      </c>
      <c r="C2362" s="281" t="s">
        <v>1509</v>
      </c>
      <c r="D2362" s="293">
        <v>2275.5</v>
      </c>
    </row>
    <row r="2363" spans="1:4">
      <c r="A2363" s="282">
        <v>97740</v>
      </c>
      <c r="B2363" s="281" t="s">
        <v>2539</v>
      </c>
      <c r="C2363" s="281" t="s">
        <v>1509</v>
      </c>
      <c r="D2363" s="293">
        <v>1772.96</v>
      </c>
    </row>
    <row r="2364" spans="1:4">
      <c r="A2364" s="282">
        <v>98615</v>
      </c>
      <c r="B2364" s="281" t="s">
        <v>2540</v>
      </c>
      <c r="C2364" s="281" t="s">
        <v>430</v>
      </c>
      <c r="D2364" s="317">
        <v>102</v>
      </c>
    </row>
    <row r="2365" spans="1:4">
      <c r="A2365" s="282">
        <v>98616</v>
      </c>
      <c r="B2365" s="281" t="s">
        <v>2541</v>
      </c>
      <c r="C2365" s="281" t="s">
        <v>430</v>
      </c>
      <c r="D2365" s="317">
        <v>80.430000000000007</v>
      </c>
    </row>
    <row r="2366" spans="1:4">
      <c r="A2366" s="282">
        <v>98617</v>
      </c>
      <c r="B2366" s="281" t="s">
        <v>2542</v>
      </c>
      <c r="C2366" s="281" t="s">
        <v>430</v>
      </c>
      <c r="D2366" s="317">
        <v>74.599999999999994</v>
      </c>
    </row>
    <row r="2367" spans="1:4">
      <c r="A2367" s="282">
        <v>98618</v>
      </c>
      <c r="B2367" s="281" t="s">
        <v>2543</v>
      </c>
      <c r="C2367" s="281" t="s">
        <v>430</v>
      </c>
      <c r="D2367" s="317">
        <v>102.27</v>
      </c>
    </row>
    <row r="2368" spans="1:4">
      <c r="A2368" s="282">
        <v>98619</v>
      </c>
      <c r="B2368" s="281" t="s">
        <v>2544</v>
      </c>
      <c r="C2368" s="281" t="s">
        <v>430</v>
      </c>
      <c r="D2368" s="317">
        <v>93.47</v>
      </c>
    </row>
    <row r="2369" spans="1:4">
      <c r="A2369" s="282">
        <v>98620</v>
      </c>
      <c r="B2369" s="281" t="s">
        <v>2545</v>
      </c>
      <c r="C2369" s="281" t="s">
        <v>430</v>
      </c>
      <c r="D2369" s="317">
        <v>89.02</v>
      </c>
    </row>
    <row r="2370" spans="1:4">
      <c r="A2370" s="282">
        <v>98621</v>
      </c>
      <c r="B2370" s="281" t="s">
        <v>2546</v>
      </c>
      <c r="C2370" s="281" t="s">
        <v>430</v>
      </c>
      <c r="D2370" s="317">
        <v>116.45</v>
      </c>
    </row>
    <row r="2371" spans="1:4">
      <c r="A2371" s="282">
        <v>98622</v>
      </c>
      <c r="B2371" s="281" t="s">
        <v>2547</v>
      </c>
      <c r="C2371" s="281" t="s">
        <v>430</v>
      </c>
      <c r="D2371" s="317">
        <v>109.35</v>
      </c>
    </row>
    <row r="2372" spans="1:4">
      <c r="A2372" s="282">
        <v>98623</v>
      </c>
      <c r="B2372" s="281" t="s">
        <v>2548</v>
      </c>
      <c r="C2372" s="281" t="s">
        <v>430</v>
      </c>
      <c r="D2372" s="317">
        <v>105.74</v>
      </c>
    </row>
    <row r="2373" spans="1:4">
      <c r="A2373" s="282">
        <v>98624</v>
      </c>
      <c r="B2373" s="281" t="s">
        <v>2549</v>
      </c>
      <c r="C2373" s="281" t="s">
        <v>430</v>
      </c>
      <c r="D2373" s="317">
        <v>131.79</v>
      </c>
    </row>
    <row r="2374" spans="1:4">
      <c r="A2374" s="282">
        <v>98625</v>
      </c>
      <c r="B2374" s="281" t="s">
        <v>2550</v>
      </c>
      <c r="C2374" s="281" t="s">
        <v>430</v>
      </c>
      <c r="D2374" s="317">
        <v>125.81</v>
      </c>
    </row>
    <row r="2375" spans="1:4">
      <c r="A2375" s="282">
        <v>98626</v>
      </c>
      <c r="B2375" s="281" t="s">
        <v>2551</v>
      </c>
      <c r="C2375" s="281" t="s">
        <v>430</v>
      </c>
      <c r="D2375" s="317">
        <v>122.71</v>
      </c>
    </row>
    <row r="2376" spans="1:4">
      <c r="A2376" s="282">
        <v>98655</v>
      </c>
      <c r="B2376" s="281" t="s">
        <v>2552</v>
      </c>
      <c r="C2376" s="281" t="s">
        <v>40</v>
      </c>
      <c r="D2376" s="317">
        <v>590.62</v>
      </c>
    </row>
    <row r="2377" spans="1:4">
      <c r="A2377" s="282">
        <v>98656</v>
      </c>
      <c r="B2377" s="281" t="s">
        <v>2553</v>
      </c>
      <c r="C2377" s="281" t="s">
        <v>40</v>
      </c>
      <c r="D2377" s="317">
        <v>597.51</v>
      </c>
    </row>
    <row r="2378" spans="1:4">
      <c r="A2378" s="282">
        <v>98657</v>
      </c>
      <c r="B2378" s="281" t="s">
        <v>2554</v>
      </c>
      <c r="C2378" s="281" t="s">
        <v>40</v>
      </c>
      <c r="D2378" s="317">
        <v>604.38</v>
      </c>
    </row>
    <row r="2379" spans="1:4">
      <c r="A2379" s="282">
        <v>98658</v>
      </c>
      <c r="B2379" s="281" t="s">
        <v>2555</v>
      </c>
      <c r="C2379" s="281" t="s">
        <v>40</v>
      </c>
      <c r="D2379" s="317">
        <v>611.26</v>
      </c>
    </row>
    <row r="2380" spans="1:4">
      <c r="A2380" s="282">
        <v>98659</v>
      </c>
      <c r="B2380" s="281" t="s">
        <v>2556</v>
      </c>
      <c r="C2380" s="281" t="s">
        <v>40</v>
      </c>
      <c r="D2380" s="317">
        <v>625.02</v>
      </c>
    </row>
    <row r="2381" spans="1:4">
      <c r="A2381" s="282">
        <v>98746</v>
      </c>
      <c r="B2381" s="281" t="s">
        <v>2557</v>
      </c>
      <c r="C2381" s="281" t="s">
        <v>40</v>
      </c>
      <c r="D2381" s="317">
        <v>48.05</v>
      </c>
    </row>
    <row r="2382" spans="1:4">
      <c r="A2382" s="282">
        <v>98749</v>
      </c>
      <c r="B2382" s="281" t="s">
        <v>2558</v>
      </c>
      <c r="C2382" s="281" t="s">
        <v>40</v>
      </c>
      <c r="D2382" s="317">
        <v>57.53</v>
      </c>
    </row>
    <row r="2383" spans="1:4">
      <c r="A2383" s="282">
        <v>98750</v>
      </c>
      <c r="B2383" s="281" t="s">
        <v>2559</v>
      </c>
      <c r="C2383" s="281" t="s">
        <v>40</v>
      </c>
      <c r="D2383" s="317">
        <v>69</v>
      </c>
    </row>
    <row r="2384" spans="1:4">
      <c r="A2384" s="282">
        <v>98751</v>
      </c>
      <c r="B2384" s="281" t="s">
        <v>2560</v>
      </c>
      <c r="C2384" s="281" t="s">
        <v>40</v>
      </c>
      <c r="D2384" s="317">
        <v>98.95</v>
      </c>
    </row>
    <row r="2385" spans="1:4">
      <c r="A2385" s="282">
        <v>98752</v>
      </c>
      <c r="B2385" s="281" t="s">
        <v>2561</v>
      </c>
      <c r="C2385" s="281" t="s">
        <v>40</v>
      </c>
      <c r="D2385" s="317">
        <v>135.02000000000001</v>
      </c>
    </row>
    <row r="2386" spans="1:4">
      <c r="A2386" s="282">
        <v>98753</v>
      </c>
      <c r="B2386" s="281" t="s">
        <v>2562</v>
      </c>
      <c r="C2386" s="281" t="s">
        <v>40</v>
      </c>
      <c r="D2386" s="317">
        <v>179.89</v>
      </c>
    </row>
    <row r="2387" spans="1:4">
      <c r="A2387" s="282">
        <v>100763</v>
      </c>
      <c r="B2387" s="281" t="s">
        <v>2563</v>
      </c>
      <c r="C2387" s="281" t="s">
        <v>1466</v>
      </c>
      <c r="D2387" s="317">
        <v>14.17</v>
      </c>
    </row>
    <row r="2388" spans="1:4">
      <c r="A2388" s="282">
        <v>100764</v>
      </c>
      <c r="B2388" s="281" t="s">
        <v>2564</v>
      </c>
      <c r="C2388" s="281" t="s">
        <v>1466</v>
      </c>
      <c r="D2388" s="317">
        <v>13.99</v>
      </c>
    </row>
    <row r="2389" spans="1:4">
      <c r="A2389" s="282">
        <v>100765</v>
      </c>
      <c r="B2389" s="281" t="s">
        <v>2565</v>
      </c>
      <c r="C2389" s="281" t="s">
        <v>1466</v>
      </c>
      <c r="D2389" s="317">
        <v>13.41</v>
      </c>
    </row>
    <row r="2390" spans="1:4">
      <c r="A2390" s="282">
        <v>100766</v>
      </c>
      <c r="B2390" s="281" t="s">
        <v>2566</v>
      </c>
      <c r="C2390" s="281" t="s">
        <v>1466</v>
      </c>
      <c r="D2390" s="317">
        <v>13.54</v>
      </c>
    </row>
    <row r="2391" spans="1:4">
      <c r="A2391" s="282">
        <v>100767</v>
      </c>
      <c r="B2391" s="281" t="s">
        <v>2567</v>
      </c>
      <c r="C2391" s="281" t="s">
        <v>1466</v>
      </c>
      <c r="D2391" s="317">
        <v>13.97</v>
      </c>
    </row>
    <row r="2392" spans="1:4">
      <c r="A2392" s="282">
        <v>100768</v>
      </c>
      <c r="B2392" s="281" t="s">
        <v>2568</v>
      </c>
      <c r="C2392" s="281" t="s">
        <v>1466</v>
      </c>
      <c r="D2392" s="317">
        <v>18.809999999999999</v>
      </c>
    </row>
    <row r="2393" spans="1:4">
      <c r="A2393" s="282">
        <v>100769</v>
      </c>
      <c r="B2393" s="281" t="s">
        <v>2569</v>
      </c>
      <c r="C2393" s="281" t="s">
        <v>1466</v>
      </c>
      <c r="D2393" s="317">
        <v>19.39</v>
      </c>
    </row>
    <row r="2394" spans="1:4">
      <c r="A2394" s="282">
        <v>100770</v>
      </c>
      <c r="B2394" s="281" t="s">
        <v>2570</v>
      </c>
      <c r="C2394" s="281" t="s">
        <v>1466</v>
      </c>
      <c r="D2394" s="317">
        <v>18.64</v>
      </c>
    </row>
    <row r="2395" spans="1:4">
      <c r="A2395" s="282">
        <v>100771</v>
      </c>
      <c r="B2395" s="281" t="s">
        <v>2571</v>
      </c>
      <c r="C2395" s="281" t="s">
        <v>1466</v>
      </c>
      <c r="D2395" s="317">
        <v>22.32</v>
      </c>
    </row>
    <row r="2396" spans="1:4">
      <c r="A2396" s="282">
        <v>100772</v>
      </c>
      <c r="B2396" s="281" t="s">
        <v>2572</v>
      </c>
      <c r="C2396" s="281" t="s">
        <v>1466</v>
      </c>
      <c r="D2396" s="317">
        <v>13.57</v>
      </c>
    </row>
    <row r="2397" spans="1:4">
      <c r="A2397" s="282">
        <v>100773</v>
      </c>
      <c r="B2397" s="281" t="s">
        <v>2573</v>
      </c>
      <c r="C2397" s="281" t="s">
        <v>1466</v>
      </c>
      <c r="D2397" s="317">
        <v>16.86</v>
      </c>
    </row>
    <row r="2398" spans="1:4">
      <c r="A2398" s="282">
        <v>100774</v>
      </c>
      <c r="B2398" s="281" t="s">
        <v>2574</v>
      </c>
      <c r="C2398" s="281" t="s">
        <v>1466</v>
      </c>
      <c r="D2398" s="317">
        <v>10.31</v>
      </c>
    </row>
    <row r="2399" spans="1:4">
      <c r="A2399" s="282">
        <v>100775</v>
      </c>
      <c r="B2399" s="281" t="s">
        <v>2575</v>
      </c>
      <c r="C2399" s="281" t="s">
        <v>1466</v>
      </c>
      <c r="D2399" s="317">
        <v>12.01</v>
      </c>
    </row>
    <row r="2400" spans="1:4">
      <c r="A2400" s="282">
        <v>100776</v>
      </c>
      <c r="B2400" s="281" t="s">
        <v>2576</v>
      </c>
      <c r="C2400" s="281" t="s">
        <v>1466</v>
      </c>
      <c r="D2400" s="317">
        <v>16.89</v>
      </c>
    </row>
    <row r="2401" spans="1:4">
      <c r="A2401" s="282">
        <v>100777</v>
      </c>
      <c r="B2401" s="281" t="s">
        <v>2577</v>
      </c>
      <c r="C2401" s="281" t="s">
        <v>1466</v>
      </c>
      <c r="D2401" s="317">
        <v>12.8</v>
      </c>
    </row>
    <row r="2402" spans="1:4">
      <c r="A2402" s="282">
        <v>100778</v>
      </c>
      <c r="B2402" s="281" t="s">
        <v>2578</v>
      </c>
      <c r="C2402" s="281" t="s">
        <v>1466</v>
      </c>
      <c r="D2402" s="317">
        <v>9</v>
      </c>
    </row>
    <row r="2403" spans="1:4">
      <c r="A2403" s="282">
        <v>98560</v>
      </c>
      <c r="B2403" s="281" t="s">
        <v>2579</v>
      </c>
      <c r="C2403" s="281" t="s">
        <v>430</v>
      </c>
      <c r="D2403" s="317">
        <v>38.17</v>
      </c>
    </row>
    <row r="2404" spans="1:4">
      <c r="A2404" s="282">
        <v>98561</v>
      </c>
      <c r="B2404" s="281" t="s">
        <v>2580</v>
      </c>
      <c r="C2404" s="281" t="s">
        <v>430</v>
      </c>
      <c r="D2404" s="317">
        <v>33.89</v>
      </c>
    </row>
    <row r="2405" spans="1:4">
      <c r="A2405" s="282">
        <v>98562</v>
      </c>
      <c r="B2405" s="281" t="s">
        <v>2581</v>
      </c>
      <c r="C2405" s="281" t="s">
        <v>430</v>
      </c>
      <c r="D2405" s="317">
        <v>34.479999999999997</v>
      </c>
    </row>
    <row r="2406" spans="1:4">
      <c r="A2406" s="282">
        <v>98555</v>
      </c>
      <c r="B2406" s="281" t="s">
        <v>2582</v>
      </c>
      <c r="C2406" s="281" t="s">
        <v>430</v>
      </c>
      <c r="D2406" s="317">
        <v>22.66</v>
      </c>
    </row>
    <row r="2407" spans="1:4">
      <c r="A2407" s="282">
        <v>98556</v>
      </c>
      <c r="B2407" s="281" t="s">
        <v>2583</v>
      </c>
      <c r="C2407" s="281" t="s">
        <v>430</v>
      </c>
      <c r="D2407" s="317">
        <v>42.93</v>
      </c>
    </row>
    <row r="2408" spans="1:4">
      <c r="A2408" s="282">
        <v>98558</v>
      </c>
      <c r="B2408" s="281" t="s">
        <v>2584</v>
      </c>
      <c r="C2408" s="281" t="s">
        <v>5</v>
      </c>
      <c r="D2408" s="317">
        <v>6.67</v>
      </c>
    </row>
    <row r="2409" spans="1:4">
      <c r="A2409" s="282">
        <v>98559</v>
      </c>
      <c r="B2409" s="281" t="s">
        <v>2585</v>
      </c>
      <c r="C2409" s="281" t="s">
        <v>40</v>
      </c>
      <c r="D2409" s="317">
        <v>4.01</v>
      </c>
    </row>
    <row r="2410" spans="1:4">
      <c r="A2410" s="282">
        <v>98546</v>
      </c>
      <c r="B2410" s="281" t="s">
        <v>2586</v>
      </c>
      <c r="C2410" s="281" t="s">
        <v>430</v>
      </c>
      <c r="D2410" s="317">
        <v>86.53</v>
      </c>
    </row>
    <row r="2411" spans="1:4">
      <c r="A2411" s="282">
        <v>98547</v>
      </c>
      <c r="B2411" s="281" t="s">
        <v>2587</v>
      </c>
      <c r="C2411" s="281" t="s">
        <v>430</v>
      </c>
      <c r="D2411" s="317">
        <v>167.87</v>
      </c>
    </row>
    <row r="2412" spans="1:4">
      <c r="A2412" s="282">
        <v>98553</v>
      </c>
      <c r="B2412" s="281" t="s">
        <v>2588</v>
      </c>
      <c r="C2412" s="281" t="s">
        <v>430</v>
      </c>
      <c r="D2412" s="317">
        <v>125.99</v>
      </c>
    </row>
    <row r="2413" spans="1:4">
      <c r="A2413" s="282">
        <v>98554</v>
      </c>
      <c r="B2413" s="281" t="s">
        <v>2589</v>
      </c>
      <c r="C2413" s="281" t="s">
        <v>430</v>
      </c>
      <c r="D2413" s="317">
        <v>40.29</v>
      </c>
    </row>
    <row r="2414" spans="1:4">
      <c r="A2414" s="282">
        <v>98557</v>
      </c>
      <c r="B2414" s="281" t="s">
        <v>2590</v>
      </c>
      <c r="C2414" s="281" t="s">
        <v>430</v>
      </c>
      <c r="D2414" s="317">
        <v>34.9</v>
      </c>
    </row>
    <row r="2415" spans="1:4">
      <c r="A2415" s="282">
        <v>98563</v>
      </c>
      <c r="B2415" s="281" t="s">
        <v>2591</v>
      </c>
      <c r="C2415" s="281" t="s">
        <v>430</v>
      </c>
      <c r="D2415" s="317">
        <v>27.56</v>
      </c>
    </row>
    <row r="2416" spans="1:4">
      <c r="A2416" s="282">
        <v>98564</v>
      </c>
      <c r="B2416" s="281" t="s">
        <v>2592</v>
      </c>
      <c r="C2416" s="281" t="s">
        <v>430</v>
      </c>
      <c r="D2416" s="317">
        <v>37.909999999999997</v>
      </c>
    </row>
    <row r="2417" spans="1:4">
      <c r="A2417" s="282">
        <v>98565</v>
      </c>
      <c r="B2417" s="281" t="s">
        <v>2593</v>
      </c>
      <c r="C2417" s="281" t="s">
        <v>430</v>
      </c>
      <c r="D2417" s="317">
        <v>39.44</v>
      </c>
    </row>
    <row r="2418" spans="1:4">
      <c r="A2418" s="282">
        <v>98566</v>
      </c>
      <c r="B2418" s="281" t="s">
        <v>2594</v>
      </c>
      <c r="C2418" s="281" t="s">
        <v>430</v>
      </c>
      <c r="D2418" s="317">
        <v>49.78</v>
      </c>
    </row>
    <row r="2419" spans="1:4">
      <c r="A2419" s="282">
        <v>98567</v>
      </c>
      <c r="B2419" s="281" t="s">
        <v>2595</v>
      </c>
      <c r="C2419" s="281" t="s">
        <v>430</v>
      </c>
      <c r="D2419" s="317">
        <v>50.69</v>
      </c>
    </row>
    <row r="2420" spans="1:4">
      <c r="A2420" s="282">
        <v>98568</v>
      </c>
      <c r="B2420" s="281" t="s">
        <v>2596</v>
      </c>
      <c r="C2420" s="281" t="s">
        <v>430</v>
      </c>
      <c r="D2420" s="317">
        <v>61.02</v>
      </c>
    </row>
    <row r="2421" spans="1:4">
      <c r="A2421" s="282">
        <v>98569</v>
      </c>
      <c r="B2421" s="281" t="s">
        <v>2597</v>
      </c>
      <c r="C2421" s="281" t="s">
        <v>430</v>
      </c>
      <c r="D2421" s="317">
        <v>62.54</v>
      </c>
    </row>
    <row r="2422" spans="1:4">
      <c r="A2422" s="282">
        <v>98570</v>
      </c>
      <c r="B2422" s="281" t="s">
        <v>2598</v>
      </c>
      <c r="C2422" s="281" t="s">
        <v>430</v>
      </c>
      <c r="D2422" s="317">
        <v>72.91</v>
      </c>
    </row>
    <row r="2423" spans="1:4">
      <c r="A2423" s="282">
        <v>98571</v>
      </c>
      <c r="B2423" s="281" t="s">
        <v>2599</v>
      </c>
      <c r="C2423" s="281" t="s">
        <v>430</v>
      </c>
      <c r="D2423" s="317">
        <v>31.41</v>
      </c>
    </row>
    <row r="2424" spans="1:4">
      <c r="A2424" s="282">
        <v>98572</v>
      </c>
      <c r="B2424" s="281" t="s">
        <v>2600</v>
      </c>
      <c r="C2424" s="281" t="s">
        <v>430</v>
      </c>
      <c r="D2424" s="317">
        <v>38.619999999999997</v>
      </c>
    </row>
    <row r="2425" spans="1:4">
      <c r="A2425" s="282">
        <v>98573</v>
      </c>
      <c r="B2425" s="281" t="s">
        <v>2601</v>
      </c>
      <c r="C2425" s="281" t="s">
        <v>430</v>
      </c>
      <c r="D2425" s="317">
        <v>48.66</v>
      </c>
    </row>
    <row r="2426" spans="1:4">
      <c r="A2426" s="282">
        <v>91831</v>
      </c>
      <c r="B2426" s="281" t="s">
        <v>2602</v>
      </c>
      <c r="C2426" s="281" t="s">
        <v>40</v>
      </c>
      <c r="D2426" s="317">
        <v>6.1</v>
      </c>
    </row>
    <row r="2427" spans="1:4">
      <c r="A2427" s="282">
        <v>91833</v>
      </c>
      <c r="B2427" s="281" t="s">
        <v>2603</v>
      </c>
      <c r="C2427" s="281" t="s">
        <v>40</v>
      </c>
      <c r="D2427" s="317">
        <v>6.49</v>
      </c>
    </row>
    <row r="2428" spans="1:4">
      <c r="A2428" s="282">
        <v>91834</v>
      </c>
      <c r="B2428" s="281" t="s">
        <v>2604</v>
      </c>
      <c r="C2428" s="281" t="s">
        <v>40</v>
      </c>
      <c r="D2428" s="317">
        <v>6.77</v>
      </c>
    </row>
    <row r="2429" spans="1:4">
      <c r="A2429" s="282">
        <v>91835</v>
      </c>
      <c r="B2429" s="281" t="s">
        <v>2605</v>
      </c>
      <c r="C2429" s="281" t="s">
        <v>40</v>
      </c>
      <c r="D2429" s="317">
        <v>7.75</v>
      </c>
    </row>
    <row r="2430" spans="1:4">
      <c r="A2430" s="282">
        <v>91836</v>
      </c>
      <c r="B2430" s="281" t="s">
        <v>2606</v>
      </c>
      <c r="C2430" s="281" t="s">
        <v>40</v>
      </c>
      <c r="D2430" s="317">
        <v>8.82</v>
      </c>
    </row>
    <row r="2431" spans="1:4">
      <c r="A2431" s="282">
        <v>91837</v>
      </c>
      <c r="B2431" s="281" t="s">
        <v>2607</v>
      </c>
      <c r="C2431" s="281" t="s">
        <v>40</v>
      </c>
      <c r="D2431" s="317">
        <v>11.09</v>
      </c>
    </row>
    <row r="2432" spans="1:4">
      <c r="A2432" s="282">
        <v>91839</v>
      </c>
      <c r="B2432" s="281" t="s">
        <v>2608</v>
      </c>
      <c r="C2432" s="281" t="s">
        <v>40</v>
      </c>
      <c r="D2432" s="317">
        <v>8.2200000000000006</v>
      </c>
    </row>
    <row r="2433" spans="1:4">
      <c r="A2433" s="282">
        <v>91840</v>
      </c>
      <c r="B2433" s="281" t="s">
        <v>2609</v>
      </c>
      <c r="C2433" s="281" t="s">
        <v>40</v>
      </c>
      <c r="D2433" s="317">
        <v>10.37</v>
      </c>
    </row>
    <row r="2434" spans="1:4">
      <c r="A2434" s="282">
        <v>91841</v>
      </c>
      <c r="B2434" s="281" t="s">
        <v>2610</v>
      </c>
      <c r="C2434" s="281" t="s">
        <v>40</v>
      </c>
      <c r="D2434" s="317">
        <v>9.77</v>
      </c>
    </row>
    <row r="2435" spans="1:4">
      <c r="A2435" s="282">
        <v>91842</v>
      </c>
      <c r="B2435" s="281" t="s">
        <v>2611</v>
      </c>
      <c r="C2435" s="281" t="s">
        <v>40</v>
      </c>
      <c r="D2435" s="317">
        <v>4.29</v>
      </c>
    </row>
    <row r="2436" spans="1:4">
      <c r="A2436" s="282">
        <v>91843</v>
      </c>
      <c r="B2436" s="281" t="s">
        <v>2612</v>
      </c>
      <c r="C2436" s="281" t="s">
        <v>40</v>
      </c>
      <c r="D2436" s="317">
        <v>4.68</v>
      </c>
    </row>
    <row r="2437" spans="1:4">
      <c r="A2437" s="282">
        <v>91844</v>
      </c>
      <c r="B2437" s="281" t="s">
        <v>2613</v>
      </c>
      <c r="C2437" s="281" t="s">
        <v>40</v>
      </c>
      <c r="D2437" s="317">
        <v>4.96</v>
      </c>
    </row>
    <row r="2438" spans="1:4">
      <c r="A2438" s="282">
        <v>91845</v>
      </c>
      <c r="B2438" s="281" t="s">
        <v>2614</v>
      </c>
      <c r="C2438" s="281" t="s">
        <v>40</v>
      </c>
      <c r="D2438" s="317">
        <v>5.94</v>
      </c>
    </row>
    <row r="2439" spans="1:4">
      <c r="A2439" s="282">
        <v>91846</v>
      </c>
      <c r="B2439" s="281" t="s">
        <v>2615</v>
      </c>
      <c r="C2439" s="281" t="s">
        <v>40</v>
      </c>
      <c r="D2439" s="317">
        <v>7.02</v>
      </c>
    </row>
    <row r="2440" spans="1:4">
      <c r="A2440" s="282">
        <v>91847</v>
      </c>
      <c r="B2440" s="281" t="s">
        <v>2616</v>
      </c>
      <c r="C2440" s="281" t="s">
        <v>40</v>
      </c>
      <c r="D2440" s="317">
        <v>9.2899999999999991</v>
      </c>
    </row>
    <row r="2441" spans="1:4">
      <c r="A2441" s="282">
        <v>91849</v>
      </c>
      <c r="B2441" s="281" t="s">
        <v>2617</v>
      </c>
      <c r="C2441" s="281" t="s">
        <v>40</v>
      </c>
      <c r="D2441" s="317">
        <v>6.42</v>
      </c>
    </row>
    <row r="2442" spans="1:4">
      <c r="A2442" s="282">
        <v>91850</v>
      </c>
      <c r="B2442" s="281" t="s">
        <v>2618</v>
      </c>
      <c r="C2442" s="281" t="s">
        <v>40</v>
      </c>
      <c r="D2442" s="317">
        <v>8.61</v>
      </c>
    </row>
    <row r="2443" spans="1:4">
      <c r="A2443" s="282">
        <v>91851</v>
      </c>
      <c r="B2443" s="281" t="s">
        <v>2619</v>
      </c>
      <c r="C2443" s="281" t="s">
        <v>40</v>
      </c>
      <c r="D2443" s="317">
        <v>8.01</v>
      </c>
    </row>
    <row r="2444" spans="1:4">
      <c r="A2444" s="282">
        <v>91852</v>
      </c>
      <c r="B2444" s="281" t="s">
        <v>2620</v>
      </c>
      <c r="C2444" s="281" t="s">
        <v>40</v>
      </c>
      <c r="D2444" s="317">
        <v>6.15</v>
      </c>
    </row>
    <row r="2445" spans="1:4">
      <c r="A2445" s="282">
        <v>91853</v>
      </c>
      <c r="B2445" s="281" t="s">
        <v>2621</v>
      </c>
      <c r="C2445" s="281" t="s">
        <v>40</v>
      </c>
      <c r="D2445" s="317">
        <v>6.51</v>
      </c>
    </row>
    <row r="2446" spans="1:4">
      <c r="A2446" s="282">
        <v>91854</v>
      </c>
      <c r="B2446" s="281" t="s">
        <v>2622</v>
      </c>
      <c r="C2446" s="281" t="s">
        <v>40</v>
      </c>
      <c r="D2446" s="317">
        <v>6.81</v>
      </c>
    </row>
    <row r="2447" spans="1:4">
      <c r="A2447" s="282">
        <v>91855</v>
      </c>
      <c r="B2447" s="281" t="s">
        <v>2623</v>
      </c>
      <c r="C2447" s="281" t="s">
        <v>40</v>
      </c>
      <c r="D2447" s="317">
        <v>7.72</v>
      </c>
    </row>
    <row r="2448" spans="1:4">
      <c r="A2448" s="282">
        <v>91856</v>
      </c>
      <c r="B2448" s="281" t="s">
        <v>2624</v>
      </c>
      <c r="C2448" s="281" t="s">
        <v>40</v>
      </c>
      <c r="D2448" s="317">
        <v>8.75</v>
      </c>
    </row>
    <row r="2449" spans="1:4">
      <c r="A2449" s="282">
        <v>91857</v>
      </c>
      <c r="B2449" s="281" t="s">
        <v>2625</v>
      </c>
      <c r="C2449" s="281" t="s">
        <v>40</v>
      </c>
      <c r="D2449" s="317">
        <v>10.86</v>
      </c>
    </row>
    <row r="2450" spans="1:4">
      <c r="A2450" s="282">
        <v>91859</v>
      </c>
      <c r="B2450" s="281" t="s">
        <v>2626</v>
      </c>
      <c r="C2450" s="281" t="s">
        <v>40</v>
      </c>
      <c r="D2450" s="317">
        <v>8.2100000000000009</v>
      </c>
    </row>
    <row r="2451" spans="1:4">
      <c r="A2451" s="282">
        <v>91860</v>
      </c>
      <c r="B2451" s="281" t="s">
        <v>2627</v>
      </c>
      <c r="C2451" s="281" t="s">
        <v>40</v>
      </c>
      <c r="D2451" s="317">
        <v>10.3</v>
      </c>
    </row>
    <row r="2452" spans="1:4">
      <c r="A2452" s="282">
        <v>91861</v>
      </c>
      <c r="B2452" s="281" t="s">
        <v>2628</v>
      </c>
      <c r="C2452" s="281" t="s">
        <v>40</v>
      </c>
      <c r="D2452" s="317">
        <v>9.74</v>
      </c>
    </row>
    <row r="2453" spans="1:4">
      <c r="A2453" s="282">
        <v>91862</v>
      </c>
      <c r="B2453" s="281" t="s">
        <v>2629</v>
      </c>
      <c r="C2453" s="281" t="s">
        <v>40</v>
      </c>
      <c r="D2453" s="317">
        <v>7.37</v>
      </c>
    </row>
    <row r="2454" spans="1:4">
      <c r="A2454" s="282">
        <v>91863</v>
      </c>
      <c r="B2454" s="281" t="s">
        <v>2630</v>
      </c>
      <c r="C2454" s="281" t="s">
        <v>40</v>
      </c>
      <c r="D2454" s="317">
        <v>8.61</v>
      </c>
    </row>
    <row r="2455" spans="1:4">
      <c r="A2455" s="282">
        <v>91864</v>
      </c>
      <c r="B2455" s="281" t="s">
        <v>2631</v>
      </c>
      <c r="C2455" s="281" t="s">
        <v>40</v>
      </c>
      <c r="D2455" s="317">
        <v>11.31</v>
      </c>
    </row>
    <row r="2456" spans="1:4">
      <c r="A2456" s="282">
        <v>91865</v>
      </c>
      <c r="B2456" s="281" t="s">
        <v>2632</v>
      </c>
      <c r="C2456" s="281" t="s">
        <v>40</v>
      </c>
      <c r="D2456" s="317">
        <v>14.01</v>
      </c>
    </row>
    <row r="2457" spans="1:4">
      <c r="A2457" s="282">
        <v>91866</v>
      </c>
      <c r="B2457" s="281" t="s">
        <v>2633</v>
      </c>
      <c r="C2457" s="281" t="s">
        <v>40</v>
      </c>
      <c r="D2457" s="317">
        <v>5.67</v>
      </c>
    </row>
    <row r="2458" spans="1:4">
      <c r="A2458" s="282">
        <v>91867</v>
      </c>
      <c r="B2458" s="281" t="s">
        <v>2634</v>
      </c>
      <c r="C2458" s="281" t="s">
        <v>40</v>
      </c>
      <c r="D2458" s="317">
        <v>6.91</v>
      </c>
    </row>
    <row r="2459" spans="1:4">
      <c r="A2459" s="282">
        <v>91868</v>
      </c>
      <c r="B2459" s="281" t="s">
        <v>2635</v>
      </c>
      <c r="C2459" s="281" t="s">
        <v>40</v>
      </c>
      <c r="D2459" s="317">
        <v>9.6199999999999992</v>
      </c>
    </row>
    <row r="2460" spans="1:4">
      <c r="A2460" s="282">
        <v>91869</v>
      </c>
      <c r="B2460" s="281" t="s">
        <v>2636</v>
      </c>
      <c r="C2460" s="281" t="s">
        <v>40</v>
      </c>
      <c r="D2460" s="317">
        <v>12.32</v>
      </c>
    </row>
    <row r="2461" spans="1:4">
      <c r="A2461" s="282">
        <v>91870</v>
      </c>
      <c r="B2461" s="281" t="s">
        <v>2637</v>
      </c>
      <c r="C2461" s="281" t="s">
        <v>40</v>
      </c>
      <c r="D2461" s="317">
        <v>8.02</v>
      </c>
    </row>
    <row r="2462" spans="1:4">
      <c r="A2462" s="282">
        <v>91871</v>
      </c>
      <c r="B2462" s="281" t="s">
        <v>2638</v>
      </c>
      <c r="C2462" s="281" t="s">
        <v>40</v>
      </c>
      <c r="D2462" s="317">
        <v>9.2899999999999991</v>
      </c>
    </row>
    <row r="2463" spans="1:4">
      <c r="A2463" s="282">
        <v>91872</v>
      </c>
      <c r="B2463" s="281" t="s">
        <v>2639</v>
      </c>
      <c r="C2463" s="281" t="s">
        <v>40</v>
      </c>
      <c r="D2463" s="317">
        <v>12</v>
      </c>
    </row>
    <row r="2464" spans="1:4">
      <c r="A2464" s="282">
        <v>91873</v>
      </c>
      <c r="B2464" s="281" t="s">
        <v>2640</v>
      </c>
      <c r="C2464" s="281" t="s">
        <v>40</v>
      </c>
      <c r="D2464" s="317">
        <v>14.65</v>
      </c>
    </row>
    <row r="2465" spans="1:4">
      <c r="A2465" s="282">
        <v>93008</v>
      </c>
      <c r="B2465" s="281" t="s">
        <v>2641</v>
      </c>
      <c r="C2465" s="281" t="s">
        <v>40</v>
      </c>
      <c r="D2465" s="317">
        <v>12.07</v>
      </c>
    </row>
    <row r="2466" spans="1:4">
      <c r="A2466" s="282">
        <v>93009</v>
      </c>
      <c r="B2466" s="281" t="s">
        <v>2642</v>
      </c>
      <c r="C2466" s="281" t="s">
        <v>40</v>
      </c>
      <c r="D2466" s="317">
        <v>17.82</v>
      </c>
    </row>
    <row r="2467" spans="1:4">
      <c r="A2467" s="282">
        <v>93010</v>
      </c>
      <c r="B2467" s="281" t="s">
        <v>2643</v>
      </c>
      <c r="C2467" s="281" t="s">
        <v>40</v>
      </c>
      <c r="D2467" s="317">
        <v>24.79</v>
      </c>
    </row>
    <row r="2468" spans="1:4">
      <c r="A2468" s="282">
        <v>93011</v>
      </c>
      <c r="B2468" s="281" t="s">
        <v>2644</v>
      </c>
      <c r="C2468" s="281" t="s">
        <v>40</v>
      </c>
      <c r="D2468" s="317">
        <v>30.31</v>
      </c>
    </row>
    <row r="2469" spans="1:4">
      <c r="A2469" s="282">
        <v>93012</v>
      </c>
      <c r="B2469" s="281" t="s">
        <v>2645</v>
      </c>
      <c r="C2469" s="281" t="s">
        <v>40</v>
      </c>
      <c r="D2469" s="317">
        <v>45.76</v>
      </c>
    </row>
    <row r="2470" spans="1:4">
      <c r="A2470" s="282">
        <v>95726</v>
      </c>
      <c r="B2470" s="281" t="s">
        <v>2646</v>
      </c>
      <c r="C2470" s="281" t="s">
        <v>40</v>
      </c>
      <c r="D2470" s="317">
        <v>5.09</v>
      </c>
    </row>
    <row r="2471" spans="1:4">
      <c r="A2471" s="282">
        <v>95727</v>
      </c>
      <c r="B2471" s="281" t="s">
        <v>2647</v>
      </c>
      <c r="C2471" s="281" t="s">
        <v>40</v>
      </c>
      <c r="D2471" s="317">
        <v>5.79</v>
      </c>
    </row>
    <row r="2472" spans="1:4">
      <c r="A2472" s="282">
        <v>95728</v>
      </c>
      <c r="B2472" s="281" t="s">
        <v>2648</v>
      </c>
      <c r="C2472" s="281" t="s">
        <v>40</v>
      </c>
      <c r="D2472" s="317">
        <v>7.27</v>
      </c>
    </row>
    <row r="2473" spans="1:4">
      <c r="A2473" s="282">
        <v>95729</v>
      </c>
      <c r="B2473" s="281" t="s">
        <v>2649</v>
      </c>
      <c r="C2473" s="281" t="s">
        <v>40</v>
      </c>
      <c r="D2473" s="317">
        <v>6.6</v>
      </c>
    </row>
    <row r="2474" spans="1:4">
      <c r="A2474" s="282">
        <v>95730</v>
      </c>
      <c r="B2474" s="281" t="s">
        <v>2650</v>
      </c>
      <c r="C2474" s="281" t="s">
        <v>40</v>
      </c>
      <c r="D2474" s="317">
        <v>7.3</v>
      </c>
    </row>
    <row r="2475" spans="1:4">
      <c r="A2475" s="282">
        <v>95731</v>
      </c>
      <c r="B2475" s="281" t="s">
        <v>2651</v>
      </c>
      <c r="C2475" s="281" t="s">
        <v>40</v>
      </c>
      <c r="D2475" s="317">
        <v>8.7799999999999994</v>
      </c>
    </row>
    <row r="2476" spans="1:4">
      <c r="A2476" s="282">
        <v>95732</v>
      </c>
      <c r="B2476" s="281" t="s">
        <v>2652</v>
      </c>
      <c r="C2476" s="281" t="s">
        <v>5</v>
      </c>
      <c r="D2476" s="317">
        <v>3.52</v>
      </c>
    </row>
    <row r="2477" spans="1:4">
      <c r="A2477" s="282">
        <v>95745</v>
      </c>
      <c r="B2477" s="281" t="s">
        <v>2653</v>
      </c>
      <c r="C2477" s="281" t="s">
        <v>40</v>
      </c>
      <c r="D2477" s="317">
        <v>17.66</v>
      </c>
    </row>
    <row r="2478" spans="1:4">
      <c r="A2478" s="282">
        <v>95746</v>
      </c>
      <c r="B2478" s="281" t="s">
        <v>2654</v>
      </c>
      <c r="C2478" s="281" t="s">
        <v>40</v>
      </c>
      <c r="D2478" s="317">
        <v>21.96</v>
      </c>
    </row>
    <row r="2479" spans="1:4">
      <c r="A2479" s="282">
        <v>95747</v>
      </c>
      <c r="B2479" s="281" t="s">
        <v>2655</v>
      </c>
      <c r="C2479" s="281" t="s">
        <v>40</v>
      </c>
      <c r="D2479" s="317">
        <v>36.58</v>
      </c>
    </row>
    <row r="2480" spans="1:4">
      <c r="A2480" s="282">
        <v>95748</v>
      </c>
      <c r="B2480" s="281" t="s">
        <v>2656</v>
      </c>
      <c r="C2480" s="281" t="s">
        <v>40</v>
      </c>
      <c r="D2480" s="317">
        <v>39.369999999999997</v>
      </c>
    </row>
    <row r="2481" spans="1:4">
      <c r="A2481" s="282">
        <v>95749</v>
      </c>
      <c r="B2481" s="281" t="s">
        <v>2657</v>
      </c>
      <c r="C2481" s="281" t="s">
        <v>40</v>
      </c>
      <c r="D2481" s="317">
        <v>22.57</v>
      </c>
    </row>
    <row r="2482" spans="1:4">
      <c r="A2482" s="282">
        <v>95750</v>
      </c>
      <c r="B2482" s="281" t="s">
        <v>2658</v>
      </c>
      <c r="C2482" s="281" t="s">
        <v>40</v>
      </c>
      <c r="D2482" s="317">
        <v>26.76</v>
      </c>
    </row>
    <row r="2483" spans="1:4">
      <c r="A2483" s="282">
        <v>95751</v>
      </c>
      <c r="B2483" s="281" t="s">
        <v>2659</v>
      </c>
      <c r="C2483" s="281" t="s">
        <v>40</v>
      </c>
      <c r="D2483" s="317">
        <v>41.24</v>
      </c>
    </row>
    <row r="2484" spans="1:4">
      <c r="A2484" s="282">
        <v>95752</v>
      </c>
      <c r="B2484" s="281" t="s">
        <v>2660</v>
      </c>
      <c r="C2484" s="281" t="s">
        <v>40</v>
      </c>
      <c r="D2484" s="317">
        <v>43.84</v>
      </c>
    </row>
    <row r="2485" spans="1:4">
      <c r="A2485" s="282">
        <v>97667</v>
      </c>
      <c r="B2485" s="281" t="s">
        <v>2661</v>
      </c>
      <c r="C2485" s="281" t="s">
        <v>40</v>
      </c>
      <c r="D2485" s="317">
        <v>6.71</v>
      </c>
    </row>
    <row r="2486" spans="1:4">
      <c r="A2486" s="282">
        <v>97668</v>
      </c>
      <c r="B2486" s="281" t="s">
        <v>2662</v>
      </c>
      <c r="C2486" s="281" t="s">
        <v>40</v>
      </c>
      <c r="D2486" s="317">
        <v>10.210000000000001</v>
      </c>
    </row>
    <row r="2487" spans="1:4">
      <c r="A2487" s="282">
        <v>97669</v>
      </c>
      <c r="B2487" s="281" t="s">
        <v>2663</v>
      </c>
      <c r="C2487" s="281" t="s">
        <v>40</v>
      </c>
      <c r="D2487" s="317">
        <v>16.03</v>
      </c>
    </row>
    <row r="2488" spans="1:4">
      <c r="A2488" s="282">
        <v>97670</v>
      </c>
      <c r="B2488" s="281" t="s">
        <v>2664</v>
      </c>
      <c r="C2488" s="281" t="s">
        <v>40</v>
      </c>
      <c r="D2488" s="317">
        <v>20.82</v>
      </c>
    </row>
    <row r="2489" spans="1:4">
      <c r="A2489" s="282">
        <v>91874</v>
      </c>
      <c r="B2489" s="281" t="s">
        <v>2665</v>
      </c>
      <c r="C2489" s="281" t="s">
        <v>5</v>
      </c>
      <c r="D2489" s="317">
        <v>3.71</v>
      </c>
    </row>
    <row r="2490" spans="1:4">
      <c r="A2490" s="282">
        <v>91875</v>
      </c>
      <c r="B2490" s="281" t="s">
        <v>2666</v>
      </c>
      <c r="C2490" s="281" t="s">
        <v>5</v>
      </c>
      <c r="D2490" s="317">
        <v>4.93</v>
      </c>
    </row>
    <row r="2491" spans="1:4">
      <c r="A2491" s="282">
        <v>91876</v>
      </c>
      <c r="B2491" s="281" t="s">
        <v>2667</v>
      </c>
      <c r="C2491" s="281" t="s">
        <v>5</v>
      </c>
      <c r="D2491" s="317">
        <v>6.53</v>
      </c>
    </row>
    <row r="2492" spans="1:4">
      <c r="A2492" s="282">
        <v>91877</v>
      </c>
      <c r="B2492" s="281" t="s">
        <v>2668</v>
      </c>
      <c r="C2492" s="281" t="s">
        <v>5</v>
      </c>
      <c r="D2492" s="317">
        <v>8.7200000000000006</v>
      </c>
    </row>
    <row r="2493" spans="1:4">
      <c r="A2493" s="282">
        <v>91878</v>
      </c>
      <c r="B2493" s="281" t="s">
        <v>2669</v>
      </c>
      <c r="C2493" s="281" t="s">
        <v>5</v>
      </c>
      <c r="D2493" s="317">
        <v>4.74</v>
      </c>
    </row>
    <row r="2494" spans="1:4">
      <c r="A2494" s="282">
        <v>91879</v>
      </c>
      <c r="B2494" s="281" t="s">
        <v>2670</v>
      </c>
      <c r="C2494" s="281" t="s">
        <v>5</v>
      </c>
      <c r="D2494" s="317">
        <v>5.92</v>
      </c>
    </row>
    <row r="2495" spans="1:4">
      <c r="A2495" s="282">
        <v>91880</v>
      </c>
      <c r="B2495" s="281" t="s">
        <v>2671</v>
      </c>
      <c r="C2495" s="281" t="s">
        <v>5</v>
      </c>
      <c r="D2495" s="317">
        <v>7.55</v>
      </c>
    </row>
    <row r="2496" spans="1:4">
      <c r="A2496" s="282">
        <v>91881</v>
      </c>
      <c r="B2496" s="281" t="s">
        <v>2672</v>
      </c>
      <c r="C2496" s="281" t="s">
        <v>5</v>
      </c>
      <c r="D2496" s="317">
        <v>9.75</v>
      </c>
    </row>
    <row r="2497" spans="1:4">
      <c r="A2497" s="282">
        <v>91882</v>
      </c>
      <c r="B2497" s="281" t="s">
        <v>2673</v>
      </c>
      <c r="C2497" s="281" t="s">
        <v>5</v>
      </c>
      <c r="D2497" s="317">
        <v>5.84</v>
      </c>
    </row>
    <row r="2498" spans="1:4">
      <c r="A2498" s="282">
        <v>91884</v>
      </c>
      <c r="B2498" s="281" t="s">
        <v>2674</v>
      </c>
      <c r="C2498" s="281" t="s">
        <v>5</v>
      </c>
      <c r="D2498" s="317">
        <v>6.77</v>
      </c>
    </row>
    <row r="2499" spans="1:4">
      <c r="A2499" s="282">
        <v>91885</v>
      </c>
      <c r="B2499" s="281" t="s">
        <v>2675</v>
      </c>
      <c r="C2499" s="281" t="s">
        <v>5</v>
      </c>
      <c r="D2499" s="317">
        <v>8.0500000000000007</v>
      </c>
    </row>
    <row r="2500" spans="1:4">
      <c r="A2500" s="282">
        <v>91886</v>
      </c>
      <c r="B2500" s="281" t="s">
        <v>2676</v>
      </c>
      <c r="C2500" s="281" t="s">
        <v>5</v>
      </c>
      <c r="D2500" s="317">
        <v>9.85</v>
      </c>
    </row>
    <row r="2501" spans="1:4">
      <c r="A2501" s="282">
        <v>91887</v>
      </c>
      <c r="B2501" s="281" t="s">
        <v>2677</v>
      </c>
      <c r="C2501" s="281" t="s">
        <v>5</v>
      </c>
      <c r="D2501" s="317">
        <v>7.04</v>
      </c>
    </row>
    <row r="2502" spans="1:4">
      <c r="A2502" s="282">
        <v>91889</v>
      </c>
      <c r="B2502" s="281" t="s">
        <v>2678</v>
      </c>
      <c r="C2502" s="281" t="s">
        <v>5</v>
      </c>
      <c r="D2502" s="317">
        <v>6.76</v>
      </c>
    </row>
    <row r="2503" spans="1:4">
      <c r="A2503" s="282">
        <v>91890</v>
      </c>
      <c r="B2503" s="281" t="s">
        <v>2679</v>
      </c>
      <c r="C2503" s="281" t="s">
        <v>5</v>
      </c>
      <c r="D2503" s="317">
        <v>8.31</v>
      </c>
    </row>
    <row r="2504" spans="1:4">
      <c r="A2504" s="282">
        <v>91892</v>
      </c>
      <c r="B2504" s="281" t="s">
        <v>2680</v>
      </c>
      <c r="C2504" s="281" t="s">
        <v>5</v>
      </c>
      <c r="D2504" s="317">
        <v>10.199999999999999</v>
      </c>
    </row>
    <row r="2505" spans="1:4">
      <c r="A2505" s="282">
        <v>91893</v>
      </c>
      <c r="B2505" s="281" t="s">
        <v>2681</v>
      </c>
      <c r="C2505" s="281" t="s">
        <v>5</v>
      </c>
      <c r="D2505" s="317">
        <v>11.41</v>
      </c>
    </row>
    <row r="2506" spans="1:4">
      <c r="A2506" s="282">
        <v>91895</v>
      </c>
      <c r="B2506" s="281" t="s">
        <v>2682</v>
      </c>
      <c r="C2506" s="281" t="s">
        <v>5</v>
      </c>
      <c r="D2506" s="317">
        <v>13.34</v>
      </c>
    </row>
    <row r="2507" spans="1:4">
      <c r="A2507" s="282">
        <v>91896</v>
      </c>
      <c r="B2507" s="281" t="s">
        <v>2683</v>
      </c>
      <c r="C2507" s="281" t="s">
        <v>5</v>
      </c>
      <c r="D2507" s="317">
        <v>13.88</v>
      </c>
    </row>
    <row r="2508" spans="1:4">
      <c r="A2508" s="282">
        <v>91898</v>
      </c>
      <c r="B2508" s="281" t="s">
        <v>2684</v>
      </c>
      <c r="C2508" s="281" t="s">
        <v>5</v>
      </c>
      <c r="D2508" s="317">
        <v>15.94</v>
      </c>
    </row>
    <row r="2509" spans="1:4">
      <c r="A2509" s="282">
        <v>91899</v>
      </c>
      <c r="B2509" s="281" t="s">
        <v>2685</v>
      </c>
      <c r="C2509" s="281" t="s">
        <v>5</v>
      </c>
      <c r="D2509" s="317">
        <v>8.5299999999999994</v>
      </c>
    </row>
    <row r="2510" spans="1:4">
      <c r="A2510" s="282">
        <v>91901</v>
      </c>
      <c r="B2510" s="281" t="s">
        <v>2686</v>
      </c>
      <c r="C2510" s="281" t="s">
        <v>5</v>
      </c>
      <c r="D2510" s="317">
        <v>8.25</v>
      </c>
    </row>
    <row r="2511" spans="1:4">
      <c r="A2511" s="282">
        <v>91902</v>
      </c>
      <c r="B2511" s="281" t="s">
        <v>2687</v>
      </c>
      <c r="C2511" s="281" t="s">
        <v>5</v>
      </c>
      <c r="D2511" s="317">
        <v>9.8000000000000007</v>
      </c>
    </row>
    <row r="2512" spans="1:4">
      <c r="A2512" s="282">
        <v>91904</v>
      </c>
      <c r="B2512" s="281" t="s">
        <v>2688</v>
      </c>
      <c r="C2512" s="281" t="s">
        <v>5</v>
      </c>
      <c r="D2512" s="317">
        <v>11.69</v>
      </c>
    </row>
    <row r="2513" spans="1:4">
      <c r="A2513" s="282">
        <v>91905</v>
      </c>
      <c r="B2513" s="281" t="s">
        <v>2689</v>
      </c>
      <c r="C2513" s="281" t="s">
        <v>5</v>
      </c>
      <c r="D2513" s="317">
        <v>12.9</v>
      </c>
    </row>
    <row r="2514" spans="1:4">
      <c r="A2514" s="282">
        <v>91907</v>
      </c>
      <c r="B2514" s="281" t="s">
        <v>2690</v>
      </c>
      <c r="C2514" s="281" t="s">
        <v>5</v>
      </c>
      <c r="D2514" s="317">
        <v>14.83</v>
      </c>
    </row>
    <row r="2515" spans="1:4">
      <c r="A2515" s="282">
        <v>91908</v>
      </c>
      <c r="B2515" s="281" t="s">
        <v>2691</v>
      </c>
      <c r="C2515" s="281" t="s">
        <v>5</v>
      </c>
      <c r="D2515" s="317">
        <v>15.4</v>
      </c>
    </row>
    <row r="2516" spans="1:4">
      <c r="A2516" s="282">
        <v>91910</v>
      </c>
      <c r="B2516" s="281" t="s">
        <v>2692</v>
      </c>
      <c r="C2516" s="281" t="s">
        <v>5</v>
      </c>
      <c r="D2516" s="317">
        <v>17.46</v>
      </c>
    </row>
    <row r="2517" spans="1:4">
      <c r="A2517" s="282">
        <v>91911</v>
      </c>
      <c r="B2517" s="281" t="s">
        <v>2693</v>
      </c>
      <c r="C2517" s="281" t="s">
        <v>5</v>
      </c>
      <c r="D2517" s="317">
        <v>10.23</v>
      </c>
    </row>
    <row r="2518" spans="1:4">
      <c r="A2518" s="282">
        <v>91913</v>
      </c>
      <c r="B2518" s="281" t="s">
        <v>2694</v>
      </c>
      <c r="C2518" s="281" t="s">
        <v>5</v>
      </c>
      <c r="D2518" s="317">
        <v>9.9499999999999993</v>
      </c>
    </row>
    <row r="2519" spans="1:4">
      <c r="A2519" s="282">
        <v>91914</v>
      </c>
      <c r="B2519" s="281" t="s">
        <v>2695</v>
      </c>
      <c r="C2519" s="281" t="s">
        <v>5</v>
      </c>
      <c r="D2519" s="317">
        <v>11.11</v>
      </c>
    </row>
    <row r="2520" spans="1:4">
      <c r="A2520" s="282">
        <v>91916</v>
      </c>
      <c r="B2520" s="281" t="s">
        <v>2696</v>
      </c>
      <c r="C2520" s="281" t="s">
        <v>5</v>
      </c>
      <c r="D2520" s="317">
        <v>13</v>
      </c>
    </row>
    <row r="2521" spans="1:4">
      <c r="A2521" s="282">
        <v>91917</v>
      </c>
      <c r="B2521" s="281" t="s">
        <v>2697</v>
      </c>
      <c r="C2521" s="281" t="s">
        <v>5</v>
      </c>
      <c r="D2521" s="317">
        <v>13.68</v>
      </c>
    </row>
    <row r="2522" spans="1:4">
      <c r="A2522" s="282">
        <v>91919</v>
      </c>
      <c r="B2522" s="281" t="s">
        <v>2698</v>
      </c>
      <c r="C2522" s="281" t="s">
        <v>5</v>
      </c>
      <c r="D2522" s="317">
        <v>15.61</v>
      </c>
    </row>
    <row r="2523" spans="1:4">
      <c r="A2523" s="282">
        <v>91920</v>
      </c>
      <c r="B2523" s="281" t="s">
        <v>2699</v>
      </c>
      <c r="C2523" s="281" t="s">
        <v>5</v>
      </c>
      <c r="D2523" s="317">
        <v>15.58</v>
      </c>
    </row>
    <row r="2524" spans="1:4">
      <c r="A2524" s="282">
        <v>91922</v>
      </c>
      <c r="B2524" s="281" t="s">
        <v>2700</v>
      </c>
      <c r="C2524" s="281" t="s">
        <v>5</v>
      </c>
      <c r="D2524" s="317">
        <v>17.64</v>
      </c>
    </row>
    <row r="2525" spans="1:4">
      <c r="A2525" s="282">
        <v>93013</v>
      </c>
      <c r="B2525" s="281" t="s">
        <v>2701</v>
      </c>
      <c r="C2525" s="281" t="s">
        <v>5</v>
      </c>
      <c r="D2525" s="317">
        <v>11.35</v>
      </c>
    </row>
    <row r="2526" spans="1:4">
      <c r="A2526" s="282">
        <v>93014</v>
      </c>
      <c r="B2526" s="281" t="s">
        <v>2702</v>
      </c>
      <c r="C2526" s="281" t="s">
        <v>5</v>
      </c>
      <c r="D2526" s="317">
        <v>14.09</v>
      </c>
    </row>
    <row r="2527" spans="1:4">
      <c r="A2527" s="282">
        <v>93015</v>
      </c>
      <c r="B2527" s="281" t="s">
        <v>2703</v>
      </c>
      <c r="C2527" s="281" t="s">
        <v>5</v>
      </c>
      <c r="D2527" s="317">
        <v>21.91</v>
      </c>
    </row>
    <row r="2528" spans="1:4">
      <c r="A2528" s="282">
        <v>93016</v>
      </c>
      <c r="B2528" s="281" t="s">
        <v>2704</v>
      </c>
      <c r="C2528" s="281" t="s">
        <v>5</v>
      </c>
      <c r="D2528" s="317">
        <v>26.89</v>
      </c>
    </row>
    <row r="2529" spans="1:4">
      <c r="A2529" s="282">
        <v>93017</v>
      </c>
      <c r="B2529" s="281" t="s">
        <v>2705</v>
      </c>
      <c r="C2529" s="281" t="s">
        <v>5</v>
      </c>
      <c r="D2529" s="317">
        <v>41.05</v>
      </c>
    </row>
    <row r="2530" spans="1:4">
      <c r="A2530" s="282">
        <v>93018</v>
      </c>
      <c r="B2530" s="281" t="s">
        <v>2706</v>
      </c>
      <c r="C2530" s="281" t="s">
        <v>5</v>
      </c>
      <c r="D2530" s="317">
        <v>17.38</v>
      </c>
    </row>
    <row r="2531" spans="1:4">
      <c r="A2531" s="282">
        <v>93020</v>
      </c>
      <c r="B2531" s="281" t="s">
        <v>2707</v>
      </c>
      <c r="C2531" s="281" t="s">
        <v>5</v>
      </c>
      <c r="D2531" s="317">
        <v>22.61</v>
      </c>
    </row>
    <row r="2532" spans="1:4">
      <c r="A2532" s="282">
        <v>93022</v>
      </c>
      <c r="B2532" s="281" t="s">
        <v>2708</v>
      </c>
      <c r="C2532" s="281" t="s">
        <v>5</v>
      </c>
      <c r="D2532" s="317">
        <v>39.11</v>
      </c>
    </row>
    <row r="2533" spans="1:4">
      <c r="A2533" s="282">
        <v>93024</v>
      </c>
      <c r="B2533" s="281" t="s">
        <v>2709</v>
      </c>
      <c r="C2533" s="281" t="s">
        <v>5</v>
      </c>
      <c r="D2533" s="317">
        <v>40.92</v>
      </c>
    </row>
    <row r="2534" spans="1:4">
      <c r="A2534" s="282">
        <v>93026</v>
      </c>
      <c r="B2534" s="281" t="s">
        <v>2710</v>
      </c>
      <c r="C2534" s="281" t="s">
        <v>5</v>
      </c>
      <c r="D2534" s="317">
        <v>68.319999999999993</v>
      </c>
    </row>
    <row r="2535" spans="1:4">
      <c r="A2535" s="282">
        <v>95733</v>
      </c>
      <c r="B2535" s="281" t="s">
        <v>2711</v>
      </c>
      <c r="C2535" s="281" t="s">
        <v>5</v>
      </c>
      <c r="D2535" s="317">
        <v>4.6100000000000003</v>
      </c>
    </row>
    <row r="2536" spans="1:4">
      <c r="A2536" s="282">
        <v>95734</v>
      </c>
      <c r="B2536" s="281" t="s">
        <v>2712</v>
      </c>
      <c r="C2536" s="281" t="s">
        <v>5</v>
      </c>
      <c r="D2536" s="317">
        <v>6.16</v>
      </c>
    </row>
    <row r="2537" spans="1:4">
      <c r="A2537" s="282">
        <v>95735</v>
      </c>
      <c r="B2537" s="281" t="s">
        <v>2713</v>
      </c>
      <c r="C2537" s="281" t="s">
        <v>5</v>
      </c>
      <c r="D2537" s="317">
        <v>5.09</v>
      </c>
    </row>
    <row r="2538" spans="1:4">
      <c r="A2538" s="282">
        <v>95736</v>
      </c>
      <c r="B2538" s="281" t="s">
        <v>2714</v>
      </c>
      <c r="C2538" s="281" t="s">
        <v>5</v>
      </c>
      <c r="D2538" s="317">
        <v>6</v>
      </c>
    </row>
    <row r="2539" spans="1:4">
      <c r="A2539" s="282">
        <v>95738</v>
      </c>
      <c r="B2539" s="281" t="s">
        <v>2715</v>
      </c>
      <c r="C2539" s="281" t="s">
        <v>5</v>
      </c>
      <c r="D2539" s="317">
        <v>7.29</v>
      </c>
    </row>
    <row r="2540" spans="1:4">
      <c r="A2540" s="282">
        <v>95753</v>
      </c>
      <c r="B2540" s="281" t="s">
        <v>2716</v>
      </c>
      <c r="C2540" s="281" t="s">
        <v>5</v>
      </c>
      <c r="D2540" s="317">
        <v>5.57</v>
      </c>
    </row>
    <row r="2541" spans="1:4">
      <c r="A2541" s="282">
        <v>95754</v>
      </c>
      <c r="B2541" s="281" t="s">
        <v>2717</v>
      </c>
      <c r="C2541" s="281" t="s">
        <v>5</v>
      </c>
      <c r="D2541" s="317">
        <v>6.93</v>
      </c>
    </row>
    <row r="2542" spans="1:4">
      <c r="A2542" s="282">
        <v>95755</v>
      </c>
      <c r="B2542" s="281" t="s">
        <v>2718</v>
      </c>
      <c r="C2542" s="281" t="s">
        <v>5</v>
      </c>
      <c r="D2542" s="317">
        <v>10.050000000000001</v>
      </c>
    </row>
    <row r="2543" spans="1:4">
      <c r="A2543" s="282">
        <v>95756</v>
      </c>
      <c r="B2543" s="281" t="s">
        <v>2719</v>
      </c>
      <c r="C2543" s="281" t="s">
        <v>5</v>
      </c>
      <c r="D2543" s="317">
        <v>13.44</v>
      </c>
    </row>
    <row r="2544" spans="1:4">
      <c r="A2544" s="282">
        <v>95757</v>
      </c>
      <c r="B2544" s="281" t="s">
        <v>2720</v>
      </c>
      <c r="C2544" s="281" t="s">
        <v>5</v>
      </c>
      <c r="D2544" s="317">
        <v>8.3000000000000007</v>
      </c>
    </row>
    <row r="2545" spans="1:4">
      <c r="A2545" s="282">
        <v>95758</v>
      </c>
      <c r="B2545" s="281" t="s">
        <v>2721</v>
      </c>
      <c r="C2545" s="281" t="s">
        <v>5</v>
      </c>
      <c r="D2545" s="317">
        <v>9.34</v>
      </c>
    </row>
    <row r="2546" spans="1:4">
      <c r="A2546" s="282">
        <v>95759</v>
      </c>
      <c r="B2546" s="281" t="s">
        <v>2722</v>
      </c>
      <c r="C2546" s="281" t="s">
        <v>5</v>
      </c>
      <c r="D2546" s="317">
        <v>12.01</v>
      </c>
    </row>
    <row r="2547" spans="1:4">
      <c r="A2547" s="282">
        <v>95760</v>
      </c>
      <c r="B2547" s="281" t="s">
        <v>2723</v>
      </c>
      <c r="C2547" s="281" t="s">
        <v>5</v>
      </c>
      <c r="D2547" s="317">
        <v>14.88</v>
      </c>
    </row>
    <row r="2548" spans="1:4">
      <c r="A2548" s="282">
        <v>97559</v>
      </c>
      <c r="B2548" s="281" t="s">
        <v>2724</v>
      </c>
      <c r="C2548" s="281" t="s">
        <v>5</v>
      </c>
      <c r="D2548" s="317">
        <v>8.1</v>
      </c>
    </row>
    <row r="2549" spans="1:4">
      <c r="A2549" s="282">
        <v>97562</v>
      </c>
      <c r="B2549" s="281" t="s">
        <v>2725</v>
      </c>
      <c r="C2549" s="281" t="s">
        <v>5</v>
      </c>
      <c r="D2549" s="317">
        <v>9.59</v>
      </c>
    </row>
    <row r="2550" spans="1:4">
      <c r="A2550" s="282">
        <v>97564</v>
      </c>
      <c r="B2550" s="281" t="s">
        <v>2726</v>
      </c>
      <c r="C2550" s="281" t="s">
        <v>5</v>
      </c>
      <c r="D2550" s="317">
        <v>10.9</v>
      </c>
    </row>
    <row r="2551" spans="1:4">
      <c r="A2551" s="282">
        <v>91924</v>
      </c>
      <c r="B2551" s="281" t="s">
        <v>2727</v>
      </c>
      <c r="C2551" s="281" t="s">
        <v>40</v>
      </c>
      <c r="D2551" s="317">
        <v>2.4500000000000002</v>
      </c>
    </row>
    <row r="2552" spans="1:4">
      <c r="A2552" s="282">
        <v>91925</v>
      </c>
      <c r="B2552" s="281" t="s">
        <v>2728</v>
      </c>
      <c r="C2552" s="281" t="s">
        <v>40</v>
      </c>
      <c r="D2552" s="317">
        <v>3.55</v>
      </c>
    </row>
    <row r="2553" spans="1:4">
      <c r="A2553" s="282">
        <v>91926</v>
      </c>
      <c r="B2553" s="281" t="s">
        <v>2729</v>
      </c>
      <c r="C2553" s="281" t="s">
        <v>40</v>
      </c>
      <c r="D2553" s="317">
        <v>3.58</v>
      </c>
    </row>
    <row r="2554" spans="1:4">
      <c r="A2554" s="282">
        <v>91927</v>
      </c>
      <c r="B2554" s="281" t="s">
        <v>2730</v>
      </c>
      <c r="C2554" s="281" t="s">
        <v>40</v>
      </c>
      <c r="D2554" s="317">
        <v>4.8</v>
      </c>
    </row>
    <row r="2555" spans="1:4">
      <c r="A2555" s="282">
        <v>91928</v>
      </c>
      <c r="B2555" s="281" t="s">
        <v>2731</v>
      </c>
      <c r="C2555" s="281" t="s">
        <v>40</v>
      </c>
      <c r="D2555" s="317">
        <v>5.91</v>
      </c>
    </row>
    <row r="2556" spans="1:4">
      <c r="A2556" s="282">
        <v>91929</v>
      </c>
      <c r="B2556" s="281" t="s">
        <v>2732</v>
      </c>
      <c r="C2556" s="281" t="s">
        <v>40</v>
      </c>
      <c r="D2556" s="317">
        <v>6.77</v>
      </c>
    </row>
    <row r="2557" spans="1:4">
      <c r="A2557" s="282">
        <v>91930</v>
      </c>
      <c r="B2557" s="281" t="s">
        <v>2733</v>
      </c>
      <c r="C2557" s="281" t="s">
        <v>40</v>
      </c>
      <c r="D2557" s="317">
        <v>8.1199999999999992</v>
      </c>
    </row>
    <row r="2558" spans="1:4">
      <c r="A2558" s="282">
        <v>91931</v>
      </c>
      <c r="B2558" s="281" t="s">
        <v>2734</v>
      </c>
      <c r="C2558" s="281" t="s">
        <v>40</v>
      </c>
      <c r="D2558" s="317">
        <v>9.15</v>
      </c>
    </row>
    <row r="2559" spans="1:4">
      <c r="A2559" s="282">
        <v>91932</v>
      </c>
      <c r="B2559" s="281" t="s">
        <v>2735</v>
      </c>
      <c r="C2559" s="281" t="s">
        <v>40</v>
      </c>
      <c r="D2559" s="317">
        <v>13.45</v>
      </c>
    </row>
    <row r="2560" spans="1:4">
      <c r="A2560" s="282">
        <v>91933</v>
      </c>
      <c r="B2560" s="281" t="s">
        <v>2736</v>
      </c>
      <c r="C2560" s="281" t="s">
        <v>40</v>
      </c>
      <c r="D2560" s="317">
        <v>14.42</v>
      </c>
    </row>
    <row r="2561" spans="1:4">
      <c r="A2561" s="282">
        <v>91934</v>
      </c>
      <c r="B2561" s="281" t="s">
        <v>2737</v>
      </c>
      <c r="C2561" s="281" t="s">
        <v>40</v>
      </c>
      <c r="D2561" s="317">
        <v>22.66</v>
      </c>
    </row>
    <row r="2562" spans="1:4">
      <c r="A2562" s="282">
        <v>91935</v>
      </c>
      <c r="B2562" s="281" t="s">
        <v>2738</v>
      </c>
      <c r="C2562" s="281" t="s">
        <v>40</v>
      </c>
      <c r="D2562" s="317">
        <v>21.98</v>
      </c>
    </row>
    <row r="2563" spans="1:4">
      <c r="A2563" s="282">
        <v>92979</v>
      </c>
      <c r="B2563" s="281" t="s">
        <v>2739</v>
      </c>
      <c r="C2563" s="281" t="s">
        <v>40</v>
      </c>
      <c r="D2563" s="317">
        <v>9.58</v>
      </c>
    </row>
    <row r="2564" spans="1:4">
      <c r="A2564" s="282">
        <v>92980</v>
      </c>
      <c r="B2564" s="281" t="s">
        <v>2740</v>
      </c>
      <c r="C2564" s="281" t="s">
        <v>40</v>
      </c>
      <c r="D2564" s="317">
        <v>10.41</v>
      </c>
    </row>
    <row r="2565" spans="1:4">
      <c r="A2565" s="282">
        <v>92981</v>
      </c>
      <c r="B2565" s="281" t="s">
        <v>2741</v>
      </c>
      <c r="C2565" s="281" t="s">
        <v>40</v>
      </c>
      <c r="D2565" s="317">
        <v>16.52</v>
      </c>
    </row>
    <row r="2566" spans="1:4">
      <c r="A2566" s="282">
        <v>92982</v>
      </c>
      <c r="B2566" s="281" t="s">
        <v>2742</v>
      </c>
      <c r="C2566" s="281" t="s">
        <v>40</v>
      </c>
      <c r="D2566" s="317">
        <v>15.93</v>
      </c>
    </row>
    <row r="2567" spans="1:4">
      <c r="A2567" s="282">
        <v>92983</v>
      </c>
      <c r="B2567" s="281" t="s">
        <v>2743</v>
      </c>
      <c r="C2567" s="281" t="s">
        <v>40</v>
      </c>
      <c r="D2567" s="317">
        <v>24.85</v>
      </c>
    </row>
    <row r="2568" spans="1:4">
      <c r="A2568" s="282">
        <v>92984</v>
      </c>
      <c r="B2568" s="281" t="s">
        <v>2744</v>
      </c>
      <c r="C2568" s="281" t="s">
        <v>40</v>
      </c>
      <c r="D2568" s="317">
        <v>25.53</v>
      </c>
    </row>
    <row r="2569" spans="1:4">
      <c r="A2569" s="282">
        <v>92985</v>
      </c>
      <c r="B2569" s="281" t="s">
        <v>2745</v>
      </c>
      <c r="C2569" s="281" t="s">
        <v>40</v>
      </c>
      <c r="D2569" s="317">
        <v>33.619999999999997</v>
      </c>
    </row>
    <row r="2570" spans="1:4">
      <c r="A2570" s="282">
        <v>92986</v>
      </c>
      <c r="B2570" s="281" t="s">
        <v>2746</v>
      </c>
      <c r="C2570" s="281" t="s">
        <v>40</v>
      </c>
      <c r="D2570" s="317">
        <v>34.630000000000003</v>
      </c>
    </row>
    <row r="2571" spans="1:4">
      <c r="A2571" s="282">
        <v>92987</v>
      </c>
      <c r="B2571" s="281" t="s">
        <v>2747</v>
      </c>
      <c r="C2571" s="281" t="s">
        <v>40</v>
      </c>
      <c r="D2571" s="317">
        <v>48.62</v>
      </c>
    </row>
    <row r="2572" spans="1:4">
      <c r="A2572" s="282">
        <v>92988</v>
      </c>
      <c r="B2572" s="281" t="s">
        <v>2748</v>
      </c>
      <c r="C2572" s="281" t="s">
        <v>40</v>
      </c>
      <c r="D2572" s="317">
        <v>48.74</v>
      </c>
    </row>
    <row r="2573" spans="1:4">
      <c r="A2573" s="282">
        <v>92989</v>
      </c>
      <c r="B2573" s="281" t="s">
        <v>2749</v>
      </c>
      <c r="C2573" s="281" t="s">
        <v>40</v>
      </c>
      <c r="D2573" s="317">
        <v>67.760000000000005</v>
      </c>
    </row>
    <row r="2574" spans="1:4">
      <c r="A2574" s="282">
        <v>92990</v>
      </c>
      <c r="B2574" s="281" t="s">
        <v>2750</v>
      </c>
      <c r="C2574" s="281" t="s">
        <v>40</v>
      </c>
      <c r="D2574" s="317">
        <v>66.97</v>
      </c>
    </row>
    <row r="2575" spans="1:4">
      <c r="A2575" s="282">
        <v>92991</v>
      </c>
      <c r="B2575" s="281" t="s">
        <v>2751</v>
      </c>
      <c r="C2575" s="281" t="s">
        <v>40</v>
      </c>
      <c r="D2575" s="317">
        <v>88.49</v>
      </c>
    </row>
    <row r="2576" spans="1:4">
      <c r="A2576" s="282">
        <v>92992</v>
      </c>
      <c r="B2576" s="281" t="s">
        <v>2752</v>
      </c>
      <c r="C2576" s="281" t="s">
        <v>40</v>
      </c>
      <c r="D2576" s="317">
        <v>88.55</v>
      </c>
    </row>
    <row r="2577" spans="1:4">
      <c r="A2577" s="282">
        <v>92993</v>
      </c>
      <c r="B2577" s="281" t="s">
        <v>2753</v>
      </c>
      <c r="C2577" s="281" t="s">
        <v>40</v>
      </c>
      <c r="D2577" s="317">
        <v>113.59</v>
      </c>
    </row>
    <row r="2578" spans="1:4">
      <c r="A2578" s="282">
        <v>92994</v>
      </c>
      <c r="B2578" s="281" t="s">
        <v>2754</v>
      </c>
      <c r="C2578" s="281" t="s">
        <v>40</v>
      </c>
      <c r="D2578" s="317">
        <v>114.74</v>
      </c>
    </row>
    <row r="2579" spans="1:4">
      <c r="A2579" s="282">
        <v>92995</v>
      </c>
      <c r="B2579" s="281" t="s">
        <v>2755</v>
      </c>
      <c r="C2579" s="281" t="s">
        <v>40</v>
      </c>
      <c r="D2579" s="317">
        <v>141.43</v>
      </c>
    </row>
    <row r="2580" spans="1:4">
      <c r="A2580" s="282">
        <v>92996</v>
      </c>
      <c r="B2580" s="281" t="s">
        <v>2756</v>
      </c>
      <c r="C2580" s="281" t="s">
        <v>40</v>
      </c>
      <c r="D2580" s="317">
        <v>141.83000000000001</v>
      </c>
    </row>
    <row r="2581" spans="1:4">
      <c r="A2581" s="282">
        <v>92997</v>
      </c>
      <c r="B2581" s="281" t="s">
        <v>2757</v>
      </c>
      <c r="C2581" s="281" t="s">
        <v>40</v>
      </c>
      <c r="D2581" s="317">
        <v>171.9</v>
      </c>
    </row>
    <row r="2582" spans="1:4">
      <c r="A2582" s="282">
        <v>92998</v>
      </c>
      <c r="B2582" s="281" t="s">
        <v>2758</v>
      </c>
      <c r="C2582" s="281" t="s">
        <v>40</v>
      </c>
      <c r="D2582" s="317">
        <v>173.59</v>
      </c>
    </row>
    <row r="2583" spans="1:4">
      <c r="A2583" s="282">
        <v>92999</v>
      </c>
      <c r="B2583" s="281" t="s">
        <v>2759</v>
      </c>
      <c r="C2583" s="281" t="s">
        <v>40</v>
      </c>
      <c r="D2583" s="317">
        <v>226.6</v>
      </c>
    </row>
    <row r="2584" spans="1:4">
      <c r="A2584" s="282">
        <v>93000</v>
      </c>
      <c r="B2584" s="281" t="s">
        <v>2760</v>
      </c>
      <c r="C2584" s="281" t="s">
        <v>40</v>
      </c>
      <c r="D2584" s="317">
        <v>228</v>
      </c>
    </row>
    <row r="2585" spans="1:4">
      <c r="A2585" s="282">
        <v>93001</v>
      </c>
      <c r="B2585" s="281" t="s">
        <v>2761</v>
      </c>
      <c r="C2585" s="281" t="s">
        <v>40</v>
      </c>
      <c r="D2585" s="317">
        <v>276.88</v>
      </c>
    </row>
    <row r="2586" spans="1:4">
      <c r="A2586" s="282">
        <v>93002</v>
      </c>
      <c r="B2586" s="281" t="s">
        <v>2762</v>
      </c>
      <c r="C2586" s="281" t="s">
        <v>40</v>
      </c>
      <c r="D2586" s="317">
        <v>284.69</v>
      </c>
    </row>
    <row r="2587" spans="1:4">
      <c r="A2587" s="282">
        <v>101884</v>
      </c>
      <c r="B2587" s="281" t="s">
        <v>2763</v>
      </c>
      <c r="C2587" s="281" t="s">
        <v>40</v>
      </c>
      <c r="D2587" s="317">
        <v>9.39</v>
      </c>
    </row>
    <row r="2588" spans="1:4">
      <c r="A2588" s="282">
        <v>101885</v>
      </c>
      <c r="B2588" s="281" t="s">
        <v>2764</v>
      </c>
      <c r="C2588" s="281" t="s">
        <v>40</v>
      </c>
      <c r="D2588" s="317">
        <v>10.220000000000001</v>
      </c>
    </row>
    <row r="2589" spans="1:4">
      <c r="A2589" s="282">
        <v>101886</v>
      </c>
      <c r="B2589" s="281" t="s">
        <v>2765</v>
      </c>
      <c r="C2589" s="281" t="s">
        <v>40</v>
      </c>
      <c r="D2589" s="317">
        <v>16.3</v>
      </c>
    </row>
    <row r="2590" spans="1:4">
      <c r="A2590" s="282">
        <v>101887</v>
      </c>
      <c r="B2590" s="281" t="s">
        <v>2766</v>
      </c>
      <c r="C2590" s="281" t="s">
        <v>40</v>
      </c>
      <c r="D2590" s="317">
        <v>15.71</v>
      </c>
    </row>
    <row r="2591" spans="1:4">
      <c r="A2591" s="282">
        <v>101888</v>
      </c>
      <c r="B2591" s="281" t="s">
        <v>2767</v>
      </c>
      <c r="C2591" s="281" t="s">
        <v>40</v>
      </c>
      <c r="D2591" s="317">
        <v>23.26</v>
      </c>
    </row>
    <row r="2592" spans="1:4">
      <c r="A2592" s="282">
        <v>101889</v>
      </c>
      <c r="B2592" s="281" t="s">
        <v>2768</v>
      </c>
      <c r="C2592" s="281" t="s">
        <v>40</v>
      </c>
      <c r="D2592" s="317">
        <v>23.95</v>
      </c>
    </row>
    <row r="2593" spans="1:4">
      <c r="A2593" s="282">
        <v>91936</v>
      </c>
      <c r="B2593" s="281" t="s">
        <v>2769</v>
      </c>
      <c r="C2593" s="281" t="s">
        <v>5</v>
      </c>
      <c r="D2593" s="317">
        <v>10.97</v>
      </c>
    </row>
    <row r="2594" spans="1:4">
      <c r="A2594" s="282">
        <v>91937</v>
      </c>
      <c r="B2594" s="281" t="s">
        <v>2770</v>
      </c>
      <c r="C2594" s="281" t="s">
        <v>5</v>
      </c>
      <c r="D2594" s="317">
        <v>9.15</v>
      </c>
    </row>
    <row r="2595" spans="1:4">
      <c r="A2595" s="282">
        <v>91939</v>
      </c>
      <c r="B2595" s="281" t="s">
        <v>2771</v>
      </c>
      <c r="C2595" s="281" t="s">
        <v>5</v>
      </c>
      <c r="D2595" s="317">
        <v>21.16</v>
      </c>
    </row>
    <row r="2596" spans="1:4">
      <c r="A2596" s="282">
        <v>91940</v>
      </c>
      <c r="B2596" s="281" t="s">
        <v>2772</v>
      </c>
      <c r="C2596" s="281" t="s">
        <v>5</v>
      </c>
      <c r="D2596" s="317">
        <v>11.51</v>
      </c>
    </row>
    <row r="2597" spans="1:4">
      <c r="A2597" s="282">
        <v>91941</v>
      </c>
      <c r="B2597" s="281" t="s">
        <v>2773</v>
      </c>
      <c r="C2597" s="281" t="s">
        <v>5</v>
      </c>
      <c r="D2597" s="317">
        <v>7.89</v>
      </c>
    </row>
    <row r="2598" spans="1:4">
      <c r="A2598" s="282">
        <v>91942</v>
      </c>
      <c r="B2598" s="281" t="s">
        <v>2774</v>
      </c>
      <c r="C2598" s="281" t="s">
        <v>5</v>
      </c>
      <c r="D2598" s="317">
        <v>26.3</v>
      </c>
    </row>
    <row r="2599" spans="1:4">
      <c r="A2599" s="282">
        <v>91943</v>
      </c>
      <c r="B2599" s="281" t="s">
        <v>2775</v>
      </c>
      <c r="C2599" s="281" t="s">
        <v>5</v>
      </c>
      <c r="D2599" s="317">
        <v>15.18</v>
      </c>
    </row>
    <row r="2600" spans="1:4">
      <c r="A2600" s="282">
        <v>91944</v>
      </c>
      <c r="B2600" s="281" t="s">
        <v>2776</v>
      </c>
      <c r="C2600" s="281" t="s">
        <v>5</v>
      </c>
      <c r="D2600" s="317">
        <v>11.03</v>
      </c>
    </row>
    <row r="2601" spans="1:4">
      <c r="A2601" s="282">
        <v>92865</v>
      </c>
      <c r="B2601" s="281" t="s">
        <v>2777</v>
      </c>
      <c r="C2601" s="281" t="s">
        <v>5</v>
      </c>
      <c r="D2601" s="317">
        <v>8.11</v>
      </c>
    </row>
    <row r="2602" spans="1:4">
      <c r="A2602" s="282">
        <v>92866</v>
      </c>
      <c r="B2602" s="281" t="s">
        <v>2778</v>
      </c>
      <c r="C2602" s="281" t="s">
        <v>5</v>
      </c>
      <c r="D2602" s="317">
        <v>6.46</v>
      </c>
    </row>
    <row r="2603" spans="1:4">
      <c r="A2603" s="282">
        <v>92867</v>
      </c>
      <c r="B2603" s="281" t="s">
        <v>2779</v>
      </c>
      <c r="C2603" s="281" t="s">
        <v>5</v>
      </c>
      <c r="D2603" s="317">
        <v>20.309999999999999</v>
      </c>
    </row>
    <row r="2604" spans="1:4">
      <c r="A2604" s="282">
        <v>92868</v>
      </c>
      <c r="B2604" s="281" t="s">
        <v>2780</v>
      </c>
      <c r="C2604" s="281" t="s">
        <v>5</v>
      </c>
      <c r="D2604" s="317">
        <v>10.66</v>
      </c>
    </row>
    <row r="2605" spans="1:4">
      <c r="A2605" s="282">
        <v>92869</v>
      </c>
      <c r="B2605" s="281" t="s">
        <v>2781</v>
      </c>
      <c r="C2605" s="281" t="s">
        <v>5</v>
      </c>
      <c r="D2605" s="317">
        <v>7.04</v>
      </c>
    </row>
    <row r="2606" spans="1:4">
      <c r="A2606" s="282">
        <v>92870</v>
      </c>
      <c r="B2606" s="281" t="s">
        <v>2782</v>
      </c>
      <c r="C2606" s="281" t="s">
        <v>5</v>
      </c>
      <c r="D2606" s="317">
        <v>24.81</v>
      </c>
    </row>
    <row r="2607" spans="1:4">
      <c r="A2607" s="282">
        <v>92871</v>
      </c>
      <c r="B2607" s="281" t="s">
        <v>2783</v>
      </c>
      <c r="C2607" s="281" t="s">
        <v>5</v>
      </c>
      <c r="D2607" s="317">
        <v>13.69</v>
      </c>
    </row>
    <row r="2608" spans="1:4">
      <c r="A2608" s="282">
        <v>92872</v>
      </c>
      <c r="B2608" s="281" t="s">
        <v>2784</v>
      </c>
      <c r="C2608" s="281" t="s">
        <v>5</v>
      </c>
      <c r="D2608" s="317">
        <v>9.5399999999999991</v>
      </c>
    </row>
    <row r="2609" spans="1:4">
      <c r="A2609" s="282">
        <v>95777</v>
      </c>
      <c r="B2609" s="281" t="s">
        <v>2785</v>
      </c>
      <c r="C2609" s="281" t="s">
        <v>5</v>
      </c>
      <c r="D2609" s="317">
        <v>22.61</v>
      </c>
    </row>
    <row r="2610" spans="1:4">
      <c r="A2610" s="282">
        <v>95778</v>
      </c>
      <c r="B2610" s="281" t="s">
        <v>2786</v>
      </c>
      <c r="C2610" s="281" t="s">
        <v>5</v>
      </c>
      <c r="D2610" s="317">
        <v>23.22</v>
      </c>
    </row>
    <row r="2611" spans="1:4">
      <c r="A2611" s="282">
        <v>95779</v>
      </c>
      <c r="B2611" s="281" t="s">
        <v>2787</v>
      </c>
      <c r="C2611" s="281" t="s">
        <v>5</v>
      </c>
      <c r="D2611" s="317">
        <v>21.17</v>
      </c>
    </row>
    <row r="2612" spans="1:4">
      <c r="A2612" s="282">
        <v>95780</v>
      </c>
      <c r="B2612" s="281" t="s">
        <v>2788</v>
      </c>
      <c r="C2612" s="281" t="s">
        <v>5</v>
      </c>
      <c r="D2612" s="317">
        <v>25.95</v>
      </c>
    </row>
    <row r="2613" spans="1:4">
      <c r="A2613" s="282">
        <v>95781</v>
      </c>
      <c r="B2613" s="281" t="s">
        <v>2789</v>
      </c>
      <c r="C2613" s="281" t="s">
        <v>5</v>
      </c>
      <c r="D2613" s="317">
        <v>26.4</v>
      </c>
    </row>
    <row r="2614" spans="1:4">
      <c r="A2614" s="282">
        <v>95782</v>
      </c>
      <c r="B2614" s="281" t="s">
        <v>2790</v>
      </c>
      <c r="C2614" s="281" t="s">
        <v>5</v>
      </c>
      <c r="D2614" s="317">
        <v>27.59</v>
      </c>
    </row>
    <row r="2615" spans="1:4">
      <c r="A2615" s="282">
        <v>95785</v>
      </c>
      <c r="B2615" s="281" t="s">
        <v>2791</v>
      </c>
      <c r="C2615" s="281" t="s">
        <v>5</v>
      </c>
      <c r="D2615" s="317">
        <v>31.6</v>
      </c>
    </row>
    <row r="2616" spans="1:4">
      <c r="A2616" s="282">
        <v>95787</v>
      </c>
      <c r="B2616" s="281" t="s">
        <v>2792</v>
      </c>
      <c r="C2616" s="281" t="s">
        <v>5</v>
      </c>
      <c r="D2616" s="317">
        <v>22.65</v>
      </c>
    </row>
    <row r="2617" spans="1:4">
      <c r="A2617" s="282">
        <v>95789</v>
      </c>
      <c r="B2617" s="281" t="s">
        <v>2793</v>
      </c>
      <c r="C2617" s="281" t="s">
        <v>5</v>
      </c>
      <c r="D2617" s="317">
        <v>28.56</v>
      </c>
    </row>
    <row r="2618" spans="1:4">
      <c r="A2618" s="282">
        <v>95791</v>
      </c>
      <c r="B2618" s="281" t="s">
        <v>2794</v>
      </c>
      <c r="C2618" s="281" t="s">
        <v>5</v>
      </c>
      <c r="D2618" s="317">
        <v>37.39</v>
      </c>
    </row>
    <row r="2619" spans="1:4">
      <c r="A2619" s="282">
        <v>95795</v>
      </c>
      <c r="B2619" s="281" t="s">
        <v>2795</v>
      </c>
      <c r="C2619" s="281" t="s">
        <v>5</v>
      </c>
      <c r="D2619" s="317">
        <v>26.15</v>
      </c>
    </row>
    <row r="2620" spans="1:4">
      <c r="A2620" s="282">
        <v>95796</v>
      </c>
      <c r="B2620" s="281" t="s">
        <v>2796</v>
      </c>
      <c r="C2620" s="281" t="s">
        <v>5</v>
      </c>
      <c r="D2620" s="317">
        <v>33.64</v>
      </c>
    </row>
    <row r="2621" spans="1:4">
      <c r="A2621" s="282">
        <v>95797</v>
      </c>
      <c r="B2621" s="281" t="s">
        <v>2797</v>
      </c>
      <c r="C2621" s="281" t="s">
        <v>5</v>
      </c>
      <c r="D2621" s="317">
        <v>43.35</v>
      </c>
    </row>
    <row r="2622" spans="1:4">
      <c r="A2622" s="282">
        <v>95801</v>
      </c>
      <c r="B2622" s="281" t="s">
        <v>2798</v>
      </c>
      <c r="C2622" s="281" t="s">
        <v>5</v>
      </c>
      <c r="D2622" s="317">
        <v>31.62</v>
      </c>
    </row>
    <row r="2623" spans="1:4">
      <c r="A2623" s="282">
        <v>95802</v>
      </c>
      <c r="B2623" s="281" t="s">
        <v>2799</v>
      </c>
      <c r="C2623" s="281" t="s">
        <v>5</v>
      </c>
      <c r="D2623" s="317">
        <v>35.42</v>
      </c>
    </row>
    <row r="2624" spans="1:4">
      <c r="A2624" s="282">
        <v>95803</v>
      </c>
      <c r="B2624" s="281" t="s">
        <v>2800</v>
      </c>
      <c r="C2624" s="281" t="s">
        <v>5</v>
      </c>
      <c r="D2624" s="317">
        <v>47.79</v>
      </c>
    </row>
    <row r="2625" spans="1:4">
      <c r="A2625" s="282">
        <v>95804</v>
      </c>
      <c r="B2625" s="281" t="s">
        <v>2801</v>
      </c>
      <c r="C2625" s="281" t="s">
        <v>5</v>
      </c>
      <c r="D2625" s="317">
        <v>19.899999999999999</v>
      </c>
    </row>
    <row r="2626" spans="1:4">
      <c r="A2626" s="282">
        <v>95805</v>
      </c>
      <c r="B2626" s="281" t="s">
        <v>2802</v>
      </c>
      <c r="C2626" s="281" t="s">
        <v>5</v>
      </c>
      <c r="D2626" s="317">
        <v>20.07</v>
      </c>
    </row>
    <row r="2627" spans="1:4">
      <c r="A2627" s="282">
        <v>95806</v>
      </c>
      <c r="B2627" s="281" t="s">
        <v>2803</v>
      </c>
      <c r="C2627" s="281" t="s">
        <v>5</v>
      </c>
      <c r="D2627" s="317">
        <v>20.75</v>
      </c>
    </row>
    <row r="2628" spans="1:4">
      <c r="A2628" s="282">
        <v>95807</v>
      </c>
      <c r="B2628" s="281" t="s">
        <v>2804</v>
      </c>
      <c r="C2628" s="281" t="s">
        <v>5</v>
      </c>
      <c r="D2628" s="317">
        <v>22.8</v>
      </c>
    </row>
    <row r="2629" spans="1:4">
      <c r="A2629" s="282">
        <v>95808</v>
      </c>
      <c r="B2629" s="281" t="s">
        <v>2805</v>
      </c>
      <c r="C2629" s="281" t="s">
        <v>5</v>
      </c>
      <c r="D2629" s="317">
        <v>23.3</v>
      </c>
    </row>
    <row r="2630" spans="1:4">
      <c r="A2630" s="282">
        <v>95809</v>
      </c>
      <c r="B2630" s="281" t="s">
        <v>2806</v>
      </c>
      <c r="C2630" s="281" t="s">
        <v>5</v>
      </c>
      <c r="D2630" s="317">
        <v>25.74</v>
      </c>
    </row>
    <row r="2631" spans="1:4">
      <c r="A2631" s="282">
        <v>95810</v>
      </c>
      <c r="B2631" s="281" t="s">
        <v>2807</v>
      </c>
      <c r="C2631" s="281" t="s">
        <v>5</v>
      </c>
      <c r="D2631" s="317">
        <v>13.43</v>
      </c>
    </row>
    <row r="2632" spans="1:4">
      <c r="A2632" s="282">
        <v>95811</v>
      </c>
      <c r="B2632" s="281" t="s">
        <v>2808</v>
      </c>
      <c r="C2632" s="281" t="s">
        <v>5</v>
      </c>
      <c r="D2632" s="317">
        <v>13.93</v>
      </c>
    </row>
    <row r="2633" spans="1:4">
      <c r="A2633" s="282">
        <v>95812</v>
      </c>
      <c r="B2633" s="281" t="s">
        <v>2809</v>
      </c>
      <c r="C2633" s="281" t="s">
        <v>5</v>
      </c>
      <c r="D2633" s="317">
        <v>16.37</v>
      </c>
    </row>
    <row r="2634" spans="1:4">
      <c r="A2634" s="282">
        <v>95813</v>
      </c>
      <c r="B2634" s="281" t="s">
        <v>2810</v>
      </c>
      <c r="C2634" s="281" t="s">
        <v>5</v>
      </c>
      <c r="D2634" s="317">
        <v>15.96</v>
      </c>
    </row>
    <row r="2635" spans="1:4">
      <c r="A2635" s="282">
        <v>95814</v>
      </c>
      <c r="B2635" s="281" t="s">
        <v>2811</v>
      </c>
      <c r="C2635" s="281" t="s">
        <v>5</v>
      </c>
      <c r="D2635" s="317">
        <v>16.7</v>
      </c>
    </row>
    <row r="2636" spans="1:4">
      <c r="A2636" s="282">
        <v>95815</v>
      </c>
      <c r="B2636" s="281" t="s">
        <v>2812</v>
      </c>
      <c r="C2636" s="281" t="s">
        <v>5</v>
      </c>
      <c r="D2636" s="317">
        <v>21.48</v>
      </c>
    </row>
    <row r="2637" spans="1:4">
      <c r="A2637" s="282">
        <v>95816</v>
      </c>
      <c r="B2637" s="281" t="s">
        <v>2813</v>
      </c>
      <c r="C2637" s="281" t="s">
        <v>5</v>
      </c>
      <c r="D2637" s="317">
        <v>28.09</v>
      </c>
    </row>
    <row r="2638" spans="1:4">
      <c r="A2638" s="282">
        <v>95817</v>
      </c>
      <c r="B2638" s="281" t="s">
        <v>2814</v>
      </c>
      <c r="C2638" s="281" t="s">
        <v>5</v>
      </c>
      <c r="D2638" s="317">
        <v>28.67</v>
      </c>
    </row>
    <row r="2639" spans="1:4">
      <c r="A2639" s="282">
        <v>95818</v>
      </c>
      <c r="B2639" s="281" t="s">
        <v>2815</v>
      </c>
      <c r="C2639" s="281" t="s">
        <v>5</v>
      </c>
      <c r="D2639" s="317">
        <v>35.08</v>
      </c>
    </row>
    <row r="2640" spans="1:4">
      <c r="A2640" s="282">
        <v>97881</v>
      </c>
      <c r="B2640" s="281" t="s">
        <v>2816</v>
      </c>
      <c r="C2640" s="281" t="s">
        <v>5</v>
      </c>
      <c r="D2640" s="317">
        <v>95.42</v>
      </c>
    </row>
    <row r="2641" spans="1:4">
      <c r="A2641" s="282">
        <v>97882</v>
      </c>
      <c r="B2641" s="281" t="s">
        <v>2817</v>
      </c>
      <c r="C2641" s="281" t="s">
        <v>5</v>
      </c>
      <c r="D2641" s="317">
        <v>148.51</v>
      </c>
    </row>
    <row r="2642" spans="1:4">
      <c r="A2642" s="282">
        <v>97883</v>
      </c>
      <c r="B2642" s="281" t="s">
        <v>2818</v>
      </c>
      <c r="C2642" s="281" t="s">
        <v>5</v>
      </c>
      <c r="D2642" s="317">
        <v>285.97000000000003</v>
      </c>
    </row>
    <row r="2643" spans="1:4">
      <c r="A2643" s="282">
        <v>97884</v>
      </c>
      <c r="B2643" s="281" t="s">
        <v>2819</v>
      </c>
      <c r="C2643" s="281" t="s">
        <v>5</v>
      </c>
      <c r="D2643" s="317">
        <v>553.15</v>
      </c>
    </row>
    <row r="2644" spans="1:4">
      <c r="A2644" s="282">
        <v>97885</v>
      </c>
      <c r="B2644" s="281" t="s">
        <v>2820</v>
      </c>
      <c r="C2644" s="281" t="s">
        <v>5</v>
      </c>
      <c r="D2644" s="317">
        <v>854.15</v>
      </c>
    </row>
    <row r="2645" spans="1:4">
      <c r="A2645" s="282">
        <v>97886</v>
      </c>
      <c r="B2645" s="281" t="s">
        <v>2821</v>
      </c>
      <c r="C2645" s="281" t="s">
        <v>5</v>
      </c>
      <c r="D2645" s="317">
        <v>149.63</v>
      </c>
    </row>
    <row r="2646" spans="1:4">
      <c r="A2646" s="282">
        <v>97887</v>
      </c>
      <c r="B2646" s="281" t="s">
        <v>2822</v>
      </c>
      <c r="C2646" s="281" t="s">
        <v>5</v>
      </c>
      <c r="D2646" s="317">
        <v>236.93</v>
      </c>
    </row>
    <row r="2647" spans="1:4">
      <c r="A2647" s="282">
        <v>97888</v>
      </c>
      <c r="B2647" s="281" t="s">
        <v>2823</v>
      </c>
      <c r="C2647" s="281" t="s">
        <v>5</v>
      </c>
      <c r="D2647" s="317">
        <v>462.86</v>
      </c>
    </row>
    <row r="2648" spans="1:4">
      <c r="A2648" s="282">
        <v>97889</v>
      </c>
      <c r="B2648" s="281" t="s">
        <v>2824</v>
      </c>
      <c r="C2648" s="281" t="s">
        <v>5</v>
      </c>
      <c r="D2648" s="317">
        <v>618.91</v>
      </c>
    </row>
    <row r="2649" spans="1:4">
      <c r="A2649" s="282">
        <v>97890</v>
      </c>
      <c r="B2649" s="281" t="s">
        <v>2825</v>
      </c>
      <c r="C2649" s="281" t="s">
        <v>5</v>
      </c>
      <c r="D2649" s="317">
        <v>723.57</v>
      </c>
    </row>
    <row r="2650" spans="1:4">
      <c r="A2650" s="282">
        <v>97891</v>
      </c>
      <c r="B2650" s="281" t="s">
        <v>2826</v>
      </c>
      <c r="C2650" s="281" t="s">
        <v>5</v>
      </c>
      <c r="D2650" s="317">
        <v>161.13999999999999</v>
      </c>
    </row>
    <row r="2651" spans="1:4">
      <c r="A2651" s="282">
        <v>97892</v>
      </c>
      <c r="B2651" s="281" t="s">
        <v>2827</v>
      </c>
      <c r="C2651" s="281" t="s">
        <v>5</v>
      </c>
      <c r="D2651" s="317">
        <v>302.58</v>
      </c>
    </row>
    <row r="2652" spans="1:4">
      <c r="A2652" s="282">
        <v>97893</v>
      </c>
      <c r="B2652" s="281" t="s">
        <v>2828</v>
      </c>
      <c r="C2652" s="281" t="s">
        <v>5</v>
      </c>
      <c r="D2652" s="317">
        <v>414.51</v>
      </c>
    </row>
    <row r="2653" spans="1:4">
      <c r="A2653" s="282">
        <v>97894</v>
      </c>
      <c r="B2653" s="281" t="s">
        <v>2829</v>
      </c>
      <c r="C2653" s="281" t="s">
        <v>5</v>
      </c>
      <c r="D2653" s="317">
        <v>475.88</v>
      </c>
    </row>
    <row r="2654" spans="1:4">
      <c r="A2654" s="282">
        <v>93653</v>
      </c>
      <c r="B2654" s="281" t="s">
        <v>2830</v>
      </c>
      <c r="C2654" s="281" t="s">
        <v>5</v>
      </c>
      <c r="D2654" s="317">
        <v>10.73</v>
      </c>
    </row>
    <row r="2655" spans="1:4">
      <c r="A2655" s="282">
        <v>93654</v>
      </c>
      <c r="B2655" s="281" t="s">
        <v>2831</v>
      </c>
      <c r="C2655" s="281" t="s">
        <v>5</v>
      </c>
      <c r="D2655" s="317">
        <v>11.17</v>
      </c>
    </row>
    <row r="2656" spans="1:4">
      <c r="A2656" s="282">
        <v>93655</v>
      </c>
      <c r="B2656" s="281" t="s">
        <v>2832</v>
      </c>
      <c r="C2656" s="281" t="s">
        <v>5</v>
      </c>
      <c r="D2656" s="317">
        <v>12.13</v>
      </c>
    </row>
    <row r="2657" spans="1:4">
      <c r="A2657" s="282">
        <v>93656</v>
      </c>
      <c r="B2657" s="281" t="s">
        <v>2833</v>
      </c>
      <c r="C2657" s="281" t="s">
        <v>5</v>
      </c>
      <c r="D2657" s="317">
        <v>12.13</v>
      </c>
    </row>
    <row r="2658" spans="1:4">
      <c r="A2658" s="282">
        <v>93657</v>
      </c>
      <c r="B2658" s="281" t="s">
        <v>2834</v>
      </c>
      <c r="C2658" s="281" t="s">
        <v>5</v>
      </c>
      <c r="D2658" s="317">
        <v>13.27</v>
      </c>
    </row>
    <row r="2659" spans="1:4">
      <c r="A2659" s="282">
        <v>93658</v>
      </c>
      <c r="B2659" s="281" t="s">
        <v>2835</v>
      </c>
      <c r="C2659" s="281" t="s">
        <v>5</v>
      </c>
      <c r="D2659" s="317">
        <v>19.059999999999999</v>
      </c>
    </row>
    <row r="2660" spans="1:4">
      <c r="A2660" s="282">
        <v>93659</v>
      </c>
      <c r="B2660" s="281" t="s">
        <v>2836</v>
      </c>
      <c r="C2660" s="281" t="s">
        <v>5</v>
      </c>
      <c r="D2660" s="317">
        <v>21.29</v>
      </c>
    </row>
    <row r="2661" spans="1:4">
      <c r="A2661" s="282">
        <v>93660</v>
      </c>
      <c r="B2661" s="281" t="s">
        <v>2837</v>
      </c>
      <c r="C2661" s="281" t="s">
        <v>5</v>
      </c>
      <c r="D2661" s="317">
        <v>53.16</v>
      </c>
    </row>
    <row r="2662" spans="1:4">
      <c r="A2662" s="282">
        <v>93661</v>
      </c>
      <c r="B2662" s="281" t="s">
        <v>2838</v>
      </c>
      <c r="C2662" s="281" t="s">
        <v>5</v>
      </c>
      <c r="D2662" s="317">
        <v>54.05</v>
      </c>
    </row>
    <row r="2663" spans="1:4">
      <c r="A2663" s="282">
        <v>93662</v>
      </c>
      <c r="B2663" s="281" t="s">
        <v>2839</v>
      </c>
      <c r="C2663" s="281" t="s">
        <v>5</v>
      </c>
      <c r="D2663" s="317">
        <v>55.97</v>
      </c>
    </row>
    <row r="2664" spans="1:4">
      <c r="A2664" s="282">
        <v>93663</v>
      </c>
      <c r="B2664" s="281" t="s">
        <v>2840</v>
      </c>
      <c r="C2664" s="281" t="s">
        <v>5</v>
      </c>
      <c r="D2664" s="317">
        <v>55.97</v>
      </c>
    </row>
    <row r="2665" spans="1:4">
      <c r="A2665" s="282">
        <v>93664</v>
      </c>
      <c r="B2665" s="281" t="s">
        <v>2841</v>
      </c>
      <c r="C2665" s="281" t="s">
        <v>5</v>
      </c>
      <c r="D2665" s="317">
        <v>58.26</v>
      </c>
    </row>
    <row r="2666" spans="1:4">
      <c r="A2666" s="282">
        <v>93665</v>
      </c>
      <c r="B2666" s="281" t="s">
        <v>2842</v>
      </c>
      <c r="C2666" s="281" t="s">
        <v>5</v>
      </c>
      <c r="D2666" s="317">
        <v>60.89</v>
      </c>
    </row>
    <row r="2667" spans="1:4">
      <c r="A2667" s="282">
        <v>93666</v>
      </c>
      <c r="B2667" s="281" t="s">
        <v>2843</v>
      </c>
      <c r="C2667" s="281" t="s">
        <v>5</v>
      </c>
      <c r="D2667" s="317">
        <v>65.36</v>
      </c>
    </row>
    <row r="2668" spans="1:4">
      <c r="A2668" s="282">
        <v>93667</v>
      </c>
      <c r="B2668" s="281" t="s">
        <v>2844</v>
      </c>
      <c r="C2668" s="281" t="s">
        <v>5</v>
      </c>
      <c r="D2668" s="317">
        <v>66.39</v>
      </c>
    </row>
    <row r="2669" spans="1:4">
      <c r="A2669" s="282">
        <v>93668</v>
      </c>
      <c r="B2669" s="281" t="s">
        <v>2845</v>
      </c>
      <c r="C2669" s="281" t="s">
        <v>5</v>
      </c>
      <c r="D2669" s="317">
        <v>67.7</v>
      </c>
    </row>
    <row r="2670" spans="1:4">
      <c r="A2670" s="282">
        <v>93669</v>
      </c>
      <c r="B2670" s="281" t="s">
        <v>2846</v>
      </c>
      <c r="C2670" s="281" t="s">
        <v>5</v>
      </c>
      <c r="D2670" s="317">
        <v>70.59</v>
      </c>
    </row>
    <row r="2671" spans="1:4">
      <c r="A2671" s="282">
        <v>93670</v>
      </c>
      <c r="B2671" s="281" t="s">
        <v>2847</v>
      </c>
      <c r="C2671" s="281" t="s">
        <v>5</v>
      </c>
      <c r="D2671" s="317">
        <v>70.59</v>
      </c>
    </row>
    <row r="2672" spans="1:4">
      <c r="A2672" s="282">
        <v>93671</v>
      </c>
      <c r="B2672" s="281" t="s">
        <v>2848</v>
      </c>
      <c r="C2672" s="281" t="s">
        <v>5</v>
      </c>
      <c r="D2672" s="317">
        <v>74.02</v>
      </c>
    </row>
    <row r="2673" spans="1:4">
      <c r="A2673" s="282">
        <v>93672</v>
      </c>
      <c r="B2673" s="281" t="s">
        <v>2849</v>
      </c>
      <c r="C2673" s="281" t="s">
        <v>5</v>
      </c>
      <c r="D2673" s="317">
        <v>79.08</v>
      </c>
    </row>
    <row r="2674" spans="1:4">
      <c r="A2674" s="282">
        <v>93673</v>
      </c>
      <c r="B2674" s="281" t="s">
        <v>2850</v>
      </c>
      <c r="C2674" s="281" t="s">
        <v>5</v>
      </c>
      <c r="D2674" s="317">
        <v>85.79</v>
      </c>
    </row>
    <row r="2675" spans="1:4">
      <c r="A2675" s="282">
        <v>97359</v>
      </c>
      <c r="B2675" s="281" t="s">
        <v>2851</v>
      </c>
      <c r="C2675" s="281" t="s">
        <v>5</v>
      </c>
      <c r="D2675" s="293">
        <v>2240.2399999999998</v>
      </c>
    </row>
    <row r="2676" spans="1:4">
      <c r="A2676" s="282">
        <v>97360</v>
      </c>
      <c r="B2676" s="281" t="s">
        <v>2852</v>
      </c>
      <c r="C2676" s="281" t="s">
        <v>5</v>
      </c>
      <c r="D2676" s="293">
        <v>4310.0200000000004</v>
      </c>
    </row>
    <row r="2677" spans="1:4">
      <c r="A2677" s="282">
        <v>97361</v>
      </c>
      <c r="B2677" s="281" t="s">
        <v>2853</v>
      </c>
      <c r="C2677" s="281" t="s">
        <v>5</v>
      </c>
      <c r="D2677" s="293">
        <v>5746.7</v>
      </c>
    </row>
    <row r="2678" spans="1:4">
      <c r="A2678" s="282">
        <v>97362</v>
      </c>
      <c r="B2678" s="281" t="s">
        <v>2854</v>
      </c>
      <c r="C2678" s="281" t="s">
        <v>5</v>
      </c>
      <c r="D2678" s="293">
        <v>1636.14</v>
      </c>
    </row>
    <row r="2679" spans="1:4">
      <c r="A2679" s="282">
        <v>101875</v>
      </c>
      <c r="B2679" s="281" t="s">
        <v>2855</v>
      </c>
      <c r="C2679" s="281" t="s">
        <v>5</v>
      </c>
      <c r="D2679" s="317">
        <v>348.53</v>
      </c>
    </row>
    <row r="2680" spans="1:4">
      <c r="A2680" s="282">
        <v>101876</v>
      </c>
      <c r="B2680" s="281" t="s">
        <v>2856</v>
      </c>
      <c r="C2680" s="281" t="s">
        <v>5</v>
      </c>
      <c r="D2680" s="317">
        <v>52.02</v>
      </c>
    </row>
    <row r="2681" spans="1:4">
      <c r="A2681" s="282">
        <v>101877</v>
      </c>
      <c r="B2681" s="281" t="s">
        <v>2857</v>
      </c>
      <c r="C2681" s="281" t="s">
        <v>5</v>
      </c>
      <c r="D2681" s="317">
        <v>36.26</v>
      </c>
    </row>
    <row r="2682" spans="1:4">
      <c r="A2682" s="282">
        <v>101878</v>
      </c>
      <c r="B2682" s="281" t="s">
        <v>2858</v>
      </c>
      <c r="C2682" s="281" t="s">
        <v>5</v>
      </c>
      <c r="D2682" s="317">
        <v>476.09</v>
      </c>
    </row>
    <row r="2683" spans="1:4">
      <c r="A2683" s="282">
        <v>101879</v>
      </c>
      <c r="B2683" s="281" t="s">
        <v>2859</v>
      </c>
      <c r="C2683" s="281" t="s">
        <v>5</v>
      </c>
      <c r="D2683" s="317">
        <v>505.65</v>
      </c>
    </row>
    <row r="2684" spans="1:4">
      <c r="A2684" s="282">
        <v>101880</v>
      </c>
      <c r="B2684" s="281" t="s">
        <v>2860</v>
      </c>
      <c r="C2684" s="281" t="s">
        <v>5</v>
      </c>
      <c r="D2684" s="317">
        <v>582</v>
      </c>
    </row>
    <row r="2685" spans="1:4">
      <c r="A2685" s="282">
        <v>101881</v>
      </c>
      <c r="B2685" s="281" t="s">
        <v>2861</v>
      </c>
      <c r="C2685" s="281" t="s">
        <v>5</v>
      </c>
      <c r="D2685" s="317">
        <v>838.85</v>
      </c>
    </row>
    <row r="2686" spans="1:4">
      <c r="A2686" s="282">
        <v>101882</v>
      </c>
      <c r="B2686" s="281" t="s">
        <v>2862</v>
      </c>
      <c r="C2686" s="281" t="s">
        <v>5</v>
      </c>
      <c r="D2686" s="293">
        <v>1192.8699999999999</v>
      </c>
    </row>
    <row r="2687" spans="1:4">
      <c r="A2687" s="282">
        <v>101883</v>
      </c>
      <c r="B2687" s="281" t="s">
        <v>2863</v>
      </c>
      <c r="C2687" s="281" t="s">
        <v>5</v>
      </c>
      <c r="D2687" s="317">
        <v>481.88</v>
      </c>
    </row>
    <row r="2688" spans="1:4">
      <c r="A2688" s="282">
        <v>101890</v>
      </c>
      <c r="B2688" s="281" t="s">
        <v>2864</v>
      </c>
      <c r="C2688" s="281" t="s">
        <v>5</v>
      </c>
      <c r="D2688" s="317">
        <v>14.64</v>
      </c>
    </row>
    <row r="2689" spans="1:4">
      <c r="A2689" s="282">
        <v>101891</v>
      </c>
      <c r="B2689" s="281" t="s">
        <v>2865</v>
      </c>
      <c r="C2689" s="281" t="s">
        <v>5</v>
      </c>
      <c r="D2689" s="317">
        <v>24.92</v>
      </c>
    </row>
    <row r="2690" spans="1:4">
      <c r="A2690" s="282">
        <v>101892</v>
      </c>
      <c r="B2690" s="281" t="s">
        <v>2866</v>
      </c>
      <c r="C2690" s="281" t="s">
        <v>5</v>
      </c>
      <c r="D2690" s="317">
        <v>66.489999999999995</v>
      </c>
    </row>
    <row r="2691" spans="1:4">
      <c r="A2691" s="282">
        <v>101893</v>
      </c>
      <c r="B2691" s="281" t="s">
        <v>2867</v>
      </c>
      <c r="C2691" s="281" t="s">
        <v>5</v>
      </c>
      <c r="D2691" s="317">
        <v>84.78</v>
      </c>
    </row>
    <row r="2692" spans="1:4">
      <c r="A2692" s="282">
        <v>101894</v>
      </c>
      <c r="B2692" s="281" t="s">
        <v>2868</v>
      </c>
      <c r="C2692" s="281" t="s">
        <v>5</v>
      </c>
      <c r="D2692" s="317">
        <v>140.12</v>
      </c>
    </row>
    <row r="2693" spans="1:4">
      <c r="A2693" s="282">
        <v>101895</v>
      </c>
      <c r="B2693" s="281" t="s">
        <v>2869</v>
      </c>
      <c r="C2693" s="281" t="s">
        <v>5</v>
      </c>
      <c r="D2693" s="317">
        <v>388.53</v>
      </c>
    </row>
    <row r="2694" spans="1:4">
      <c r="A2694" s="282">
        <v>101896</v>
      </c>
      <c r="B2694" s="281" t="s">
        <v>2870</v>
      </c>
      <c r="C2694" s="281" t="s">
        <v>5</v>
      </c>
      <c r="D2694" s="317">
        <v>589.88</v>
      </c>
    </row>
    <row r="2695" spans="1:4">
      <c r="A2695" s="282">
        <v>101897</v>
      </c>
      <c r="B2695" s="281" t="s">
        <v>2871</v>
      </c>
      <c r="C2695" s="281" t="s">
        <v>5</v>
      </c>
      <c r="D2695" s="317">
        <v>949.45</v>
      </c>
    </row>
    <row r="2696" spans="1:4">
      <c r="A2696" s="282">
        <v>101898</v>
      </c>
      <c r="B2696" s="281" t="s">
        <v>2872</v>
      </c>
      <c r="C2696" s="281" t="s">
        <v>5</v>
      </c>
      <c r="D2696" s="293">
        <v>1273.56</v>
      </c>
    </row>
    <row r="2697" spans="1:4">
      <c r="A2697" s="282">
        <v>101899</v>
      </c>
      <c r="B2697" s="281" t="s">
        <v>2873</v>
      </c>
      <c r="C2697" s="281" t="s">
        <v>5</v>
      </c>
      <c r="D2697" s="293">
        <v>2044.5</v>
      </c>
    </row>
    <row r="2698" spans="1:4">
      <c r="A2698" s="282">
        <v>101900</v>
      </c>
      <c r="B2698" s="281" t="s">
        <v>2874</v>
      </c>
      <c r="C2698" s="281" t="s">
        <v>5</v>
      </c>
      <c r="D2698" s="293">
        <v>4277.47</v>
      </c>
    </row>
    <row r="2699" spans="1:4">
      <c r="A2699" s="282">
        <v>101901</v>
      </c>
      <c r="B2699" s="281" t="s">
        <v>2875</v>
      </c>
      <c r="C2699" s="281" t="s">
        <v>5</v>
      </c>
      <c r="D2699" s="317">
        <v>122.73</v>
      </c>
    </row>
    <row r="2700" spans="1:4">
      <c r="A2700" s="282">
        <v>101902</v>
      </c>
      <c r="B2700" s="281" t="s">
        <v>2876</v>
      </c>
      <c r="C2700" s="281" t="s">
        <v>5</v>
      </c>
      <c r="D2700" s="317">
        <v>151.56</v>
      </c>
    </row>
    <row r="2701" spans="1:4">
      <c r="A2701" s="282">
        <v>101903</v>
      </c>
      <c r="B2701" s="281" t="s">
        <v>2877</v>
      </c>
      <c r="C2701" s="281" t="s">
        <v>5</v>
      </c>
      <c r="D2701" s="317">
        <v>315.64999999999998</v>
      </c>
    </row>
    <row r="2702" spans="1:4">
      <c r="A2702" s="282">
        <v>101904</v>
      </c>
      <c r="B2702" s="281" t="s">
        <v>2878</v>
      </c>
      <c r="C2702" s="281" t="s">
        <v>5</v>
      </c>
      <c r="D2702" s="293">
        <v>1162.8699999999999</v>
      </c>
    </row>
    <row r="2703" spans="1:4">
      <c r="A2703" s="282">
        <v>101938</v>
      </c>
      <c r="B2703" s="281" t="s">
        <v>2879</v>
      </c>
      <c r="C2703" s="281" t="s">
        <v>5</v>
      </c>
      <c r="D2703" s="317">
        <v>69.89</v>
      </c>
    </row>
    <row r="2704" spans="1:4">
      <c r="A2704" s="282">
        <v>101946</v>
      </c>
      <c r="B2704" s="281" t="s">
        <v>2880</v>
      </c>
      <c r="C2704" s="281" t="s">
        <v>5</v>
      </c>
      <c r="D2704" s="317">
        <v>105.96</v>
      </c>
    </row>
    <row r="2705" spans="1:4">
      <c r="A2705" s="282">
        <v>91945</v>
      </c>
      <c r="B2705" s="281" t="s">
        <v>2881</v>
      </c>
      <c r="C2705" s="281" t="s">
        <v>5</v>
      </c>
      <c r="D2705" s="317">
        <v>7.97</v>
      </c>
    </row>
    <row r="2706" spans="1:4">
      <c r="A2706" s="282">
        <v>91946</v>
      </c>
      <c r="B2706" s="281" t="s">
        <v>2882</v>
      </c>
      <c r="C2706" s="281" t="s">
        <v>5</v>
      </c>
      <c r="D2706" s="317">
        <v>6.81</v>
      </c>
    </row>
    <row r="2707" spans="1:4">
      <c r="A2707" s="282">
        <v>91947</v>
      </c>
      <c r="B2707" s="281" t="s">
        <v>2883</v>
      </c>
      <c r="C2707" s="281" t="s">
        <v>5</v>
      </c>
      <c r="D2707" s="317">
        <v>6.09</v>
      </c>
    </row>
    <row r="2708" spans="1:4">
      <c r="A2708" s="282">
        <v>91949</v>
      </c>
      <c r="B2708" s="281" t="s">
        <v>2884</v>
      </c>
      <c r="C2708" s="281" t="s">
        <v>5</v>
      </c>
      <c r="D2708" s="317">
        <v>12.53</v>
      </c>
    </row>
    <row r="2709" spans="1:4">
      <c r="A2709" s="282">
        <v>91950</v>
      </c>
      <c r="B2709" s="281" t="s">
        <v>2885</v>
      </c>
      <c r="C2709" s="281" t="s">
        <v>5</v>
      </c>
      <c r="D2709" s="317">
        <v>11.13</v>
      </c>
    </row>
    <row r="2710" spans="1:4">
      <c r="A2710" s="282">
        <v>91951</v>
      </c>
      <c r="B2710" s="281" t="s">
        <v>2886</v>
      </c>
      <c r="C2710" s="281" t="s">
        <v>5</v>
      </c>
      <c r="D2710" s="317">
        <v>10.29</v>
      </c>
    </row>
    <row r="2711" spans="1:4">
      <c r="A2711" s="282">
        <v>91952</v>
      </c>
      <c r="B2711" s="281" t="s">
        <v>2887</v>
      </c>
      <c r="C2711" s="281" t="s">
        <v>5</v>
      </c>
      <c r="D2711" s="317">
        <v>14.71</v>
      </c>
    </row>
    <row r="2712" spans="1:4">
      <c r="A2712" s="282">
        <v>91953</v>
      </c>
      <c r="B2712" s="281" t="s">
        <v>2888</v>
      </c>
      <c r="C2712" s="281" t="s">
        <v>5</v>
      </c>
      <c r="D2712" s="317">
        <v>21.52</v>
      </c>
    </row>
    <row r="2713" spans="1:4">
      <c r="A2713" s="282">
        <v>91954</v>
      </c>
      <c r="B2713" s="281" t="s">
        <v>2889</v>
      </c>
      <c r="C2713" s="281" t="s">
        <v>5</v>
      </c>
      <c r="D2713" s="317">
        <v>19.68</v>
      </c>
    </row>
    <row r="2714" spans="1:4">
      <c r="A2714" s="282">
        <v>91955</v>
      </c>
      <c r="B2714" s="281" t="s">
        <v>2890</v>
      </c>
      <c r="C2714" s="281" t="s">
        <v>5</v>
      </c>
      <c r="D2714" s="317">
        <v>26.49</v>
      </c>
    </row>
    <row r="2715" spans="1:4">
      <c r="A2715" s="282">
        <v>91956</v>
      </c>
      <c r="B2715" s="281" t="s">
        <v>2891</v>
      </c>
      <c r="C2715" s="281" t="s">
        <v>5</v>
      </c>
      <c r="D2715" s="317">
        <v>32.229999999999997</v>
      </c>
    </row>
    <row r="2716" spans="1:4">
      <c r="A2716" s="282">
        <v>91957</v>
      </c>
      <c r="B2716" s="281" t="s">
        <v>2892</v>
      </c>
      <c r="C2716" s="281" t="s">
        <v>5</v>
      </c>
      <c r="D2716" s="317">
        <v>39.04</v>
      </c>
    </row>
    <row r="2717" spans="1:4">
      <c r="A2717" s="282">
        <v>91958</v>
      </c>
      <c r="B2717" s="281" t="s">
        <v>2893</v>
      </c>
      <c r="C2717" s="281" t="s">
        <v>5</v>
      </c>
      <c r="D2717" s="317">
        <v>27.29</v>
      </c>
    </row>
    <row r="2718" spans="1:4">
      <c r="A2718" s="282">
        <v>91959</v>
      </c>
      <c r="B2718" s="281" t="s">
        <v>2894</v>
      </c>
      <c r="C2718" s="281" t="s">
        <v>5</v>
      </c>
      <c r="D2718" s="317">
        <v>34.1</v>
      </c>
    </row>
    <row r="2719" spans="1:4">
      <c r="A2719" s="282">
        <v>91960</v>
      </c>
      <c r="B2719" s="281" t="s">
        <v>2895</v>
      </c>
      <c r="C2719" s="281" t="s">
        <v>5</v>
      </c>
      <c r="D2719" s="317">
        <v>37.21</v>
      </c>
    </row>
    <row r="2720" spans="1:4">
      <c r="A2720" s="282">
        <v>91961</v>
      </c>
      <c r="B2720" s="281" t="s">
        <v>2896</v>
      </c>
      <c r="C2720" s="281" t="s">
        <v>5</v>
      </c>
      <c r="D2720" s="317">
        <v>44.02</v>
      </c>
    </row>
    <row r="2721" spans="1:4">
      <c r="A2721" s="282">
        <v>91962</v>
      </c>
      <c r="B2721" s="281" t="s">
        <v>2897</v>
      </c>
      <c r="C2721" s="281" t="s">
        <v>5</v>
      </c>
      <c r="D2721" s="317">
        <v>49.79</v>
      </c>
    </row>
    <row r="2722" spans="1:4">
      <c r="A2722" s="282">
        <v>91963</v>
      </c>
      <c r="B2722" s="281" t="s">
        <v>2898</v>
      </c>
      <c r="C2722" s="281" t="s">
        <v>5</v>
      </c>
      <c r="D2722" s="317">
        <v>56.6</v>
      </c>
    </row>
    <row r="2723" spans="1:4">
      <c r="A2723" s="282">
        <v>91964</v>
      </c>
      <c r="B2723" s="281" t="s">
        <v>2899</v>
      </c>
      <c r="C2723" s="281" t="s">
        <v>5</v>
      </c>
      <c r="D2723" s="317">
        <v>44.82</v>
      </c>
    </row>
    <row r="2724" spans="1:4">
      <c r="A2724" s="282">
        <v>91965</v>
      </c>
      <c r="B2724" s="281" t="s">
        <v>2900</v>
      </c>
      <c r="C2724" s="281" t="s">
        <v>5</v>
      </c>
      <c r="D2724" s="317">
        <v>51.63</v>
      </c>
    </row>
    <row r="2725" spans="1:4">
      <c r="A2725" s="282">
        <v>91966</v>
      </c>
      <c r="B2725" s="281" t="s">
        <v>2901</v>
      </c>
      <c r="C2725" s="281" t="s">
        <v>5</v>
      </c>
      <c r="D2725" s="317">
        <v>39.880000000000003</v>
      </c>
    </row>
    <row r="2726" spans="1:4">
      <c r="A2726" s="282">
        <v>91967</v>
      </c>
      <c r="B2726" s="281" t="s">
        <v>2902</v>
      </c>
      <c r="C2726" s="281" t="s">
        <v>5</v>
      </c>
      <c r="D2726" s="317">
        <v>46.69</v>
      </c>
    </row>
    <row r="2727" spans="1:4">
      <c r="A2727" s="282">
        <v>91968</v>
      </c>
      <c r="B2727" s="281" t="s">
        <v>2903</v>
      </c>
      <c r="C2727" s="281" t="s">
        <v>5</v>
      </c>
      <c r="D2727" s="317">
        <v>54.73</v>
      </c>
    </row>
    <row r="2728" spans="1:4">
      <c r="A2728" s="282">
        <v>91969</v>
      </c>
      <c r="B2728" s="281" t="s">
        <v>2904</v>
      </c>
      <c r="C2728" s="281" t="s">
        <v>5</v>
      </c>
      <c r="D2728" s="317">
        <v>61.54</v>
      </c>
    </row>
    <row r="2729" spans="1:4">
      <c r="A2729" s="282">
        <v>91970</v>
      </c>
      <c r="B2729" s="281" t="s">
        <v>2905</v>
      </c>
      <c r="C2729" s="281" t="s">
        <v>5</v>
      </c>
      <c r="D2729" s="317">
        <v>57.65</v>
      </c>
    </row>
    <row r="2730" spans="1:4">
      <c r="A2730" s="282">
        <v>91971</v>
      </c>
      <c r="B2730" s="281" t="s">
        <v>2906</v>
      </c>
      <c r="C2730" s="281" t="s">
        <v>5</v>
      </c>
      <c r="D2730" s="317">
        <v>68.78</v>
      </c>
    </row>
    <row r="2731" spans="1:4">
      <c r="A2731" s="282">
        <v>91972</v>
      </c>
      <c r="B2731" s="281" t="s">
        <v>2907</v>
      </c>
      <c r="C2731" s="281" t="s">
        <v>5</v>
      </c>
      <c r="D2731" s="317">
        <v>62.62</v>
      </c>
    </row>
    <row r="2732" spans="1:4">
      <c r="A2732" s="282">
        <v>91973</v>
      </c>
      <c r="B2732" s="281" t="s">
        <v>2908</v>
      </c>
      <c r="C2732" s="281" t="s">
        <v>5</v>
      </c>
      <c r="D2732" s="317">
        <v>73.75</v>
      </c>
    </row>
    <row r="2733" spans="1:4">
      <c r="A2733" s="282">
        <v>91974</v>
      </c>
      <c r="B2733" s="281" t="s">
        <v>2909</v>
      </c>
      <c r="C2733" s="281" t="s">
        <v>5</v>
      </c>
      <c r="D2733" s="317">
        <v>52.68</v>
      </c>
    </row>
    <row r="2734" spans="1:4">
      <c r="A2734" s="282">
        <v>91975</v>
      </c>
      <c r="B2734" s="281" t="s">
        <v>2910</v>
      </c>
      <c r="C2734" s="281" t="s">
        <v>5</v>
      </c>
      <c r="D2734" s="317">
        <v>63.81</v>
      </c>
    </row>
    <row r="2735" spans="1:4">
      <c r="A2735" s="282">
        <v>91976</v>
      </c>
      <c r="B2735" s="281" t="s">
        <v>2911</v>
      </c>
      <c r="C2735" s="281" t="s">
        <v>5</v>
      </c>
      <c r="D2735" s="317">
        <v>77.92</v>
      </c>
    </row>
    <row r="2736" spans="1:4">
      <c r="A2736" s="282">
        <v>91977</v>
      </c>
      <c r="B2736" s="281" t="s">
        <v>2912</v>
      </c>
      <c r="C2736" s="281" t="s">
        <v>5</v>
      </c>
      <c r="D2736" s="317">
        <v>89.05</v>
      </c>
    </row>
    <row r="2737" spans="1:4">
      <c r="A2737" s="282">
        <v>91978</v>
      </c>
      <c r="B2737" s="281" t="s">
        <v>2913</v>
      </c>
      <c r="C2737" s="281" t="s">
        <v>5</v>
      </c>
      <c r="D2737" s="317">
        <v>32.450000000000003</v>
      </c>
    </row>
    <row r="2738" spans="1:4">
      <c r="A2738" s="282">
        <v>91979</v>
      </c>
      <c r="B2738" s="281" t="s">
        <v>2914</v>
      </c>
      <c r="C2738" s="281" t="s">
        <v>5</v>
      </c>
      <c r="D2738" s="317">
        <v>39.26</v>
      </c>
    </row>
    <row r="2739" spans="1:4">
      <c r="A2739" s="282">
        <v>91980</v>
      </c>
      <c r="B2739" s="281" t="s">
        <v>2915</v>
      </c>
      <c r="C2739" s="281" t="s">
        <v>5</v>
      </c>
      <c r="D2739" s="317">
        <v>31.27</v>
      </c>
    </row>
    <row r="2740" spans="1:4">
      <c r="A2740" s="282">
        <v>91981</v>
      </c>
      <c r="B2740" s="281" t="s">
        <v>2916</v>
      </c>
      <c r="C2740" s="281" t="s">
        <v>5</v>
      </c>
      <c r="D2740" s="317">
        <v>38.08</v>
      </c>
    </row>
    <row r="2741" spans="1:4">
      <c r="A2741" s="282">
        <v>91982</v>
      </c>
      <c r="B2741" s="281" t="s">
        <v>2917</v>
      </c>
      <c r="C2741" s="281" t="s">
        <v>5</v>
      </c>
      <c r="D2741" s="317">
        <v>82.89</v>
      </c>
    </row>
    <row r="2742" spans="1:4">
      <c r="A2742" s="282">
        <v>91983</v>
      </c>
      <c r="B2742" s="281" t="s">
        <v>2918</v>
      </c>
      <c r="C2742" s="281" t="s">
        <v>5</v>
      </c>
      <c r="D2742" s="317">
        <v>89.7</v>
      </c>
    </row>
    <row r="2743" spans="1:4">
      <c r="A2743" s="282">
        <v>91984</v>
      </c>
      <c r="B2743" s="281" t="s">
        <v>2919</v>
      </c>
      <c r="C2743" s="281" t="s">
        <v>5</v>
      </c>
      <c r="D2743" s="317">
        <v>13.62</v>
      </c>
    </row>
    <row r="2744" spans="1:4">
      <c r="A2744" s="282">
        <v>91985</v>
      </c>
      <c r="B2744" s="281" t="s">
        <v>2920</v>
      </c>
      <c r="C2744" s="281" t="s">
        <v>5</v>
      </c>
      <c r="D2744" s="317">
        <v>20.43</v>
      </c>
    </row>
    <row r="2745" spans="1:4">
      <c r="A2745" s="282">
        <v>91986</v>
      </c>
      <c r="B2745" s="281" t="s">
        <v>2921</v>
      </c>
      <c r="C2745" s="281" t="s">
        <v>5</v>
      </c>
      <c r="D2745" s="317">
        <v>30.47</v>
      </c>
    </row>
    <row r="2746" spans="1:4">
      <c r="A2746" s="282">
        <v>91987</v>
      </c>
      <c r="B2746" s="281" t="s">
        <v>2922</v>
      </c>
      <c r="C2746" s="281" t="s">
        <v>5</v>
      </c>
      <c r="D2746" s="317">
        <v>37.28</v>
      </c>
    </row>
    <row r="2747" spans="1:4">
      <c r="A2747" s="282">
        <v>91988</v>
      </c>
      <c r="B2747" s="281" t="s">
        <v>2923</v>
      </c>
      <c r="C2747" s="281" t="s">
        <v>5</v>
      </c>
      <c r="D2747" s="317">
        <v>17.579999999999998</v>
      </c>
    </row>
    <row r="2748" spans="1:4">
      <c r="A2748" s="282">
        <v>91989</v>
      </c>
      <c r="B2748" s="281" t="s">
        <v>2924</v>
      </c>
      <c r="C2748" s="281" t="s">
        <v>5</v>
      </c>
      <c r="D2748" s="317">
        <v>24.39</v>
      </c>
    </row>
    <row r="2749" spans="1:4">
      <c r="A2749" s="282">
        <v>91990</v>
      </c>
      <c r="B2749" s="281" t="s">
        <v>2925</v>
      </c>
      <c r="C2749" s="281" t="s">
        <v>5</v>
      </c>
      <c r="D2749" s="317">
        <v>25.25</v>
      </c>
    </row>
    <row r="2750" spans="1:4">
      <c r="A2750" s="282">
        <v>91991</v>
      </c>
      <c r="B2750" s="281" t="s">
        <v>2926</v>
      </c>
      <c r="C2750" s="281" t="s">
        <v>5</v>
      </c>
      <c r="D2750" s="317">
        <v>27.39</v>
      </c>
    </row>
    <row r="2751" spans="1:4">
      <c r="A2751" s="282">
        <v>91992</v>
      </c>
      <c r="B2751" s="281" t="s">
        <v>2927</v>
      </c>
      <c r="C2751" s="281" t="s">
        <v>5</v>
      </c>
      <c r="D2751" s="317">
        <v>32.06</v>
      </c>
    </row>
    <row r="2752" spans="1:4">
      <c r="A2752" s="282">
        <v>91993</v>
      </c>
      <c r="B2752" s="281" t="s">
        <v>2928</v>
      </c>
      <c r="C2752" s="281" t="s">
        <v>5</v>
      </c>
      <c r="D2752" s="317">
        <v>34.200000000000003</v>
      </c>
    </row>
    <row r="2753" spans="1:4">
      <c r="A2753" s="282">
        <v>91994</v>
      </c>
      <c r="B2753" s="281" t="s">
        <v>2929</v>
      </c>
      <c r="C2753" s="281" t="s">
        <v>5</v>
      </c>
      <c r="D2753" s="317">
        <v>18.579999999999998</v>
      </c>
    </row>
    <row r="2754" spans="1:4">
      <c r="A2754" s="282">
        <v>91995</v>
      </c>
      <c r="B2754" s="281" t="s">
        <v>2930</v>
      </c>
      <c r="C2754" s="281" t="s">
        <v>5</v>
      </c>
      <c r="D2754" s="317">
        <v>20.72</v>
      </c>
    </row>
    <row r="2755" spans="1:4">
      <c r="A2755" s="282">
        <v>91996</v>
      </c>
      <c r="B2755" s="281" t="s">
        <v>2931</v>
      </c>
      <c r="C2755" s="281" t="s">
        <v>5</v>
      </c>
      <c r="D2755" s="317">
        <v>25.39</v>
      </c>
    </row>
    <row r="2756" spans="1:4">
      <c r="A2756" s="282">
        <v>91997</v>
      </c>
      <c r="B2756" s="281" t="s">
        <v>2932</v>
      </c>
      <c r="C2756" s="281" t="s">
        <v>5</v>
      </c>
      <c r="D2756" s="317">
        <v>27.53</v>
      </c>
    </row>
    <row r="2757" spans="1:4">
      <c r="A2757" s="282">
        <v>91998</v>
      </c>
      <c r="B2757" s="281" t="s">
        <v>2933</v>
      </c>
      <c r="C2757" s="281" t="s">
        <v>5</v>
      </c>
      <c r="D2757" s="317">
        <v>15.99</v>
      </c>
    </row>
    <row r="2758" spans="1:4">
      <c r="A2758" s="282">
        <v>91999</v>
      </c>
      <c r="B2758" s="281" t="s">
        <v>2934</v>
      </c>
      <c r="C2758" s="281" t="s">
        <v>5</v>
      </c>
      <c r="D2758" s="317">
        <v>18.13</v>
      </c>
    </row>
    <row r="2759" spans="1:4">
      <c r="A2759" s="282">
        <v>92000</v>
      </c>
      <c r="B2759" s="281" t="s">
        <v>2935</v>
      </c>
      <c r="C2759" s="281" t="s">
        <v>5</v>
      </c>
      <c r="D2759" s="317">
        <v>22.8</v>
      </c>
    </row>
    <row r="2760" spans="1:4">
      <c r="A2760" s="282">
        <v>92001</v>
      </c>
      <c r="B2760" s="281" t="s">
        <v>2936</v>
      </c>
      <c r="C2760" s="281" t="s">
        <v>5</v>
      </c>
      <c r="D2760" s="317">
        <v>24.94</v>
      </c>
    </row>
    <row r="2761" spans="1:4">
      <c r="A2761" s="282">
        <v>92002</v>
      </c>
      <c r="B2761" s="281" t="s">
        <v>2937</v>
      </c>
      <c r="C2761" s="281" t="s">
        <v>5</v>
      </c>
      <c r="D2761" s="317">
        <v>35.01</v>
      </c>
    </row>
    <row r="2762" spans="1:4">
      <c r="A2762" s="282">
        <v>92003</v>
      </c>
      <c r="B2762" s="281" t="s">
        <v>2938</v>
      </c>
      <c r="C2762" s="281" t="s">
        <v>5</v>
      </c>
      <c r="D2762" s="317">
        <v>39.29</v>
      </c>
    </row>
    <row r="2763" spans="1:4">
      <c r="A2763" s="282">
        <v>92004</v>
      </c>
      <c r="B2763" s="281" t="s">
        <v>2939</v>
      </c>
      <c r="C2763" s="281" t="s">
        <v>5</v>
      </c>
      <c r="D2763" s="317">
        <v>41.82</v>
      </c>
    </row>
    <row r="2764" spans="1:4">
      <c r="A2764" s="282">
        <v>92005</v>
      </c>
      <c r="B2764" s="281" t="s">
        <v>2940</v>
      </c>
      <c r="C2764" s="281" t="s">
        <v>5</v>
      </c>
      <c r="D2764" s="317">
        <v>46.1</v>
      </c>
    </row>
    <row r="2765" spans="1:4">
      <c r="A2765" s="282">
        <v>92006</v>
      </c>
      <c r="B2765" s="281" t="s">
        <v>2941</v>
      </c>
      <c r="C2765" s="281" t="s">
        <v>5</v>
      </c>
      <c r="D2765" s="317">
        <v>29.82</v>
      </c>
    </row>
    <row r="2766" spans="1:4">
      <c r="A2766" s="282">
        <v>92007</v>
      </c>
      <c r="B2766" s="281" t="s">
        <v>2942</v>
      </c>
      <c r="C2766" s="281" t="s">
        <v>5</v>
      </c>
      <c r="D2766" s="317">
        <v>34.1</v>
      </c>
    </row>
    <row r="2767" spans="1:4">
      <c r="A2767" s="282">
        <v>92008</v>
      </c>
      <c r="B2767" s="281" t="s">
        <v>2943</v>
      </c>
      <c r="C2767" s="281" t="s">
        <v>5</v>
      </c>
      <c r="D2767" s="317">
        <v>36.630000000000003</v>
      </c>
    </row>
    <row r="2768" spans="1:4">
      <c r="A2768" s="282">
        <v>92009</v>
      </c>
      <c r="B2768" s="281" t="s">
        <v>2944</v>
      </c>
      <c r="C2768" s="281" t="s">
        <v>5</v>
      </c>
      <c r="D2768" s="317">
        <v>40.909999999999997</v>
      </c>
    </row>
    <row r="2769" spans="1:4">
      <c r="A2769" s="282">
        <v>92010</v>
      </c>
      <c r="B2769" s="281" t="s">
        <v>2945</v>
      </c>
      <c r="C2769" s="281" t="s">
        <v>5</v>
      </c>
      <c r="D2769" s="317">
        <v>51.43</v>
      </c>
    </row>
    <row r="2770" spans="1:4">
      <c r="A2770" s="282">
        <v>92011</v>
      </c>
      <c r="B2770" s="281" t="s">
        <v>2946</v>
      </c>
      <c r="C2770" s="281" t="s">
        <v>5</v>
      </c>
      <c r="D2770" s="317">
        <v>57.85</v>
      </c>
    </row>
    <row r="2771" spans="1:4">
      <c r="A2771" s="282">
        <v>92012</v>
      </c>
      <c r="B2771" s="281" t="s">
        <v>2947</v>
      </c>
      <c r="C2771" s="281" t="s">
        <v>5</v>
      </c>
      <c r="D2771" s="317">
        <v>58.24</v>
      </c>
    </row>
    <row r="2772" spans="1:4">
      <c r="A2772" s="282">
        <v>92013</v>
      </c>
      <c r="B2772" s="281" t="s">
        <v>2948</v>
      </c>
      <c r="C2772" s="281" t="s">
        <v>5</v>
      </c>
      <c r="D2772" s="317">
        <v>64.66</v>
      </c>
    </row>
    <row r="2773" spans="1:4">
      <c r="A2773" s="282">
        <v>92014</v>
      </c>
      <c r="B2773" s="281" t="s">
        <v>2949</v>
      </c>
      <c r="C2773" s="281" t="s">
        <v>5</v>
      </c>
      <c r="D2773" s="317">
        <v>43.66</v>
      </c>
    </row>
    <row r="2774" spans="1:4">
      <c r="A2774" s="282">
        <v>92015</v>
      </c>
      <c r="B2774" s="281" t="s">
        <v>2950</v>
      </c>
      <c r="C2774" s="281" t="s">
        <v>5</v>
      </c>
      <c r="D2774" s="317">
        <v>50.08</v>
      </c>
    </row>
    <row r="2775" spans="1:4">
      <c r="A2775" s="282">
        <v>92016</v>
      </c>
      <c r="B2775" s="281" t="s">
        <v>2951</v>
      </c>
      <c r="C2775" s="281" t="s">
        <v>5</v>
      </c>
      <c r="D2775" s="317">
        <v>50.47</v>
      </c>
    </row>
    <row r="2776" spans="1:4">
      <c r="A2776" s="282">
        <v>92017</v>
      </c>
      <c r="B2776" s="281" t="s">
        <v>2952</v>
      </c>
      <c r="C2776" s="281" t="s">
        <v>5</v>
      </c>
      <c r="D2776" s="317">
        <v>56.89</v>
      </c>
    </row>
    <row r="2777" spans="1:4">
      <c r="A2777" s="282">
        <v>92018</v>
      </c>
      <c r="B2777" s="281" t="s">
        <v>2953</v>
      </c>
      <c r="C2777" s="281" t="s">
        <v>5</v>
      </c>
      <c r="D2777" s="317">
        <v>57.85</v>
      </c>
    </row>
    <row r="2778" spans="1:4">
      <c r="A2778" s="282">
        <v>92019</v>
      </c>
      <c r="B2778" s="281" t="s">
        <v>2954</v>
      </c>
      <c r="C2778" s="281" t="s">
        <v>5</v>
      </c>
      <c r="D2778" s="317">
        <v>68.98</v>
      </c>
    </row>
    <row r="2779" spans="1:4">
      <c r="A2779" s="282">
        <v>92020</v>
      </c>
      <c r="B2779" s="281" t="s">
        <v>2955</v>
      </c>
      <c r="C2779" s="281" t="s">
        <v>5</v>
      </c>
      <c r="D2779" s="317">
        <v>85.7</v>
      </c>
    </row>
    <row r="2780" spans="1:4">
      <c r="A2780" s="282">
        <v>92021</v>
      </c>
      <c r="B2780" s="281" t="s">
        <v>2956</v>
      </c>
      <c r="C2780" s="281" t="s">
        <v>5</v>
      </c>
      <c r="D2780" s="317">
        <v>96.83</v>
      </c>
    </row>
    <row r="2781" spans="1:4">
      <c r="A2781" s="282">
        <v>92022</v>
      </c>
      <c r="B2781" s="281" t="s">
        <v>2957</v>
      </c>
      <c r="C2781" s="281" t="s">
        <v>5</v>
      </c>
      <c r="D2781" s="317">
        <v>31.13</v>
      </c>
    </row>
    <row r="2782" spans="1:4">
      <c r="A2782" s="282">
        <v>92023</v>
      </c>
      <c r="B2782" s="281" t="s">
        <v>2958</v>
      </c>
      <c r="C2782" s="281" t="s">
        <v>5</v>
      </c>
      <c r="D2782" s="317">
        <v>37.94</v>
      </c>
    </row>
    <row r="2783" spans="1:4">
      <c r="A2783" s="282">
        <v>92024</v>
      </c>
      <c r="B2783" s="281" t="s">
        <v>2959</v>
      </c>
      <c r="C2783" s="281" t="s">
        <v>5</v>
      </c>
      <c r="D2783" s="317">
        <v>47.59</v>
      </c>
    </row>
    <row r="2784" spans="1:4">
      <c r="A2784" s="282">
        <v>92025</v>
      </c>
      <c r="B2784" s="281" t="s">
        <v>2960</v>
      </c>
      <c r="C2784" s="281" t="s">
        <v>5</v>
      </c>
      <c r="D2784" s="317">
        <v>54.4</v>
      </c>
    </row>
    <row r="2785" spans="1:4">
      <c r="A2785" s="282">
        <v>92026</v>
      </c>
      <c r="B2785" s="281" t="s">
        <v>2961</v>
      </c>
      <c r="C2785" s="281" t="s">
        <v>5</v>
      </c>
      <c r="D2785" s="317">
        <v>43.72</v>
      </c>
    </row>
    <row r="2786" spans="1:4">
      <c r="A2786" s="282">
        <v>92027</v>
      </c>
      <c r="B2786" s="281" t="s">
        <v>2962</v>
      </c>
      <c r="C2786" s="281" t="s">
        <v>5</v>
      </c>
      <c r="D2786" s="317">
        <v>50.53</v>
      </c>
    </row>
    <row r="2787" spans="1:4">
      <c r="A2787" s="282">
        <v>92028</v>
      </c>
      <c r="B2787" s="281" t="s">
        <v>2963</v>
      </c>
      <c r="C2787" s="281" t="s">
        <v>5</v>
      </c>
      <c r="D2787" s="317">
        <v>36.11</v>
      </c>
    </row>
    <row r="2788" spans="1:4">
      <c r="A2788" s="282">
        <v>92029</v>
      </c>
      <c r="B2788" s="281" t="s">
        <v>2964</v>
      </c>
      <c r="C2788" s="281" t="s">
        <v>5</v>
      </c>
      <c r="D2788" s="317">
        <v>42.92</v>
      </c>
    </row>
    <row r="2789" spans="1:4">
      <c r="A2789" s="282">
        <v>92030</v>
      </c>
      <c r="B2789" s="281" t="s">
        <v>2965</v>
      </c>
      <c r="C2789" s="281" t="s">
        <v>5</v>
      </c>
      <c r="D2789" s="317">
        <v>52.53</v>
      </c>
    </row>
    <row r="2790" spans="1:4">
      <c r="A2790" s="282">
        <v>92031</v>
      </c>
      <c r="B2790" s="281" t="s">
        <v>2966</v>
      </c>
      <c r="C2790" s="281" t="s">
        <v>5</v>
      </c>
      <c r="D2790" s="317">
        <v>59.34</v>
      </c>
    </row>
    <row r="2791" spans="1:4">
      <c r="A2791" s="282">
        <v>92032</v>
      </c>
      <c r="B2791" s="281" t="s">
        <v>2967</v>
      </c>
      <c r="C2791" s="281" t="s">
        <v>5</v>
      </c>
      <c r="D2791" s="317">
        <v>53.63</v>
      </c>
    </row>
    <row r="2792" spans="1:4">
      <c r="A2792" s="282">
        <v>92033</v>
      </c>
      <c r="B2792" s="281" t="s">
        <v>2968</v>
      </c>
      <c r="C2792" s="281" t="s">
        <v>5</v>
      </c>
      <c r="D2792" s="317">
        <v>60.44</v>
      </c>
    </row>
    <row r="2793" spans="1:4">
      <c r="A2793" s="282">
        <v>92034</v>
      </c>
      <c r="B2793" s="281" t="s">
        <v>2969</v>
      </c>
      <c r="C2793" s="281" t="s">
        <v>5</v>
      </c>
      <c r="D2793" s="317">
        <v>48.69</v>
      </c>
    </row>
    <row r="2794" spans="1:4">
      <c r="A2794" s="282">
        <v>92035</v>
      </c>
      <c r="B2794" s="281" t="s">
        <v>2970</v>
      </c>
      <c r="C2794" s="281" t="s">
        <v>5</v>
      </c>
      <c r="D2794" s="317">
        <v>55.5</v>
      </c>
    </row>
    <row r="2795" spans="1:4">
      <c r="A2795" s="282">
        <v>97583</v>
      </c>
      <c r="B2795" s="281" t="s">
        <v>2971</v>
      </c>
      <c r="C2795" s="281" t="s">
        <v>5</v>
      </c>
      <c r="D2795" s="317">
        <v>48.94</v>
      </c>
    </row>
    <row r="2796" spans="1:4">
      <c r="A2796" s="282">
        <v>97584</v>
      </c>
      <c r="B2796" s="281" t="s">
        <v>2972</v>
      </c>
      <c r="C2796" s="281" t="s">
        <v>5</v>
      </c>
      <c r="D2796" s="317">
        <v>67.63</v>
      </c>
    </row>
    <row r="2797" spans="1:4">
      <c r="A2797" s="282">
        <v>97585</v>
      </c>
      <c r="B2797" s="281" t="s">
        <v>2973</v>
      </c>
      <c r="C2797" s="281" t="s">
        <v>5</v>
      </c>
      <c r="D2797" s="317">
        <v>65.44</v>
      </c>
    </row>
    <row r="2798" spans="1:4">
      <c r="A2798" s="282">
        <v>97586</v>
      </c>
      <c r="B2798" s="281" t="s">
        <v>2974</v>
      </c>
      <c r="C2798" s="281" t="s">
        <v>5</v>
      </c>
      <c r="D2798" s="317">
        <v>88.01</v>
      </c>
    </row>
    <row r="2799" spans="1:4">
      <c r="A2799" s="282">
        <v>97587</v>
      </c>
      <c r="B2799" s="281" t="s">
        <v>2975</v>
      </c>
      <c r="C2799" s="281" t="s">
        <v>5</v>
      </c>
      <c r="D2799" s="317">
        <v>158.26</v>
      </c>
    </row>
    <row r="2800" spans="1:4">
      <c r="A2800" s="282">
        <v>97589</v>
      </c>
      <c r="B2800" s="281" t="s">
        <v>2976</v>
      </c>
      <c r="C2800" s="281" t="s">
        <v>5</v>
      </c>
      <c r="D2800" s="317">
        <v>29.56</v>
      </c>
    </row>
    <row r="2801" spans="1:4">
      <c r="A2801" s="282">
        <v>97590</v>
      </c>
      <c r="B2801" s="281" t="s">
        <v>2977</v>
      </c>
      <c r="C2801" s="281" t="s">
        <v>5</v>
      </c>
      <c r="D2801" s="317">
        <v>60.74</v>
      </c>
    </row>
    <row r="2802" spans="1:4">
      <c r="A2802" s="282">
        <v>97591</v>
      </c>
      <c r="B2802" s="281" t="s">
        <v>2978</v>
      </c>
      <c r="C2802" s="281" t="s">
        <v>5</v>
      </c>
      <c r="D2802" s="317">
        <v>82.08</v>
      </c>
    </row>
    <row r="2803" spans="1:4">
      <c r="A2803" s="282">
        <v>97592</v>
      </c>
      <c r="B2803" s="281" t="s">
        <v>2979</v>
      </c>
      <c r="C2803" s="281" t="s">
        <v>5</v>
      </c>
      <c r="D2803" s="317">
        <v>40.020000000000003</v>
      </c>
    </row>
    <row r="2804" spans="1:4">
      <c r="A2804" s="282">
        <v>97593</v>
      </c>
      <c r="B2804" s="281" t="s">
        <v>2980</v>
      </c>
      <c r="C2804" s="281" t="s">
        <v>5</v>
      </c>
      <c r="D2804" s="317">
        <v>84.14</v>
      </c>
    </row>
    <row r="2805" spans="1:4">
      <c r="A2805" s="282">
        <v>97594</v>
      </c>
      <c r="B2805" s="281" t="s">
        <v>2981</v>
      </c>
      <c r="C2805" s="281" t="s">
        <v>5</v>
      </c>
      <c r="D2805" s="317">
        <v>81.77</v>
      </c>
    </row>
    <row r="2806" spans="1:4">
      <c r="A2806" s="282">
        <v>97595</v>
      </c>
      <c r="B2806" s="281" t="s">
        <v>2982</v>
      </c>
      <c r="C2806" s="281" t="s">
        <v>5</v>
      </c>
      <c r="D2806" s="317">
        <v>59.07</v>
      </c>
    </row>
    <row r="2807" spans="1:4">
      <c r="A2807" s="282">
        <v>97596</v>
      </c>
      <c r="B2807" s="281" t="s">
        <v>2983</v>
      </c>
      <c r="C2807" s="281" t="s">
        <v>5</v>
      </c>
      <c r="D2807" s="317">
        <v>42.22</v>
      </c>
    </row>
    <row r="2808" spans="1:4">
      <c r="A2808" s="282">
        <v>97597</v>
      </c>
      <c r="B2808" s="281" t="s">
        <v>2984</v>
      </c>
      <c r="C2808" s="281" t="s">
        <v>5</v>
      </c>
      <c r="D2808" s="317">
        <v>40.67</v>
      </c>
    </row>
    <row r="2809" spans="1:4">
      <c r="A2809" s="282">
        <v>97598</v>
      </c>
      <c r="B2809" s="281" t="s">
        <v>2985</v>
      </c>
      <c r="C2809" s="281" t="s">
        <v>5</v>
      </c>
      <c r="D2809" s="317">
        <v>38.520000000000003</v>
      </c>
    </row>
    <row r="2810" spans="1:4">
      <c r="A2810" s="282">
        <v>97599</v>
      </c>
      <c r="B2810" s="281" t="s">
        <v>2986</v>
      </c>
      <c r="C2810" s="281" t="s">
        <v>5</v>
      </c>
      <c r="D2810" s="317">
        <v>33</v>
      </c>
    </row>
    <row r="2811" spans="1:4">
      <c r="A2811" s="282">
        <v>97609</v>
      </c>
      <c r="B2811" s="281" t="s">
        <v>2987</v>
      </c>
      <c r="C2811" s="281" t="s">
        <v>5</v>
      </c>
      <c r="D2811" s="317">
        <v>16.45</v>
      </c>
    </row>
    <row r="2812" spans="1:4">
      <c r="A2812" s="282">
        <v>97610</v>
      </c>
      <c r="B2812" s="281" t="s">
        <v>2988</v>
      </c>
      <c r="C2812" s="281" t="s">
        <v>5</v>
      </c>
      <c r="D2812" s="317">
        <v>17.920000000000002</v>
      </c>
    </row>
    <row r="2813" spans="1:4">
      <c r="A2813" s="282">
        <v>97611</v>
      </c>
      <c r="B2813" s="281" t="s">
        <v>2989</v>
      </c>
      <c r="C2813" s="281" t="s">
        <v>5</v>
      </c>
      <c r="D2813" s="317">
        <v>18.36</v>
      </c>
    </row>
    <row r="2814" spans="1:4">
      <c r="A2814" s="282">
        <v>97612</v>
      </c>
      <c r="B2814" s="281" t="s">
        <v>2990</v>
      </c>
      <c r="C2814" s="281" t="s">
        <v>5</v>
      </c>
      <c r="D2814" s="317">
        <v>20.010000000000002</v>
      </c>
    </row>
    <row r="2815" spans="1:4">
      <c r="A2815" s="282">
        <v>97613</v>
      </c>
      <c r="B2815" s="281" t="s">
        <v>2991</v>
      </c>
      <c r="C2815" s="281" t="s">
        <v>5</v>
      </c>
      <c r="D2815" s="317">
        <v>25.49</v>
      </c>
    </row>
    <row r="2816" spans="1:4">
      <c r="A2816" s="282">
        <v>97614</v>
      </c>
      <c r="B2816" s="281" t="s">
        <v>2992</v>
      </c>
      <c r="C2816" s="281" t="s">
        <v>5</v>
      </c>
      <c r="D2816" s="317">
        <v>45.26</v>
      </c>
    </row>
    <row r="2817" spans="1:4">
      <c r="A2817" s="282">
        <v>97615</v>
      </c>
      <c r="B2817" s="281" t="s">
        <v>2993</v>
      </c>
      <c r="C2817" s="281" t="s">
        <v>5</v>
      </c>
      <c r="D2817" s="317">
        <v>34.29</v>
      </c>
    </row>
    <row r="2818" spans="1:4">
      <c r="A2818" s="282">
        <v>97616</v>
      </c>
      <c r="B2818" s="281" t="s">
        <v>2994</v>
      </c>
      <c r="C2818" s="281" t="s">
        <v>5</v>
      </c>
      <c r="D2818" s="317">
        <v>38.74</v>
      </c>
    </row>
    <row r="2819" spans="1:4">
      <c r="A2819" s="282">
        <v>97617</v>
      </c>
      <c r="B2819" s="281" t="s">
        <v>2995</v>
      </c>
      <c r="C2819" s="281" t="s">
        <v>5</v>
      </c>
      <c r="D2819" s="317">
        <v>38.479999999999997</v>
      </c>
    </row>
    <row r="2820" spans="1:4">
      <c r="A2820" s="282">
        <v>97618</v>
      </c>
      <c r="B2820" s="281" t="s">
        <v>2996</v>
      </c>
      <c r="C2820" s="281" t="s">
        <v>5</v>
      </c>
      <c r="D2820" s="317">
        <v>36.61</v>
      </c>
    </row>
    <row r="2821" spans="1:4">
      <c r="A2821" s="282">
        <v>100902</v>
      </c>
      <c r="B2821" s="281" t="s">
        <v>2997</v>
      </c>
      <c r="C2821" s="281" t="s">
        <v>5</v>
      </c>
      <c r="D2821" s="317">
        <v>26.19</v>
      </c>
    </row>
    <row r="2822" spans="1:4">
      <c r="A2822" s="282">
        <v>100903</v>
      </c>
      <c r="B2822" s="281" t="s">
        <v>2998</v>
      </c>
      <c r="C2822" s="281" t="s">
        <v>5</v>
      </c>
      <c r="D2822" s="317">
        <v>32.72</v>
      </c>
    </row>
    <row r="2823" spans="1:4">
      <c r="A2823" s="282">
        <v>100904</v>
      </c>
      <c r="B2823" s="281" t="s">
        <v>2999</v>
      </c>
      <c r="C2823" s="281" t="s">
        <v>5</v>
      </c>
      <c r="D2823" s="317">
        <v>48.94</v>
      </c>
    </row>
    <row r="2824" spans="1:4">
      <c r="A2824" s="282">
        <v>100905</v>
      </c>
      <c r="B2824" s="281" t="s">
        <v>3000</v>
      </c>
      <c r="C2824" s="281" t="s">
        <v>5</v>
      </c>
      <c r="D2824" s="317">
        <v>130.88999999999999</v>
      </c>
    </row>
    <row r="2825" spans="1:4">
      <c r="A2825" s="282">
        <v>100906</v>
      </c>
      <c r="B2825" s="281" t="s">
        <v>3001</v>
      </c>
      <c r="C2825" s="281" t="s">
        <v>5</v>
      </c>
      <c r="D2825" s="317">
        <v>176.03</v>
      </c>
    </row>
    <row r="2826" spans="1:4">
      <c r="A2826" s="282">
        <v>100909</v>
      </c>
      <c r="B2826" s="281" t="s">
        <v>38945</v>
      </c>
      <c r="C2826" s="281" t="s">
        <v>5</v>
      </c>
      <c r="D2826" s="317">
        <v>37.82</v>
      </c>
    </row>
    <row r="2827" spans="1:4">
      <c r="A2827" s="282">
        <v>100912</v>
      </c>
      <c r="B2827" s="281" t="s">
        <v>38946</v>
      </c>
      <c r="C2827" s="281" t="s">
        <v>5</v>
      </c>
      <c r="D2827" s="317">
        <v>48.68</v>
      </c>
    </row>
    <row r="2828" spans="1:4">
      <c r="A2828" s="282">
        <v>100919</v>
      </c>
      <c r="B2828" s="281" t="s">
        <v>3002</v>
      </c>
      <c r="C2828" s="281" t="s">
        <v>5</v>
      </c>
      <c r="D2828" s="317">
        <v>51.71</v>
      </c>
    </row>
    <row r="2829" spans="1:4">
      <c r="A2829" s="282">
        <v>100920</v>
      </c>
      <c r="B2829" s="281" t="s">
        <v>3003</v>
      </c>
      <c r="C2829" s="281" t="s">
        <v>5</v>
      </c>
      <c r="D2829" s="317">
        <v>88.18</v>
      </c>
    </row>
    <row r="2830" spans="1:4">
      <c r="A2830" s="282">
        <v>100921</v>
      </c>
      <c r="B2830" s="281" t="s">
        <v>3004</v>
      </c>
      <c r="C2830" s="281" t="s">
        <v>5</v>
      </c>
      <c r="D2830" s="317">
        <v>40.18</v>
      </c>
    </row>
    <row r="2831" spans="1:4">
      <c r="A2831" s="282">
        <v>100922</v>
      </c>
      <c r="B2831" s="281" t="s">
        <v>3005</v>
      </c>
      <c r="C2831" s="281" t="s">
        <v>5</v>
      </c>
      <c r="D2831" s="317">
        <v>28.71</v>
      </c>
    </row>
    <row r="2832" spans="1:4">
      <c r="A2832" s="282">
        <v>100923</v>
      </c>
      <c r="B2832" s="281" t="s">
        <v>3006</v>
      </c>
      <c r="C2832" s="281" t="s">
        <v>5</v>
      </c>
      <c r="D2832" s="317">
        <v>32.74</v>
      </c>
    </row>
    <row r="2833" spans="1:4">
      <c r="A2833" s="282">
        <v>101489</v>
      </c>
      <c r="B2833" s="281" t="s">
        <v>3007</v>
      </c>
      <c r="C2833" s="281" t="s">
        <v>5</v>
      </c>
      <c r="D2833" s="293">
        <v>1140.67</v>
      </c>
    </row>
    <row r="2834" spans="1:4">
      <c r="A2834" s="282">
        <v>101490</v>
      </c>
      <c r="B2834" s="281" t="s">
        <v>3008</v>
      </c>
      <c r="C2834" s="281" t="s">
        <v>5</v>
      </c>
      <c r="D2834" s="293">
        <v>1223.83</v>
      </c>
    </row>
    <row r="2835" spans="1:4">
      <c r="A2835" s="282">
        <v>101491</v>
      </c>
      <c r="B2835" s="281" t="s">
        <v>3009</v>
      </c>
      <c r="C2835" s="281" t="s">
        <v>5</v>
      </c>
      <c r="D2835" s="293">
        <v>1262.8800000000001</v>
      </c>
    </row>
    <row r="2836" spans="1:4">
      <c r="A2836" s="282">
        <v>101492</v>
      </c>
      <c r="B2836" s="281" t="s">
        <v>3010</v>
      </c>
      <c r="C2836" s="281" t="s">
        <v>5</v>
      </c>
      <c r="D2836" s="293">
        <v>1384.74</v>
      </c>
    </row>
    <row r="2837" spans="1:4">
      <c r="A2837" s="282">
        <v>101493</v>
      </c>
      <c r="B2837" s="281" t="s">
        <v>3011</v>
      </c>
      <c r="C2837" s="281" t="s">
        <v>5</v>
      </c>
      <c r="D2837" s="293">
        <v>1129.97</v>
      </c>
    </row>
    <row r="2838" spans="1:4">
      <c r="A2838" s="282">
        <v>101494</v>
      </c>
      <c r="B2838" s="281" t="s">
        <v>3012</v>
      </c>
      <c r="C2838" s="281" t="s">
        <v>5</v>
      </c>
      <c r="D2838" s="293">
        <v>1213.1300000000001</v>
      </c>
    </row>
    <row r="2839" spans="1:4">
      <c r="A2839" s="282">
        <v>101495</v>
      </c>
      <c r="B2839" s="281" t="s">
        <v>3013</v>
      </c>
      <c r="C2839" s="281" t="s">
        <v>5</v>
      </c>
      <c r="D2839" s="293">
        <v>1252.18</v>
      </c>
    </row>
    <row r="2840" spans="1:4">
      <c r="A2840" s="282">
        <v>101496</v>
      </c>
      <c r="B2840" s="281" t="s">
        <v>3014</v>
      </c>
      <c r="C2840" s="281" t="s">
        <v>5</v>
      </c>
      <c r="D2840" s="293">
        <v>1374.04</v>
      </c>
    </row>
    <row r="2841" spans="1:4">
      <c r="A2841" s="282">
        <v>101497</v>
      </c>
      <c r="B2841" s="281" t="s">
        <v>3015</v>
      </c>
      <c r="C2841" s="281" t="s">
        <v>5</v>
      </c>
      <c r="D2841" s="293">
        <v>1336.78</v>
      </c>
    </row>
    <row r="2842" spans="1:4">
      <c r="A2842" s="282">
        <v>101498</v>
      </c>
      <c r="B2842" s="281" t="s">
        <v>3016</v>
      </c>
      <c r="C2842" s="281" t="s">
        <v>5</v>
      </c>
      <c r="D2842" s="293">
        <v>1462.65</v>
      </c>
    </row>
    <row r="2843" spans="1:4">
      <c r="A2843" s="282">
        <v>101499</v>
      </c>
      <c r="B2843" s="281" t="s">
        <v>3017</v>
      </c>
      <c r="C2843" s="281" t="s">
        <v>5</v>
      </c>
      <c r="D2843" s="293">
        <v>1521.76</v>
      </c>
    </row>
    <row r="2844" spans="1:4">
      <c r="A2844" s="282">
        <v>101500</v>
      </c>
      <c r="B2844" s="281" t="s">
        <v>3018</v>
      </c>
      <c r="C2844" s="281" t="s">
        <v>5</v>
      </c>
      <c r="D2844" s="293">
        <v>1695.03</v>
      </c>
    </row>
    <row r="2845" spans="1:4">
      <c r="A2845" s="282">
        <v>101501</v>
      </c>
      <c r="B2845" s="281" t="s">
        <v>3019</v>
      </c>
      <c r="C2845" s="281" t="s">
        <v>5</v>
      </c>
      <c r="D2845" s="293">
        <v>1331.94</v>
      </c>
    </row>
    <row r="2846" spans="1:4">
      <c r="A2846" s="282">
        <v>101502</v>
      </c>
      <c r="B2846" s="281" t="s">
        <v>3020</v>
      </c>
      <c r="C2846" s="281" t="s">
        <v>5</v>
      </c>
      <c r="D2846" s="293">
        <v>1457.81</v>
      </c>
    </row>
    <row r="2847" spans="1:4">
      <c r="A2847" s="282">
        <v>101503</v>
      </c>
      <c r="B2847" s="281" t="s">
        <v>3021</v>
      </c>
      <c r="C2847" s="281" t="s">
        <v>5</v>
      </c>
      <c r="D2847" s="293">
        <v>1516.92</v>
      </c>
    </row>
    <row r="2848" spans="1:4">
      <c r="A2848" s="282">
        <v>101504</v>
      </c>
      <c r="B2848" s="281" t="s">
        <v>3022</v>
      </c>
      <c r="C2848" s="281" t="s">
        <v>5</v>
      </c>
      <c r="D2848" s="293">
        <v>1690.19</v>
      </c>
    </row>
    <row r="2849" spans="1:4">
      <c r="A2849" s="282">
        <v>101505</v>
      </c>
      <c r="B2849" s="281" t="s">
        <v>3023</v>
      </c>
      <c r="C2849" s="281" t="s">
        <v>5</v>
      </c>
      <c r="D2849" s="293">
        <v>1437.24</v>
      </c>
    </row>
    <row r="2850" spans="1:4">
      <c r="A2850" s="282">
        <v>101506</v>
      </c>
      <c r="B2850" s="281" t="s">
        <v>3024</v>
      </c>
      <c r="C2850" s="281" t="s">
        <v>5</v>
      </c>
      <c r="D2850" s="293">
        <v>1605.07</v>
      </c>
    </row>
    <row r="2851" spans="1:4">
      <c r="A2851" s="282">
        <v>101507</v>
      </c>
      <c r="B2851" s="281" t="s">
        <v>3025</v>
      </c>
      <c r="C2851" s="281" t="s">
        <v>5</v>
      </c>
      <c r="D2851" s="293">
        <v>1683.88</v>
      </c>
    </row>
    <row r="2852" spans="1:4">
      <c r="A2852" s="282">
        <v>101508</v>
      </c>
      <c r="B2852" s="281" t="s">
        <v>3026</v>
      </c>
      <c r="C2852" s="281" t="s">
        <v>5</v>
      </c>
      <c r="D2852" s="293">
        <v>1907.66</v>
      </c>
    </row>
    <row r="2853" spans="1:4">
      <c r="A2853" s="282">
        <v>101509</v>
      </c>
      <c r="B2853" s="281" t="s">
        <v>3027</v>
      </c>
      <c r="C2853" s="281" t="s">
        <v>5</v>
      </c>
      <c r="D2853" s="293">
        <v>1555.33</v>
      </c>
    </row>
    <row r="2854" spans="1:4">
      <c r="A2854" s="282">
        <v>101510</v>
      </c>
      <c r="B2854" s="281" t="s">
        <v>3028</v>
      </c>
      <c r="C2854" s="281" t="s">
        <v>5</v>
      </c>
      <c r="D2854" s="293">
        <v>1723.16</v>
      </c>
    </row>
    <row r="2855" spans="1:4">
      <c r="A2855" s="282">
        <v>101511</v>
      </c>
      <c r="B2855" s="281" t="s">
        <v>3029</v>
      </c>
      <c r="C2855" s="281" t="s">
        <v>5</v>
      </c>
      <c r="D2855" s="293">
        <v>1801.97</v>
      </c>
    </row>
    <row r="2856" spans="1:4">
      <c r="A2856" s="282">
        <v>101512</v>
      </c>
      <c r="B2856" s="281" t="s">
        <v>3030</v>
      </c>
      <c r="C2856" s="281" t="s">
        <v>5</v>
      </c>
      <c r="D2856" s="293">
        <v>2025.75</v>
      </c>
    </row>
    <row r="2857" spans="1:4">
      <c r="A2857" s="282">
        <v>101513</v>
      </c>
      <c r="B2857" s="281" t="s">
        <v>3031</v>
      </c>
      <c r="C2857" s="281" t="s">
        <v>5</v>
      </c>
      <c r="D2857" s="317">
        <v>627.16999999999996</v>
      </c>
    </row>
    <row r="2858" spans="1:4">
      <c r="A2858" s="282">
        <v>101514</v>
      </c>
      <c r="B2858" s="281" t="s">
        <v>3032</v>
      </c>
      <c r="C2858" s="281" t="s">
        <v>5</v>
      </c>
      <c r="D2858" s="317">
        <v>726.96</v>
      </c>
    </row>
    <row r="2859" spans="1:4">
      <c r="A2859" s="282">
        <v>101515</v>
      </c>
      <c r="B2859" s="281" t="s">
        <v>3033</v>
      </c>
      <c r="C2859" s="281" t="s">
        <v>5</v>
      </c>
      <c r="D2859" s="317">
        <v>773.82</v>
      </c>
    </row>
    <row r="2860" spans="1:4">
      <c r="A2860" s="282">
        <v>101516</v>
      </c>
      <c r="B2860" s="281" t="s">
        <v>3034</v>
      </c>
      <c r="C2860" s="281" t="s">
        <v>5</v>
      </c>
      <c r="D2860" s="317">
        <v>893.94</v>
      </c>
    </row>
    <row r="2861" spans="1:4">
      <c r="A2861" s="282">
        <v>101517</v>
      </c>
      <c r="B2861" s="281" t="s">
        <v>3035</v>
      </c>
      <c r="C2861" s="281" t="s">
        <v>5</v>
      </c>
      <c r="D2861" s="317">
        <v>616.46</v>
      </c>
    </row>
    <row r="2862" spans="1:4">
      <c r="A2862" s="282">
        <v>101518</v>
      </c>
      <c r="B2862" s="281" t="s">
        <v>3036</v>
      </c>
      <c r="C2862" s="281" t="s">
        <v>5</v>
      </c>
      <c r="D2862" s="317">
        <v>716.25</v>
      </c>
    </row>
    <row r="2863" spans="1:4">
      <c r="A2863" s="282">
        <v>101519</v>
      </c>
      <c r="B2863" s="281" t="s">
        <v>3037</v>
      </c>
      <c r="C2863" s="281" t="s">
        <v>5</v>
      </c>
      <c r="D2863" s="317">
        <v>763.11</v>
      </c>
    </row>
    <row r="2864" spans="1:4">
      <c r="A2864" s="282">
        <v>101520</v>
      </c>
      <c r="B2864" s="281" t="s">
        <v>3038</v>
      </c>
      <c r="C2864" s="281" t="s">
        <v>5</v>
      </c>
      <c r="D2864" s="317">
        <v>883.23</v>
      </c>
    </row>
    <row r="2865" spans="1:4">
      <c r="A2865" s="282">
        <v>101521</v>
      </c>
      <c r="B2865" s="281" t="s">
        <v>3039</v>
      </c>
      <c r="C2865" s="281" t="s">
        <v>5</v>
      </c>
      <c r="D2865" s="317">
        <v>836.98</v>
      </c>
    </row>
    <row r="2866" spans="1:4">
      <c r="A2866" s="282">
        <v>101522</v>
      </c>
      <c r="B2866" s="281" t="s">
        <v>3040</v>
      </c>
      <c r="C2866" s="281" t="s">
        <v>5</v>
      </c>
      <c r="D2866" s="317">
        <v>986.67</v>
      </c>
    </row>
    <row r="2867" spans="1:4">
      <c r="A2867" s="282">
        <v>101523</v>
      </c>
      <c r="B2867" s="281" t="s">
        <v>3041</v>
      </c>
      <c r="C2867" s="281" t="s">
        <v>5</v>
      </c>
      <c r="D2867" s="293">
        <v>1056.96</v>
      </c>
    </row>
    <row r="2868" spans="1:4">
      <c r="A2868" s="282">
        <v>101524</v>
      </c>
      <c r="B2868" s="281" t="s">
        <v>3042</v>
      </c>
      <c r="C2868" s="281" t="s">
        <v>5</v>
      </c>
      <c r="D2868" s="293">
        <v>1237.1400000000001</v>
      </c>
    </row>
    <row r="2869" spans="1:4">
      <c r="A2869" s="282">
        <v>101525</v>
      </c>
      <c r="B2869" s="281" t="s">
        <v>3043</v>
      </c>
      <c r="C2869" s="281" t="s">
        <v>5</v>
      </c>
      <c r="D2869" s="317">
        <v>832.13</v>
      </c>
    </row>
    <row r="2870" spans="1:4">
      <c r="A2870" s="282">
        <v>101526</v>
      </c>
      <c r="B2870" s="281" t="s">
        <v>3044</v>
      </c>
      <c r="C2870" s="281" t="s">
        <v>5</v>
      </c>
      <c r="D2870" s="317">
        <v>981.82</v>
      </c>
    </row>
    <row r="2871" spans="1:4">
      <c r="A2871" s="282">
        <v>101527</v>
      </c>
      <c r="B2871" s="281" t="s">
        <v>3045</v>
      </c>
      <c r="C2871" s="281" t="s">
        <v>5</v>
      </c>
      <c r="D2871" s="293">
        <v>1052.1099999999999</v>
      </c>
    </row>
    <row r="2872" spans="1:4">
      <c r="A2872" s="282">
        <v>101528</v>
      </c>
      <c r="B2872" s="281" t="s">
        <v>3046</v>
      </c>
      <c r="C2872" s="281" t="s">
        <v>5</v>
      </c>
      <c r="D2872" s="293">
        <v>1232.29</v>
      </c>
    </row>
    <row r="2873" spans="1:4">
      <c r="A2873" s="282">
        <v>101529</v>
      </c>
      <c r="B2873" s="281" t="s">
        <v>3047</v>
      </c>
      <c r="C2873" s="281" t="s">
        <v>5</v>
      </c>
      <c r="D2873" s="317">
        <v>952.58</v>
      </c>
    </row>
    <row r="2874" spans="1:4">
      <c r="A2874" s="282">
        <v>101530</v>
      </c>
      <c r="B2874" s="281" t="s">
        <v>3048</v>
      </c>
      <c r="C2874" s="281" t="s">
        <v>5</v>
      </c>
      <c r="D2874" s="293">
        <v>1152.17</v>
      </c>
    </row>
    <row r="2875" spans="1:4">
      <c r="A2875" s="282">
        <v>101531</v>
      </c>
      <c r="B2875" s="281" t="s">
        <v>3049</v>
      </c>
      <c r="C2875" s="281" t="s">
        <v>5</v>
      </c>
      <c r="D2875" s="293">
        <v>1245.8900000000001</v>
      </c>
    </row>
    <row r="2876" spans="1:4">
      <c r="A2876" s="282">
        <v>101532</v>
      </c>
      <c r="B2876" s="281" t="s">
        <v>3050</v>
      </c>
      <c r="C2876" s="281" t="s">
        <v>5</v>
      </c>
      <c r="D2876" s="293">
        <v>1486.13</v>
      </c>
    </row>
    <row r="2877" spans="1:4">
      <c r="A2877" s="282">
        <v>101533</v>
      </c>
      <c r="B2877" s="281" t="s">
        <v>3051</v>
      </c>
      <c r="C2877" s="281" t="s">
        <v>5</v>
      </c>
      <c r="D2877" s="293">
        <v>1070.6600000000001</v>
      </c>
    </row>
    <row r="2878" spans="1:4">
      <c r="A2878" s="282">
        <v>101534</v>
      </c>
      <c r="B2878" s="281" t="s">
        <v>3052</v>
      </c>
      <c r="C2878" s="281" t="s">
        <v>5</v>
      </c>
      <c r="D2878" s="293">
        <v>1270.25</v>
      </c>
    </row>
    <row r="2879" spans="1:4">
      <c r="A2879" s="282">
        <v>101535</v>
      </c>
      <c r="B2879" s="281" t="s">
        <v>3053</v>
      </c>
      <c r="C2879" s="281" t="s">
        <v>5</v>
      </c>
      <c r="D2879" s="293">
        <v>1363.97</v>
      </c>
    </row>
    <row r="2880" spans="1:4">
      <c r="A2880" s="282">
        <v>101536</v>
      </c>
      <c r="B2880" s="281" t="s">
        <v>3054</v>
      </c>
      <c r="C2880" s="281" t="s">
        <v>5</v>
      </c>
      <c r="D2880" s="293">
        <v>1604.21</v>
      </c>
    </row>
    <row r="2881" spans="1:4">
      <c r="A2881" s="282">
        <v>101537</v>
      </c>
      <c r="B2881" s="281" t="s">
        <v>3055</v>
      </c>
      <c r="C2881" s="281" t="s">
        <v>5</v>
      </c>
      <c r="D2881" s="317">
        <v>153.31</v>
      </c>
    </row>
    <row r="2882" spans="1:4">
      <c r="A2882" s="282">
        <v>101538</v>
      </c>
      <c r="B2882" s="281" t="s">
        <v>3056</v>
      </c>
      <c r="C2882" s="281" t="s">
        <v>5</v>
      </c>
      <c r="D2882" s="317">
        <v>33.61</v>
      </c>
    </row>
    <row r="2883" spans="1:4">
      <c r="A2883" s="282">
        <v>101539</v>
      </c>
      <c r="B2883" s="281" t="s">
        <v>3057</v>
      </c>
      <c r="C2883" s="281" t="s">
        <v>5</v>
      </c>
      <c r="D2883" s="317">
        <v>55.57</v>
      </c>
    </row>
    <row r="2884" spans="1:4">
      <c r="A2884" s="282">
        <v>101540</v>
      </c>
      <c r="B2884" s="281" t="s">
        <v>3058</v>
      </c>
      <c r="C2884" s="281" t="s">
        <v>5</v>
      </c>
      <c r="D2884" s="317">
        <v>93.71</v>
      </c>
    </row>
    <row r="2885" spans="1:4">
      <c r="A2885" s="282">
        <v>101541</v>
      </c>
      <c r="B2885" s="281" t="s">
        <v>3059</v>
      </c>
      <c r="C2885" s="281" t="s">
        <v>5</v>
      </c>
      <c r="D2885" s="317">
        <v>122.22</v>
      </c>
    </row>
    <row r="2886" spans="1:4">
      <c r="A2886" s="282">
        <v>101542</v>
      </c>
      <c r="B2886" s="281" t="s">
        <v>3060</v>
      </c>
      <c r="C2886" s="281" t="s">
        <v>5</v>
      </c>
      <c r="D2886" s="317">
        <v>25.43</v>
      </c>
    </row>
    <row r="2887" spans="1:4">
      <c r="A2887" s="282">
        <v>101543</v>
      </c>
      <c r="B2887" s="281" t="s">
        <v>3061</v>
      </c>
      <c r="C2887" s="281" t="s">
        <v>5</v>
      </c>
      <c r="D2887" s="317">
        <v>45.24</v>
      </c>
    </row>
    <row r="2888" spans="1:4">
      <c r="A2888" s="282">
        <v>101544</v>
      </c>
      <c r="B2888" s="281" t="s">
        <v>3062</v>
      </c>
      <c r="C2888" s="281" t="s">
        <v>5</v>
      </c>
      <c r="D2888" s="317">
        <v>72.34</v>
      </c>
    </row>
    <row r="2889" spans="1:4">
      <c r="A2889" s="282">
        <v>101545</v>
      </c>
      <c r="B2889" s="281" t="s">
        <v>3063</v>
      </c>
      <c r="C2889" s="281" t="s">
        <v>5</v>
      </c>
      <c r="D2889" s="317">
        <v>104.96</v>
      </c>
    </row>
    <row r="2890" spans="1:4">
      <c r="A2890" s="282">
        <v>101546</v>
      </c>
      <c r="B2890" s="281" t="s">
        <v>3064</v>
      </c>
      <c r="C2890" s="281" t="s">
        <v>5</v>
      </c>
      <c r="D2890" s="317">
        <v>22.2</v>
      </c>
    </row>
    <row r="2891" spans="1:4">
      <c r="A2891" s="282">
        <v>101547</v>
      </c>
      <c r="B2891" s="281" t="s">
        <v>3065</v>
      </c>
      <c r="C2891" s="281" t="s">
        <v>5</v>
      </c>
      <c r="D2891" s="317">
        <v>69.510000000000005</v>
      </c>
    </row>
    <row r="2892" spans="1:4">
      <c r="A2892" s="282">
        <v>101548</v>
      </c>
      <c r="B2892" s="281" t="s">
        <v>3066</v>
      </c>
      <c r="C2892" s="281" t="s">
        <v>5</v>
      </c>
      <c r="D2892" s="317">
        <v>5.51</v>
      </c>
    </row>
    <row r="2893" spans="1:4">
      <c r="A2893" s="282">
        <v>101549</v>
      </c>
      <c r="B2893" s="281" t="s">
        <v>3067</v>
      </c>
      <c r="C2893" s="281" t="s">
        <v>5</v>
      </c>
      <c r="D2893" s="317">
        <v>13.81</v>
      </c>
    </row>
    <row r="2894" spans="1:4">
      <c r="A2894" s="282">
        <v>101553</v>
      </c>
      <c r="B2894" s="281" t="s">
        <v>3068</v>
      </c>
      <c r="C2894" s="281" t="s">
        <v>5</v>
      </c>
      <c r="D2894" s="317">
        <v>11.74</v>
      </c>
    </row>
    <row r="2895" spans="1:4">
      <c r="A2895" s="282">
        <v>101554</v>
      </c>
      <c r="B2895" s="281" t="s">
        <v>3069</v>
      </c>
      <c r="C2895" s="281" t="s">
        <v>5</v>
      </c>
      <c r="D2895" s="317">
        <v>8.43</v>
      </c>
    </row>
    <row r="2896" spans="1:4">
      <c r="A2896" s="282">
        <v>101555</v>
      </c>
      <c r="B2896" s="281" t="s">
        <v>3070</v>
      </c>
      <c r="C2896" s="281" t="s">
        <v>5</v>
      </c>
      <c r="D2896" s="317">
        <v>5.42</v>
      </c>
    </row>
    <row r="2897" spans="1:4">
      <c r="A2897" s="282">
        <v>101556</v>
      </c>
      <c r="B2897" s="281" t="s">
        <v>3071</v>
      </c>
      <c r="C2897" s="281" t="s">
        <v>5</v>
      </c>
      <c r="D2897" s="317">
        <v>4.9400000000000004</v>
      </c>
    </row>
    <row r="2898" spans="1:4">
      <c r="A2898" s="282">
        <v>101560</v>
      </c>
      <c r="B2898" s="281" t="s">
        <v>3072</v>
      </c>
      <c r="C2898" s="281" t="s">
        <v>40</v>
      </c>
      <c r="D2898" s="317">
        <v>10.24</v>
      </c>
    </row>
    <row r="2899" spans="1:4">
      <c r="A2899" s="282">
        <v>101561</v>
      </c>
      <c r="B2899" s="281" t="s">
        <v>3073</v>
      </c>
      <c r="C2899" s="281" t="s">
        <v>40</v>
      </c>
      <c r="D2899" s="317">
        <v>15.68</v>
      </c>
    </row>
    <row r="2900" spans="1:4">
      <c r="A2900" s="282">
        <v>101562</v>
      </c>
      <c r="B2900" s="281" t="s">
        <v>3074</v>
      </c>
      <c r="C2900" s="281" t="s">
        <v>40</v>
      </c>
      <c r="D2900" s="317">
        <v>23.85</v>
      </c>
    </row>
    <row r="2901" spans="1:4">
      <c r="A2901" s="282">
        <v>101563</v>
      </c>
      <c r="B2901" s="281" t="s">
        <v>3075</v>
      </c>
      <c r="C2901" s="281" t="s">
        <v>40</v>
      </c>
      <c r="D2901" s="317">
        <v>32.869999999999997</v>
      </c>
    </row>
    <row r="2902" spans="1:4">
      <c r="A2902" s="282">
        <v>101564</v>
      </c>
      <c r="B2902" s="281" t="s">
        <v>3076</v>
      </c>
      <c r="C2902" s="281" t="s">
        <v>40</v>
      </c>
      <c r="D2902" s="317">
        <v>46.82</v>
      </c>
    </row>
    <row r="2903" spans="1:4">
      <c r="A2903" s="282">
        <v>101565</v>
      </c>
      <c r="B2903" s="281" t="s">
        <v>3077</v>
      </c>
      <c r="C2903" s="281" t="s">
        <v>40</v>
      </c>
      <c r="D2903" s="317">
        <v>64.84</v>
      </c>
    </row>
    <row r="2904" spans="1:4">
      <c r="A2904" s="282">
        <v>101567</v>
      </c>
      <c r="B2904" s="281" t="s">
        <v>3078</v>
      </c>
      <c r="C2904" s="281" t="s">
        <v>40</v>
      </c>
      <c r="D2904" s="317">
        <v>86.11</v>
      </c>
    </row>
    <row r="2905" spans="1:4">
      <c r="A2905" s="282">
        <v>101568</v>
      </c>
      <c r="B2905" s="281" t="s">
        <v>3079</v>
      </c>
      <c r="C2905" s="281" t="s">
        <v>40</v>
      </c>
      <c r="D2905" s="317">
        <v>112.08</v>
      </c>
    </row>
    <row r="2906" spans="1:4">
      <c r="A2906" s="282">
        <v>101626</v>
      </c>
      <c r="B2906" s="281" t="s">
        <v>3080</v>
      </c>
      <c r="C2906" s="281" t="s">
        <v>5</v>
      </c>
      <c r="D2906" s="317">
        <v>93.88</v>
      </c>
    </row>
    <row r="2907" spans="1:4">
      <c r="A2907" s="282">
        <v>101627</v>
      </c>
      <c r="B2907" s="281" t="s">
        <v>3081</v>
      </c>
      <c r="C2907" s="281" t="s">
        <v>5</v>
      </c>
      <c r="D2907" s="317">
        <v>144.97999999999999</v>
      </c>
    </row>
    <row r="2908" spans="1:4">
      <c r="A2908" s="282">
        <v>101628</v>
      </c>
      <c r="B2908" s="281" t="s">
        <v>3082</v>
      </c>
      <c r="C2908" s="281" t="s">
        <v>5</v>
      </c>
      <c r="D2908" s="317">
        <v>70.239999999999995</v>
      </c>
    </row>
    <row r="2909" spans="1:4">
      <c r="A2909" s="282">
        <v>101629</v>
      </c>
      <c r="B2909" s="281" t="s">
        <v>3083</v>
      </c>
      <c r="C2909" s="281" t="s">
        <v>5</v>
      </c>
      <c r="D2909" s="317">
        <v>82.41</v>
      </c>
    </row>
    <row r="2910" spans="1:4">
      <c r="A2910" s="282">
        <v>101630</v>
      </c>
      <c r="B2910" s="281" t="s">
        <v>3084</v>
      </c>
      <c r="C2910" s="281" t="s">
        <v>5</v>
      </c>
      <c r="D2910" s="317">
        <v>52.21</v>
      </c>
    </row>
    <row r="2911" spans="1:4">
      <c r="A2911" s="282">
        <v>101631</v>
      </c>
      <c r="B2911" s="281" t="s">
        <v>3085</v>
      </c>
      <c r="C2911" s="281" t="s">
        <v>5</v>
      </c>
      <c r="D2911" s="317">
        <v>19.27</v>
      </c>
    </row>
    <row r="2912" spans="1:4">
      <c r="A2912" s="282">
        <v>101632</v>
      </c>
      <c r="B2912" s="281" t="s">
        <v>3086</v>
      </c>
      <c r="C2912" s="281" t="s">
        <v>5</v>
      </c>
      <c r="D2912" s="317">
        <v>20.65</v>
      </c>
    </row>
    <row r="2913" spans="1:4">
      <c r="A2913" s="282">
        <v>101633</v>
      </c>
      <c r="B2913" s="281" t="s">
        <v>3087</v>
      </c>
      <c r="C2913" s="281" t="s">
        <v>5</v>
      </c>
      <c r="D2913" s="317">
        <v>63.62</v>
      </c>
    </row>
    <row r="2914" spans="1:4">
      <c r="A2914" s="282">
        <v>101636</v>
      </c>
      <c r="B2914" s="281" t="s">
        <v>3088</v>
      </c>
      <c r="C2914" s="281" t="s">
        <v>5</v>
      </c>
      <c r="D2914" s="317">
        <v>103.83</v>
      </c>
    </row>
    <row r="2915" spans="1:4">
      <c r="A2915" s="282">
        <v>101637</v>
      </c>
      <c r="B2915" s="281" t="s">
        <v>3089</v>
      </c>
      <c r="C2915" s="281" t="s">
        <v>5</v>
      </c>
      <c r="D2915" s="317">
        <v>97.59</v>
      </c>
    </row>
    <row r="2916" spans="1:4">
      <c r="A2916" s="282">
        <v>101640</v>
      </c>
      <c r="B2916" s="281" t="s">
        <v>3090</v>
      </c>
      <c r="C2916" s="281" t="s">
        <v>5</v>
      </c>
      <c r="D2916" s="317">
        <v>76.47</v>
      </c>
    </row>
    <row r="2917" spans="1:4">
      <c r="A2917" s="282">
        <v>101641</v>
      </c>
      <c r="B2917" s="281" t="s">
        <v>3091</v>
      </c>
      <c r="C2917" s="281" t="s">
        <v>5</v>
      </c>
      <c r="D2917" s="317">
        <v>39.549999999999997</v>
      </c>
    </row>
    <row r="2918" spans="1:4">
      <c r="A2918" s="282">
        <v>101642</v>
      </c>
      <c r="B2918" s="281" t="s">
        <v>3092</v>
      </c>
      <c r="C2918" s="281" t="s">
        <v>5</v>
      </c>
      <c r="D2918" s="317">
        <v>19.78</v>
      </c>
    </row>
    <row r="2919" spans="1:4">
      <c r="A2919" s="282">
        <v>101643</v>
      </c>
      <c r="B2919" s="281" t="s">
        <v>3093</v>
      </c>
      <c r="C2919" s="281" t="s">
        <v>5</v>
      </c>
      <c r="D2919" s="317">
        <v>34.5</v>
      </c>
    </row>
    <row r="2920" spans="1:4">
      <c r="A2920" s="282">
        <v>101644</v>
      </c>
      <c r="B2920" s="281" t="s">
        <v>3094</v>
      </c>
      <c r="C2920" s="281" t="s">
        <v>5</v>
      </c>
      <c r="D2920" s="317">
        <v>46.73</v>
      </c>
    </row>
    <row r="2921" spans="1:4">
      <c r="A2921" s="282">
        <v>101645</v>
      </c>
      <c r="B2921" s="281" t="s">
        <v>3095</v>
      </c>
      <c r="C2921" s="281" t="s">
        <v>5</v>
      </c>
      <c r="D2921" s="317">
        <v>22.06</v>
      </c>
    </row>
    <row r="2922" spans="1:4">
      <c r="A2922" s="282">
        <v>101646</v>
      </c>
      <c r="B2922" s="281" t="s">
        <v>3096</v>
      </c>
      <c r="C2922" s="281" t="s">
        <v>5</v>
      </c>
      <c r="D2922" s="317">
        <v>29.33</v>
      </c>
    </row>
    <row r="2923" spans="1:4">
      <c r="A2923" s="282">
        <v>101647</v>
      </c>
      <c r="B2923" s="281" t="s">
        <v>3097</v>
      </c>
      <c r="C2923" s="281" t="s">
        <v>5</v>
      </c>
      <c r="D2923" s="317">
        <v>53.98</v>
      </c>
    </row>
    <row r="2924" spans="1:4">
      <c r="A2924" s="282">
        <v>101648</v>
      </c>
      <c r="B2924" s="281" t="s">
        <v>3098</v>
      </c>
      <c r="C2924" s="281" t="s">
        <v>5</v>
      </c>
      <c r="D2924" s="317">
        <v>41.72</v>
      </c>
    </row>
    <row r="2925" spans="1:4">
      <c r="A2925" s="282">
        <v>101649</v>
      </c>
      <c r="B2925" s="281" t="s">
        <v>3099</v>
      </c>
      <c r="C2925" s="281" t="s">
        <v>5</v>
      </c>
      <c r="D2925" s="317">
        <v>48.09</v>
      </c>
    </row>
    <row r="2926" spans="1:4">
      <c r="A2926" s="282">
        <v>101650</v>
      </c>
      <c r="B2926" s="281" t="s">
        <v>3100</v>
      </c>
      <c r="C2926" s="281" t="s">
        <v>5</v>
      </c>
      <c r="D2926" s="317">
        <v>55.91</v>
      </c>
    </row>
    <row r="2927" spans="1:4">
      <c r="A2927" s="282">
        <v>101651</v>
      </c>
      <c r="B2927" s="281" t="s">
        <v>3101</v>
      </c>
      <c r="C2927" s="281" t="s">
        <v>5</v>
      </c>
      <c r="D2927" s="317">
        <v>44.43</v>
      </c>
    </row>
    <row r="2928" spans="1:4">
      <c r="A2928" s="282">
        <v>101652</v>
      </c>
      <c r="B2928" s="281" t="s">
        <v>3102</v>
      </c>
      <c r="C2928" s="281" t="s">
        <v>5</v>
      </c>
      <c r="D2928" s="317">
        <v>290.99</v>
      </c>
    </row>
    <row r="2929" spans="1:4">
      <c r="A2929" s="282">
        <v>101653</v>
      </c>
      <c r="B2929" s="281" t="s">
        <v>3103</v>
      </c>
      <c r="C2929" s="281" t="s">
        <v>5</v>
      </c>
      <c r="D2929" s="317">
        <v>179.75</v>
      </c>
    </row>
    <row r="2930" spans="1:4">
      <c r="A2930" s="282">
        <v>101654</v>
      </c>
      <c r="B2930" s="281" t="s">
        <v>3104</v>
      </c>
      <c r="C2930" s="281" t="s">
        <v>5</v>
      </c>
      <c r="D2930" s="317">
        <v>340.77</v>
      </c>
    </row>
    <row r="2931" spans="1:4">
      <c r="A2931" s="282">
        <v>101655</v>
      </c>
      <c r="B2931" s="281" t="s">
        <v>3105</v>
      </c>
      <c r="C2931" s="281" t="s">
        <v>5</v>
      </c>
      <c r="D2931" s="317">
        <v>585.82000000000005</v>
      </c>
    </row>
    <row r="2932" spans="1:4">
      <c r="A2932" s="282">
        <v>101656</v>
      </c>
      <c r="B2932" s="281" t="s">
        <v>3106</v>
      </c>
      <c r="C2932" s="281" t="s">
        <v>5</v>
      </c>
      <c r="D2932" s="317">
        <v>643.04</v>
      </c>
    </row>
    <row r="2933" spans="1:4">
      <c r="A2933" s="282">
        <v>101657</v>
      </c>
      <c r="B2933" s="281" t="s">
        <v>3107</v>
      </c>
      <c r="C2933" s="281" t="s">
        <v>5</v>
      </c>
      <c r="D2933" s="317">
        <v>764.92</v>
      </c>
    </row>
    <row r="2934" spans="1:4">
      <c r="A2934" s="282">
        <v>101658</v>
      </c>
      <c r="B2934" s="281" t="s">
        <v>3108</v>
      </c>
      <c r="C2934" s="281" t="s">
        <v>5</v>
      </c>
      <c r="D2934" s="293">
        <v>1015.53</v>
      </c>
    </row>
    <row r="2935" spans="1:4">
      <c r="A2935" s="282">
        <v>101659</v>
      </c>
      <c r="B2935" s="281" t="s">
        <v>3109</v>
      </c>
      <c r="C2935" s="281" t="s">
        <v>5</v>
      </c>
      <c r="D2935" s="293">
        <v>1171.4000000000001</v>
      </c>
    </row>
    <row r="2936" spans="1:4">
      <c r="A2936" s="282">
        <v>101660</v>
      </c>
      <c r="B2936" s="281" t="s">
        <v>3110</v>
      </c>
      <c r="C2936" s="281" t="s">
        <v>5</v>
      </c>
      <c r="D2936" s="293">
        <v>1907.2</v>
      </c>
    </row>
    <row r="2937" spans="1:4">
      <c r="A2937" s="282">
        <v>101661</v>
      </c>
      <c r="B2937" s="281" t="s">
        <v>3111</v>
      </c>
      <c r="C2937" s="281" t="s">
        <v>5</v>
      </c>
      <c r="D2937" s="317">
        <v>79.58</v>
      </c>
    </row>
    <row r="2938" spans="1:4">
      <c r="A2938" s="282">
        <v>101662</v>
      </c>
      <c r="B2938" s="281" t="s">
        <v>3112</v>
      </c>
      <c r="C2938" s="281" t="s">
        <v>5</v>
      </c>
      <c r="D2938" s="317">
        <v>407.94</v>
      </c>
    </row>
    <row r="2939" spans="1:4">
      <c r="A2939" s="282">
        <v>101663</v>
      </c>
      <c r="B2939" s="281" t="s">
        <v>3113</v>
      </c>
      <c r="C2939" s="281" t="s">
        <v>5</v>
      </c>
      <c r="D2939" s="317">
        <v>17</v>
      </c>
    </row>
    <row r="2940" spans="1:4">
      <c r="A2940" s="282">
        <v>101664</v>
      </c>
      <c r="B2940" s="281" t="s">
        <v>3114</v>
      </c>
      <c r="C2940" s="281" t="s">
        <v>5</v>
      </c>
      <c r="D2940" s="317">
        <v>17.579999999999998</v>
      </c>
    </row>
    <row r="2941" spans="1:4">
      <c r="A2941" s="282">
        <v>101665</v>
      </c>
      <c r="B2941" s="281" t="s">
        <v>3115</v>
      </c>
      <c r="C2941" s="281" t="s">
        <v>5</v>
      </c>
      <c r="D2941" s="317">
        <v>20.07</v>
      </c>
    </row>
    <row r="2942" spans="1:4">
      <c r="A2942" s="282">
        <v>101666</v>
      </c>
      <c r="B2942" s="281" t="s">
        <v>3116</v>
      </c>
      <c r="C2942" s="281" t="s">
        <v>5</v>
      </c>
      <c r="D2942" s="317">
        <v>244.31</v>
      </c>
    </row>
    <row r="2943" spans="1:4">
      <c r="A2943" s="282">
        <v>102085</v>
      </c>
      <c r="B2943" s="281" t="s">
        <v>3117</v>
      </c>
      <c r="C2943" s="281" t="s">
        <v>5</v>
      </c>
      <c r="D2943" s="317">
        <v>113.26</v>
      </c>
    </row>
    <row r="2944" spans="1:4">
      <c r="A2944" s="282">
        <v>100578</v>
      </c>
      <c r="B2944" s="281" t="s">
        <v>3118</v>
      </c>
      <c r="C2944" s="281" t="s">
        <v>5</v>
      </c>
      <c r="D2944" s="317">
        <v>439.4</v>
      </c>
    </row>
    <row r="2945" spans="1:4">
      <c r="A2945" s="282">
        <v>100579</v>
      </c>
      <c r="B2945" s="281" t="s">
        <v>3119</v>
      </c>
      <c r="C2945" s="281" t="s">
        <v>5</v>
      </c>
      <c r="D2945" s="317">
        <v>483.38</v>
      </c>
    </row>
    <row r="2946" spans="1:4">
      <c r="A2946" s="282">
        <v>100580</v>
      </c>
      <c r="B2946" s="281" t="s">
        <v>3120</v>
      </c>
      <c r="C2946" s="281" t="s">
        <v>5</v>
      </c>
      <c r="D2946" s="317">
        <v>517.84</v>
      </c>
    </row>
    <row r="2947" spans="1:4">
      <c r="A2947" s="282">
        <v>100581</v>
      </c>
      <c r="B2947" s="281" t="s">
        <v>3121</v>
      </c>
      <c r="C2947" s="281" t="s">
        <v>5</v>
      </c>
      <c r="D2947" s="317">
        <v>505.23</v>
      </c>
    </row>
    <row r="2948" spans="1:4">
      <c r="A2948" s="282">
        <v>100582</v>
      </c>
      <c r="B2948" s="281" t="s">
        <v>3122</v>
      </c>
      <c r="C2948" s="281" t="s">
        <v>5</v>
      </c>
      <c r="D2948" s="317">
        <v>567.34</v>
      </c>
    </row>
    <row r="2949" spans="1:4">
      <c r="A2949" s="282">
        <v>100583</v>
      </c>
      <c r="B2949" s="281" t="s">
        <v>3123</v>
      </c>
      <c r="C2949" s="281" t="s">
        <v>5</v>
      </c>
      <c r="D2949" s="317">
        <v>528.20000000000005</v>
      </c>
    </row>
    <row r="2950" spans="1:4">
      <c r="A2950" s="282">
        <v>100584</v>
      </c>
      <c r="B2950" s="281" t="s">
        <v>3124</v>
      </c>
      <c r="C2950" s="281" t="s">
        <v>5</v>
      </c>
      <c r="D2950" s="317">
        <v>565.55999999999995</v>
      </c>
    </row>
    <row r="2951" spans="1:4">
      <c r="A2951" s="282">
        <v>100585</v>
      </c>
      <c r="B2951" s="281" t="s">
        <v>3125</v>
      </c>
      <c r="C2951" s="281" t="s">
        <v>5</v>
      </c>
      <c r="D2951" s="317">
        <v>573.19000000000005</v>
      </c>
    </row>
    <row r="2952" spans="1:4">
      <c r="A2952" s="282">
        <v>100586</v>
      </c>
      <c r="B2952" s="281" t="s">
        <v>3126</v>
      </c>
      <c r="C2952" s="281" t="s">
        <v>5</v>
      </c>
      <c r="D2952" s="317">
        <v>632.71</v>
      </c>
    </row>
    <row r="2953" spans="1:4">
      <c r="A2953" s="282">
        <v>100587</v>
      </c>
      <c r="B2953" s="281" t="s">
        <v>3127</v>
      </c>
      <c r="C2953" s="281" t="s">
        <v>5</v>
      </c>
      <c r="D2953" s="317">
        <v>619.36</v>
      </c>
    </row>
    <row r="2954" spans="1:4">
      <c r="A2954" s="282">
        <v>100588</v>
      </c>
      <c r="B2954" s="281" t="s">
        <v>3128</v>
      </c>
      <c r="C2954" s="281" t="s">
        <v>5</v>
      </c>
      <c r="D2954" s="317">
        <v>665.63</v>
      </c>
    </row>
    <row r="2955" spans="1:4">
      <c r="A2955" s="282">
        <v>100589</v>
      </c>
      <c r="B2955" s="281" t="s">
        <v>3129</v>
      </c>
      <c r="C2955" s="281" t="s">
        <v>5</v>
      </c>
      <c r="D2955" s="317">
        <v>674.52</v>
      </c>
    </row>
    <row r="2956" spans="1:4">
      <c r="A2956" s="282">
        <v>100590</v>
      </c>
      <c r="B2956" s="281" t="s">
        <v>3130</v>
      </c>
      <c r="C2956" s="281" t="s">
        <v>5</v>
      </c>
      <c r="D2956" s="317">
        <v>720.26</v>
      </c>
    </row>
    <row r="2957" spans="1:4">
      <c r="A2957" s="282">
        <v>100591</v>
      </c>
      <c r="B2957" s="281" t="s">
        <v>3131</v>
      </c>
      <c r="C2957" s="281" t="s">
        <v>5</v>
      </c>
      <c r="D2957" s="317">
        <v>677.67</v>
      </c>
    </row>
    <row r="2958" spans="1:4">
      <c r="A2958" s="282">
        <v>100592</v>
      </c>
      <c r="B2958" s="281" t="s">
        <v>3132</v>
      </c>
      <c r="C2958" s="281" t="s">
        <v>5</v>
      </c>
      <c r="D2958" s="317">
        <v>715.57</v>
      </c>
    </row>
    <row r="2959" spans="1:4">
      <c r="A2959" s="282">
        <v>100593</v>
      </c>
      <c r="B2959" s="281" t="s">
        <v>3133</v>
      </c>
      <c r="C2959" s="281" t="s">
        <v>5</v>
      </c>
      <c r="D2959" s="317">
        <v>725.91</v>
      </c>
    </row>
    <row r="2960" spans="1:4">
      <c r="A2960" s="282">
        <v>100594</v>
      </c>
      <c r="B2960" s="281" t="s">
        <v>3134</v>
      </c>
      <c r="C2960" s="281" t="s">
        <v>5</v>
      </c>
      <c r="D2960" s="317">
        <v>790.15</v>
      </c>
    </row>
    <row r="2961" spans="1:4">
      <c r="A2961" s="282">
        <v>100595</v>
      </c>
      <c r="B2961" s="281" t="s">
        <v>3135</v>
      </c>
      <c r="C2961" s="281" t="s">
        <v>5</v>
      </c>
      <c r="D2961" s="317">
        <v>870.64</v>
      </c>
    </row>
    <row r="2962" spans="1:4">
      <c r="A2962" s="282">
        <v>100596</v>
      </c>
      <c r="B2962" s="281" t="s">
        <v>3136</v>
      </c>
      <c r="C2962" s="281" t="s">
        <v>5</v>
      </c>
      <c r="D2962" s="317">
        <v>957.31</v>
      </c>
    </row>
    <row r="2963" spans="1:4">
      <c r="A2963" s="282">
        <v>100597</v>
      </c>
      <c r="B2963" s="281" t="s">
        <v>3137</v>
      </c>
      <c r="C2963" s="281" t="s">
        <v>5</v>
      </c>
      <c r="D2963" s="317">
        <v>996.6</v>
      </c>
    </row>
    <row r="2964" spans="1:4">
      <c r="A2964" s="282">
        <v>100598</v>
      </c>
      <c r="B2964" s="281" t="s">
        <v>3138</v>
      </c>
      <c r="C2964" s="281" t="s">
        <v>5</v>
      </c>
      <c r="D2964" s="293">
        <v>1068.06</v>
      </c>
    </row>
    <row r="2965" spans="1:4">
      <c r="A2965" s="282">
        <v>100599</v>
      </c>
      <c r="B2965" s="281" t="s">
        <v>3139</v>
      </c>
      <c r="C2965" s="281" t="s">
        <v>5</v>
      </c>
      <c r="D2965" s="317">
        <v>457.48</v>
      </c>
    </row>
    <row r="2966" spans="1:4">
      <c r="A2966" s="282">
        <v>100600</v>
      </c>
      <c r="B2966" s="281" t="s">
        <v>3140</v>
      </c>
      <c r="C2966" s="281" t="s">
        <v>5</v>
      </c>
      <c r="D2966" s="317">
        <v>526.84</v>
      </c>
    </row>
    <row r="2967" spans="1:4">
      <c r="A2967" s="282">
        <v>100601</v>
      </c>
      <c r="B2967" s="281" t="s">
        <v>3141</v>
      </c>
      <c r="C2967" s="281" t="s">
        <v>5</v>
      </c>
      <c r="D2967" s="317">
        <v>645.99</v>
      </c>
    </row>
    <row r="2968" spans="1:4">
      <c r="A2968" s="282">
        <v>100602</v>
      </c>
      <c r="B2968" s="281" t="s">
        <v>3142</v>
      </c>
      <c r="C2968" s="281" t="s">
        <v>5</v>
      </c>
      <c r="D2968" s="317">
        <v>794.61</v>
      </c>
    </row>
    <row r="2969" spans="1:4">
      <c r="A2969" s="282">
        <v>100603</v>
      </c>
      <c r="B2969" s="281" t="s">
        <v>3143</v>
      </c>
      <c r="C2969" s="281" t="s">
        <v>5</v>
      </c>
      <c r="D2969" s="293">
        <v>1176.18</v>
      </c>
    </row>
    <row r="2970" spans="1:4">
      <c r="A2970" s="282">
        <v>100604</v>
      </c>
      <c r="B2970" s="281" t="s">
        <v>3144</v>
      </c>
      <c r="C2970" s="281" t="s">
        <v>5</v>
      </c>
      <c r="D2970" s="317">
        <v>563.66</v>
      </c>
    </row>
    <row r="2971" spans="1:4">
      <c r="A2971" s="282">
        <v>100605</v>
      </c>
      <c r="B2971" s="281" t="s">
        <v>3145</v>
      </c>
      <c r="C2971" s="281" t="s">
        <v>5</v>
      </c>
      <c r="D2971" s="317">
        <v>837.67</v>
      </c>
    </row>
    <row r="2972" spans="1:4">
      <c r="A2972" s="282">
        <v>100606</v>
      </c>
      <c r="B2972" s="281" t="s">
        <v>3146</v>
      </c>
      <c r="C2972" s="281" t="s">
        <v>5</v>
      </c>
      <c r="D2972" s="293">
        <v>1227.27</v>
      </c>
    </row>
    <row r="2973" spans="1:4">
      <c r="A2973" s="282">
        <v>100607</v>
      </c>
      <c r="B2973" s="281" t="s">
        <v>3147</v>
      </c>
      <c r="C2973" s="281" t="s">
        <v>5</v>
      </c>
      <c r="D2973" s="317">
        <v>581.4</v>
      </c>
    </row>
    <row r="2974" spans="1:4">
      <c r="A2974" s="282">
        <v>100608</v>
      </c>
      <c r="B2974" s="281" t="s">
        <v>3148</v>
      </c>
      <c r="C2974" s="281" t="s">
        <v>5</v>
      </c>
      <c r="D2974" s="317">
        <v>858.98</v>
      </c>
    </row>
    <row r="2975" spans="1:4">
      <c r="A2975" s="282">
        <v>100609</v>
      </c>
      <c r="B2975" s="281" t="s">
        <v>3149</v>
      </c>
      <c r="C2975" s="281" t="s">
        <v>5</v>
      </c>
      <c r="D2975" s="293">
        <v>1254.19</v>
      </c>
    </row>
    <row r="2976" spans="1:4">
      <c r="A2976" s="282">
        <v>100610</v>
      </c>
      <c r="B2976" s="281" t="s">
        <v>3150</v>
      </c>
      <c r="C2976" s="281" t="s">
        <v>5</v>
      </c>
      <c r="D2976" s="317">
        <v>599.09</v>
      </c>
    </row>
    <row r="2977" spans="1:4">
      <c r="A2977" s="282">
        <v>100611</v>
      </c>
      <c r="B2977" s="281" t="s">
        <v>3151</v>
      </c>
      <c r="C2977" s="281" t="s">
        <v>5</v>
      </c>
      <c r="D2977" s="317">
        <v>723.75</v>
      </c>
    </row>
    <row r="2978" spans="1:4">
      <c r="A2978" s="282">
        <v>100612</v>
      </c>
      <c r="B2978" s="281" t="s">
        <v>3152</v>
      </c>
      <c r="C2978" s="281" t="s">
        <v>5</v>
      </c>
      <c r="D2978" s="317">
        <v>879.95</v>
      </c>
    </row>
    <row r="2979" spans="1:4">
      <c r="A2979" s="282">
        <v>100613</v>
      </c>
      <c r="B2979" s="281" t="s">
        <v>3153</v>
      </c>
      <c r="C2979" s="281" t="s">
        <v>5</v>
      </c>
      <c r="D2979" s="293">
        <v>1280.58</v>
      </c>
    </row>
    <row r="2980" spans="1:4">
      <c r="A2980" s="282">
        <v>100614</v>
      </c>
      <c r="B2980" s="281" t="s">
        <v>3154</v>
      </c>
      <c r="C2980" s="281" t="s">
        <v>5</v>
      </c>
      <c r="D2980" s="317">
        <v>762.09</v>
      </c>
    </row>
    <row r="2981" spans="1:4">
      <c r="A2981" s="282">
        <v>100615</v>
      </c>
      <c r="B2981" s="281" t="s">
        <v>3155</v>
      </c>
      <c r="C2981" s="281" t="s">
        <v>5</v>
      </c>
      <c r="D2981" s="317">
        <v>921.65</v>
      </c>
    </row>
    <row r="2982" spans="1:4">
      <c r="A2982" s="282">
        <v>100616</v>
      </c>
      <c r="B2982" s="281" t="s">
        <v>3156</v>
      </c>
      <c r="C2982" s="281" t="s">
        <v>5</v>
      </c>
      <c r="D2982" s="293">
        <v>1335.43</v>
      </c>
    </row>
    <row r="2983" spans="1:4">
      <c r="A2983" s="282">
        <v>100617</v>
      </c>
      <c r="B2983" s="281" t="s">
        <v>3157</v>
      </c>
      <c r="C2983" s="281" t="s">
        <v>5</v>
      </c>
      <c r="D2983" s="317">
        <v>963.16</v>
      </c>
    </row>
    <row r="2984" spans="1:4">
      <c r="A2984" s="282">
        <v>100618</v>
      </c>
      <c r="B2984" s="281" t="s">
        <v>3158</v>
      </c>
      <c r="C2984" s="281" t="s">
        <v>5</v>
      </c>
      <c r="D2984" s="293">
        <v>1394.97</v>
      </c>
    </row>
    <row r="2985" spans="1:4">
      <c r="A2985" s="282">
        <v>100619</v>
      </c>
      <c r="B2985" s="281" t="s">
        <v>3159</v>
      </c>
      <c r="C2985" s="281" t="s">
        <v>5</v>
      </c>
      <c r="D2985" s="317">
        <v>495.89</v>
      </c>
    </row>
    <row r="2986" spans="1:4">
      <c r="A2986" s="282">
        <v>100620</v>
      </c>
      <c r="B2986" s="281" t="s">
        <v>3160</v>
      </c>
      <c r="C2986" s="281" t="s">
        <v>5</v>
      </c>
      <c r="D2986" s="293">
        <v>2895.18</v>
      </c>
    </row>
    <row r="2987" spans="1:4">
      <c r="A2987" s="282">
        <v>100621</v>
      </c>
      <c r="B2987" s="281" t="s">
        <v>3161</v>
      </c>
      <c r="C2987" s="281" t="s">
        <v>5</v>
      </c>
      <c r="D2987" s="293">
        <v>3303.14</v>
      </c>
    </row>
    <row r="2988" spans="1:4">
      <c r="A2988" s="282">
        <v>100622</v>
      </c>
      <c r="B2988" s="281" t="s">
        <v>3162</v>
      </c>
      <c r="C2988" s="281" t="s">
        <v>5</v>
      </c>
      <c r="D2988" s="293">
        <v>2388.0100000000002</v>
      </c>
    </row>
    <row r="2989" spans="1:4">
      <c r="A2989" s="282">
        <v>100623</v>
      </c>
      <c r="B2989" s="281" t="s">
        <v>3163</v>
      </c>
      <c r="C2989" s="281" t="s">
        <v>5</v>
      </c>
      <c r="D2989" s="293">
        <v>2524.13</v>
      </c>
    </row>
    <row r="2990" spans="1:4">
      <c r="A2990" s="282">
        <v>97600</v>
      </c>
      <c r="B2990" s="281" t="s">
        <v>3164</v>
      </c>
      <c r="C2990" s="281" t="s">
        <v>5</v>
      </c>
      <c r="D2990" s="317">
        <v>217.28</v>
      </c>
    </row>
    <row r="2991" spans="1:4">
      <c r="A2991" s="282">
        <v>97601</v>
      </c>
      <c r="B2991" s="281" t="s">
        <v>3165</v>
      </c>
      <c r="C2991" s="281" t="s">
        <v>5</v>
      </c>
      <c r="D2991" s="317">
        <v>232</v>
      </c>
    </row>
    <row r="2992" spans="1:4">
      <c r="A2992" s="282">
        <v>97605</v>
      </c>
      <c r="B2992" s="281" t="s">
        <v>3166</v>
      </c>
      <c r="C2992" s="281" t="s">
        <v>5</v>
      </c>
      <c r="D2992" s="317">
        <v>59.08</v>
      </c>
    </row>
    <row r="2993" spans="1:4">
      <c r="A2993" s="282">
        <v>97606</v>
      </c>
      <c r="B2993" s="281" t="s">
        <v>3167</v>
      </c>
      <c r="C2993" s="281" t="s">
        <v>5</v>
      </c>
      <c r="D2993" s="317">
        <v>60.99</v>
      </c>
    </row>
    <row r="2994" spans="1:4">
      <c r="A2994" s="282">
        <v>97607</v>
      </c>
      <c r="B2994" s="281" t="s">
        <v>3168</v>
      </c>
      <c r="C2994" s="281" t="s">
        <v>5</v>
      </c>
      <c r="D2994" s="317">
        <v>69.900000000000006</v>
      </c>
    </row>
    <row r="2995" spans="1:4">
      <c r="A2995" s="282">
        <v>97608</v>
      </c>
      <c r="B2995" s="281" t="s">
        <v>3169</v>
      </c>
      <c r="C2995" s="281" t="s">
        <v>5</v>
      </c>
      <c r="D2995" s="317">
        <v>71.81</v>
      </c>
    </row>
    <row r="2996" spans="1:4">
      <c r="A2996" s="282">
        <v>102102</v>
      </c>
      <c r="B2996" s="281" t="s">
        <v>3170</v>
      </c>
      <c r="C2996" s="281" t="s">
        <v>5</v>
      </c>
      <c r="D2996" s="293">
        <v>6439.44</v>
      </c>
    </row>
    <row r="2997" spans="1:4">
      <c r="A2997" s="282">
        <v>102103</v>
      </c>
      <c r="B2997" s="281" t="s">
        <v>3171</v>
      </c>
      <c r="C2997" s="281" t="s">
        <v>5</v>
      </c>
      <c r="D2997" s="293">
        <v>7162.11</v>
      </c>
    </row>
    <row r="2998" spans="1:4">
      <c r="A2998" s="282">
        <v>102104</v>
      </c>
      <c r="B2998" s="281" t="s">
        <v>3172</v>
      </c>
      <c r="C2998" s="281" t="s">
        <v>5</v>
      </c>
      <c r="D2998" s="293">
        <v>9175.91</v>
      </c>
    </row>
    <row r="2999" spans="1:4">
      <c r="A2999" s="282">
        <v>102105</v>
      </c>
      <c r="B2999" s="281" t="s">
        <v>3173</v>
      </c>
      <c r="C2999" s="281" t="s">
        <v>5</v>
      </c>
      <c r="D2999" s="293">
        <v>11268.23</v>
      </c>
    </row>
    <row r="3000" spans="1:4">
      <c r="A3000" s="282">
        <v>102106</v>
      </c>
      <c r="B3000" s="281" t="s">
        <v>3174</v>
      </c>
      <c r="C3000" s="281" t="s">
        <v>5</v>
      </c>
      <c r="D3000" s="293">
        <v>14122.57</v>
      </c>
    </row>
    <row r="3001" spans="1:4">
      <c r="A3001" s="282">
        <v>102107</v>
      </c>
      <c r="B3001" s="281" t="s">
        <v>3175</v>
      </c>
      <c r="C3001" s="281" t="s">
        <v>5</v>
      </c>
      <c r="D3001" s="293">
        <v>19689.8</v>
      </c>
    </row>
    <row r="3002" spans="1:4">
      <c r="A3002" s="282">
        <v>102108</v>
      </c>
      <c r="B3002" s="281" t="s">
        <v>3176</v>
      </c>
      <c r="C3002" s="281" t="s">
        <v>5</v>
      </c>
      <c r="D3002" s="293">
        <v>22922.11</v>
      </c>
    </row>
    <row r="3003" spans="1:4">
      <c r="A3003" s="282">
        <v>102109</v>
      </c>
      <c r="B3003" s="281" t="s">
        <v>3177</v>
      </c>
      <c r="C3003" s="281" t="s">
        <v>5</v>
      </c>
      <c r="D3003" s="317">
        <v>43.96</v>
      </c>
    </row>
    <row r="3004" spans="1:4">
      <c r="A3004" s="282">
        <v>102110</v>
      </c>
      <c r="B3004" s="281" t="s">
        <v>3178</v>
      </c>
      <c r="C3004" s="281" t="s">
        <v>5</v>
      </c>
      <c r="D3004" s="317">
        <v>138.81</v>
      </c>
    </row>
    <row r="3005" spans="1:4">
      <c r="A3005" s="282">
        <v>93128</v>
      </c>
      <c r="B3005" s="281" t="s">
        <v>3179</v>
      </c>
      <c r="C3005" s="281" t="s">
        <v>5</v>
      </c>
      <c r="D3005" s="317">
        <v>114.82</v>
      </c>
    </row>
    <row r="3006" spans="1:4">
      <c r="A3006" s="282">
        <v>93137</v>
      </c>
      <c r="B3006" s="281" t="s">
        <v>3180</v>
      </c>
      <c r="C3006" s="281" t="s">
        <v>5</v>
      </c>
      <c r="D3006" s="317">
        <v>137.69</v>
      </c>
    </row>
    <row r="3007" spans="1:4">
      <c r="A3007" s="282">
        <v>93138</v>
      </c>
      <c r="B3007" s="281" t="s">
        <v>3181</v>
      </c>
      <c r="C3007" s="281" t="s">
        <v>5</v>
      </c>
      <c r="D3007" s="317">
        <v>130.08000000000001</v>
      </c>
    </row>
    <row r="3008" spans="1:4">
      <c r="A3008" s="282">
        <v>93139</v>
      </c>
      <c r="B3008" s="281" t="s">
        <v>3182</v>
      </c>
      <c r="C3008" s="281" t="s">
        <v>5</v>
      </c>
      <c r="D3008" s="317">
        <v>168.19</v>
      </c>
    </row>
    <row r="3009" spans="1:4">
      <c r="A3009" s="282">
        <v>93140</v>
      </c>
      <c r="B3009" s="281" t="s">
        <v>3183</v>
      </c>
      <c r="C3009" s="281" t="s">
        <v>5</v>
      </c>
      <c r="D3009" s="317">
        <v>158.06</v>
      </c>
    </row>
    <row r="3010" spans="1:4">
      <c r="A3010" s="282">
        <v>93141</v>
      </c>
      <c r="B3010" s="281" t="s">
        <v>3184</v>
      </c>
      <c r="C3010" s="281" t="s">
        <v>5</v>
      </c>
      <c r="D3010" s="317">
        <v>143.21</v>
      </c>
    </row>
    <row r="3011" spans="1:4">
      <c r="A3011" s="282">
        <v>93142</v>
      </c>
      <c r="B3011" s="281" t="s">
        <v>3185</v>
      </c>
      <c r="C3011" s="281" t="s">
        <v>5</v>
      </c>
      <c r="D3011" s="317">
        <v>159.63999999999999</v>
      </c>
    </row>
    <row r="3012" spans="1:4">
      <c r="A3012" s="282">
        <v>93143</v>
      </c>
      <c r="B3012" s="281" t="s">
        <v>3186</v>
      </c>
      <c r="C3012" s="281" t="s">
        <v>5</v>
      </c>
      <c r="D3012" s="317">
        <v>145.35</v>
      </c>
    </row>
    <row r="3013" spans="1:4">
      <c r="A3013" s="282">
        <v>93144</v>
      </c>
      <c r="B3013" s="281" t="s">
        <v>3187</v>
      </c>
      <c r="C3013" s="281" t="s">
        <v>5</v>
      </c>
      <c r="D3013" s="317">
        <v>195.65</v>
      </c>
    </row>
    <row r="3014" spans="1:4">
      <c r="A3014" s="282">
        <v>93145</v>
      </c>
      <c r="B3014" s="281" t="s">
        <v>3188</v>
      </c>
      <c r="C3014" s="281" t="s">
        <v>5</v>
      </c>
      <c r="D3014" s="317">
        <v>176.34</v>
      </c>
    </row>
    <row r="3015" spans="1:4">
      <c r="A3015" s="282">
        <v>93146</v>
      </c>
      <c r="B3015" s="281" t="s">
        <v>3189</v>
      </c>
      <c r="C3015" s="281" t="s">
        <v>5</v>
      </c>
      <c r="D3015" s="317">
        <v>191.61</v>
      </c>
    </row>
    <row r="3016" spans="1:4">
      <c r="A3016" s="282">
        <v>93147</v>
      </c>
      <c r="B3016" s="281" t="s">
        <v>3190</v>
      </c>
      <c r="C3016" s="281" t="s">
        <v>5</v>
      </c>
      <c r="D3016" s="317">
        <v>219.62</v>
      </c>
    </row>
    <row r="3017" spans="1:4">
      <c r="A3017" s="282">
        <v>96971</v>
      </c>
      <c r="B3017" s="281" t="s">
        <v>3191</v>
      </c>
      <c r="C3017" s="281" t="s">
        <v>40</v>
      </c>
      <c r="D3017" s="317">
        <v>31.62</v>
      </c>
    </row>
    <row r="3018" spans="1:4">
      <c r="A3018" s="282">
        <v>96972</v>
      </c>
      <c r="B3018" s="281" t="s">
        <v>3192</v>
      </c>
      <c r="C3018" s="281" t="s">
        <v>40</v>
      </c>
      <c r="D3018" s="317">
        <v>44.51</v>
      </c>
    </row>
    <row r="3019" spans="1:4">
      <c r="A3019" s="282">
        <v>96973</v>
      </c>
      <c r="B3019" s="281" t="s">
        <v>3193</v>
      </c>
      <c r="C3019" s="281" t="s">
        <v>40</v>
      </c>
      <c r="D3019" s="317">
        <v>57.44</v>
      </c>
    </row>
    <row r="3020" spans="1:4">
      <c r="A3020" s="282">
        <v>96974</v>
      </c>
      <c r="B3020" s="281" t="s">
        <v>3194</v>
      </c>
      <c r="C3020" s="281" t="s">
        <v>40</v>
      </c>
      <c r="D3020" s="317">
        <v>74.94</v>
      </c>
    </row>
    <row r="3021" spans="1:4">
      <c r="A3021" s="282">
        <v>96975</v>
      </c>
      <c r="B3021" s="281" t="s">
        <v>3195</v>
      </c>
      <c r="C3021" s="281" t="s">
        <v>40</v>
      </c>
      <c r="D3021" s="317">
        <v>99.03</v>
      </c>
    </row>
    <row r="3022" spans="1:4">
      <c r="A3022" s="282">
        <v>96976</v>
      </c>
      <c r="B3022" s="281" t="s">
        <v>3196</v>
      </c>
      <c r="C3022" s="281" t="s">
        <v>40</v>
      </c>
      <c r="D3022" s="317">
        <v>131.74</v>
      </c>
    </row>
    <row r="3023" spans="1:4">
      <c r="A3023" s="282">
        <v>96977</v>
      </c>
      <c r="B3023" s="281" t="s">
        <v>3197</v>
      </c>
      <c r="C3023" s="281" t="s">
        <v>40</v>
      </c>
      <c r="D3023" s="317">
        <v>56.76</v>
      </c>
    </row>
    <row r="3024" spans="1:4">
      <c r="A3024" s="282">
        <v>96978</v>
      </c>
      <c r="B3024" s="281" t="s">
        <v>3198</v>
      </c>
      <c r="C3024" s="281" t="s">
        <v>40</v>
      </c>
      <c r="D3024" s="317">
        <v>79.709999999999994</v>
      </c>
    </row>
    <row r="3025" spans="1:4">
      <c r="A3025" s="282">
        <v>96979</v>
      </c>
      <c r="B3025" s="281" t="s">
        <v>3199</v>
      </c>
      <c r="C3025" s="281" t="s">
        <v>40</v>
      </c>
      <c r="D3025" s="317">
        <v>111.92</v>
      </c>
    </row>
    <row r="3026" spans="1:4">
      <c r="A3026" s="282">
        <v>96984</v>
      </c>
      <c r="B3026" s="281" t="s">
        <v>3200</v>
      </c>
      <c r="C3026" s="281" t="s">
        <v>5</v>
      </c>
      <c r="D3026" s="317">
        <v>42.88</v>
      </c>
    </row>
    <row r="3027" spans="1:4">
      <c r="A3027" s="282">
        <v>96985</v>
      </c>
      <c r="B3027" s="281" t="s">
        <v>3201</v>
      </c>
      <c r="C3027" s="281" t="s">
        <v>5</v>
      </c>
      <c r="D3027" s="317">
        <v>57.58</v>
      </c>
    </row>
    <row r="3028" spans="1:4">
      <c r="A3028" s="282">
        <v>96986</v>
      </c>
      <c r="B3028" s="281" t="s">
        <v>3202</v>
      </c>
      <c r="C3028" s="281" t="s">
        <v>5</v>
      </c>
      <c r="D3028" s="317">
        <v>85.94</v>
      </c>
    </row>
    <row r="3029" spans="1:4">
      <c r="A3029" s="282">
        <v>96987</v>
      </c>
      <c r="B3029" s="281" t="s">
        <v>3203</v>
      </c>
      <c r="C3029" s="281" t="s">
        <v>5</v>
      </c>
      <c r="D3029" s="317">
        <v>112.07</v>
      </c>
    </row>
    <row r="3030" spans="1:4">
      <c r="A3030" s="282">
        <v>96988</v>
      </c>
      <c r="B3030" s="281" t="s">
        <v>3204</v>
      </c>
      <c r="C3030" s="281" t="s">
        <v>5</v>
      </c>
      <c r="D3030" s="317">
        <v>170.35</v>
      </c>
    </row>
    <row r="3031" spans="1:4">
      <c r="A3031" s="282">
        <v>96989</v>
      </c>
      <c r="B3031" s="281" t="s">
        <v>3205</v>
      </c>
      <c r="C3031" s="281" t="s">
        <v>5</v>
      </c>
      <c r="D3031" s="317">
        <v>112.02</v>
      </c>
    </row>
    <row r="3032" spans="1:4">
      <c r="A3032" s="282">
        <v>98463</v>
      </c>
      <c r="B3032" s="281" t="s">
        <v>3206</v>
      </c>
      <c r="C3032" s="281" t="s">
        <v>5</v>
      </c>
      <c r="D3032" s="317">
        <v>20.77</v>
      </c>
    </row>
    <row r="3033" spans="1:4">
      <c r="A3033" s="282">
        <v>96765</v>
      </c>
      <c r="B3033" s="281" t="s">
        <v>3207</v>
      </c>
      <c r="C3033" s="281" t="s">
        <v>5</v>
      </c>
      <c r="D3033" s="293">
        <v>1234.6600000000001</v>
      </c>
    </row>
    <row r="3034" spans="1:4">
      <c r="A3034" s="282">
        <v>101905</v>
      </c>
      <c r="B3034" s="281" t="s">
        <v>3208</v>
      </c>
      <c r="C3034" s="281" t="s">
        <v>5</v>
      </c>
      <c r="D3034" s="317">
        <v>186.95</v>
      </c>
    </row>
    <row r="3035" spans="1:4">
      <c r="A3035" s="282">
        <v>101906</v>
      </c>
      <c r="B3035" s="281" t="s">
        <v>3209</v>
      </c>
      <c r="C3035" s="281" t="s">
        <v>5</v>
      </c>
      <c r="D3035" s="317">
        <v>556.32000000000005</v>
      </c>
    </row>
    <row r="3036" spans="1:4">
      <c r="A3036" s="282">
        <v>101907</v>
      </c>
      <c r="B3036" s="281" t="s">
        <v>3210</v>
      </c>
      <c r="C3036" s="281" t="s">
        <v>5</v>
      </c>
      <c r="D3036" s="317">
        <v>601.33000000000004</v>
      </c>
    </row>
    <row r="3037" spans="1:4">
      <c r="A3037" s="282">
        <v>101908</v>
      </c>
      <c r="B3037" s="281" t="s">
        <v>3211</v>
      </c>
      <c r="C3037" s="281" t="s">
        <v>5</v>
      </c>
      <c r="D3037" s="317">
        <v>181.32</v>
      </c>
    </row>
    <row r="3038" spans="1:4">
      <c r="A3038" s="282">
        <v>101909</v>
      </c>
      <c r="B3038" s="281" t="s">
        <v>3212</v>
      </c>
      <c r="C3038" s="281" t="s">
        <v>5</v>
      </c>
      <c r="D3038" s="317">
        <v>211.33</v>
      </c>
    </row>
    <row r="3039" spans="1:4">
      <c r="A3039" s="282">
        <v>101910</v>
      </c>
      <c r="B3039" s="281" t="s">
        <v>3213</v>
      </c>
      <c r="C3039" s="281" t="s">
        <v>5</v>
      </c>
      <c r="D3039" s="317">
        <v>248.82</v>
      </c>
    </row>
    <row r="3040" spans="1:4">
      <c r="A3040" s="282">
        <v>101911</v>
      </c>
      <c r="B3040" s="281" t="s">
        <v>3214</v>
      </c>
      <c r="C3040" s="281" t="s">
        <v>5</v>
      </c>
      <c r="D3040" s="317">
        <v>286.32</v>
      </c>
    </row>
    <row r="3041" spans="1:4">
      <c r="A3041" s="282">
        <v>101912</v>
      </c>
      <c r="B3041" s="281" t="s">
        <v>3215</v>
      </c>
      <c r="C3041" s="281" t="s">
        <v>5</v>
      </c>
      <c r="D3041" s="293">
        <v>1205.92</v>
      </c>
    </row>
    <row r="3042" spans="1:4">
      <c r="A3042" s="282">
        <v>101913</v>
      </c>
      <c r="B3042" s="281" t="s">
        <v>3216</v>
      </c>
      <c r="C3042" s="281" t="s">
        <v>5</v>
      </c>
      <c r="D3042" s="317">
        <v>392.03</v>
      </c>
    </row>
    <row r="3043" spans="1:4">
      <c r="A3043" s="282">
        <v>101914</v>
      </c>
      <c r="B3043" s="281" t="s">
        <v>3217</v>
      </c>
      <c r="C3043" s="281" t="s">
        <v>5</v>
      </c>
      <c r="D3043" s="317">
        <v>324.27</v>
      </c>
    </row>
    <row r="3044" spans="1:4">
      <c r="A3044" s="282">
        <v>101915</v>
      </c>
      <c r="B3044" s="281" t="s">
        <v>3218</v>
      </c>
      <c r="C3044" s="281" t="s">
        <v>5</v>
      </c>
      <c r="D3044" s="317">
        <v>363.85</v>
      </c>
    </row>
    <row r="3045" spans="1:4">
      <c r="A3045" s="282">
        <v>101916</v>
      </c>
      <c r="B3045" s="281" t="s">
        <v>3219</v>
      </c>
      <c r="C3045" s="281" t="s">
        <v>5</v>
      </c>
      <c r="D3045" s="293">
        <v>2447.5500000000002</v>
      </c>
    </row>
    <row r="3046" spans="1:4">
      <c r="A3046" s="282">
        <v>101917</v>
      </c>
      <c r="B3046" s="281" t="s">
        <v>3220</v>
      </c>
      <c r="C3046" s="281" t="s">
        <v>5</v>
      </c>
      <c r="D3046" s="317">
        <v>118.2</v>
      </c>
    </row>
    <row r="3047" spans="1:4">
      <c r="A3047" s="282">
        <v>98261</v>
      </c>
      <c r="B3047" s="281" t="s">
        <v>3221</v>
      </c>
      <c r="C3047" s="281" t="s">
        <v>40</v>
      </c>
      <c r="D3047" s="317">
        <v>2.82</v>
      </c>
    </row>
    <row r="3048" spans="1:4">
      <c r="A3048" s="282">
        <v>98262</v>
      </c>
      <c r="B3048" s="281" t="s">
        <v>3222</v>
      </c>
      <c r="C3048" s="281" t="s">
        <v>40</v>
      </c>
      <c r="D3048" s="317">
        <v>3.42</v>
      </c>
    </row>
    <row r="3049" spans="1:4">
      <c r="A3049" s="282">
        <v>98263</v>
      </c>
      <c r="B3049" s="281" t="s">
        <v>3223</v>
      </c>
      <c r="C3049" s="281" t="s">
        <v>40</v>
      </c>
      <c r="D3049" s="317">
        <v>4.13</v>
      </c>
    </row>
    <row r="3050" spans="1:4">
      <c r="A3050" s="282">
        <v>98264</v>
      </c>
      <c r="B3050" s="281" t="s">
        <v>3224</v>
      </c>
      <c r="C3050" s="281" t="s">
        <v>40</v>
      </c>
      <c r="D3050" s="317">
        <v>4.6900000000000004</v>
      </c>
    </row>
    <row r="3051" spans="1:4">
      <c r="A3051" s="282">
        <v>98265</v>
      </c>
      <c r="B3051" s="281" t="s">
        <v>3225</v>
      </c>
      <c r="C3051" s="281" t="s">
        <v>40</v>
      </c>
      <c r="D3051" s="317">
        <v>5.52</v>
      </c>
    </row>
    <row r="3052" spans="1:4">
      <c r="A3052" s="282">
        <v>98266</v>
      </c>
      <c r="B3052" s="281" t="s">
        <v>3226</v>
      </c>
      <c r="C3052" s="281" t="s">
        <v>40</v>
      </c>
      <c r="D3052" s="317">
        <v>6.01</v>
      </c>
    </row>
    <row r="3053" spans="1:4">
      <c r="A3053" s="282">
        <v>98267</v>
      </c>
      <c r="B3053" s="281" t="s">
        <v>3227</v>
      </c>
      <c r="C3053" s="281" t="s">
        <v>40</v>
      </c>
      <c r="D3053" s="317">
        <v>10.130000000000001</v>
      </c>
    </row>
    <row r="3054" spans="1:4">
      <c r="A3054" s="282">
        <v>98268</v>
      </c>
      <c r="B3054" s="281" t="s">
        <v>3228</v>
      </c>
      <c r="C3054" s="281" t="s">
        <v>40</v>
      </c>
      <c r="D3054" s="317">
        <v>17.03</v>
      </c>
    </row>
    <row r="3055" spans="1:4">
      <c r="A3055" s="282">
        <v>98269</v>
      </c>
      <c r="B3055" s="281" t="s">
        <v>3229</v>
      </c>
      <c r="C3055" s="281" t="s">
        <v>40</v>
      </c>
      <c r="D3055" s="317">
        <v>22.21</v>
      </c>
    </row>
    <row r="3056" spans="1:4">
      <c r="A3056" s="282">
        <v>98270</v>
      </c>
      <c r="B3056" s="281" t="s">
        <v>3230</v>
      </c>
      <c r="C3056" s="281" t="s">
        <v>40</v>
      </c>
      <c r="D3056" s="317">
        <v>36.74</v>
      </c>
    </row>
    <row r="3057" spans="1:4">
      <c r="A3057" s="282">
        <v>98271</v>
      </c>
      <c r="B3057" s="281" t="s">
        <v>3231</v>
      </c>
      <c r="C3057" s="281" t="s">
        <v>40</v>
      </c>
      <c r="D3057" s="317">
        <v>57.6</v>
      </c>
    </row>
    <row r="3058" spans="1:4">
      <c r="A3058" s="282">
        <v>98272</v>
      </c>
      <c r="B3058" s="281" t="s">
        <v>3232</v>
      </c>
      <c r="C3058" s="281" t="s">
        <v>40</v>
      </c>
      <c r="D3058" s="317">
        <v>136.53</v>
      </c>
    </row>
    <row r="3059" spans="1:4">
      <c r="A3059" s="282">
        <v>98273</v>
      </c>
      <c r="B3059" s="281" t="s">
        <v>3233</v>
      </c>
      <c r="C3059" s="281" t="s">
        <v>40</v>
      </c>
      <c r="D3059" s="317">
        <v>2.54</v>
      </c>
    </row>
    <row r="3060" spans="1:4">
      <c r="A3060" s="282">
        <v>98274</v>
      </c>
      <c r="B3060" s="281" t="s">
        <v>3234</v>
      </c>
      <c r="C3060" s="281" t="s">
        <v>40</v>
      </c>
      <c r="D3060" s="317">
        <v>3.39</v>
      </c>
    </row>
    <row r="3061" spans="1:4">
      <c r="A3061" s="282">
        <v>98275</v>
      </c>
      <c r="B3061" s="281" t="s">
        <v>3235</v>
      </c>
      <c r="C3061" s="281" t="s">
        <v>40</v>
      </c>
      <c r="D3061" s="317">
        <v>3.87</v>
      </c>
    </row>
    <row r="3062" spans="1:4">
      <c r="A3062" s="282">
        <v>98276</v>
      </c>
      <c r="B3062" s="281" t="s">
        <v>3236</v>
      </c>
      <c r="C3062" s="281" t="s">
        <v>40</v>
      </c>
      <c r="D3062" s="317">
        <v>7.99</v>
      </c>
    </row>
    <row r="3063" spans="1:4">
      <c r="A3063" s="282">
        <v>98277</v>
      </c>
      <c r="B3063" s="281" t="s">
        <v>3237</v>
      </c>
      <c r="C3063" s="281" t="s">
        <v>40</v>
      </c>
      <c r="D3063" s="317">
        <v>14.88</v>
      </c>
    </row>
    <row r="3064" spans="1:4">
      <c r="A3064" s="282">
        <v>98278</v>
      </c>
      <c r="B3064" s="281" t="s">
        <v>3238</v>
      </c>
      <c r="C3064" s="281" t="s">
        <v>40</v>
      </c>
      <c r="D3064" s="317">
        <v>20.079999999999998</v>
      </c>
    </row>
    <row r="3065" spans="1:4">
      <c r="A3065" s="282">
        <v>98279</v>
      </c>
      <c r="B3065" s="281" t="s">
        <v>3239</v>
      </c>
      <c r="C3065" s="281" t="s">
        <v>40</v>
      </c>
      <c r="D3065" s="317">
        <v>34.6</v>
      </c>
    </row>
    <row r="3066" spans="1:4">
      <c r="A3066" s="282">
        <v>98280</v>
      </c>
      <c r="B3066" s="281" t="s">
        <v>3240</v>
      </c>
      <c r="C3066" s="281" t="s">
        <v>40</v>
      </c>
      <c r="D3066" s="317">
        <v>5.57</v>
      </c>
    </row>
    <row r="3067" spans="1:4">
      <c r="A3067" s="282">
        <v>98281</v>
      </c>
      <c r="B3067" s="281" t="s">
        <v>3241</v>
      </c>
      <c r="C3067" s="281" t="s">
        <v>40</v>
      </c>
      <c r="D3067" s="317">
        <v>6.17</v>
      </c>
    </row>
    <row r="3068" spans="1:4">
      <c r="A3068" s="282">
        <v>98282</v>
      </c>
      <c r="B3068" s="281" t="s">
        <v>3242</v>
      </c>
      <c r="C3068" s="281" t="s">
        <v>40</v>
      </c>
      <c r="D3068" s="317">
        <v>6.87</v>
      </c>
    </row>
    <row r="3069" spans="1:4">
      <c r="A3069" s="282">
        <v>98283</v>
      </c>
      <c r="B3069" s="281" t="s">
        <v>3243</v>
      </c>
      <c r="C3069" s="281" t="s">
        <v>40</v>
      </c>
      <c r="D3069" s="317">
        <v>7.44</v>
      </c>
    </row>
    <row r="3070" spans="1:4">
      <c r="A3070" s="282">
        <v>98284</v>
      </c>
      <c r="B3070" s="281" t="s">
        <v>3244</v>
      </c>
      <c r="C3070" s="281" t="s">
        <v>40</v>
      </c>
      <c r="D3070" s="317">
        <v>8.27</v>
      </c>
    </row>
    <row r="3071" spans="1:4">
      <c r="A3071" s="282">
        <v>98285</v>
      </c>
      <c r="B3071" s="281" t="s">
        <v>3245</v>
      </c>
      <c r="C3071" s="281" t="s">
        <v>40</v>
      </c>
      <c r="D3071" s="317">
        <v>8.76</v>
      </c>
    </row>
    <row r="3072" spans="1:4">
      <c r="A3072" s="282">
        <v>98286</v>
      </c>
      <c r="B3072" s="281" t="s">
        <v>3246</v>
      </c>
      <c r="C3072" s="281" t="s">
        <v>40</v>
      </c>
      <c r="D3072" s="317">
        <v>12.89</v>
      </c>
    </row>
    <row r="3073" spans="1:4">
      <c r="A3073" s="282">
        <v>98287</v>
      </c>
      <c r="B3073" s="281" t="s">
        <v>3247</v>
      </c>
      <c r="C3073" s="281" t="s">
        <v>40</v>
      </c>
      <c r="D3073" s="317">
        <v>1.17</v>
      </c>
    </row>
    <row r="3074" spans="1:4">
      <c r="A3074" s="282">
        <v>98288</v>
      </c>
      <c r="B3074" s="281" t="s">
        <v>3248</v>
      </c>
      <c r="C3074" s="281" t="s">
        <v>40</v>
      </c>
      <c r="D3074" s="317">
        <v>1.77</v>
      </c>
    </row>
    <row r="3075" spans="1:4">
      <c r="A3075" s="282">
        <v>98289</v>
      </c>
      <c r="B3075" s="281" t="s">
        <v>3249</v>
      </c>
      <c r="C3075" s="281" t="s">
        <v>40</v>
      </c>
      <c r="D3075" s="317">
        <v>2.48</v>
      </c>
    </row>
    <row r="3076" spans="1:4">
      <c r="A3076" s="282">
        <v>98290</v>
      </c>
      <c r="B3076" s="281" t="s">
        <v>3250</v>
      </c>
      <c r="C3076" s="281" t="s">
        <v>40</v>
      </c>
      <c r="D3076" s="317">
        <v>3.04</v>
      </c>
    </row>
    <row r="3077" spans="1:4">
      <c r="A3077" s="282">
        <v>98291</v>
      </c>
      <c r="B3077" s="281" t="s">
        <v>3251</v>
      </c>
      <c r="C3077" s="281" t="s">
        <v>40</v>
      </c>
      <c r="D3077" s="317">
        <v>3.87</v>
      </c>
    </row>
    <row r="3078" spans="1:4">
      <c r="A3078" s="282">
        <v>98292</v>
      </c>
      <c r="B3078" s="281" t="s">
        <v>3252</v>
      </c>
      <c r="C3078" s="281" t="s">
        <v>40</v>
      </c>
      <c r="D3078" s="317">
        <v>4.37</v>
      </c>
    </row>
    <row r="3079" spans="1:4">
      <c r="A3079" s="282">
        <v>98293</v>
      </c>
      <c r="B3079" s="281" t="s">
        <v>3253</v>
      </c>
      <c r="C3079" s="281" t="s">
        <v>40</v>
      </c>
      <c r="D3079" s="317">
        <v>8.48</v>
      </c>
    </row>
    <row r="3080" spans="1:4">
      <c r="A3080" s="282">
        <v>98400</v>
      </c>
      <c r="B3080" s="281" t="s">
        <v>3254</v>
      </c>
      <c r="C3080" s="281" t="s">
        <v>40</v>
      </c>
      <c r="D3080" s="317">
        <v>12.19</v>
      </c>
    </row>
    <row r="3081" spans="1:4">
      <c r="A3081" s="282">
        <v>98401</v>
      </c>
      <c r="B3081" s="281" t="s">
        <v>3255</v>
      </c>
      <c r="C3081" s="281" t="s">
        <v>40</v>
      </c>
      <c r="D3081" s="317">
        <v>19.25</v>
      </c>
    </row>
    <row r="3082" spans="1:4">
      <c r="A3082" s="282">
        <v>98402</v>
      </c>
      <c r="B3082" s="281" t="s">
        <v>3256</v>
      </c>
      <c r="C3082" s="281" t="s">
        <v>40</v>
      </c>
      <c r="D3082" s="317">
        <v>25.15</v>
      </c>
    </row>
    <row r="3083" spans="1:4">
      <c r="A3083" s="282">
        <v>100556</v>
      </c>
      <c r="B3083" s="281" t="s">
        <v>3257</v>
      </c>
      <c r="C3083" s="281" t="s">
        <v>5</v>
      </c>
      <c r="D3083" s="317">
        <v>32.729999999999997</v>
      </c>
    </row>
    <row r="3084" spans="1:4">
      <c r="A3084" s="282">
        <v>100557</v>
      </c>
      <c r="B3084" s="281" t="s">
        <v>3258</v>
      </c>
      <c r="C3084" s="281" t="s">
        <v>5</v>
      </c>
      <c r="D3084" s="317">
        <v>419</v>
      </c>
    </row>
    <row r="3085" spans="1:4">
      <c r="A3085" s="282">
        <v>100560</v>
      </c>
      <c r="B3085" s="281" t="s">
        <v>3259</v>
      </c>
      <c r="C3085" s="281" t="s">
        <v>5</v>
      </c>
      <c r="D3085" s="317">
        <v>89.07</v>
      </c>
    </row>
    <row r="3086" spans="1:4">
      <c r="A3086" s="282">
        <v>100561</v>
      </c>
      <c r="B3086" s="281" t="s">
        <v>3260</v>
      </c>
      <c r="C3086" s="281" t="s">
        <v>5</v>
      </c>
      <c r="D3086" s="317">
        <v>164.7</v>
      </c>
    </row>
    <row r="3087" spans="1:4">
      <c r="A3087" s="282">
        <v>100562</v>
      </c>
      <c r="B3087" s="281" t="s">
        <v>3261</v>
      </c>
      <c r="C3087" s="281" t="s">
        <v>5</v>
      </c>
      <c r="D3087" s="317">
        <v>256.27</v>
      </c>
    </row>
    <row r="3088" spans="1:4">
      <c r="A3088" s="282">
        <v>100563</v>
      </c>
      <c r="B3088" s="281" t="s">
        <v>3262</v>
      </c>
      <c r="C3088" s="281" t="s">
        <v>5</v>
      </c>
      <c r="D3088" s="317">
        <v>370.52</v>
      </c>
    </row>
    <row r="3089" spans="1:4">
      <c r="A3089" s="282">
        <v>101795</v>
      </c>
      <c r="B3089" s="281" t="s">
        <v>3263</v>
      </c>
      <c r="C3089" s="281" t="s">
        <v>5</v>
      </c>
      <c r="D3089" s="317">
        <v>430.85</v>
      </c>
    </row>
    <row r="3090" spans="1:4">
      <c r="A3090" s="282">
        <v>101798</v>
      </c>
      <c r="B3090" s="281" t="s">
        <v>3264</v>
      </c>
      <c r="C3090" s="281" t="s">
        <v>5</v>
      </c>
      <c r="D3090" s="317">
        <v>371.88</v>
      </c>
    </row>
    <row r="3091" spans="1:4">
      <c r="A3091" s="282">
        <v>101799</v>
      </c>
      <c r="B3091" s="281" t="s">
        <v>3265</v>
      </c>
      <c r="C3091" s="281" t="s">
        <v>5</v>
      </c>
      <c r="D3091" s="317">
        <v>913.17</v>
      </c>
    </row>
    <row r="3092" spans="1:4">
      <c r="A3092" s="282">
        <v>98397</v>
      </c>
      <c r="B3092" s="281" t="s">
        <v>3266</v>
      </c>
      <c r="C3092" s="281" t="s">
        <v>430</v>
      </c>
      <c r="D3092" s="317">
        <v>8.7899999999999991</v>
      </c>
    </row>
    <row r="3093" spans="1:4">
      <c r="A3093" s="282">
        <v>101936</v>
      </c>
      <c r="B3093" s="281" t="s">
        <v>3267</v>
      </c>
      <c r="C3093" s="281" t="s">
        <v>5</v>
      </c>
      <c r="D3093" s="293">
        <v>6246.96</v>
      </c>
    </row>
    <row r="3094" spans="1:4">
      <c r="A3094" s="282">
        <v>101937</v>
      </c>
      <c r="B3094" s="281" t="s">
        <v>3268</v>
      </c>
      <c r="C3094" s="281" t="s">
        <v>5</v>
      </c>
      <c r="D3094" s="293">
        <v>11139.52</v>
      </c>
    </row>
    <row r="3095" spans="1:4">
      <c r="A3095" s="282">
        <v>98294</v>
      </c>
      <c r="B3095" s="281" t="s">
        <v>3269</v>
      </c>
      <c r="C3095" s="281" t="s">
        <v>40</v>
      </c>
      <c r="D3095" s="317">
        <v>1.88</v>
      </c>
    </row>
    <row r="3096" spans="1:4">
      <c r="A3096" s="282">
        <v>98295</v>
      </c>
      <c r="B3096" s="281" t="s">
        <v>3270</v>
      </c>
      <c r="C3096" s="281" t="s">
        <v>40</v>
      </c>
      <c r="D3096" s="317">
        <v>1.38</v>
      </c>
    </row>
    <row r="3097" spans="1:4">
      <c r="A3097" s="282">
        <v>98296</v>
      </c>
      <c r="B3097" s="281" t="s">
        <v>3271</v>
      </c>
      <c r="C3097" s="281" t="s">
        <v>40</v>
      </c>
      <c r="D3097" s="317">
        <v>2.89</v>
      </c>
    </row>
    <row r="3098" spans="1:4">
      <c r="A3098" s="282">
        <v>98297</v>
      </c>
      <c r="B3098" s="281" t="s">
        <v>3272</v>
      </c>
      <c r="C3098" s="281" t="s">
        <v>40</v>
      </c>
      <c r="D3098" s="317">
        <v>2.1</v>
      </c>
    </row>
    <row r="3099" spans="1:4">
      <c r="A3099" s="282">
        <v>98301</v>
      </c>
      <c r="B3099" s="281" t="s">
        <v>3273</v>
      </c>
      <c r="C3099" s="281" t="s">
        <v>5</v>
      </c>
      <c r="D3099" s="317">
        <v>419</v>
      </c>
    </row>
    <row r="3100" spans="1:4">
      <c r="A3100" s="282">
        <v>98302</v>
      </c>
      <c r="B3100" s="281" t="s">
        <v>3274</v>
      </c>
      <c r="C3100" s="281" t="s">
        <v>5</v>
      </c>
      <c r="D3100" s="317">
        <v>566.80999999999995</v>
      </c>
    </row>
    <row r="3101" spans="1:4">
      <c r="A3101" s="282">
        <v>98304</v>
      </c>
      <c r="B3101" s="281" t="s">
        <v>3275</v>
      </c>
      <c r="C3101" s="281" t="s">
        <v>5</v>
      </c>
      <c r="D3101" s="317">
        <v>904.97</v>
      </c>
    </row>
    <row r="3102" spans="1:4">
      <c r="A3102" s="282">
        <v>98307</v>
      </c>
      <c r="B3102" s="281" t="s">
        <v>3276</v>
      </c>
      <c r="C3102" s="281" t="s">
        <v>5</v>
      </c>
      <c r="D3102" s="317">
        <v>42.31</v>
      </c>
    </row>
    <row r="3103" spans="1:4">
      <c r="A3103" s="282">
        <v>98308</v>
      </c>
      <c r="B3103" s="281" t="s">
        <v>3277</v>
      </c>
      <c r="C3103" s="281" t="s">
        <v>5</v>
      </c>
      <c r="D3103" s="317">
        <v>27.14</v>
      </c>
    </row>
    <row r="3104" spans="1:4">
      <c r="A3104" s="282">
        <v>98593</v>
      </c>
      <c r="B3104" s="281" t="s">
        <v>3278</v>
      </c>
      <c r="C3104" s="281" t="s">
        <v>5</v>
      </c>
      <c r="D3104" s="317">
        <v>728.43</v>
      </c>
    </row>
    <row r="3105" spans="1:4">
      <c r="A3105" s="282">
        <v>89355</v>
      </c>
      <c r="B3105" s="281" t="s">
        <v>3279</v>
      </c>
      <c r="C3105" s="281" t="s">
        <v>40</v>
      </c>
      <c r="D3105" s="317">
        <v>14.22</v>
      </c>
    </row>
    <row r="3106" spans="1:4">
      <c r="A3106" s="282">
        <v>89356</v>
      </c>
      <c r="B3106" s="281" t="s">
        <v>3280</v>
      </c>
      <c r="C3106" s="281" t="s">
        <v>40</v>
      </c>
      <c r="D3106" s="317">
        <v>16.84</v>
      </c>
    </row>
    <row r="3107" spans="1:4">
      <c r="A3107" s="282">
        <v>89357</v>
      </c>
      <c r="B3107" s="281" t="s">
        <v>3281</v>
      </c>
      <c r="C3107" s="281" t="s">
        <v>40</v>
      </c>
      <c r="D3107" s="317">
        <v>24.26</v>
      </c>
    </row>
    <row r="3108" spans="1:4">
      <c r="A3108" s="282">
        <v>89401</v>
      </c>
      <c r="B3108" s="281" t="s">
        <v>3282</v>
      </c>
      <c r="C3108" s="281" t="s">
        <v>40</v>
      </c>
      <c r="D3108" s="317">
        <v>6.46</v>
      </c>
    </row>
    <row r="3109" spans="1:4">
      <c r="A3109" s="282">
        <v>89402</v>
      </c>
      <c r="B3109" s="281" t="s">
        <v>3283</v>
      </c>
      <c r="C3109" s="281" t="s">
        <v>40</v>
      </c>
      <c r="D3109" s="317">
        <v>7.89</v>
      </c>
    </row>
    <row r="3110" spans="1:4">
      <c r="A3110" s="282">
        <v>89403</v>
      </c>
      <c r="B3110" s="281" t="s">
        <v>3284</v>
      </c>
      <c r="C3110" s="281" t="s">
        <v>40</v>
      </c>
      <c r="D3110" s="317">
        <v>13.55</v>
      </c>
    </row>
    <row r="3111" spans="1:4">
      <c r="A3111" s="282">
        <v>89446</v>
      </c>
      <c r="B3111" s="281" t="s">
        <v>3285</v>
      </c>
      <c r="C3111" s="281" t="s">
        <v>40</v>
      </c>
      <c r="D3111" s="317">
        <v>4.4800000000000004</v>
      </c>
    </row>
    <row r="3112" spans="1:4">
      <c r="A3112" s="282">
        <v>89447</v>
      </c>
      <c r="B3112" s="281" t="s">
        <v>3286</v>
      </c>
      <c r="C3112" s="281" t="s">
        <v>40</v>
      </c>
      <c r="D3112" s="317">
        <v>9.5500000000000007</v>
      </c>
    </row>
    <row r="3113" spans="1:4">
      <c r="A3113" s="282">
        <v>89448</v>
      </c>
      <c r="B3113" s="281" t="s">
        <v>3287</v>
      </c>
      <c r="C3113" s="281" t="s">
        <v>40</v>
      </c>
      <c r="D3113" s="317">
        <v>13.75</v>
      </c>
    </row>
    <row r="3114" spans="1:4">
      <c r="A3114" s="282">
        <v>89449</v>
      </c>
      <c r="B3114" s="281" t="s">
        <v>3288</v>
      </c>
      <c r="C3114" s="281" t="s">
        <v>40</v>
      </c>
      <c r="D3114" s="317">
        <v>15.82</v>
      </c>
    </row>
    <row r="3115" spans="1:4">
      <c r="A3115" s="282">
        <v>89450</v>
      </c>
      <c r="B3115" s="281" t="s">
        <v>3289</v>
      </c>
      <c r="C3115" s="281" t="s">
        <v>40</v>
      </c>
      <c r="D3115" s="317">
        <v>26.16</v>
      </c>
    </row>
    <row r="3116" spans="1:4">
      <c r="A3116" s="282">
        <v>89451</v>
      </c>
      <c r="B3116" s="281" t="s">
        <v>3290</v>
      </c>
      <c r="C3116" s="281" t="s">
        <v>40</v>
      </c>
      <c r="D3116" s="317">
        <v>43.33</v>
      </c>
    </row>
    <row r="3117" spans="1:4">
      <c r="A3117" s="282">
        <v>89452</v>
      </c>
      <c r="B3117" s="281" t="s">
        <v>3291</v>
      </c>
      <c r="C3117" s="281" t="s">
        <v>40</v>
      </c>
      <c r="D3117" s="317">
        <v>53.96</v>
      </c>
    </row>
    <row r="3118" spans="1:4">
      <c r="A3118" s="282">
        <v>89508</v>
      </c>
      <c r="B3118" s="281" t="s">
        <v>3292</v>
      </c>
      <c r="C3118" s="281" t="s">
        <v>40</v>
      </c>
      <c r="D3118" s="317">
        <v>17.27</v>
      </c>
    </row>
    <row r="3119" spans="1:4">
      <c r="A3119" s="282">
        <v>89509</v>
      </c>
      <c r="B3119" s="281" t="s">
        <v>3293</v>
      </c>
      <c r="C3119" s="281" t="s">
        <v>40</v>
      </c>
      <c r="D3119" s="317">
        <v>23.63</v>
      </c>
    </row>
    <row r="3120" spans="1:4">
      <c r="A3120" s="282">
        <v>89511</v>
      </c>
      <c r="B3120" s="281" t="s">
        <v>3294</v>
      </c>
      <c r="C3120" s="281" t="s">
        <v>40</v>
      </c>
      <c r="D3120" s="317">
        <v>34.81</v>
      </c>
    </row>
    <row r="3121" spans="1:4">
      <c r="A3121" s="282">
        <v>89512</v>
      </c>
      <c r="B3121" s="281" t="s">
        <v>3295</v>
      </c>
      <c r="C3121" s="281" t="s">
        <v>40</v>
      </c>
      <c r="D3121" s="317">
        <v>55.52</v>
      </c>
    </row>
    <row r="3122" spans="1:4">
      <c r="A3122" s="282">
        <v>89576</v>
      </c>
      <c r="B3122" s="281" t="s">
        <v>3296</v>
      </c>
      <c r="C3122" s="281" t="s">
        <v>40</v>
      </c>
      <c r="D3122" s="317">
        <v>21.81</v>
      </c>
    </row>
    <row r="3123" spans="1:4">
      <c r="A3123" s="282">
        <v>89578</v>
      </c>
      <c r="B3123" s="281" t="s">
        <v>3297</v>
      </c>
      <c r="C3123" s="281" t="s">
        <v>40</v>
      </c>
      <c r="D3123" s="317">
        <v>37.69</v>
      </c>
    </row>
    <row r="3124" spans="1:4">
      <c r="A3124" s="282">
        <v>89580</v>
      </c>
      <c r="B3124" s="281" t="s">
        <v>3298</v>
      </c>
      <c r="C3124" s="281" t="s">
        <v>40</v>
      </c>
      <c r="D3124" s="317">
        <v>74.48</v>
      </c>
    </row>
    <row r="3125" spans="1:4">
      <c r="A3125" s="282">
        <v>89633</v>
      </c>
      <c r="B3125" s="281" t="s">
        <v>3299</v>
      </c>
      <c r="C3125" s="281" t="s">
        <v>40</v>
      </c>
      <c r="D3125" s="317">
        <v>19.18</v>
      </c>
    </row>
    <row r="3126" spans="1:4">
      <c r="A3126" s="282">
        <v>89634</v>
      </c>
      <c r="B3126" s="281" t="s">
        <v>3300</v>
      </c>
      <c r="C3126" s="281" t="s">
        <v>40</v>
      </c>
      <c r="D3126" s="317">
        <v>29.34</v>
      </c>
    </row>
    <row r="3127" spans="1:4">
      <c r="A3127" s="282">
        <v>89635</v>
      </c>
      <c r="B3127" s="281" t="s">
        <v>3301</v>
      </c>
      <c r="C3127" s="281" t="s">
        <v>40</v>
      </c>
      <c r="D3127" s="317">
        <v>42.16</v>
      </c>
    </row>
    <row r="3128" spans="1:4">
      <c r="A3128" s="282">
        <v>89636</v>
      </c>
      <c r="B3128" s="281" t="s">
        <v>3302</v>
      </c>
      <c r="C3128" s="281" t="s">
        <v>40</v>
      </c>
      <c r="D3128" s="317">
        <v>51.37</v>
      </c>
    </row>
    <row r="3129" spans="1:4">
      <c r="A3129" s="282">
        <v>89711</v>
      </c>
      <c r="B3129" s="281" t="s">
        <v>3303</v>
      </c>
      <c r="C3129" s="281" t="s">
        <v>40</v>
      </c>
      <c r="D3129" s="317">
        <v>15.36</v>
      </c>
    </row>
    <row r="3130" spans="1:4">
      <c r="A3130" s="282">
        <v>89712</v>
      </c>
      <c r="B3130" s="281" t="s">
        <v>3304</v>
      </c>
      <c r="C3130" s="281" t="s">
        <v>40</v>
      </c>
      <c r="D3130" s="317">
        <v>23.23</v>
      </c>
    </row>
    <row r="3131" spans="1:4">
      <c r="A3131" s="282">
        <v>89713</v>
      </c>
      <c r="B3131" s="281" t="s">
        <v>3305</v>
      </c>
      <c r="C3131" s="281" t="s">
        <v>40</v>
      </c>
      <c r="D3131" s="317">
        <v>35.42</v>
      </c>
    </row>
    <row r="3132" spans="1:4">
      <c r="A3132" s="282">
        <v>89714</v>
      </c>
      <c r="B3132" s="281" t="s">
        <v>3306</v>
      </c>
      <c r="C3132" s="281" t="s">
        <v>40</v>
      </c>
      <c r="D3132" s="317">
        <v>45.24</v>
      </c>
    </row>
    <row r="3133" spans="1:4">
      <c r="A3133" s="282">
        <v>89716</v>
      </c>
      <c r="B3133" s="281" t="s">
        <v>3307</v>
      </c>
      <c r="C3133" s="281" t="s">
        <v>40</v>
      </c>
      <c r="D3133" s="317">
        <v>21.24</v>
      </c>
    </row>
    <row r="3134" spans="1:4">
      <c r="A3134" s="282">
        <v>89717</v>
      </c>
      <c r="B3134" s="281" t="s">
        <v>3308</v>
      </c>
      <c r="C3134" s="281" t="s">
        <v>40</v>
      </c>
      <c r="D3134" s="317">
        <v>32.619999999999997</v>
      </c>
    </row>
    <row r="3135" spans="1:4">
      <c r="A3135" s="282">
        <v>89770</v>
      </c>
      <c r="B3135" s="281" t="s">
        <v>3309</v>
      </c>
      <c r="C3135" s="281" t="s">
        <v>40</v>
      </c>
      <c r="D3135" s="317">
        <v>35.92</v>
      </c>
    </row>
    <row r="3136" spans="1:4">
      <c r="A3136" s="282">
        <v>89771</v>
      </c>
      <c r="B3136" s="281" t="s">
        <v>3310</v>
      </c>
      <c r="C3136" s="281" t="s">
        <v>40</v>
      </c>
      <c r="D3136" s="317">
        <v>49.11</v>
      </c>
    </row>
    <row r="3137" spans="1:4">
      <c r="A3137" s="282">
        <v>89773</v>
      </c>
      <c r="B3137" s="281" t="s">
        <v>3311</v>
      </c>
      <c r="C3137" s="281" t="s">
        <v>40</v>
      </c>
      <c r="D3137" s="317">
        <v>114.4</v>
      </c>
    </row>
    <row r="3138" spans="1:4">
      <c r="A3138" s="282">
        <v>89775</v>
      </c>
      <c r="B3138" s="281" t="s">
        <v>3312</v>
      </c>
      <c r="C3138" s="281" t="s">
        <v>40</v>
      </c>
      <c r="D3138" s="317">
        <v>180.74</v>
      </c>
    </row>
    <row r="3139" spans="1:4">
      <c r="A3139" s="282">
        <v>89798</v>
      </c>
      <c r="B3139" s="281" t="s">
        <v>3313</v>
      </c>
      <c r="C3139" s="281" t="s">
        <v>40</v>
      </c>
      <c r="D3139" s="317">
        <v>10.53</v>
      </c>
    </row>
    <row r="3140" spans="1:4">
      <c r="A3140" s="282">
        <v>89799</v>
      </c>
      <c r="B3140" s="281" t="s">
        <v>3314</v>
      </c>
      <c r="C3140" s="281" t="s">
        <v>40</v>
      </c>
      <c r="D3140" s="317">
        <v>17.07</v>
      </c>
    </row>
    <row r="3141" spans="1:4">
      <c r="A3141" s="282">
        <v>89800</v>
      </c>
      <c r="B3141" s="281" t="s">
        <v>3315</v>
      </c>
      <c r="C3141" s="281" t="s">
        <v>40</v>
      </c>
      <c r="D3141" s="317">
        <v>20.98</v>
      </c>
    </row>
    <row r="3142" spans="1:4">
      <c r="A3142" s="282">
        <v>89848</v>
      </c>
      <c r="B3142" s="281" t="s">
        <v>3316</v>
      </c>
      <c r="C3142" s="281" t="s">
        <v>40</v>
      </c>
      <c r="D3142" s="317">
        <v>25.16</v>
      </c>
    </row>
    <row r="3143" spans="1:4">
      <c r="A3143" s="282">
        <v>89849</v>
      </c>
      <c r="B3143" s="281" t="s">
        <v>3317</v>
      </c>
      <c r="C3143" s="281" t="s">
        <v>40</v>
      </c>
      <c r="D3143" s="317">
        <v>50.3</v>
      </c>
    </row>
    <row r="3144" spans="1:4">
      <c r="A3144" s="282">
        <v>89865</v>
      </c>
      <c r="B3144" s="281" t="s">
        <v>3318</v>
      </c>
      <c r="C3144" s="281" t="s">
        <v>40</v>
      </c>
      <c r="D3144" s="317">
        <v>10.55</v>
      </c>
    </row>
    <row r="3145" spans="1:4">
      <c r="A3145" s="282">
        <v>91784</v>
      </c>
      <c r="B3145" s="281" t="s">
        <v>3319</v>
      </c>
      <c r="C3145" s="281" t="s">
        <v>40</v>
      </c>
      <c r="D3145" s="317">
        <v>34.1</v>
      </c>
    </row>
    <row r="3146" spans="1:4">
      <c r="A3146" s="282">
        <v>91785</v>
      </c>
      <c r="B3146" s="281" t="s">
        <v>3320</v>
      </c>
      <c r="C3146" s="281" t="s">
        <v>40</v>
      </c>
      <c r="D3146" s="317">
        <v>33.840000000000003</v>
      </c>
    </row>
    <row r="3147" spans="1:4">
      <c r="A3147" s="282">
        <v>91786</v>
      </c>
      <c r="B3147" s="281" t="s">
        <v>3321</v>
      </c>
      <c r="C3147" s="281" t="s">
        <v>40</v>
      </c>
      <c r="D3147" s="317">
        <v>24.66</v>
      </c>
    </row>
    <row r="3148" spans="1:4">
      <c r="A3148" s="282">
        <v>91787</v>
      </c>
      <c r="B3148" s="281" t="s">
        <v>3322</v>
      </c>
      <c r="C3148" s="281" t="s">
        <v>40</v>
      </c>
      <c r="D3148" s="317">
        <v>28.8</v>
      </c>
    </row>
    <row r="3149" spans="1:4">
      <c r="A3149" s="282">
        <v>91788</v>
      </c>
      <c r="B3149" s="281" t="s">
        <v>3323</v>
      </c>
      <c r="C3149" s="281" t="s">
        <v>40</v>
      </c>
      <c r="D3149" s="317">
        <v>36.369999999999997</v>
      </c>
    </row>
    <row r="3150" spans="1:4">
      <c r="A3150" s="282">
        <v>91789</v>
      </c>
      <c r="B3150" s="281" t="s">
        <v>3324</v>
      </c>
      <c r="C3150" s="281" t="s">
        <v>40</v>
      </c>
      <c r="D3150" s="317">
        <v>38.619999999999997</v>
      </c>
    </row>
    <row r="3151" spans="1:4">
      <c r="A3151" s="282">
        <v>91790</v>
      </c>
      <c r="B3151" s="281" t="s">
        <v>3325</v>
      </c>
      <c r="C3151" s="281" t="s">
        <v>40</v>
      </c>
      <c r="D3151" s="317">
        <v>58.34</v>
      </c>
    </row>
    <row r="3152" spans="1:4">
      <c r="A3152" s="282">
        <v>91791</v>
      </c>
      <c r="B3152" s="281" t="s">
        <v>3326</v>
      </c>
      <c r="C3152" s="281" t="s">
        <v>40</v>
      </c>
      <c r="D3152" s="317">
        <v>79.150000000000006</v>
      </c>
    </row>
    <row r="3153" spans="1:4">
      <c r="A3153" s="282">
        <v>91792</v>
      </c>
      <c r="B3153" s="281" t="s">
        <v>3327</v>
      </c>
      <c r="C3153" s="281" t="s">
        <v>40</v>
      </c>
      <c r="D3153" s="317">
        <v>45.01</v>
      </c>
    </row>
    <row r="3154" spans="1:4">
      <c r="A3154" s="282">
        <v>91793</v>
      </c>
      <c r="B3154" s="281" t="s">
        <v>3328</v>
      </c>
      <c r="C3154" s="281" t="s">
        <v>40</v>
      </c>
      <c r="D3154" s="317">
        <v>68.819999999999993</v>
      </c>
    </row>
    <row r="3155" spans="1:4">
      <c r="A3155" s="282">
        <v>91794</v>
      </c>
      <c r="B3155" s="281" t="s">
        <v>3329</v>
      </c>
      <c r="C3155" s="281" t="s">
        <v>40</v>
      </c>
      <c r="D3155" s="317">
        <v>33.57</v>
      </c>
    </row>
    <row r="3156" spans="1:4">
      <c r="A3156" s="282">
        <v>91795</v>
      </c>
      <c r="B3156" s="281" t="s">
        <v>3330</v>
      </c>
      <c r="C3156" s="281" t="s">
        <v>40</v>
      </c>
      <c r="D3156" s="317">
        <v>55.86</v>
      </c>
    </row>
    <row r="3157" spans="1:4">
      <c r="A3157" s="282">
        <v>91796</v>
      </c>
      <c r="B3157" s="281" t="s">
        <v>3331</v>
      </c>
      <c r="C3157" s="281" t="s">
        <v>40</v>
      </c>
      <c r="D3157" s="317">
        <v>61.49</v>
      </c>
    </row>
    <row r="3158" spans="1:4">
      <c r="A3158" s="282">
        <v>92275</v>
      </c>
      <c r="B3158" s="281" t="s">
        <v>3332</v>
      </c>
      <c r="C3158" s="281" t="s">
        <v>40</v>
      </c>
      <c r="D3158" s="317">
        <v>49.56</v>
      </c>
    </row>
    <row r="3159" spans="1:4">
      <c r="A3159" s="282">
        <v>92276</v>
      </c>
      <c r="B3159" s="281" t="s">
        <v>3333</v>
      </c>
      <c r="C3159" s="281" t="s">
        <v>40</v>
      </c>
      <c r="D3159" s="317">
        <v>62.76</v>
      </c>
    </row>
    <row r="3160" spans="1:4">
      <c r="A3160" s="282">
        <v>92277</v>
      </c>
      <c r="B3160" s="281" t="s">
        <v>3334</v>
      </c>
      <c r="C3160" s="281" t="s">
        <v>40</v>
      </c>
      <c r="D3160" s="317">
        <v>90.62</v>
      </c>
    </row>
    <row r="3161" spans="1:4">
      <c r="A3161" s="282">
        <v>92278</v>
      </c>
      <c r="B3161" s="281" t="s">
        <v>3335</v>
      </c>
      <c r="C3161" s="281" t="s">
        <v>40</v>
      </c>
      <c r="D3161" s="317">
        <v>121.94</v>
      </c>
    </row>
    <row r="3162" spans="1:4">
      <c r="A3162" s="282">
        <v>92279</v>
      </c>
      <c r="B3162" s="281" t="s">
        <v>3336</v>
      </c>
      <c r="C3162" s="281" t="s">
        <v>40</v>
      </c>
      <c r="D3162" s="317">
        <v>176.29</v>
      </c>
    </row>
    <row r="3163" spans="1:4">
      <c r="A3163" s="282">
        <v>92280</v>
      </c>
      <c r="B3163" s="281" t="s">
        <v>3337</v>
      </c>
      <c r="C3163" s="281" t="s">
        <v>40</v>
      </c>
      <c r="D3163" s="317">
        <v>247.63</v>
      </c>
    </row>
    <row r="3164" spans="1:4">
      <c r="A3164" s="282">
        <v>92281</v>
      </c>
      <c r="B3164" s="281" t="s">
        <v>3338</v>
      </c>
      <c r="C3164" s="281" t="s">
        <v>40</v>
      </c>
      <c r="D3164" s="317">
        <v>161.35</v>
      </c>
    </row>
    <row r="3165" spans="1:4">
      <c r="A3165" s="282">
        <v>92282</v>
      </c>
      <c r="B3165" s="281" t="s">
        <v>3339</v>
      </c>
      <c r="C3165" s="281" t="s">
        <v>40</v>
      </c>
      <c r="D3165" s="317">
        <v>179.12</v>
      </c>
    </row>
    <row r="3166" spans="1:4">
      <c r="A3166" s="282">
        <v>92283</v>
      </c>
      <c r="B3166" s="281" t="s">
        <v>3340</v>
      </c>
      <c r="C3166" s="281" t="s">
        <v>40</v>
      </c>
      <c r="D3166" s="317">
        <v>237.86</v>
      </c>
    </row>
    <row r="3167" spans="1:4">
      <c r="A3167" s="282">
        <v>92284</v>
      </c>
      <c r="B3167" s="281" t="s">
        <v>3341</v>
      </c>
      <c r="C3167" s="281" t="s">
        <v>40</v>
      </c>
      <c r="D3167" s="317">
        <v>289.89999999999998</v>
      </c>
    </row>
    <row r="3168" spans="1:4">
      <c r="A3168" s="282">
        <v>92285</v>
      </c>
      <c r="B3168" s="281" t="s">
        <v>3342</v>
      </c>
      <c r="C3168" s="281" t="s">
        <v>40</v>
      </c>
      <c r="D3168" s="317">
        <v>377.11</v>
      </c>
    </row>
    <row r="3169" spans="1:4">
      <c r="A3169" s="282">
        <v>92286</v>
      </c>
      <c r="B3169" s="281" t="s">
        <v>3343</v>
      </c>
      <c r="C3169" s="281" t="s">
        <v>40</v>
      </c>
      <c r="D3169" s="317">
        <v>451.28</v>
      </c>
    </row>
    <row r="3170" spans="1:4">
      <c r="A3170" s="282">
        <v>92305</v>
      </c>
      <c r="B3170" s="281" t="s">
        <v>3344</v>
      </c>
      <c r="C3170" s="281" t="s">
        <v>40</v>
      </c>
      <c r="D3170" s="317">
        <v>32.159999999999997</v>
      </c>
    </row>
    <row r="3171" spans="1:4">
      <c r="A3171" s="282">
        <v>92306</v>
      </c>
      <c r="B3171" s="281" t="s">
        <v>3345</v>
      </c>
      <c r="C3171" s="281" t="s">
        <v>40</v>
      </c>
      <c r="D3171" s="317">
        <v>52.88</v>
      </c>
    </row>
    <row r="3172" spans="1:4">
      <c r="A3172" s="282">
        <v>92307</v>
      </c>
      <c r="B3172" s="281" t="s">
        <v>3346</v>
      </c>
      <c r="C3172" s="281" t="s">
        <v>40</v>
      </c>
      <c r="D3172" s="317">
        <v>66.33</v>
      </c>
    </row>
    <row r="3173" spans="1:4">
      <c r="A3173" s="282">
        <v>92308</v>
      </c>
      <c r="B3173" s="281" t="s">
        <v>3347</v>
      </c>
      <c r="C3173" s="281" t="s">
        <v>40</v>
      </c>
      <c r="D3173" s="317">
        <v>57.04</v>
      </c>
    </row>
    <row r="3174" spans="1:4">
      <c r="A3174" s="282">
        <v>92309</v>
      </c>
      <c r="B3174" s="281" t="s">
        <v>3348</v>
      </c>
      <c r="C3174" s="281" t="s">
        <v>40</v>
      </c>
      <c r="D3174" s="317">
        <v>166.36</v>
      </c>
    </row>
    <row r="3175" spans="1:4">
      <c r="A3175" s="282">
        <v>92310</v>
      </c>
      <c r="B3175" s="281" t="s">
        <v>3349</v>
      </c>
      <c r="C3175" s="281" t="s">
        <v>40</v>
      </c>
      <c r="D3175" s="317">
        <v>184.4</v>
      </c>
    </row>
    <row r="3176" spans="1:4">
      <c r="A3176" s="282">
        <v>92320</v>
      </c>
      <c r="B3176" s="281" t="s">
        <v>3350</v>
      </c>
      <c r="C3176" s="281" t="s">
        <v>40</v>
      </c>
      <c r="D3176" s="317">
        <v>39.46</v>
      </c>
    </row>
    <row r="3177" spans="1:4">
      <c r="A3177" s="282">
        <v>92321</v>
      </c>
      <c r="B3177" s="281" t="s">
        <v>3351</v>
      </c>
      <c r="C3177" s="281" t="s">
        <v>40</v>
      </c>
      <c r="D3177" s="317">
        <v>65.44</v>
      </c>
    </row>
    <row r="3178" spans="1:4">
      <c r="A3178" s="282">
        <v>92322</v>
      </c>
      <c r="B3178" s="281" t="s">
        <v>3352</v>
      </c>
      <c r="C3178" s="281" t="s">
        <v>40</v>
      </c>
      <c r="D3178" s="317">
        <v>83.46</v>
      </c>
    </row>
    <row r="3179" spans="1:4">
      <c r="A3179" s="282">
        <v>92323</v>
      </c>
      <c r="B3179" s="281" t="s">
        <v>3353</v>
      </c>
      <c r="C3179" s="281" t="s">
        <v>40</v>
      </c>
      <c r="D3179" s="317">
        <v>62.61</v>
      </c>
    </row>
    <row r="3180" spans="1:4">
      <c r="A3180" s="282">
        <v>92324</v>
      </c>
      <c r="B3180" s="281" t="s">
        <v>3354</v>
      </c>
      <c r="C3180" s="281" t="s">
        <v>40</v>
      </c>
      <c r="D3180" s="317">
        <v>177.17</v>
      </c>
    </row>
    <row r="3181" spans="1:4">
      <c r="A3181" s="282">
        <v>92325</v>
      </c>
      <c r="B3181" s="281" t="s">
        <v>3355</v>
      </c>
      <c r="C3181" s="281" t="s">
        <v>40</v>
      </c>
      <c r="D3181" s="317">
        <v>199.75</v>
      </c>
    </row>
    <row r="3182" spans="1:4">
      <c r="A3182" s="282">
        <v>92335</v>
      </c>
      <c r="B3182" s="281" t="s">
        <v>3356</v>
      </c>
      <c r="C3182" s="281" t="s">
        <v>40</v>
      </c>
      <c r="D3182" s="317">
        <v>101.68</v>
      </c>
    </row>
    <row r="3183" spans="1:4">
      <c r="A3183" s="282">
        <v>92336</v>
      </c>
      <c r="B3183" s="281" t="s">
        <v>3357</v>
      </c>
      <c r="C3183" s="281" t="s">
        <v>40</v>
      </c>
      <c r="D3183" s="317">
        <v>125.39</v>
      </c>
    </row>
    <row r="3184" spans="1:4">
      <c r="A3184" s="282">
        <v>92337</v>
      </c>
      <c r="B3184" s="281" t="s">
        <v>3358</v>
      </c>
      <c r="C3184" s="281" t="s">
        <v>40</v>
      </c>
      <c r="D3184" s="317">
        <v>166.49</v>
      </c>
    </row>
    <row r="3185" spans="1:4">
      <c r="A3185" s="282">
        <v>92338</v>
      </c>
      <c r="B3185" s="281" t="s">
        <v>3359</v>
      </c>
      <c r="C3185" s="281" t="s">
        <v>40</v>
      </c>
      <c r="D3185" s="317">
        <v>113.08</v>
      </c>
    </row>
    <row r="3186" spans="1:4">
      <c r="A3186" s="282">
        <v>92339</v>
      </c>
      <c r="B3186" s="281" t="s">
        <v>3360</v>
      </c>
      <c r="C3186" s="281" t="s">
        <v>40</v>
      </c>
      <c r="D3186" s="317">
        <v>172.63</v>
      </c>
    </row>
    <row r="3187" spans="1:4">
      <c r="A3187" s="282">
        <v>92341</v>
      </c>
      <c r="B3187" s="281" t="s">
        <v>3361</v>
      </c>
      <c r="C3187" s="281" t="s">
        <v>40</v>
      </c>
      <c r="D3187" s="317">
        <v>108.98</v>
      </c>
    </row>
    <row r="3188" spans="1:4">
      <c r="A3188" s="282">
        <v>92342</v>
      </c>
      <c r="B3188" s="281" t="s">
        <v>3362</v>
      </c>
      <c r="C3188" s="281" t="s">
        <v>40</v>
      </c>
      <c r="D3188" s="317">
        <v>132.74</v>
      </c>
    </row>
    <row r="3189" spans="1:4">
      <c r="A3189" s="282">
        <v>92343</v>
      </c>
      <c r="B3189" s="281" t="s">
        <v>3363</v>
      </c>
      <c r="C3189" s="281" t="s">
        <v>40</v>
      </c>
      <c r="D3189" s="317">
        <v>173.9</v>
      </c>
    </row>
    <row r="3190" spans="1:4">
      <c r="A3190" s="282">
        <v>92359</v>
      </c>
      <c r="B3190" s="281" t="s">
        <v>3364</v>
      </c>
      <c r="C3190" s="281" t="s">
        <v>40</v>
      </c>
      <c r="D3190" s="317">
        <v>54.28</v>
      </c>
    </row>
    <row r="3191" spans="1:4">
      <c r="A3191" s="282">
        <v>92360</v>
      </c>
      <c r="B3191" s="281" t="s">
        <v>3365</v>
      </c>
      <c r="C3191" s="281" t="s">
        <v>40</v>
      </c>
      <c r="D3191" s="317">
        <v>72.58</v>
      </c>
    </row>
    <row r="3192" spans="1:4">
      <c r="A3192" s="282">
        <v>92361</v>
      </c>
      <c r="B3192" s="281" t="s">
        <v>3366</v>
      </c>
      <c r="C3192" s="281" t="s">
        <v>40</v>
      </c>
      <c r="D3192" s="317">
        <v>97.86</v>
      </c>
    </row>
    <row r="3193" spans="1:4">
      <c r="A3193" s="282">
        <v>92362</v>
      </c>
      <c r="B3193" s="281" t="s">
        <v>3367</v>
      </c>
      <c r="C3193" s="281" t="s">
        <v>40</v>
      </c>
      <c r="D3193" s="317">
        <v>156.81</v>
      </c>
    </row>
    <row r="3194" spans="1:4">
      <c r="A3194" s="282">
        <v>92364</v>
      </c>
      <c r="B3194" s="281" t="s">
        <v>3368</v>
      </c>
      <c r="C3194" s="281" t="s">
        <v>40</v>
      </c>
      <c r="D3194" s="317">
        <v>61.36</v>
      </c>
    </row>
    <row r="3195" spans="1:4">
      <c r="A3195" s="282">
        <v>92365</v>
      </c>
      <c r="B3195" s="281" t="s">
        <v>3369</v>
      </c>
      <c r="C3195" s="281" t="s">
        <v>40</v>
      </c>
      <c r="D3195" s="317">
        <v>70.86</v>
      </c>
    </row>
    <row r="3196" spans="1:4">
      <c r="A3196" s="282">
        <v>92366</v>
      </c>
      <c r="B3196" s="281" t="s">
        <v>3370</v>
      </c>
      <c r="C3196" s="281" t="s">
        <v>40</v>
      </c>
      <c r="D3196" s="317">
        <v>99.95</v>
      </c>
    </row>
    <row r="3197" spans="1:4">
      <c r="A3197" s="282">
        <v>92367</v>
      </c>
      <c r="B3197" s="281" t="s">
        <v>3371</v>
      </c>
      <c r="C3197" s="281" t="s">
        <v>40</v>
      </c>
      <c r="D3197" s="317">
        <v>123.3</v>
      </c>
    </row>
    <row r="3198" spans="1:4">
      <c r="A3198" s="282">
        <v>92368</v>
      </c>
      <c r="B3198" s="281" t="s">
        <v>3372</v>
      </c>
      <c r="C3198" s="281" t="s">
        <v>40</v>
      </c>
      <c r="D3198" s="317">
        <v>164.08</v>
      </c>
    </row>
    <row r="3199" spans="1:4">
      <c r="A3199" s="282">
        <v>92645</v>
      </c>
      <c r="B3199" s="281" t="s">
        <v>3373</v>
      </c>
      <c r="C3199" s="281" t="s">
        <v>40</v>
      </c>
      <c r="D3199" s="317">
        <v>57.02</v>
      </c>
    </row>
    <row r="3200" spans="1:4">
      <c r="A3200" s="282">
        <v>92646</v>
      </c>
      <c r="B3200" s="281" t="s">
        <v>3374</v>
      </c>
      <c r="C3200" s="281" t="s">
        <v>40</v>
      </c>
      <c r="D3200" s="317">
        <v>75.319999999999993</v>
      </c>
    </row>
    <row r="3201" spans="1:4">
      <c r="A3201" s="282">
        <v>92648</v>
      </c>
      <c r="B3201" s="281" t="s">
        <v>3375</v>
      </c>
      <c r="C3201" s="281" t="s">
        <v>40</v>
      </c>
      <c r="D3201" s="317">
        <v>82.4</v>
      </c>
    </row>
    <row r="3202" spans="1:4">
      <c r="A3202" s="282">
        <v>92649</v>
      </c>
      <c r="B3202" s="281" t="s">
        <v>3376</v>
      </c>
      <c r="C3202" s="281" t="s">
        <v>40</v>
      </c>
      <c r="D3202" s="317">
        <v>100.6</v>
      </c>
    </row>
    <row r="3203" spans="1:4">
      <c r="A3203" s="282">
        <v>92650</v>
      </c>
      <c r="B3203" s="281" t="s">
        <v>3377</v>
      </c>
      <c r="C3203" s="281" t="s">
        <v>40</v>
      </c>
      <c r="D3203" s="317">
        <v>159.55000000000001</v>
      </c>
    </row>
    <row r="3204" spans="1:4">
      <c r="A3204" s="282">
        <v>92652</v>
      </c>
      <c r="B3204" s="281" t="s">
        <v>3378</v>
      </c>
      <c r="C3204" s="281" t="s">
        <v>40</v>
      </c>
      <c r="D3204" s="317">
        <v>64.69</v>
      </c>
    </row>
    <row r="3205" spans="1:4">
      <c r="A3205" s="282">
        <v>92653</v>
      </c>
      <c r="B3205" s="281" t="s">
        <v>3379</v>
      </c>
      <c r="C3205" s="281" t="s">
        <v>40</v>
      </c>
      <c r="D3205" s="317">
        <v>74.22</v>
      </c>
    </row>
    <row r="3206" spans="1:4">
      <c r="A3206" s="282">
        <v>92654</v>
      </c>
      <c r="B3206" s="281" t="s">
        <v>3380</v>
      </c>
      <c r="C3206" s="281" t="s">
        <v>40</v>
      </c>
      <c r="D3206" s="317">
        <v>103.32</v>
      </c>
    </row>
    <row r="3207" spans="1:4">
      <c r="A3207" s="282">
        <v>92655</v>
      </c>
      <c r="B3207" s="281" t="s">
        <v>3381</v>
      </c>
      <c r="C3207" s="281" t="s">
        <v>40</v>
      </c>
      <c r="D3207" s="317">
        <v>126.74</v>
      </c>
    </row>
    <row r="3208" spans="1:4">
      <c r="A3208" s="282">
        <v>92656</v>
      </c>
      <c r="B3208" s="281" t="s">
        <v>3382</v>
      </c>
      <c r="C3208" s="281" t="s">
        <v>40</v>
      </c>
      <c r="D3208" s="317">
        <v>167.52</v>
      </c>
    </row>
    <row r="3209" spans="1:4">
      <c r="A3209" s="282">
        <v>92687</v>
      </c>
      <c r="B3209" s="281" t="s">
        <v>3383</v>
      </c>
      <c r="C3209" s="281" t="s">
        <v>40</v>
      </c>
      <c r="D3209" s="317">
        <v>29.28</v>
      </c>
    </row>
    <row r="3210" spans="1:4">
      <c r="A3210" s="282">
        <v>92688</v>
      </c>
      <c r="B3210" s="281" t="s">
        <v>3384</v>
      </c>
      <c r="C3210" s="281" t="s">
        <v>40</v>
      </c>
      <c r="D3210" s="317">
        <v>39.72</v>
      </c>
    </row>
    <row r="3211" spans="1:4">
      <c r="A3211" s="282">
        <v>92689</v>
      </c>
      <c r="B3211" s="281" t="s">
        <v>3385</v>
      </c>
      <c r="C3211" s="281" t="s">
        <v>40</v>
      </c>
      <c r="D3211" s="317">
        <v>39.81</v>
      </c>
    </row>
    <row r="3212" spans="1:4">
      <c r="A3212" s="282">
        <v>92690</v>
      </c>
      <c r="B3212" s="281" t="s">
        <v>3386</v>
      </c>
      <c r="C3212" s="281" t="s">
        <v>40</v>
      </c>
      <c r="D3212" s="317">
        <v>56.53</v>
      </c>
    </row>
    <row r="3213" spans="1:4">
      <c r="A3213" s="282">
        <v>92691</v>
      </c>
      <c r="B3213" s="281" t="s">
        <v>3387</v>
      </c>
      <c r="C3213" s="281" t="s">
        <v>40</v>
      </c>
      <c r="D3213" s="317">
        <v>72.45</v>
      </c>
    </row>
    <row r="3214" spans="1:4">
      <c r="A3214" s="282">
        <v>94462</v>
      </c>
      <c r="B3214" s="281" t="s">
        <v>3388</v>
      </c>
      <c r="C3214" s="281" t="s">
        <v>40</v>
      </c>
      <c r="D3214" s="317">
        <v>105.26</v>
      </c>
    </row>
    <row r="3215" spans="1:4">
      <c r="A3215" s="282">
        <v>94463</v>
      </c>
      <c r="B3215" s="281" t="s">
        <v>3389</v>
      </c>
      <c r="C3215" s="281" t="s">
        <v>40</v>
      </c>
      <c r="D3215" s="317">
        <v>125.84</v>
      </c>
    </row>
    <row r="3216" spans="1:4">
      <c r="A3216" s="282">
        <v>94464</v>
      </c>
      <c r="B3216" s="281" t="s">
        <v>3390</v>
      </c>
      <c r="C3216" s="281" t="s">
        <v>40</v>
      </c>
      <c r="D3216" s="317">
        <v>179.5</v>
      </c>
    </row>
    <row r="3217" spans="1:4">
      <c r="A3217" s="282">
        <v>94602</v>
      </c>
      <c r="B3217" s="281" t="s">
        <v>3391</v>
      </c>
      <c r="C3217" s="281" t="s">
        <v>40</v>
      </c>
      <c r="D3217" s="317">
        <v>184.77</v>
      </c>
    </row>
    <row r="3218" spans="1:4">
      <c r="A3218" s="282">
        <v>94603</v>
      </c>
      <c r="B3218" s="281" t="s">
        <v>3392</v>
      </c>
      <c r="C3218" s="281" t="s">
        <v>40</v>
      </c>
      <c r="D3218" s="317">
        <v>250.73</v>
      </c>
    </row>
    <row r="3219" spans="1:4">
      <c r="A3219" s="282">
        <v>94604</v>
      </c>
      <c r="B3219" s="281" t="s">
        <v>3393</v>
      </c>
      <c r="C3219" s="281" t="s">
        <v>40</v>
      </c>
      <c r="D3219" s="317">
        <v>344.55</v>
      </c>
    </row>
    <row r="3220" spans="1:4">
      <c r="A3220" s="282">
        <v>94605</v>
      </c>
      <c r="B3220" s="281" t="s">
        <v>3394</v>
      </c>
      <c r="C3220" s="281" t="s">
        <v>40</v>
      </c>
      <c r="D3220" s="317">
        <v>495.97</v>
      </c>
    </row>
    <row r="3221" spans="1:4">
      <c r="A3221" s="282">
        <v>94648</v>
      </c>
      <c r="B3221" s="281" t="s">
        <v>3395</v>
      </c>
      <c r="C3221" s="281" t="s">
        <v>40</v>
      </c>
      <c r="D3221" s="317">
        <v>8.44</v>
      </c>
    </row>
    <row r="3222" spans="1:4">
      <c r="A3222" s="282">
        <v>94649</v>
      </c>
      <c r="B3222" s="281" t="s">
        <v>3396</v>
      </c>
      <c r="C3222" s="281" t="s">
        <v>40</v>
      </c>
      <c r="D3222" s="317">
        <v>13.27</v>
      </c>
    </row>
    <row r="3223" spans="1:4">
      <c r="A3223" s="282">
        <v>94650</v>
      </c>
      <c r="B3223" s="281" t="s">
        <v>3397</v>
      </c>
      <c r="C3223" s="281" t="s">
        <v>40</v>
      </c>
      <c r="D3223" s="317">
        <v>19.010000000000002</v>
      </c>
    </row>
    <row r="3224" spans="1:4">
      <c r="A3224" s="282">
        <v>94651</v>
      </c>
      <c r="B3224" s="281" t="s">
        <v>3398</v>
      </c>
      <c r="C3224" s="281" t="s">
        <v>40</v>
      </c>
      <c r="D3224" s="317">
        <v>20.84</v>
      </c>
    </row>
    <row r="3225" spans="1:4">
      <c r="A3225" s="282">
        <v>94652</v>
      </c>
      <c r="B3225" s="281" t="s">
        <v>3399</v>
      </c>
      <c r="C3225" s="281" t="s">
        <v>40</v>
      </c>
      <c r="D3225" s="317">
        <v>33.9</v>
      </c>
    </row>
    <row r="3226" spans="1:4">
      <c r="A3226" s="282">
        <v>94653</v>
      </c>
      <c r="B3226" s="281" t="s">
        <v>3400</v>
      </c>
      <c r="C3226" s="281" t="s">
        <v>40</v>
      </c>
      <c r="D3226" s="317">
        <v>49.68</v>
      </c>
    </row>
    <row r="3227" spans="1:4">
      <c r="A3227" s="282">
        <v>94654</v>
      </c>
      <c r="B3227" s="281" t="s">
        <v>3401</v>
      </c>
      <c r="C3227" s="281" t="s">
        <v>40</v>
      </c>
      <c r="D3227" s="317">
        <v>64.959999999999994</v>
      </c>
    </row>
    <row r="3228" spans="1:4">
      <c r="A3228" s="282">
        <v>94655</v>
      </c>
      <c r="B3228" s="281" t="s">
        <v>3402</v>
      </c>
      <c r="C3228" s="281" t="s">
        <v>40</v>
      </c>
      <c r="D3228" s="317">
        <v>93.05</v>
      </c>
    </row>
    <row r="3229" spans="1:4">
      <c r="A3229" s="282">
        <v>94716</v>
      </c>
      <c r="B3229" s="281" t="s">
        <v>3403</v>
      </c>
      <c r="C3229" s="281" t="s">
        <v>40</v>
      </c>
      <c r="D3229" s="317">
        <v>21.4</v>
      </c>
    </row>
    <row r="3230" spans="1:4">
      <c r="A3230" s="282">
        <v>94717</v>
      </c>
      <c r="B3230" s="281" t="s">
        <v>3404</v>
      </c>
      <c r="C3230" s="281" t="s">
        <v>40</v>
      </c>
      <c r="D3230" s="317">
        <v>31.78</v>
      </c>
    </row>
    <row r="3231" spans="1:4">
      <c r="A3231" s="282">
        <v>94718</v>
      </c>
      <c r="B3231" s="281" t="s">
        <v>3405</v>
      </c>
      <c r="C3231" s="281" t="s">
        <v>40</v>
      </c>
      <c r="D3231" s="317">
        <v>39.24</v>
      </c>
    </row>
    <row r="3232" spans="1:4">
      <c r="A3232" s="282">
        <v>94719</v>
      </c>
      <c r="B3232" s="281" t="s">
        <v>3406</v>
      </c>
      <c r="C3232" s="281" t="s">
        <v>40</v>
      </c>
      <c r="D3232" s="317">
        <v>51.7</v>
      </c>
    </row>
    <row r="3233" spans="1:4">
      <c r="A3233" s="282">
        <v>94720</v>
      </c>
      <c r="B3233" s="281" t="s">
        <v>3407</v>
      </c>
      <c r="C3233" s="281" t="s">
        <v>40</v>
      </c>
      <c r="D3233" s="317">
        <v>77.83</v>
      </c>
    </row>
    <row r="3234" spans="1:4">
      <c r="A3234" s="282">
        <v>94721</v>
      </c>
      <c r="B3234" s="281" t="s">
        <v>3408</v>
      </c>
      <c r="C3234" s="281" t="s">
        <v>40</v>
      </c>
      <c r="D3234" s="317">
        <v>114.33</v>
      </c>
    </row>
    <row r="3235" spans="1:4">
      <c r="A3235" s="282">
        <v>94722</v>
      </c>
      <c r="B3235" s="281" t="s">
        <v>3409</v>
      </c>
      <c r="C3235" s="281" t="s">
        <v>40</v>
      </c>
      <c r="D3235" s="317">
        <v>198.8</v>
      </c>
    </row>
    <row r="3236" spans="1:4">
      <c r="A3236" s="282">
        <v>95697</v>
      </c>
      <c r="B3236" s="281" t="s">
        <v>3410</v>
      </c>
      <c r="C3236" s="281" t="s">
        <v>40</v>
      </c>
      <c r="D3236" s="317">
        <v>79.66</v>
      </c>
    </row>
    <row r="3237" spans="1:4">
      <c r="A3237" s="282">
        <v>96635</v>
      </c>
      <c r="B3237" s="281" t="s">
        <v>3411</v>
      </c>
      <c r="C3237" s="281" t="s">
        <v>40</v>
      </c>
      <c r="D3237" s="317">
        <v>26.43</v>
      </c>
    </row>
    <row r="3238" spans="1:4">
      <c r="A3238" s="282">
        <v>96636</v>
      </c>
      <c r="B3238" s="281" t="s">
        <v>3412</v>
      </c>
      <c r="C3238" s="281" t="s">
        <v>40</v>
      </c>
      <c r="D3238" s="317">
        <v>27.67</v>
      </c>
    </row>
    <row r="3239" spans="1:4">
      <c r="A3239" s="282">
        <v>96644</v>
      </c>
      <c r="B3239" s="281" t="s">
        <v>3413</v>
      </c>
      <c r="C3239" s="281" t="s">
        <v>40</v>
      </c>
      <c r="D3239" s="317">
        <v>18.84</v>
      </c>
    </row>
    <row r="3240" spans="1:4">
      <c r="A3240" s="282">
        <v>96645</v>
      </c>
      <c r="B3240" s="281" t="s">
        <v>3414</v>
      </c>
      <c r="C3240" s="281" t="s">
        <v>40</v>
      </c>
      <c r="D3240" s="317">
        <v>24.2</v>
      </c>
    </row>
    <row r="3241" spans="1:4">
      <c r="A3241" s="282">
        <v>96646</v>
      </c>
      <c r="B3241" s="281" t="s">
        <v>3415</v>
      </c>
      <c r="C3241" s="281" t="s">
        <v>40</v>
      </c>
      <c r="D3241" s="317">
        <v>37.369999999999997</v>
      </c>
    </row>
    <row r="3242" spans="1:4">
      <c r="A3242" s="282">
        <v>96647</v>
      </c>
      <c r="B3242" s="281" t="s">
        <v>3416</v>
      </c>
      <c r="C3242" s="281" t="s">
        <v>40</v>
      </c>
      <c r="D3242" s="317">
        <v>17.46</v>
      </c>
    </row>
    <row r="3243" spans="1:4">
      <c r="A3243" s="282">
        <v>96648</v>
      </c>
      <c r="B3243" s="281" t="s">
        <v>3417</v>
      </c>
      <c r="C3243" s="281" t="s">
        <v>40</v>
      </c>
      <c r="D3243" s="317">
        <v>31.11</v>
      </c>
    </row>
    <row r="3244" spans="1:4">
      <c r="A3244" s="282">
        <v>96649</v>
      </c>
      <c r="B3244" s="281" t="s">
        <v>3418</v>
      </c>
      <c r="C3244" s="281" t="s">
        <v>40</v>
      </c>
      <c r="D3244" s="317">
        <v>45.15</v>
      </c>
    </row>
    <row r="3245" spans="1:4">
      <c r="A3245" s="282">
        <v>96668</v>
      </c>
      <c r="B3245" s="281" t="s">
        <v>3419</v>
      </c>
      <c r="C3245" s="281" t="s">
        <v>40</v>
      </c>
      <c r="D3245" s="317">
        <v>13.56</v>
      </c>
    </row>
    <row r="3246" spans="1:4">
      <c r="A3246" s="282">
        <v>96669</v>
      </c>
      <c r="B3246" s="281" t="s">
        <v>3420</v>
      </c>
      <c r="C3246" s="281" t="s">
        <v>40</v>
      </c>
      <c r="D3246" s="317">
        <v>16.88</v>
      </c>
    </row>
    <row r="3247" spans="1:4">
      <c r="A3247" s="282">
        <v>96670</v>
      </c>
      <c r="B3247" s="281" t="s">
        <v>3421</v>
      </c>
      <c r="C3247" s="281" t="s">
        <v>40</v>
      </c>
      <c r="D3247" s="317">
        <v>25.66</v>
      </c>
    </row>
    <row r="3248" spans="1:4">
      <c r="A3248" s="282">
        <v>96671</v>
      </c>
      <c r="B3248" s="281" t="s">
        <v>3422</v>
      </c>
      <c r="C3248" s="281" t="s">
        <v>40</v>
      </c>
      <c r="D3248" s="317">
        <v>34.229999999999997</v>
      </c>
    </row>
    <row r="3249" spans="1:4">
      <c r="A3249" s="282">
        <v>96672</v>
      </c>
      <c r="B3249" s="281" t="s">
        <v>3423</v>
      </c>
      <c r="C3249" s="281" t="s">
        <v>40</v>
      </c>
      <c r="D3249" s="317">
        <v>50.13</v>
      </c>
    </row>
    <row r="3250" spans="1:4">
      <c r="A3250" s="282">
        <v>96673</v>
      </c>
      <c r="B3250" s="281" t="s">
        <v>3424</v>
      </c>
      <c r="C3250" s="281" t="s">
        <v>40</v>
      </c>
      <c r="D3250" s="317">
        <v>82.43</v>
      </c>
    </row>
    <row r="3251" spans="1:4">
      <c r="A3251" s="282">
        <v>96674</v>
      </c>
      <c r="B3251" s="281" t="s">
        <v>3425</v>
      </c>
      <c r="C3251" s="281" t="s">
        <v>40</v>
      </c>
      <c r="D3251" s="317">
        <v>115.75</v>
      </c>
    </row>
    <row r="3252" spans="1:4">
      <c r="A3252" s="282">
        <v>96675</v>
      </c>
      <c r="B3252" s="281" t="s">
        <v>3426</v>
      </c>
      <c r="C3252" s="281" t="s">
        <v>40</v>
      </c>
      <c r="D3252" s="317">
        <v>202.23</v>
      </c>
    </row>
    <row r="3253" spans="1:4">
      <c r="A3253" s="282">
        <v>96676</v>
      </c>
      <c r="B3253" s="281" t="s">
        <v>3427</v>
      </c>
      <c r="C3253" s="281" t="s">
        <v>40</v>
      </c>
      <c r="D3253" s="317">
        <v>13.52</v>
      </c>
    </row>
    <row r="3254" spans="1:4">
      <c r="A3254" s="282">
        <v>96677</v>
      </c>
      <c r="B3254" s="281" t="s">
        <v>3428</v>
      </c>
      <c r="C3254" s="281" t="s">
        <v>40</v>
      </c>
      <c r="D3254" s="317">
        <v>22.39</v>
      </c>
    </row>
    <row r="3255" spans="1:4">
      <c r="A3255" s="282">
        <v>96678</v>
      </c>
      <c r="B3255" s="281" t="s">
        <v>3429</v>
      </c>
      <c r="C3255" s="281" t="s">
        <v>40</v>
      </c>
      <c r="D3255" s="317">
        <v>31.08</v>
      </c>
    </row>
    <row r="3256" spans="1:4">
      <c r="A3256" s="282">
        <v>96679</v>
      </c>
      <c r="B3256" s="281" t="s">
        <v>3430</v>
      </c>
      <c r="C3256" s="281" t="s">
        <v>40</v>
      </c>
      <c r="D3256" s="317">
        <v>45.31</v>
      </c>
    </row>
    <row r="3257" spans="1:4">
      <c r="A3257" s="282">
        <v>96680</v>
      </c>
      <c r="B3257" s="281" t="s">
        <v>3431</v>
      </c>
      <c r="C3257" s="281" t="s">
        <v>40</v>
      </c>
      <c r="D3257" s="317">
        <v>60.74</v>
      </c>
    </row>
    <row r="3258" spans="1:4">
      <c r="A3258" s="282">
        <v>96681</v>
      </c>
      <c r="B3258" s="281" t="s">
        <v>3432</v>
      </c>
      <c r="C3258" s="281" t="s">
        <v>40</v>
      </c>
      <c r="D3258" s="317">
        <v>114.54</v>
      </c>
    </row>
    <row r="3259" spans="1:4">
      <c r="A3259" s="282">
        <v>96682</v>
      </c>
      <c r="B3259" s="281" t="s">
        <v>3433</v>
      </c>
      <c r="C3259" s="281" t="s">
        <v>40</v>
      </c>
      <c r="D3259" s="317">
        <v>169.14</v>
      </c>
    </row>
    <row r="3260" spans="1:4">
      <c r="A3260" s="282">
        <v>96683</v>
      </c>
      <c r="B3260" s="281" t="s">
        <v>3434</v>
      </c>
      <c r="C3260" s="281" t="s">
        <v>40</v>
      </c>
      <c r="D3260" s="317">
        <v>230.97</v>
      </c>
    </row>
    <row r="3261" spans="1:4">
      <c r="A3261" s="282">
        <v>96718</v>
      </c>
      <c r="B3261" s="281" t="s">
        <v>3435</v>
      </c>
      <c r="C3261" s="281" t="s">
        <v>40</v>
      </c>
      <c r="D3261" s="317">
        <v>9.1199999999999992</v>
      </c>
    </row>
    <row r="3262" spans="1:4">
      <c r="A3262" s="282">
        <v>96719</v>
      </c>
      <c r="B3262" s="281" t="s">
        <v>3436</v>
      </c>
      <c r="C3262" s="281" t="s">
        <v>40</v>
      </c>
      <c r="D3262" s="317">
        <v>16.54</v>
      </c>
    </row>
    <row r="3263" spans="1:4">
      <c r="A3263" s="282">
        <v>96720</v>
      </c>
      <c r="B3263" s="281" t="s">
        <v>3437</v>
      </c>
      <c r="C3263" s="281" t="s">
        <v>40</v>
      </c>
      <c r="D3263" s="317">
        <v>20.21</v>
      </c>
    </row>
    <row r="3264" spans="1:4">
      <c r="A3264" s="282">
        <v>96721</v>
      </c>
      <c r="B3264" s="281" t="s">
        <v>3438</v>
      </c>
      <c r="C3264" s="281" t="s">
        <v>40</v>
      </c>
      <c r="D3264" s="317">
        <v>28.04</v>
      </c>
    </row>
    <row r="3265" spans="1:4">
      <c r="A3265" s="282">
        <v>96722</v>
      </c>
      <c r="B3265" s="281" t="s">
        <v>3439</v>
      </c>
      <c r="C3265" s="281" t="s">
        <v>40</v>
      </c>
      <c r="D3265" s="317">
        <v>37.89</v>
      </c>
    </row>
    <row r="3266" spans="1:4">
      <c r="A3266" s="282">
        <v>96723</v>
      </c>
      <c r="B3266" s="281" t="s">
        <v>3440</v>
      </c>
      <c r="C3266" s="281" t="s">
        <v>40</v>
      </c>
      <c r="D3266" s="317">
        <v>51.59</v>
      </c>
    </row>
    <row r="3267" spans="1:4">
      <c r="A3267" s="282">
        <v>96724</v>
      </c>
      <c r="B3267" s="281" t="s">
        <v>3441</v>
      </c>
      <c r="C3267" s="281" t="s">
        <v>40</v>
      </c>
      <c r="D3267" s="317">
        <v>84.19</v>
      </c>
    </row>
    <row r="3268" spans="1:4">
      <c r="A3268" s="282">
        <v>96725</v>
      </c>
      <c r="B3268" s="281" t="s">
        <v>3442</v>
      </c>
      <c r="C3268" s="281" t="s">
        <v>40</v>
      </c>
      <c r="D3268" s="317">
        <v>112.77</v>
      </c>
    </row>
    <row r="3269" spans="1:4">
      <c r="A3269" s="282">
        <v>96726</v>
      </c>
      <c r="B3269" s="281" t="s">
        <v>3443</v>
      </c>
      <c r="C3269" s="281" t="s">
        <v>40</v>
      </c>
      <c r="D3269" s="317">
        <v>184.26</v>
      </c>
    </row>
    <row r="3270" spans="1:4">
      <c r="A3270" s="282">
        <v>96727</v>
      </c>
      <c r="B3270" s="281" t="s">
        <v>3444</v>
      </c>
      <c r="C3270" s="281" t="s">
        <v>40</v>
      </c>
      <c r="D3270" s="317">
        <v>13.78</v>
      </c>
    </row>
    <row r="3271" spans="1:4">
      <c r="A3271" s="282">
        <v>96728</v>
      </c>
      <c r="B3271" s="281" t="s">
        <v>3445</v>
      </c>
      <c r="C3271" s="281" t="s">
        <v>40</v>
      </c>
      <c r="D3271" s="317">
        <v>16.95</v>
      </c>
    </row>
    <row r="3272" spans="1:4">
      <c r="A3272" s="282">
        <v>96729</v>
      </c>
      <c r="B3272" s="281" t="s">
        <v>3446</v>
      </c>
      <c r="C3272" s="281" t="s">
        <v>40</v>
      </c>
      <c r="D3272" s="317">
        <v>26.24</v>
      </c>
    </row>
    <row r="3273" spans="1:4">
      <c r="A3273" s="282">
        <v>96730</v>
      </c>
      <c r="B3273" s="281" t="s">
        <v>3447</v>
      </c>
      <c r="C3273" s="281" t="s">
        <v>40</v>
      </c>
      <c r="D3273" s="317">
        <v>33.909999999999997</v>
      </c>
    </row>
    <row r="3274" spans="1:4">
      <c r="A3274" s="282">
        <v>96731</v>
      </c>
      <c r="B3274" s="281" t="s">
        <v>3448</v>
      </c>
      <c r="C3274" s="281" t="s">
        <v>40</v>
      </c>
      <c r="D3274" s="317">
        <v>49.45</v>
      </c>
    </row>
    <row r="3275" spans="1:4">
      <c r="A3275" s="282">
        <v>96732</v>
      </c>
      <c r="B3275" s="281" t="s">
        <v>3449</v>
      </c>
      <c r="C3275" s="281" t="s">
        <v>40</v>
      </c>
      <c r="D3275" s="317">
        <v>62.45</v>
      </c>
    </row>
    <row r="3276" spans="1:4">
      <c r="A3276" s="282">
        <v>96733</v>
      </c>
      <c r="B3276" s="281" t="s">
        <v>3450</v>
      </c>
      <c r="C3276" s="281" t="s">
        <v>40</v>
      </c>
      <c r="D3276" s="317">
        <v>115.47</v>
      </c>
    </row>
    <row r="3277" spans="1:4">
      <c r="A3277" s="282">
        <v>96734</v>
      </c>
      <c r="B3277" s="281" t="s">
        <v>3451</v>
      </c>
      <c r="C3277" s="281" t="s">
        <v>40</v>
      </c>
      <c r="D3277" s="317">
        <v>163.35</v>
      </c>
    </row>
    <row r="3278" spans="1:4">
      <c r="A3278" s="282">
        <v>96735</v>
      </c>
      <c r="B3278" s="281" t="s">
        <v>3452</v>
      </c>
      <c r="C3278" s="281" t="s">
        <v>40</v>
      </c>
      <c r="D3278" s="317">
        <v>211.01</v>
      </c>
    </row>
    <row r="3279" spans="1:4">
      <c r="A3279" s="282">
        <v>96794</v>
      </c>
      <c r="B3279" s="281" t="s">
        <v>3453</v>
      </c>
      <c r="C3279" s="281" t="s">
        <v>40</v>
      </c>
      <c r="D3279" s="317">
        <v>7.68</v>
      </c>
    </row>
    <row r="3280" spans="1:4">
      <c r="A3280" s="282">
        <v>96795</v>
      </c>
      <c r="B3280" s="281" t="s">
        <v>3454</v>
      </c>
      <c r="C3280" s="281" t="s">
        <v>40</v>
      </c>
      <c r="D3280" s="317">
        <v>9.8000000000000007</v>
      </c>
    </row>
    <row r="3281" spans="1:4">
      <c r="A3281" s="282">
        <v>96796</v>
      </c>
      <c r="B3281" s="281" t="s">
        <v>3455</v>
      </c>
      <c r="C3281" s="281" t="s">
        <v>40</v>
      </c>
      <c r="D3281" s="317">
        <v>13.82</v>
      </c>
    </row>
    <row r="3282" spans="1:4">
      <c r="A3282" s="282">
        <v>96797</v>
      </c>
      <c r="B3282" s="281" t="s">
        <v>3456</v>
      </c>
      <c r="C3282" s="281" t="s">
        <v>40</v>
      </c>
      <c r="D3282" s="317">
        <v>21.04</v>
      </c>
    </row>
    <row r="3283" spans="1:4">
      <c r="A3283" s="282">
        <v>96798</v>
      </c>
      <c r="B3283" s="281" t="s">
        <v>3457</v>
      </c>
      <c r="C3283" s="281" t="s">
        <v>40</v>
      </c>
      <c r="D3283" s="317">
        <v>7.79</v>
      </c>
    </row>
    <row r="3284" spans="1:4">
      <c r="A3284" s="282">
        <v>96799</v>
      </c>
      <c r="B3284" s="281" t="s">
        <v>3458</v>
      </c>
      <c r="C3284" s="281" t="s">
        <v>40</v>
      </c>
      <c r="D3284" s="317">
        <v>10.4</v>
      </c>
    </row>
    <row r="3285" spans="1:4">
      <c r="A3285" s="282">
        <v>96800</v>
      </c>
      <c r="B3285" s="281" t="s">
        <v>3459</v>
      </c>
      <c r="C3285" s="281" t="s">
        <v>40</v>
      </c>
      <c r="D3285" s="317">
        <v>15.06</v>
      </c>
    </row>
    <row r="3286" spans="1:4">
      <c r="A3286" s="282">
        <v>96801</v>
      </c>
      <c r="B3286" s="281" t="s">
        <v>3460</v>
      </c>
      <c r="C3286" s="281" t="s">
        <v>40</v>
      </c>
      <c r="D3286" s="317">
        <v>23.17</v>
      </c>
    </row>
    <row r="3287" spans="1:4">
      <c r="A3287" s="282">
        <v>97327</v>
      </c>
      <c r="B3287" s="281" t="s">
        <v>3461</v>
      </c>
      <c r="C3287" s="281" t="s">
        <v>40</v>
      </c>
      <c r="D3287" s="317">
        <v>27.49</v>
      </c>
    </row>
    <row r="3288" spans="1:4">
      <c r="A3288" s="282">
        <v>97328</v>
      </c>
      <c r="B3288" s="281" t="s">
        <v>3462</v>
      </c>
      <c r="C3288" s="281" t="s">
        <v>40</v>
      </c>
      <c r="D3288" s="317">
        <v>49.48</v>
      </c>
    </row>
    <row r="3289" spans="1:4">
      <c r="A3289" s="282">
        <v>97329</v>
      </c>
      <c r="B3289" s="281" t="s">
        <v>3463</v>
      </c>
      <c r="C3289" s="281" t="s">
        <v>40</v>
      </c>
      <c r="D3289" s="317">
        <v>61.3</v>
      </c>
    </row>
    <row r="3290" spans="1:4">
      <c r="A3290" s="282">
        <v>97330</v>
      </c>
      <c r="B3290" s="281" t="s">
        <v>3464</v>
      </c>
      <c r="C3290" s="281" t="s">
        <v>40</v>
      </c>
      <c r="D3290" s="317">
        <v>74.73</v>
      </c>
    </row>
    <row r="3291" spans="1:4">
      <c r="A3291" s="282">
        <v>97331</v>
      </c>
      <c r="B3291" s="281" t="s">
        <v>3465</v>
      </c>
      <c r="C3291" s="281" t="s">
        <v>40</v>
      </c>
      <c r="D3291" s="317">
        <v>27.74</v>
      </c>
    </row>
    <row r="3292" spans="1:4">
      <c r="A3292" s="282">
        <v>97332</v>
      </c>
      <c r="B3292" s="281" t="s">
        <v>3466</v>
      </c>
      <c r="C3292" s="281" t="s">
        <v>40</v>
      </c>
      <c r="D3292" s="317">
        <v>49.75</v>
      </c>
    </row>
    <row r="3293" spans="1:4">
      <c r="A3293" s="282">
        <v>97333</v>
      </c>
      <c r="B3293" s="281" t="s">
        <v>3467</v>
      </c>
      <c r="C3293" s="281" t="s">
        <v>40</v>
      </c>
      <c r="D3293" s="317">
        <v>61.64</v>
      </c>
    </row>
    <row r="3294" spans="1:4">
      <c r="A3294" s="282">
        <v>97334</v>
      </c>
      <c r="B3294" s="281" t="s">
        <v>3468</v>
      </c>
      <c r="C3294" s="281" t="s">
        <v>40</v>
      </c>
      <c r="D3294" s="317">
        <v>75.12</v>
      </c>
    </row>
    <row r="3295" spans="1:4">
      <c r="A3295" s="282">
        <v>97335</v>
      </c>
      <c r="B3295" s="281" t="s">
        <v>3469</v>
      </c>
      <c r="C3295" s="281" t="s">
        <v>40</v>
      </c>
      <c r="D3295" s="317">
        <v>71.44</v>
      </c>
    </row>
    <row r="3296" spans="1:4">
      <c r="A3296" s="282">
        <v>97336</v>
      </c>
      <c r="B3296" s="281" t="s">
        <v>3470</v>
      </c>
      <c r="C3296" s="281" t="s">
        <v>40</v>
      </c>
      <c r="D3296" s="317">
        <v>90.74</v>
      </c>
    </row>
    <row r="3297" spans="1:4">
      <c r="A3297" s="282">
        <v>97337</v>
      </c>
      <c r="B3297" s="281" t="s">
        <v>3471</v>
      </c>
      <c r="C3297" s="281" t="s">
        <v>40</v>
      </c>
      <c r="D3297" s="317">
        <v>136.41999999999999</v>
      </c>
    </row>
    <row r="3298" spans="1:4">
      <c r="A3298" s="282">
        <v>97338</v>
      </c>
      <c r="B3298" s="281" t="s">
        <v>3472</v>
      </c>
      <c r="C3298" s="281" t="s">
        <v>40</v>
      </c>
      <c r="D3298" s="317">
        <v>164.02</v>
      </c>
    </row>
    <row r="3299" spans="1:4">
      <c r="A3299" s="282">
        <v>97339</v>
      </c>
      <c r="B3299" s="281" t="s">
        <v>3473</v>
      </c>
      <c r="C3299" s="281" t="s">
        <v>40</v>
      </c>
      <c r="D3299" s="317">
        <v>176.29</v>
      </c>
    </row>
    <row r="3300" spans="1:4">
      <c r="A3300" s="282">
        <v>97340</v>
      </c>
      <c r="B3300" s="281" t="s">
        <v>3474</v>
      </c>
      <c r="C3300" s="281" t="s">
        <v>40</v>
      </c>
      <c r="D3300" s="317">
        <v>176.88</v>
      </c>
    </row>
    <row r="3301" spans="1:4">
      <c r="A3301" s="282">
        <v>97341</v>
      </c>
      <c r="B3301" s="281" t="s">
        <v>3475</v>
      </c>
      <c r="C3301" s="281" t="s">
        <v>40</v>
      </c>
      <c r="D3301" s="317">
        <v>47.45</v>
      </c>
    </row>
    <row r="3302" spans="1:4">
      <c r="A3302" s="282">
        <v>97342</v>
      </c>
      <c r="B3302" s="281" t="s">
        <v>3476</v>
      </c>
      <c r="C3302" s="281" t="s">
        <v>40</v>
      </c>
      <c r="D3302" s="317">
        <v>74.760000000000005</v>
      </c>
    </row>
    <row r="3303" spans="1:4">
      <c r="A3303" s="282">
        <v>97343</v>
      </c>
      <c r="B3303" s="281" t="s">
        <v>3477</v>
      </c>
      <c r="C3303" s="281" t="s">
        <v>40</v>
      </c>
      <c r="D3303" s="317">
        <v>94.31</v>
      </c>
    </row>
    <row r="3304" spans="1:4">
      <c r="A3304" s="282">
        <v>97344</v>
      </c>
      <c r="B3304" s="281" t="s">
        <v>3478</v>
      </c>
      <c r="C3304" s="281" t="s">
        <v>40</v>
      </c>
      <c r="D3304" s="317">
        <v>54.75</v>
      </c>
    </row>
    <row r="3305" spans="1:4">
      <c r="A3305" s="282">
        <v>97345</v>
      </c>
      <c r="B3305" s="281" t="s">
        <v>3479</v>
      </c>
      <c r="C3305" s="281" t="s">
        <v>40</v>
      </c>
      <c r="D3305" s="317">
        <v>87.32</v>
      </c>
    </row>
    <row r="3306" spans="1:4">
      <c r="A3306" s="282">
        <v>97346</v>
      </c>
      <c r="B3306" s="281" t="s">
        <v>3480</v>
      </c>
      <c r="C3306" s="281" t="s">
        <v>40</v>
      </c>
      <c r="D3306" s="317">
        <v>111.44</v>
      </c>
    </row>
    <row r="3307" spans="1:4">
      <c r="A3307" s="282">
        <v>97347</v>
      </c>
      <c r="B3307" s="281" t="s">
        <v>3481</v>
      </c>
      <c r="C3307" s="281" t="s">
        <v>40</v>
      </c>
      <c r="D3307" s="317">
        <v>86.11</v>
      </c>
    </row>
    <row r="3308" spans="1:4">
      <c r="A3308" s="282">
        <v>97348</v>
      </c>
      <c r="B3308" s="281" t="s">
        <v>3482</v>
      </c>
      <c r="C3308" s="281" t="s">
        <v>40</v>
      </c>
      <c r="D3308" s="317">
        <v>118.98</v>
      </c>
    </row>
    <row r="3309" spans="1:4">
      <c r="A3309" s="282">
        <v>97349</v>
      </c>
      <c r="B3309" s="281" t="s">
        <v>3483</v>
      </c>
      <c r="C3309" s="281" t="s">
        <v>40</v>
      </c>
      <c r="D3309" s="317">
        <v>171.57</v>
      </c>
    </row>
    <row r="3310" spans="1:4">
      <c r="A3310" s="282">
        <v>97350</v>
      </c>
      <c r="B3310" s="281" t="s">
        <v>3484</v>
      </c>
      <c r="C3310" s="281" t="s">
        <v>40</v>
      </c>
      <c r="D3310" s="317">
        <v>208.36</v>
      </c>
    </row>
    <row r="3311" spans="1:4">
      <c r="A3311" s="282">
        <v>97351</v>
      </c>
      <c r="B3311" s="281" t="s">
        <v>3485</v>
      </c>
      <c r="C3311" s="281" t="s">
        <v>40</v>
      </c>
      <c r="D3311" s="317">
        <v>288.16000000000003</v>
      </c>
    </row>
    <row r="3312" spans="1:4">
      <c r="A3312" s="282">
        <v>97352</v>
      </c>
      <c r="B3312" s="281" t="s">
        <v>3486</v>
      </c>
      <c r="C3312" s="281" t="s">
        <v>40</v>
      </c>
      <c r="D3312" s="317">
        <v>373.51</v>
      </c>
    </row>
    <row r="3313" spans="1:4">
      <c r="A3313" s="282">
        <v>97353</v>
      </c>
      <c r="B3313" s="281" t="s">
        <v>3487</v>
      </c>
      <c r="C3313" s="281" t="s">
        <v>40</v>
      </c>
      <c r="D3313" s="317">
        <v>56.13</v>
      </c>
    </row>
    <row r="3314" spans="1:4">
      <c r="A3314" s="282">
        <v>97354</v>
      </c>
      <c r="B3314" s="281" t="s">
        <v>3488</v>
      </c>
      <c r="C3314" s="281" t="s">
        <v>40</v>
      </c>
      <c r="D3314" s="317">
        <v>89.43</v>
      </c>
    </row>
    <row r="3315" spans="1:4">
      <c r="A3315" s="282">
        <v>97355</v>
      </c>
      <c r="B3315" s="281" t="s">
        <v>3489</v>
      </c>
      <c r="C3315" s="281" t="s">
        <v>40</v>
      </c>
      <c r="D3315" s="317">
        <v>122.55</v>
      </c>
    </row>
    <row r="3316" spans="1:4">
      <c r="A3316" s="282">
        <v>97356</v>
      </c>
      <c r="B3316" s="281" t="s">
        <v>3490</v>
      </c>
      <c r="C3316" s="281" t="s">
        <v>40</v>
      </c>
      <c r="D3316" s="317">
        <v>63.43</v>
      </c>
    </row>
    <row r="3317" spans="1:4">
      <c r="A3317" s="282">
        <v>97357</v>
      </c>
      <c r="B3317" s="281" t="s">
        <v>3491</v>
      </c>
      <c r="C3317" s="281" t="s">
        <v>40</v>
      </c>
      <c r="D3317" s="317">
        <v>101.99</v>
      </c>
    </row>
    <row r="3318" spans="1:4">
      <c r="A3318" s="282">
        <v>97358</v>
      </c>
      <c r="B3318" s="281" t="s">
        <v>3492</v>
      </c>
      <c r="C3318" s="281" t="s">
        <v>40</v>
      </c>
      <c r="D3318" s="317">
        <v>139.68</v>
      </c>
    </row>
    <row r="3319" spans="1:4">
      <c r="A3319" s="282">
        <v>97498</v>
      </c>
      <c r="B3319" s="281" t="s">
        <v>3493</v>
      </c>
      <c r="C3319" s="281" t="s">
        <v>40</v>
      </c>
      <c r="D3319" s="317">
        <v>49.4</v>
      </c>
    </row>
    <row r="3320" spans="1:4">
      <c r="A3320" s="282">
        <v>97535</v>
      </c>
      <c r="B3320" s="281" t="s">
        <v>3494</v>
      </c>
      <c r="C3320" s="281" t="s">
        <v>40</v>
      </c>
      <c r="D3320" s="317">
        <v>52.73</v>
      </c>
    </row>
    <row r="3321" spans="1:4">
      <c r="A3321" s="282">
        <v>97536</v>
      </c>
      <c r="B3321" s="281" t="s">
        <v>3495</v>
      </c>
      <c r="C3321" s="281" t="s">
        <v>40</v>
      </c>
      <c r="D3321" s="317">
        <v>60.39</v>
      </c>
    </row>
    <row r="3322" spans="1:4">
      <c r="A3322" s="282">
        <v>100788</v>
      </c>
      <c r="B3322" s="281" t="s">
        <v>3496</v>
      </c>
      <c r="C3322" s="281" t="s">
        <v>5</v>
      </c>
      <c r="D3322" s="317">
        <v>548.85</v>
      </c>
    </row>
    <row r="3323" spans="1:4">
      <c r="A3323" s="282">
        <v>100791</v>
      </c>
      <c r="B3323" s="281" t="s">
        <v>3497</v>
      </c>
      <c r="C3323" s="281" t="s">
        <v>40</v>
      </c>
      <c r="D3323" s="317">
        <v>15.84</v>
      </c>
    </row>
    <row r="3324" spans="1:4">
      <c r="A3324" s="282">
        <v>100792</v>
      </c>
      <c r="B3324" s="281" t="s">
        <v>3498</v>
      </c>
      <c r="C3324" s="281" t="s">
        <v>40</v>
      </c>
      <c r="D3324" s="317">
        <v>23.49</v>
      </c>
    </row>
    <row r="3325" spans="1:4">
      <c r="A3325" s="282">
        <v>100793</v>
      </c>
      <c r="B3325" s="281" t="s">
        <v>3499</v>
      </c>
      <c r="C3325" s="281" t="s">
        <v>40</v>
      </c>
      <c r="D3325" s="317">
        <v>31.3</v>
      </c>
    </row>
    <row r="3326" spans="1:4">
      <c r="A3326" s="282">
        <v>100794</v>
      </c>
      <c r="B3326" s="281" t="s">
        <v>3500</v>
      </c>
      <c r="C3326" s="281" t="s">
        <v>40</v>
      </c>
      <c r="D3326" s="317">
        <v>42.39</v>
      </c>
    </row>
    <row r="3327" spans="1:4">
      <c r="A3327" s="282">
        <v>100799</v>
      </c>
      <c r="B3327" s="281" t="s">
        <v>38947</v>
      </c>
      <c r="C3327" s="281" t="s">
        <v>40</v>
      </c>
      <c r="D3327" s="317">
        <v>16.18</v>
      </c>
    </row>
    <row r="3328" spans="1:4">
      <c r="A3328" s="282">
        <v>100800</v>
      </c>
      <c r="B3328" s="281" t="s">
        <v>38948</v>
      </c>
      <c r="C3328" s="281" t="s">
        <v>40</v>
      </c>
      <c r="D3328" s="317">
        <v>23.83</v>
      </c>
    </row>
    <row r="3329" spans="1:4">
      <c r="A3329" s="282">
        <v>100801</v>
      </c>
      <c r="B3329" s="281" t="s">
        <v>38949</v>
      </c>
      <c r="C3329" s="281" t="s">
        <v>40</v>
      </c>
      <c r="D3329" s="317">
        <v>31.65</v>
      </c>
    </row>
    <row r="3330" spans="1:4">
      <c r="A3330" s="282">
        <v>100802</v>
      </c>
      <c r="B3330" s="281" t="s">
        <v>38950</v>
      </c>
      <c r="C3330" s="281" t="s">
        <v>40</v>
      </c>
      <c r="D3330" s="317">
        <v>42.74</v>
      </c>
    </row>
    <row r="3331" spans="1:4">
      <c r="A3331" s="282">
        <v>100803</v>
      </c>
      <c r="B3331" s="281" t="s">
        <v>3501</v>
      </c>
      <c r="C3331" s="281" t="s">
        <v>40</v>
      </c>
      <c r="D3331" s="317">
        <v>15.13</v>
      </c>
    </row>
    <row r="3332" spans="1:4">
      <c r="A3332" s="282">
        <v>100804</v>
      </c>
      <c r="B3332" s="281" t="s">
        <v>3502</v>
      </c>
      <c r="C3332" s="281" t="s">
        <v>40</v>
      </c>
      <c r="D3332" s="317">
        <v>22.66</v>
      </c>
    </row>
    <row r="3333" spans="1:4">
      <c r="A3333" s="282">
        <v>100805</v>
      </c>
      <c r="B3333" s="281" t="s">
        <v>3503</v>
      </c>
      <c r="C3333" s="281" t="s">
        <v>40</v>
      </c>
      <c r="D3333" s="317">
        <v>30.3</v>
      </c>
    </row>
    <row r="3334" spans="1:4">
      <c r="A3334" s="282">
        <v>100806</v>
      </c>
      <c r="B3334" s="281" t="s">
        <v>3504</v>
      </c>
      <c r="C3334" s="281" t="s">
        <v>40</v>
      </c>
      <c r="D3334" s="317">
        <v>41.16</v>
      </c>
    </row>
    <row r="3335" spans="1:4">
      <c r="A3335" s="282">
        <v>100807</v>
      </c>
      <c r="B3335" s="281" t="s">
        <v>38951</v>
      </c>
      <c r="C3335" s="281" t="s">
        <v>40</v>
      </c>
      <c r="D3335" s="317">
        <v>20.21</v>
      </c>
    </row>
    <row r="3336" spans="1:4">
      <c r="A3336" s="282">
        <v>100808</v>
      </c>
      <c r="B3336" s="281" t="s">
        <v>38952</v>
      </c>
      <c r="C3336" s="281" t="s">
        <v>40</v>
      </c>
      <c r="D3336" s="317">
        <v>28.61</v>
      </c>
    </row>
    <row r="3337" spans="1:4">
      <c r="A3337" s="282">
        <v>100809</v>
      </c>
      <c r="B3337" s="281" t="s">
        <v>38953</v>
      </c>
      <c r="C3337" s="281" t="s">
        <v>40</v>
      </c>
      <c r="D3337" s="317">
        <v>37.36</v>
      </c>
    </row>
    <row r="3338" spans="1:4">
      <c r="A3338" s="282">
        <v>100810</v>
      </c>
      <c r="B3338" s="281" t="s">
        <v>38954</v>
      </c>
      <c r="C3338" s="281" t="s">
        <v>40</v>
      </c>
      <c r="D3338" s="317">
        <v>49.76</v>
      </c>
    </row>
    <row r="3339" spans="1:4">
      <c r="A3339" s="282">
        <v>101918</v>
      </c>
      <c r="B3339" s="281" t="s">
        <v>3505</v>
      </c>
      <c r="C3339" s="281" t="s">
        <v>40</v>
      </c>
      <c r="D3339" s="317">
        <v>234.28</v>
      </c>
    </row>
    <row r="3340" spans="1:4">
      <c r="A3340" s="282">
        <v>101919</v>
      </c>
      <c r="B3340" s="281" t="s">
        <v>3506</v>
      </c>
      <c r="C3340" s="281" t="s">
        <v>5</v>
      </c>
      <c r="D3340" s="317">
        <v>284.20999999999998</v>
      </c>
    </row>
    <row r="3341" spans="1:4">
      <c r="A3341" s="282">
        <v>101920</v>
      </c>
      <c r="B3341" s="281" t="s">
        <v>3507</v>
      </c>
      <c r="C3341" s="281" t="s">
        <v>5</v>
      </c>
      <c r="D3341" s="317">
        <v>135.52000000000001</v>
      </c>
    </row>
    <row r="3342" spans="1:4">
      <c r="A3342" s="282">
        <v>101921</v>
      </c>
      <c r="B3342" s="281" t="s">
        <v>3508</v>
      </c>
      <c r="C3342" s="281" t="s">
        <v>5</v>
      </c>
      <c r="D3342" s="317">
        <v>154.66</v>
      </c>
    </row>
    <row r="3343" spans="1:4">
      <c r="A3343" s="282">
        <v>101922</v>
      </c>
      <c r="B3343" s="281" t="s">
        <v>3509</v>
      </c>
      <c r="C3343" s="281" t="s">
        <v>5</v>
      </c>
      <c r="D3343" s="317">
        <v>154.66</v>
      </c>
    </row>
    <row r="3344" spans="1:4">
      <c r="A3344" s="282">
        <v>101923</v>
      </c>
      <c r="B3344" s="281" t="s">
        <v>3510</v>
      </c>
      <c r="C3344" s="281" t="s">
        <v>5</v>
      </c>
      <c r="D3344" s="317">
        <v>154.66</v>
      </c>
    </row>
    <row r="3345" spans="1:4">
      <c r="A3345" s="282">
        <v>101924</v>
      </c>
      <c r="B3345" s="281" t="s">
        <v>3511</v>
      </c>
      <c r="C3345" s="281" t="s">
        <v>5</v>
      </c>
      <c r="D3345" s="317">
        <v>127.51</v>
      </c>
    </row>
    <row r="3346" spans="1:4">
      <c r="A3346" s="282">
        <v>101925</v>
      </c>
      <c r="B3346" s="281" t="s">
        <v>3512</v>
      </c>
      <c r="C3346" s="281" t="s">
        <v>5</v>
      </c>
      <c r="D3346" s="317">
        <v>213.22</v>
      </c>
    </row>
    <row r="3347" spans="1:4">
      <c r="A3347" s="282">
        <v>101926</v>
      </c>
      <c r="B3347" s="281" t="s">
        <v>3513</v>
      </c>
      <c r="C3347" s="281" t="s">
        <v>5</v>
      </c>
      <c r="D3347" s="317">
        <v>274.91000000000003</v>
      </c>
    </row>
    <row r="3348" spans="1:4">
      <c r="A3348" s="282">
        <v>101927</v>
      </c>
      <c r="B3348" s="281" t="s">
        <v>3514</v>
      </c>
      <c r="C3348" s="281" t="s">
        <v>40</v>
      </c>
      <c r="D3348" s="317">
        <v>223.89</v>
      </c>
    </row>
    <row r="3349" spans="1:4">
      <c r="A3349" s="282">
        <v>101928</v>
      </c>
      <c r="B3349" s="281" t="s">
        <v>3515</v>
      </c>
      <c r="C3349" s="281" t="s">
        <v>5</v>
      </c>
      <c r="D3349" s="317">
        <v>288.18</v>
      </c>
    </row>
    <row r="3350" spans="1:4">
      <c r="A3350" s="282">
        <v>101929</v>
      </c>
      <c r="B3350" s="281" t="s">
        <v>3516</v>
      </c>
      <c r="C3350" s="281" t="s">
        <v>5</v>
      </c>
      <c r="D3350" s="317">
        <v>139.49</v>
      </c>
    </row>
    <row r="3351" spans="1:4">
      <c r="A3351" s="282">
        <v>101930</v>
      </c>
      <c r="B3351" s="281" t="s">
        <v>3517</v>
      </c>
      <c r="C3351" s="281" t="s">
        <v>5</v>
      </c>
      <c r="D3351" s="317">
        <v>158.63</v>
      </c>
    </row>
    <row r="3352" spans="1:4">
      <c r="A3352" s="282">
        <v>101931</v>
      </c>
      <c r="B3352" s="281" t="s">
        <v>3518</v>
      </c>
      <c r="C3352" s="281" t="s">
        <v>5</v>
      </c>
      <c r="D3352" s="317">
        <v>158.63</v>
      </c>
    </row>
    <row r="3353" spans="1:4">
      <c r="A3353" s="282">
        <v>101932</v>
      </c>
      <c r="B3353" s="281" t="s">
        <v>3519</v>
      </c>
      <c r="C3353" s="281" t="s">
        <v>5</v>
      </c>
      <c r="D3353" s="317">
        <v>158.63</v>
      </c>
    </row>
    <row r="3354" spans="1:4">
      <c r="A3354" s="282">
        <v>101933</v>
      </c>
      <c r="B3354" s="281" t="s">
        <v>3520</v>
      </c>
      <c r="C3354" s="281" t="s">
        <v>5</v>
      </c>
      <c r="D3354" s="317">
        <v>131.47999999999999</v>
      </c>
    </row>
    <row r="3355" spans="1:4">
      <c r="A3355" s="282">
        <v>101934</v>
      </c>
      <c r="B3355" s="281" t="s">
        <v>3521</v>
      </c>
      <c r="C3355" s="281" t="s">
        <v>5</v>
      </c>
      <c r="D3355" s="317">
        <v>219.19</v>
      </c>
    </row>
    <row r="3356" spans="1:4">
      <c r="A3356" s="282">
        <v>101935</v>
      </c>
      <c r="B3356" s="281" t="s">
        <v>3522</v>
      </c>
      <c r="C3356" s="281" t="s">
        <v>5</v>
      </c>
      <c r="D3356" s="317">
        <v>282.86</v>
      </c>
    </row>
    <row r="3357" spans="1:4">
      <c r="A3357" s="282">
        <v>89358</v>
      </c>
      <c r="B3357" s="281" t="s">
        <v>3523</v>
      </c>
      <c r="C3357" s="281" t="s">
        <v>5</v>
      </c>
      <c r="D3357" s="317">
        <v>5.75</v>
      </c>
    </row>
    <row r="3358" spans="1:4">
      <c r="A3358" s="282">
        <v>89359</v>
      </c>
      <c r="B3358" s="281" t="s">
        <v>3524</v>
      </c>
      <c r="C3358" s="281" t="s">
        <v>5</v>
      </c>
      <c r="D3358" s="317">
        <v>6.11</v>
      </c>
    </row>
    <row r="3359" spans="1:4">
      <c r="A3359" s="282">
        <v>89360</v>
      </c>
      <c r="B3359" s="281" t="s">
        <v>3525</v>
      </c>
      <c r="C3359" s="281" t="s">
        <v>5</v>
      </c>
      <c r="D3359" s="317">
        <v>7.61</v>
      </c>
    </row>
    <row r="3360" spans="1:4">
      <c r="A3360" s="282">
        <v>89361</v>
      </c>
      <c r="B3360" s="281" t="s">
        <v>3526</v>
      </c>
      <c r="C3360" s="281" t="s">
        <v>5</v>
      </c>
      <c r="D3360" s="317">
        <v>7.02</v>
      </c>
    </row>
    <row r="3361" spans="1:4">
      <c r="A3361" s="282">
        <v>89362</v>
      </c>
      <c r="B3361" s="281" t="s">
        <v>3527</v>
      </c>
      <c r="C3361" s="281" t="s">
        <v>5</v>
      </c>
      <c r="D3361" s="317">
        <v>6.88</v>
      </c>
    </row>
    <row r="3362" spans="1:4">
      <c r="A3362" s="282">
        <v>89363</v>
      </c>
      <c r="B3362" s="281" t="s">
        <v>3528</v>
      </c>
      <c r="C3362" s="281" t="s">
        <v>5</v>
      </c>
      <c r="D3362" s="317">
        <v>7.65</v>
      </c>
    </row>
    <row r="3363" spans="1:4">
      <c r="A3363" s="282">
        <v>89364</v>
      </c>
      <c r="B3363" s="281" t="s">
        <v>3529</v>
      </c>
      <c r="C3363" s="281" t="s">
        <v>5</v>
      </c>
      <c r="D3363" s="317">
        <v>9.24</v>
      </c>
    </row>
    <row r="3364" spans="1:4">
      <c r="A3364" s="282">
        <v>89365</v>
      </c>
      <c r="B3364" s="281" t="s">
        <v>3530</v>
      </c>
      <c r="C3364" s="281" t="s">
        <v>5</v>
      </c>
      <c r="D3364" s="317">
        <v>8.5299999999999994</v>
      </c>
    </row>
    <row r="3365" spans="1:4">
      <c r="A3365" s="282">
        <v>89366</v>
      </c>
      <c r="B3365" s="281" t="s">
        <v>3531</v>
      </c>
      <c r="C3365" s="281" t="s">
        <v>5</v>
      </c>
      <c r="D3365" s="317">
        <v>13.43</v>
      </c>
    </row>
    <row r="3366" spans="1:4">
      <c r="A3366" s="282">
        <v>89367</v>
      </c>
      <c r="B3366" s="281" t="s">
        <v>3532</v>
      </c>
      <c r="C3366" s="281" t="s">
        <v>5</v>
      </c>
      <c r="D3366" s="317">
        <v>9.65</v>
      </c>
    </row>
    <row r="3367" spans="1:4">
      <c r="A3367" s="282">
        <v>89368</v>
      </c>
      <c r="B3367" s="281" t="s">
        <v>3533</v>
      </c>
      <c r="C3367" s="281" t="s">
        <v>5</v>
      </c>
      <c r="D3367" s="317">
        <v>11.81</v>
      </c>
    </row>
    <row r="3368" spans="1:4">
      <c r="A3368" s="282">
        <v>89369</v>
      </c>
      <c r="B3368" s="281" t="s">
        <v>3534</v>
      </c>
      <c r="C3368" s="281" t="s">
        <v>5</v>
      </c>
      <c r="D3368" s="317">
        <v>14.48</v>
      </c>
    </row>
    <row r="3369" spans="1:4">
      <c r="A3369" s="282">
        <v>89370</v>
      </c>
      <c r="B3369" s="281" t="s">
        <v>3535</v>
      </c>
      <c r="C3369" s="281" t="s">
        <v>5</v>
      </c>
      <c r="D3369" s="317">
        <v>11.36</v>
      </c>
    </row>
    <row r="3370" spans="1:4">
      <c r="A3370" s="282">
        <v>89371</v>
      </c>
      <c r="B3370" s="281" t="s">
        <v>3536</v>
      </c>
      <c r="C3370" s="281" t="s">
        <v>5</v>
      </c>
      <c r="D3370" s="317">
        <v>4.3899999999999997</v>
      </c>
    </row>
    <row r="3371" spans="1:4">
      <c r="A3371" s="282">
        <v>89372</v>
      </c>
      <c r="B3371" s="281" t="s">
        <v>3537</v>
      </c>
      <c r="C3371" s="281" t="s">
        <v>5</v>
      </c>
      <c r="D3371" s="317">
        <v>11.5</v>
      </c>
    </row>
    <row r="3372" spans="1:4">
      <c r="A3372" s="282">
        <v>89373</v>
      </c>
      <c r="B3372" s="281" t="s">
        <v>3538</v>
      </c>
      <c r="C3372" s="281" t="s">
        <v>5</v>
      </c>
      <c r="D3372" s="317">
        <v>5.04</v>
      </c>
    </row>
    <row r="3373" spans="1:4">
      <c r="A3373" s="282">
        <v>89374</v>
      </c>
      <c r="B3373" s="281" t="s">
        <v>3539</v>
      </c>
      <c r="C3373" s="281" t="s">
        <v>5</v>
      </c>
      <c r="D3373" s="317">
        <v>8.89</v>
      </c>
    </row>
    <row r="3374" spans="1:4">
      <c r="A3374" s="282">
        <v>89375</v>
      </c>
      <c r="B3374" s="281" t="s">
        <v>3540</v>
      </c>
      <c r="C3374" s="281" t="s">
        <v>5</v>
      </c>
      <c r="D3374" s="317">
        <v>11.22</v>
      </c>
    </row>
    <row r="3375" spans="1:4">
      <c r="A3375" s="282">
        <v>89376</v>
      </c>
      <c r="B3375" s="281" t="s">
        <v>3541</v>
      </c>
      <c r="C3375" s="281" t="s">
        <v>5</v>
      </c>
      <c r="D3375" s="317">
        <v>4.46</v>
      </c>
    </row>
    <row r="3376" spans="1:4">
      <c r="A3376" s="282">
        <v>89377</v>
      </c>
      <c r="B3376" s="281" t="s">
        <v>3542</v>
      </c>
      <c r="C3376" s="281" t="s">
        <v>5</v>
      </c>
      <c r="D3376" s="317">
        <v>7.9</v>
      </c>
    </row>
    <row r="3377" spans="1:4">
      <c r="A3377" s="282">
        <v>89378</v>
      </c>
      <c r="B3377" s="281" t="s">
        <v>3543</v>
      </c>
      <c r="C3377" s="281" t="s">
        <v>5</v>
      </c>
      <c r="D3377" s="317">
        <v>5.22</v>
      </c>
    </row>
    <row r="3378" spans="1:4">
      <c r="A3378" s="282">
        <v>89379</v>
      </c>
      <c r="B3378" s="281" t="s">
        <v>3544</v>
      </c>
      <c r="C3378" s="281" t="s">
        <v>5</v>
      </c>
      <c r="D3378" s="317">
        <v>14.69</v>
      </c>
    </row>
    <row r="3379" spans="1:4">
      <c r="A3379" s="282">
        <v>89380</v>
      </c>
      <c r="B3379" s="281" t="s">
        <v>3545</v>
      </c>
      <c r="C3379" s="281" t="s">
        <v>5</v>
      </c>
      <c r="D3379" s="317">
        <v>8.1199999999999992</v>
      </c>
    </row>
    <row r="3380" spans="1:4">
      <c r="A3380" s="282">
        <v>89381</v>
      </c>
      <c r="B3380" s="281" t="s">
        <v>3546</v>
      </c>
      <c r="C3380" s="281" t="s">
        <v>5</v>
      </c>
      <c r="D3380" s="317">
        <v>11.21</v>
      </c>
    </row>
    <row r="3381" spans="1:4">
      <c r="A3381" s="282">
        <v>89382</v>
      </c>
      <c r="B3381" s="281" t="s">
        <v>3547</v>
      </c>
      <c r="C3381" s="281" t="s">
        <v>5</v>
      </c>
      <c r="D3381" s="317">
        <v>13.37</v>
      </c>
    </row>
    <row r="3382" spans="1:4">
      <c r="A3382" s="282">
        <v>89383</v>
      </c>
      <c r="B3382" s="281" t="s">
        <v>3548</v>
      </c>
      <c r="C3382" s="281" t="s">
        <v>5</v>
      </c>
      <c r="D3382" s="317">
        <v>5.31</v>
      </c>
    </row>
    <row r="3383" spans="1:4">
      <c r="A3383" s="282">
        <v>89384</v>
      </c>
      <c r="B3383" s="281" t="s">
        <v>3549</v>
      </c>
      <c r="C3383" s="281" t="s">
        <v>5</v>
      </c>
      <c r="D3383" s="317">
        <v>11.36</v>
      </c>
    </row>
    <row r="3384" spans="1:4">
      <c r="A3384" s="282">
        <v>89385</v>
      </c>
      <c r="B3384" s="281" t="s">
        <v>3550</v>
      </c>
      <c r="C3384" s="281" t="s">
        <v>5</v>
      </c>
      <c r="D3384" s="317">
        <v>6.06</v>
      </c>
    </row>
    <row r="3385" spans="1:4">
      <c r="A3385" s="282">
        <v>89386</v>
      </c>
      <c r="B3385" s="281" t="s">
        <v>3551</v>
      </c>
      <c r="C3385" s="281" t="s">
        <v>5</v>
      </c>
      <c r="D3385" s="317">
        <v>7.34</v>
      </c>
    </row>
    <row r="3386" spans="1:4">
      <c r="A3386" s="282">
        <v>89387</v>
      </c>
      <c r="B3386" s="281" t="s">
        <v>3552</v>
      </c>
      <c r="C3386" s="281" t="s">
        <v>5</v>
      </c>
      <c r="D3386" s="317">
        <v>29.94</v>
      </c>
    </row>
    <row r="3387" spans="1:4">
      <c r="A3387" s="282">
        <v>89388</v>
      </c>
      <c r="B3387" s="281" t="s">
        <v>3553</v>
      </c>
      <c r="C3387" s="281" t="s">
        <v>5</v>
      </c>
      <c r="D3387" s="317">
        <v>9.9</v>
      </c>
    </row>
    <row r="3388" spans="1:4">
      <c r="A3388" s="282">
        <v>89389</v>
      </c>
      <c r="B3388" s="281" t="s">
        <v>3554</v>
      </c>
      <c r="C3388" s="281" t="s">
        <v>5</v>
      </c>
      <c r="D3388" s="317">
        <v>10.77</v>
      </c>
    </row>
    <row r="3389" spans="1:4">
      <c r="A3389" s="282">
        <v>89390</v>
      </c>
      <c r="B3389" s="281" t="s">
        <v>3555</v>
      </c>
      <c r="C3389" s="281" t="s">
        <v>5</v>
      </c>
      <c r="D3389" s="317">
        <v>20.09</v>
      </c>
    </row>
    <row r="3390" spans="1:4">
      <c r="A3390" s="282">
        <v>89391</v>
      </c>
      <c r="B3390" s="281" t="s">
        <v>3556</v>
      </c>
      <c r="C3390" s="281" t="s">
        <v>5</v>
      </c>
      <c r="D3390" s="317">
        <v>7.24</v>
      </c>
    </row>
    <row r="3391" spans="1:4">
      <c r="A3391" s="282">
        <v>89392</v>
      </c>
      <c r="B3391" s="281" t="s">
        <v>3557</v>
      </c>
      <c r="C3391" s="281" t="s">
        <v>5</v>
      </c>
      <c r="D3391" s="317">
        <v>23.98</v>
      </c>
    </row>
    <row r="3392" spans="1:4">
      <c r="A3392" s="282">
        <v>89393</v>
      </c>
      <c r="B3392" s="281" t="s">
        <v>3558</v>
      </c>
      <c r="C3392" s="281" t="s">
        <v>5</v>
      </c>
      <c r="D3392" s="317">
        <v>8.08</v>
      </c>
    </row>
    <row r="3393" spans="1:4">
      <c r="A3393" s="282">
        <v>89394</v>
      </c>
      <c r="B3393" s="281" t="s">
        <v>3559</v>
      </c>
      <c r="C3393" s="281" t="s">
        <v>5</v>
      </c>
      <c r="D3393" s="317">
        <v>16.95</v>
      </c>
    </row>
    <row r="3394" spans="1:4">
      <c r="A3394" s="282">
        <v>89395</v>
      </c>
      <c r="B3394" s="281" t="s">
        <v>3560</v>
      </c>
      <c r="C3394" s="281" t="s">
        <v>5</v>
      </c>
      <c r="D3394" s="317">
        <v>9.67</v>
      </c>
    </row>
    <row r="3395" spans="1:4">
      <c r="A3395" s="282">
        <v>89396</v>
      </c>
      <c r="B3395" s="281" t="s">
        <v>3561</v>
      </c>
      <c r="C3395" s="281" t="s">
        <v>5</v>
      </c>
      <c r="D3395" s="317">
        <v>17.260000000000002</v>
      </c>
    </row>
    <row r="3396" spans="1:4">
      <c r="A3396" s="282">
        <v>89397</v>
      </c>
      <c r="B3396" s="281" t="s">
        <v>3562</v>
      </c>
      <c r="C3396" s="281" t="s">
        <v>5</v>
      </c>
      <c r="D3396" s="317">
        <v>11.69</v>
      </c>
    </row>
    <row r="3397" spans="1:4">
      <c r="A3397" s="282">
        <v>89398</v>
      </c>
      <c r="B3397" s="281" t="s">
        <v>3563</v>
      </c>
      <c r="C3397" s="281" t="s">
        <v>5</v>
      </c>
      <c r="D3397" s="317">
        <v>14.4</v>
      </c>
    </row>
    <row r="3398" spans="1:4">
      <c r="A3398" s="282">
        <v>89399</v>
      </c>
      <c r="B3398" s="281" t="s">
        <v>3564</v>
      </c>
      <c r="C3398" s="281" t="s">
        <v>5</v>
      </c>
      <c r="D3398" s="317">
        <v>27.28</v>
      </c>
    </row>
    <row r="3399" spans="1:4">
      <c r="A3399" s="282">
        <v>89400</v>
      </c>
      <c r="B3399" s="281" t="s">
        <v>3565</v>
      </c>
      <c r="C3399" s="281" t="s">
        <v>5</v>
      </c>
      <c r="D3399" s="317">
        <v>16.41</v>
      </c>
    </row>
    <row r="3400" spans="1:4">
      <c r="A3400" s="282">
        <v>89404</v>
      </c>
      <c r="B3400" s="281" t="s">
        <v>3566</v>
      </c>
      <c r="C3400" s="281" t="s">
        <v>5</v>
      </c>
      <c r="D3400" s="317">
        <v>3.95</v>
      </c>
    </row>
    <row r="3401" spans="1:4">
      <c r="A3401" s="282">
        <v>89405</v>
      </c>
      <c r="B3401" s="281" t="s">
        <v>3567</v>
      </c>
      <c r="C3401" s="281" t="s">
        <v>5</v>
      </c>
      <c r="D3401" s="317">
        <v>4.3099999999999996</v>
      </c>
    </row>
    <row r="3402" spans="1:4">
      <c r="A3402" s="282">
        <v>89406</v>
      </c>
      <c r="B3402" s="281" t="s">
        <v>3568</v>
      </c>
      <c r="C3402" s="281" t="s">
        <v>5</v>
      </c>
      <c r="D3402" s="317">
        <v>5.81</v>
      </c>
    </row>
    <row r="3403" spans="1:4">
      <c r="A3403" s="282">
        <v>89407</v>
      </c>
      <c r="B3403" s="281" t="s">
        <v>3569</v>
      </c>
      <c r="C3403" s="281" t="s">
        <v>5</v>
      </c>
      <c r="D3403" s="317">
        <v>5.22</v>
      </c>
    </row>
    <row r="3404" spans="1:4">
      <c r="A3404" s="282">
        <v>89408</v>
      </c>
      <c r="B3404" s="281" t="s">
        <v>3570</v>
      </c>
      <c r="C3404" s="281" t="s">
        <v>5</v>
      </c>
      <c r="D3404" s="317">
        <v>4.78</v>
      </c>
    </row>
    <row r="3405" spans="1:4">
      <c r="A3405" s="282">
        <v>89409</v>
      </c>
      <c r="B3405" s="281" t="s">
        <v>3571</v>
      </c>
      <c r="C3405" s="281" t="s">
        <v>5</v>
      </c>
      <c r="D3405" s="317">
        <v>5.55</v>
      </c>
    </row>
    <row r="3406" spans="1:4">
      <c r="A3406" s="282">
        <v>89410</v>
      </c>
      <c r="B3406" s="281" t="s">
        <v>3572</v>
      </c>
      <c r="C3406" s="281" t="s">
        <v>5</v>
      </c>
      <c r="D3406" s="317">
        <v>7.14</v>
      </c>
    </row>
    <row r="3407" spans="1:4">
      <c r="A3407" s="282">
        <v>89411</v>
      </c>
      <c r="B3407" s="281" t="s">
        <v>3573</v>
      </c>
      <c r="C3407" s="281" t="s">
        <v>5</v>
      </c>
      <c r="D3407" s="317">
        <v>6.43</v>
      </c>
    </row>
    <row r="3408" spans="1:4">
      <c r="A3408" s="282">
        <v>89412</v>
      </c>
      <c r="B3408" s="281" t="s">
        <v>3574</v>
      </c>
      <c r="C3408" s="281" t="s">
        <v>5</v>
      </c>
      <c r="D3408" s="317">
        <v>7.4</v>
      </c>
    </row>
    <row r="3409" spans="1:4">
      <c r="A3409" s="282">
        <v>89413</v>
      </c>
      <c r="B3409" s="281" t="s">
        <v>3575</v>
      </c>
      <c r="C3409" s="281" t="s">
        <v>5</v>
      </c>
      <c r="D3409" s="317">
        <v>7.14</v>
      </c>
    </row>
    <row r="3410" spans="1:4">
      <c r="A3410" s="282">
        <v>89414</v>
      </c>
      <c r="B3410" s="281" t="s">
        <v>3576</v>
      </c>
      <c r="C3410" s="281" t="s">
        <v>5</v>
      </c>
      <c r="D3410" s="317">
        <v>9.3000000000000007</v>
      </c>
    </row>
    <row r="3411" spans="1:4">
      <c r="A3411" s="282">
        <v>89415</v>
      </c>
      <c r="B3411" s="281" t="s">
        <v>3577</v>
      </c>
      <c r="C3411" s="281" t="s">
        <v>5</v>
      </c>
      <c r="D3411" s="317">
        <v>11.97</v>
      </c>
    </row>
    <row r="3412" spans="1:4">
      <c r="A3412" s="282">
        <v>89416</v>
      </c>
      <c r="B3412" s="281" t="s">
        <v>3578</v>
      </c>
      <c r="C3412" s="281" t="s">
        <v>5</v>
      </c>
      <c r="D3412" s="317">
        <v>8.85</v>
      </c>
    </row>
    <row r="3413" spans="1:4">
      <c r="A3413" s="282">
        <v>89417</v>
      </c>
      <c r="B3413" s="281" t="s">
        <v>3579</v>
      </c>
      <c r="C3413" s="281" t="s">
        <v>5</v>
      </c>
      <c r="D3413" s="317">
        <v>3.19</v>
      </c>
    </row>
    <row r="3414" spans="1:4">
      <c r="A3414" s="282">
        <v>89418</v>
      </c>
      <c r="B3414" s="281" t="s">
        <v>3580</v>
      </c>
      <c r="C3414" s="281" t="s">
        <v>5</v>
      </c>
      <c r="D3414" s="317">
        <v>10.3</v>
      </c>
    </row>
    <row r="3415" spans="1:4">
      <c r="A3415" s="282">
        <v>89419</v>
      </c>
      <c r="B3415" s="281" t="s">
        <v>3581</v>
      </c>
      <c r="C3415" s="281" t="s">
        <v>5</v>
      </c>
      <c r="D3415" s="317">
        <v>3.84</v>
      </c>
    </row>
    <row r="3416" spans="1:4">
      <c r="A3416" s="282">
        <v>89420</v>
      </c>
      <c r="B3416" s="281" t="s">
        <v>3582</v>
      </c>
      <c r="C3416" s="281" t="s">
        <v>5</v>
      </c>
      <c r="D3416" s="317">
        <v>7.69</v>
      </c>
    </row>
    <row r="3417" spans="1:4">
      <c r="A3417" s="282">
        <v>89421</v>
      </c>
      <c r="B3417" s="281" t="s">
        <v>3583</v>
      </c>
      <c r="C3417" s="281" t="s">
        <v>5</v>
      </c>
      <c r="D3417" s="317">
        <v>10.02</v>
      </c>
    </row>
    <row r="3418" spans="1:4">
      <c r="A3418" s="282">
        <v>89422</v>
      </c>
      <c r="B3418" s="281" t="s">
        <v>3584</v>
      </c>
      <c r="C3418" s="281" t="s">
        <v>5</v>
      </c>
      <c r="D3418" s="317">
        <v>3.26</v>
      </c>
    </row>
    <row r="3419" spans="1:4">
      <c r="A3419" s="282">
        <v>89423</v>
      </c>
      <c r="B3419" s="281" t="s">
        <v>3585</v>
      </c>
      <c r="C3419" s="281" t="s">
        <v>5</v>
      </c>
      <c r="D3419" s="317">
        <v>7.15</v>
      </c>
    </row>
    <row r="3420" spans="1:4">
      <c r="A3420" s="282">
        <v>89424</v>
      </c>
      <c r="B3420" s="281" t="s">
        <v>3586</v>
      </c>
      <c r="C3420" s="281" t="s">
        <v>5</v>
      </c>
      <c r="D3420" s="317">
        <v>3.81</v>
      </c>
    </row>
    <row r="3421" spans="1:4">
      <c r="A3421" s="282">
        <v>89425</v>
      </c>
      <c r="B3421" s="281" t="s">
        <v>3587</v>
      </c>
      <c r="C3421" s="281" t="s">
        <v>5</v>
      </c>
      <c r="D3421" s="317">
        <v>13.28</v>
      </c>
    </row>
    <row r="3422" spans="1:4">
      <c r="A3422" s="282">
        <v>89426</v>
      </c>
      <c r="B3422" s="281" t="s">
        <v>3588</v>
      </c>
      <c r="C3422" s="281" t="s">
        <v>5</v>
      </c>
      <c r="D3422" s="317">
        <v>6.71</v>
      </c>
    </row>
    <row r="3423" spans="1:4">
      <c r="A3423" s="282">
        <v>89427</v>
      </c>
      <c r="B3423" s="281" t="s">
        <v>3589</v>
      </c>
      <c r="C3423" s="281" t="s">
        <v>5</v>
      </c>
      <c r="D3423" s="317">
        <v>9.8000000000000007</v>
      </c>
    </row>
    <row r="3424" spans="1:4">
      <c r="A3424" s="282">
        <v>89428</v>
      </c>
      <c r="B3424" s="281" t="s">
        <v>3590</v>
      </c>
      <c r="C3424" s="281" t="s">
        <v>5</v>
      </c>
      <c r="D3424" s="317">
        <v>11.96</v>
      </c>
    </row>
    <row r="3425" spans="1:4">
      <c r="A3425" s="282">
        <v>89429</v>
      </c>
      <c r="B3425" s="281" t="s">
        <v>3591</v>
      </c>
      <c r="C3425" s="281" t="s">
        <v>5</v>
      </c>
      <c r="D3425" s="317">
        <v>3.9</v>
      </c>
    </row>
    <row r="3426" spans="1:4">
      <c r="A3426" s="282">
        <v>89430</v>
      </c>
      <c r="B3426" s="281" t="s">
        <v>3592</v>
      </c>
      <c r="C3426" s="281" t="s">
        <v>5</v>
      </c>
      <c r="D3426" s="317">
        <v>9.9499999999999993</v>
      </c>
    </row>
    <row r="3427" spans="1:4">
      <c r="A3427" s="282">
        <v>89431</v>
      </c>
      <c r="B3427" s="281" t="s">
        <v>3593</v>
      </c>
      <c r="C3427" s="281" t="s">
        <v>5</v>
      </c>
      <c r="D3427" s="317">
        <v>5.64</v>
      </c>
    </row>
    <row r="3428" spans="1:4">
      <c r="A3428" s="282">
        <v>89432</v>
      </c>
      <c r="B3428" s="281" t="s">
        <v>3594</v>
      </c>
      <c r="C3428" s="281" t="s">
        <v>5</v>
      </c>
      <c r="D3428" s="317">
        <v>28.24</v>
      </c>
    </row>
    <row r="3429" spans="1:4">
      <c r="A3429" s="282">
        <v>89433</v>
      </c>
      <c r="B3429" s="281" t="s">
        <v>3595</v>
      </c>
      <c r="C3429" s="281" t="s">
        <v>5</v>
      </c>
      <c r="D3429" s="317">
        <v>8.1999999999999993</v>
      </c>
    </row>
    <row r="3430" spans="1:4">
      <c r="A3430" s="282">
        <v>89434</v>
      </c>
      <c r="B3430" s="281" t="s">
        <v>3596</v>
      </c>
      <c r="C3430" s="281" t="s">
        <v>5</v>
      </c>
      <c r="D3430" s="317">
        <v>9.07</v>
      </c>
    </row>
    <row r="3431" spans="1:4">
      <c r="A3431" s="282">
        <v>89435</v>
      </c>
      <c r="B3431" s="281" t="s">
        <v>3597</v>
      </c>
      <c r="C3431" s="281" t="s">
        <v>5</v>
      </c>
      <c r="D3431" s="317">
        <v>18.39</v>
      </c>
    </row>
    <row r="3432" spans="1:4">
      <c r="A3432" s="282">
        <v>89436</v>
      </c>
      <c r="B3432" s="281" t="s">
        <v>3598</v>
      </c>
      <c r="C3432" s="281" t="s">
        <v>5</v>
      </c>
      <c r="D3432" s="317">
        <v>5.54</v>
      </c>
    </row>
    <row r="3433" spans="1:4">
      <c r="A3433" s="282">
        <v>89437</v>
      </c>
      <c r="B3433" s="281" t="s">
        <v>3599</v>
      </c>
      <c r="C3433" s="281" t="s">
        <v>5</v>
      </c>
      <c r="D3433" s="317">
        <v>22.28</v>
      </c>
    </row>
    <row r="3434" spans="1:4">
      <c r="A3434" s="282">
        <v>89438</v>
      </c>
      <c r="B3434" s="281" t="s">
        <v>3600</v>
      </c>
      <c r="C3434" s="281" t="s">
        <v>5</v>
      </c>
      <c r="D3434" s="317">
        <v>5.66</v>
      </c>
    </row>
    <row r="3435" spans="1:4">
      <c r="A3435" s="282">
        <v>89439</v>
      </c>
      <c r="B3435" s="281" t="s">
        <v>3601</v>
      </c>
      <c r="C3435" s="281" t="s">
        <v>5</v>
      </c>
      <c r="D3435" s="317">
        <v>7.69</v>
      </c>
    </row>
    <row r="3436" spans="1:4">
      <c r="A3436" s="282">
        <v>89440</v>
      </c>
      <c r="B3436" s="281" t="s">
        <v>3602</v>
      </c>
      <c r="C3436" s="281" t="s">
        <v>5</v>
      </c>
      <c r="D3436" s="317">
        <v>6.86</v>
      </c>
    </row>
    <row r="3437" spans="1:4">
      <c r="A3437" s="282">
        <v>89441</v>
      </c>
      <c r="B3437" s="281" t="s">
        <v>3603</v>
      </c>
      <c r="C3437" s="281" t="s">
        <v>5</v>
      </c>
      <c r="D3437" s="317">
        <v>14.45</v>
      </c>
    </row>
    <row r="3438" spans="1:4">
      <c r="A3438" s="282">
        <v>89442</v>
      </c>
      <c r="B3438" s="281" t="s">
        <v>3604</v>
      </c>
      <c r="C3438" s="281" t="s">
        <v>5</v>
      </c>
      <c r="D3438" s="317">
        <v>8.8800000000000008</v>
      </c>
    </row>
    <row r="3439" spans="1:4">
      <c r="A3439" s="282">
        <v>89443</v>
      </c>
      <c r="B3439" s="281" t="s">
        <v>3605</v>
      </c>
      <c r="C3439" s="281" t="s">
        <v>5</v>
      </c>
      <c r="D3439" s="317">
        <v>11.05</v>
      </c>
    </row>
    <row r="3440" spans="1:4">
      <c r="A3440" s="282">
        <v>89444</v>
      </c>
      <c r="B3440" s="281" t="s">
        <v>3606</v>
      </c>
      <c r="C3440" s="281" t="s">
        <v>5</v>
      </c>
      <c r="D3440" s="317">
        <v>23.93</v>
      </c>
    </row>
    <row r="3441" spans="1:4">
      <c r="A3441" s="282">
        <v>89445</v>
      </c>
      <c r="B3441" s="281" t="s">
        <v>3607</v>
      </c>
      <c r="C3441" s="281" t="s">
        <v>5</v>
      </c>
      <c r="D3441" s="317">
        <v>13.06</v>
      </c>
    </row>
    <row r="3442" spans="1:4">
      <c r="A3442" s="282">
        <v>89481</v>
      </c>
      <c r="B3442" s="281" t="s">
        <v>3608</v>
      </c>
      <c r="C3442" s="281" t="s">
        <v>5</v>
      </c>
      <c r="D3442" s="317">
        <v>3.72</v>
      </c>
    </row>
    <row r="3443" spans="1:4">
      <c r="A3443" s="282">
        <v>89485</v>
      </c>
      <c r="B3443" s="281" t="s">
        <v>3609</v>
      </c>
      <c r="C3443" s="281" t="s">
        <v>5</v>
      </c>
      <c r="D3443" s="317">
        <v>4.49</v>
      </c>
    </row>
    <row r="3444" spans="1:4">
      <c r="A3444" s="282">
        <v>89489</v>
      </c>
      <c r="B3444" s="281" t="s">
        <v>3610</v>
      </c>
      <c r="C3444" s="281" t="s">
        <v>5</v>
      </c>
      <c r="D3444" s="317">
        <v>6.08</v>
      </c>
    </row>
    <row r="3445" spans="1:4">
      <c r="A3445" s="282">
        <v>89490</v>
      </c>
      <c r="B3445" s="281" t="s">
        <v>3611</v>
      </c>
      <c r="C3445" s="281" t="s">
        <v>5</v>
      </c>
      <c r="D3445" s="317">
        <v>5.37</v>
      </c>
    </row>
    <row r="3446" spans="1:4">
      <c r="A3446" s="282">
        <v>89492</v>
      </c>
      <c r="B3446" s="281" t="s">
        <v>3612</v>
      </c>
      <c r="C3446" s="281" t="s">
        <v>5</v>
      </c>
      <c r="D3446" s="317">
        <v>5.94</v>
      </c>
    </row>
    <row r="3447" spans="1:4">
      <c r="A3447" s="282">
        <v>89493</v>
      </c>
      <c r="B3447" s="281" t="s">
        <v>3613</v>
      </c>
      <c r="C3447" s="281" t="s">
        <v>5</v>
      </c>
      <c r="D3447" s="317">
        <v>8.1</v>
      </c>
    </row>
    <row r="3448" spans="1:4">
      <c r="A3448" s="282">
        <v>89494</v>
      </c>
      <c r="B3448" s="281" t="s">
        <v>3614</v>
      </c>
      <c r="C3448" s="281" t="s">
        <v>5</v>
      </c>
      <c r="D3448" s="317">
        <v>10.77</v>
      </c>
    </row>
    <row r="3449" spans="1:4">
      <c r="A3449" s="282">
        <v>89496</v>
      </c>
      <c r="B3449" s="281" t="s">
        <v>3615</v>
      </c>
      <c r="C3449" s="281" t="s">
        <v>5</v>
      </c>
      <c r="D3449" s="317">
        <v>7.65</v>
      </c>
    </row>
    <row r="3450" spans="1:4">
      <c r="A3450" s="282">
        <v>89497</v>
      </c>
      <c r="B3450" s="281" t="s">
        <v>3616</v>
      </c>
      <c r="C3450" s="281" t="s">
        <v>5</v>
      </c>
      <c r="D3450" s="317">
        <v>9.89</v>
      </c>
    </row>
    <row r="3451" spans="1:4">
      <c r="A3451" s="282">
        <v>89498</v>
      </c>
      <c r="B3451" s="281" t="s">
        <v>3617</v>
      </c>
      <c r="C3451" s="281" t="s">
        <v>5</v>
      </c>
      <c r="D3451" s="317">
        <v>10.87</v>
      </c>
    </row>
    <row r="3452" spans="1:4">
      <c r="A3452" s="282">
        <v>89499</v>
      </c>
      <c r="B3452" s="281" t="s">
        <v>3618</v>
      </c>
      <c r="C3452" s="281" t="s">
        <v>5</v>
      </c>
      <c r="D3452" s="317">
        <v>17.14</v>
      </c>
    </row>
    <row r="3453" spans="1:4">
      <c r="A3453" s="282">
        <v>89500</v>
      </c>
      <c r="B3453" s="281" t="s">
        <v>3619</v>
      </c>
      <c r="C3453" s="281" t="s">
        <v>5</v>
      </c>
      <c r="D3453" s="317">
        <v>11.06</v>
      </c>
    </row>
    <row r="3454" spans="1:4">
      <c r="A3454" s="282">
        <v>89501</v>
      </c>
      <c r="B3454" s="281" t="s">
        <v>3620</v>
      </c>
      <c r="C3454" s="281" t="s">
        <v>5</v>
      </c>
      <c r="D3454" s="317">
        <v>11.84</v>
      </c>
    </row>
    <row r="3455" spans="1:4">
      <c r="A3455" s="282">
        <v>89502</v>
      </c>
      <c r="B3455" s="281" t="s">
        <v>3621</v>
      </c>
      <c r="C3455" s="281" t="s">
        <v>5</v>
      </c>
      <c r="D3455" s="317">
        <v>13.61</v>
      </c>
    </row>
    <row r="3456" spans="1:4">
      <c r="A3456" s="282">
        <v>89503</v>
      </c>
      <c r="B3456" s="281" t="s">
        <v>3622</v>
      </c>
      <c r="C3456" s="281" t="s">
        <v>5</v>
      </c>
      <c r="D3456" s="317">
        <v>21.39</v>
      </c>
    </row>
    <row r="3457" spans="1:4">
      <c r="A3457" s="282">
        <v>89504</v>
      </c>
      <c r="B3457" s="281" t="s">
        <v>3623</v>
      </c>
      <c r="C3457" s="281" t="s">
        <v>5</v>
      </c>
      <c r="D3457" s="317">
        <v>18.57</v>
      </c>
    </row>
    <row r="3458" spans="1:4">
      <c r="A3458" s="282">
        <v>89505</v>
      </c>
      <c r="B3458" s="281" t="s">
        <v>3624</v>
      </c>
      <c r="C3458" s="281" t="s">
        <v>5</v>
      </c>
      <c r="D3458" s="317">
        <v>32.21</v>
      </c>
    </row>
    <row r="3459" spans="1:4">
      <c r="A3459" s="282">
        <v>89506</v>
      </c>
      <c r="B3459" s="281" t="s">
        <v>3625</v>
      </c>
      <c r="C3459" s="281" t="s">
        <v>5</v>
      </c>
      <c r="D3459" s="317">
        <v>36.46</v>
      </c>
    </row>
    <row r="3460" spans="1:4">
      <c r="A3460" s="282">
        <v>89507</v>
      </c>
      <c r="B3460" s="281" t="s">
        <v>3626</v>
      </c>
      <c r="C3460" s="281" t="s">
        <v>5</v>
      </c>
      <c r="D3460" s="317">
        <v>45.3</v>
      </c>
    </row>
    <row r="3461" spans="1:4">
      <c r="A3461" s="282">
        <v>89510</v>
      </c>
      <c r="B3461" s="281" t="s">
        <v>3627</v>
      </c>
      <c r="C3461" s="281" t="s">
        <v>5</v>
      </c>
      <c r="D3461" s="317">
        <v>29.08</v>
      </c>
    </row>
    <row r="3462" spans="1:4">
      <c r="A3462" s="282">
        <v>89513</v>
      </c>
      <c r="B3462" s="281" t="s">
        <v>3628</v>
      </c>
      <c r="C3462" s="281" t="s">
        <v>5</v>
      </c>
      <c r="D3462" s="317">
        <v>102.94</v>
      </c>
    </row>
    <row r="3463" spans="1:4">
      <c r="A3463" s="282">
        <v>89514</v>
      </c>
      <c r="B3463" s="281" t="s">
        <v>3629</v>
      </c>
      <c r="C3463" s="281" t="s">
        <v>5</v>
      </c>
      <c r="D3463" s="317">
        <v>8.4499999999999993</v>
      </c>
    </row>
    <row r="3464" spans="1:4">
      <c r="A3464" s="282">
        <v>89515</v>
      </c>
      <c r="B3464" s="281" t="s">
        <v>3630</v>
      </c>
      <c r="C3464" s="281" t="s">
        <v>5</v>
      </c>
      <c r="D3464" s="317">
        <v>77.08</v>
      </c>
    </row>
    <row r="3465" spans="1:4">
      <c r="A3465" s="282">
        <v>89516</v>
      </c>
      <c r="B3465" s="281" t="s">
        <v>3631</v>
      </c>
      <c r="C3465" s="281" t="s">
        <v>5</v>
      </c>
      <c r="D3465" s="317">
        <v>7.29</v>
      </c>
    </row>
    <row r="3466" spans="1:4">
      <c r="A3466" s="282">
        <v>89517</v>
      </c>
      <c r="B3466" s="281" t="s">
        <v>3632</v>
      </c>
      <c r="C3466" s="281" t="s">
        <v>5</v>
      </c>
      <c r="D3466" s="317">
        <v>64.5</v>
      </c>
    </row>
    <row r="3467" spans="1:4">
      <c r="A3467" s="282">
        <v>89518</v>
      </c>
      <c r="B3467" s="281" t="s">
        <v>3633</v>
      </c>
      <c r="C3467" s="281" t="s">
        <v>5</v>
      </c>
      <c r="D3467" s="317">
        <v>11.94</v>
      </c>
    </row>
    <row r="3468" spans="1:4">
      <c r="A3468" s="282">
        <v>89519</v>
      </c>
      <c r="B3468" s="281" t="s">
        <v>3634</v>
      </c>
      <c r="C3468" s="281" t="s">
        <v>5</v>
      </c>
      <c r="D3468" s="317">
        <v>42.79</v>
      </c>
    </row>
    <row r="3469" spans="1:4">
      <c r="A3469" s="282">
        <v>89520</v>
      </c>
      <c r="B3469" s="281" t="s">
        <v>3635</v>
      </c>
      <c r="C3469" s="281" t="s">
        <v>5</v>
      </c>
      <c r="D3469" s="317">
        <v>10.42</v>
      </c>
    </row>
    <row r="3470" spans="1:4">
      <c r="A3470" s="282">
        <v>89521</v>
      </c>
      <c r="B3470" s="281" t="s">
        <v>3636</v>
      </c>
      <c r="C3470" s="281" t="s">
        <v>5</v>
      </c>
      <c r="D3470" s="317">
        <v>121.42</v>
      </c>
    </row>
    <row r="3471" spans="1:4">
      <c r="A3471" s="282">
        <v>89522</v>
      </c>
      <c r="B3471" s="281" t="s">
        <v>3637</v>
      </c>
      <c r="C3471" s="281" t="s">
        <v>5</v>
      </c>
      <c r="D3471" s="317">
        <v>24.32</v>
      </c>
    </row>
    <row r="3472" spans="1:4">
      <c r="A3472" s="282">
        <v>89523</v>
      </c>
      <c r="B3472" s="281" t="s">
        <v>3638</v>
      </c>
      <c r="C3472" s="281" t="s">
        <v>5</v>
      </c>
      <c r="D3472" s="317">
        <v>90.96</v>
      </c>
    </row>
    <row r="3473" spans="1:4">
      <c r="A3473" s="282">
        <v>89524</v>
      </c>
      <c r="B3473" s="281" t="s">
        <v>3639</v>
      </c>
      <c r="C3473" s="281" t="s">
        <v>5</v>
      </c>
      <c r="D3473" s="317">
        <v>21.41</v>
      </c>
    </row>
    <row r="3474" spans="1:4">
      <c r="A3474" s="282">
        <v>89525</v>
      </c>
      <c r="B3474" s="281" t="s">
        <v>3640</v>
      </c>
      <c r="C3474" s="281" t="s">
        <v>5</v>
      </c>
      <c r="D3474" s="317">
        <v>89.42</v>
      </c>
    </row>
    <row r="3475" spans="1:4">
      <c r="A3475" s="282">
        <v>89526</v>
      </c>
      <c r="B3475" s="281" t="s">
        <v>3641</v>
      </c>
      <c r="C3475" s="281" t="s">
        <v>5</v>
      </c>
      <c r="D3475" s="317">
        <v>32.04</v>
      </c>
    </row>
    <row r="3476" spans="1:4">
      <c r="A3476" s="282">
        <v>89527</v>
      </c>
      <c r="B3476" s="281" t="s">
        <v>3642</v>
      </c>
      <c r="C3476" s="281" t="s">
        <v>5</v>
      </c>
      <c r="D3476" s="317">
        <v>68.06</v>
      </c>
    </row>
    <row r="3477" spans="1:4">
      <c r="A3477" s="282">
        <v>89528</v>
      </c>
      <c r="B3477" s="281" t="s">
        <v>3643</v>
      </c>
      <c r="C3477" s="281" t="s">
        <v>5</v>
      </c>
      <c r="D3477" s="317">
        <v>3.09</v>
      </c>
    </row>
    <row r="3478" spans="1:4">
      <c r="A3478" s="282">
        <v>89529</v>
      </c>
      <c r="B3478" s="281" t="s">
        <v>3644</v>
      </c>
      <c r="C3478" s="281" t="s">
        <v>5</v>
      </c>
      <c r="D3478" s="317">
        <v>36.26</v>
      </c>
    </row>
    <row r="3479" spans="1:4">
      <c r="A3479" s="282">
        <v>89530</v>
      </c>
      <c r="B3479" s="281" t="s">
        <v>3645</v>
      </c>
      <c r="C3479" s="281" t="s">
        <v>5</v>
      </c>
      <c r="D3479" s="317">
        <v>12.56</v>
      </c>
    </row>
    <row r="3480" spans="1:4">
      <c r="A3480" s="282">
        <v>89531</v>
      </c>
      <c r="B3480" s="281" t="s">
        <v>3646</v>
      </c>
      <c r="C3480" s="281" t="s">
        <v>5</v>
      </c>
      <c r="D3480" s="317">
        <v>29.16</v>
      </c>
    </row>
    <row r="3481" spans="1:4">
      <c r="A3481" s="282">
        <v>89532</v>
      </c>
      <c r="B3481" s="281" t="s">
        <v>3647</v>
      </c>
      <c r="C3481" s="281" t="s">
        <v>5</v>
      </c>
      <c r="D3481" s="317">
        <v>5.99</v>
      </c>
    </row>
    <row r="3482" spans="1:4">
      <c r="A3482" s="282">
        <v>89533</v>
      </c>
      <c r="B3482" s="281" t="s">
        <v>3648</v>
      </c>
      <c r="C3482" s="281" t="s">
        <v>5</v>
      </c>
      <c r="D3482" s="317">
        <v>29.16</v>
      </c>
    </row>
    <row r="3483" spans="1:4">
      <c r="A3483" s="282">
        <v>89534</v>
      </c>
      <c r="B3483" s="281" t="s">
        <v>3649</v>
      </c>
      <c r="C3483" s="281" t="s">
        <v>5</v>
      </c>
      <c r="D3483" s="317">
        <v>3.93</v>
      </c>
    </row>
    <row r="3484" spans="1:4">
      <c r="A3484" s="282">
        <v>89535</v>
      </c>
      <c r="B3484" s="281" t="s">
        <v>3650</v>
      </c>
      <c r="C3484" s="281" t="s">
        <v>5</v>
      </c>
      <c r="D3484" s="317">
        <v>47.4</v>
      </c>
    </row>
    <row r="3485" spans="1:4">
      <c r="A3485" s="282">
        <v>89536</v>
      </c>
      <c r="B3485" s="281" t="s">
        <v>3651</v>
      </c>
      <c r="C3485" s="281" t="s">
        <v>5</v>
      </c>
      <c r="D3485" s="317">
        <v>11.24</v>
      </c>
    </row>
    <row r="3486" spans="1:4">
      <c r="A3486" s="282">
        <v>89538</v>
      </c>
      <c r="B3486" s="281" t="s">
        <v>3652</v>
      </c>
      <c r="C3486" s="281" t="s">
        <v>5</v>
      </c>
      <c r="D3486" s="317">
        <v>3.18</v>
      </c>
    </row>
    <row r="3487" spans="1:4">
      <c r="A3487" s="282">
        <v>89539</v>
      </c>
      <c r="B3487" s="281" t="s">
        <v>38955</v>
      </c>
      <c r="C3487" s="281" t="s">
        <v>5</v>
      </c>
      <c r="D3487" s="317">
        <v>31.14</v>
      </c>
    </row>
    <row r="3488" spans="1:4">
      <c r="A3488" s="282">
        <v>89540</v>
      </c>
      <c r="B3488" s="281" t="s">
        <v>3653</v>
      </c>
      <c r="C3488" s="281" t="s">
        <v>5</v>
      </c>
      <c r="D3488" s="317">
        <v>9.23</v>
      </c>
    </row>
    <row r="3489" spans="1:4">
      <c r="A3489" s="282">
        <v>89541</v>
      </c>
      <c r="B3489" s="281" t="s">
        <v>3654</v>
      </c>
      <c r="C3489" s="281" t="s">
        <v>5</v>
      </c>
      <c r="D3489" s="317">
        <v>4.8499999999999996</v>
      </c>
    </row>
    <row r="3490" spans="1:4">
      <c r="A3490" s="282">
        <v>89542</v>
      </c>
      <c r="B3490" s="281" t="s">
        <v>3655</v>
      </c>
      <c r="C3490" s="281" t="s">
        <v>5</v>
      </c>
      <c r="D3490" s="317">
        <v>27.45</v>
      </c>
    </row>
    <row r="3491" spans="1:4">
      <c r="A3491" s="282">
        <v>89544</v>
      </c>
      <c r="B3491" s="281" t="s">
        <v>3656</v>
      </c>
      <c r="C3491" s="281" t="s">
        <v>5</v>
      </c>
      <c r="D3491" s="317">
        <v>7.49</v>
      </c>
    </row>
    <row r="3492" spans="1:4">
      <c r="A3492" s="282">
        <v>89545</v>
      </c>
      <c r="B3492" s="281" t="s">
        <v>3657</v>
      </c>
      <c r="C3492" s="281" t="s">
        <v>5</v>
      </c>
      <c r="D3492" s="317">
        <v>10.93</v>
      </c>
    </row>
    <row r="3493" spans="1:4">
      <c r="A3493" s="282">
        <v>89546</v>
      </c>
      <c r="B3493" s="281" t="s">
        <v>3658</v>
      </c>
      <c r="C3493" s="281" t="s">
        <v>5</v>
      </c>
      <c r="D3493" s="317">
        <v>9.39</v>
      </c>
    </row>
    <row r="3494" spans="1:4">
      <c r="A3494" s="282">
        <v>89547</v>
      </c>
      <c r="B3494" s="281" t="s">
        <v>3659</v>
      </c>
      <c r="C3494" s="281" t="s">
        <v>5</v>
      </c>
      <c r="D3494" s="317">
        <v>16.329999999999998</v>
      </c>
    </row>
    <row r="3495" spans="1:4">
      <c r="A3495" s="282">
        <v>89548</v>
      </c>
      <c r="B3495" s="281" t="s">
        <v>3660</v>
      </c>
      <c r="C3495" s="281" t="s">
        <v>5</v>
      </c>
      <c r="D3495" s="317">
        <v>17.78</v>
      </c>
    </row>
    <row r="3496" spans="1:4">
      <c r="A3496" s="282">
        <v>89549</v>
      </c>
      <c r="B3496" s="281" t="s">
        <v>3661</v>
      </c>
      <c r="C3496" s="281" t="s">
        <v>5</v>
      </c>
      <c r="D3496" s="317">
        <v>12.44</v>
      </c>
    </row>
    <row r="3497" spans="1:4">
      <c r="A3497" s="282">
        <v>89550</v>
      </c>
      <c r="B3497" s="281" t="s">
        <v>3662</v>
      </c>
      <c r="C3497" s="281" t="s">
        <v>5</v>
      </c>
      <c r="D3497" s="317">
        <v>32.270000000000003</v>
      </c>
    </row>
    <row r="3498" spans="1:4">
      <c r="A3498" s="282">
        <v>89551</v>
      </c>
      <c r="B3498" s="281" t="s">
        <v>3663</v>
      </c>
      <c r="C3498" s="281" t="s">
        <v>5</v>
      </c>
      <c r="D3498" s="317">
        <v>8.2799999999999994</v>
      </c>
    </row>
    <row r="3499" spans="1:4">
      <c r="A3499" s="282">
        <v>89552</v>
      </c>
      <c r="B3499" s="281" t="s">
        <v>3664</v>
      </c>
      <c r="C3499" s="281" t="s">
        <v>5</v>
      </c>
      <c r="D3499" s="317">
        <v>17.600000000000001</v>
      </c>
    </row>
    <row r="3500" spans="1:4">
      <c r="A3500" s="282">
        <v>89553</v>
      </c>
      <c r="B3500" s="281" t="s">
        <v>3665</v>
      </c>
      <c r="C3500" s="281" t="s">
        <v>5</v>
      </c>
      <c r="D3500" s="317">
        <v>4.75</v>
      </c>
    </row>
    <row r="3501" spans="1:4">
      <c r="A3501" s="282">
        <v>89554</v>
      </c>
      <c r="B3501" s="281" t="s">
        <v>3666</v>
      </c>
      <c r="C3501" s="281" t="s">
        <v>5</v>
      </c>
      <c r="D3501" s="317">
        <v>20.079999999999998</v>
      </c>
    </row>
    <row r="3502" spans="1:4">
      <c r="A3502" s="282">
        <v>89555</v>
      </c>
      <c r="B3502" s="281" t="s">
        <v>3667</v>
      </c>
      <c r="C3502" s="281" t="s">
        <v>5</v>
      </c>
      <c r="D3502" s="317">
        <v>21.49</v>
      </c>
    </row>
    <row r="3503" spans="1:4">
      <c r="A3503" s="282">
        <v>89556</v>
      </c>
      <c r="B3503" s="281" t="s">
        <v>3668</v>
      </c>
      <c r="C3503" s="281" t="s">
        <v>5</v>
      </c>
      <c r="D3503" s="317">
        <v>30.02</v>
      </c>
    </row>
    <row r="3504" spans="1:4">
      <c r="A3504" s="282">
        <v>89557</v>
      </c>
      <c r="B3504" s="281" t="s">
        <v>3669</v>
      </c>
      <c r="C3504" s="281" t="s">
        <v>5</v>
      </c>
      <c r="D3504" s="317">
        <v>23.49</v>
      </c>
    </row>
    <row r="3505" spans="1:4">
      <c r="A3505" s="282">
        <v>89558</v>
      </c>
      <c r="B3505" s="281" t="s">
        <v>3670</v>
      </c>
      <c r="C3505" s="281" t="s">
        <v>5</v>
      </c>
      <c r="D3505" s="317">
        <v>7.59</v>
      </c>
    </row>
    <row r="3506" spans="1:4">
      <c r="A3506" s="282">
        <v>89559</v>
      </c>
      <c r="B3506" s="281" t="s">
        <v>3671</v>
      </c>
      <c r="C3506" s="281" t="s">
        <v>5</v>
      </c>
      <c r="D3506" s="317">
        <v>53.69</v>
      </c>
    </row>
    <row r="3507" spans="1:4">
      <c r="A3507" s="282">
        <v>89561</v>
      </c>
      <c r="B3507" s="281" t="s">
        <v>3672</v>
      </c>
      <c r="C3507" s="281" t="s">
        <v>5</v>
      </c>
      <c r="D3507" s="317">
        <v>10.89</v>
      </c>
    </row>
    <row r="3508" spans="1:4">
      <c r="A3508" s="282">
        <v>89562</v>
      </c>
      <c r="B3508" s="281" t="s">
        <v>3673</v>
      </c>
      <c r="C3508" s="281" t="s">
        <v>5</v>
      </c>
      <c r="D3508" s="317">
        <v>8.14</v>
      </c>
    </row>
    <row r="3509" spans="1:4">
      <c r="A3509" s="282">
        <v>89563</v>
      </c>
      <c r="B3509" s="281" t="s">
        <v>3674</v>
      </c>
      <c r="C3509" s="281" t="s">
        <v>5</v>
      </c>
      <c r="D3509" s="317">
        <v>17.77</v>
      </c>
    </row>
    <row r="3510" spans="1:4">
      <c r="A3510" s="282">
        <v>89564</v>
      </c>
      <c r="B3510" s="281" t="s">
        <v>3675</v>
      </c>
      <c r="C3510" s="281" t="s">
        <v>5</v>
      </c>
      <c r="D3510" s="317">
        <v>15.52</v>
      </c>
    </row>
    <row r="3511" spans="1:4">
      <c r="A3511" s="282">
        <v>89565</v>
      </c>
      <c r="B3511" s="281" t="s">
        <v>3676</v>
      </c>
      <c r="C3511" s="281" t="s">
        <v>5</v>
      </c>
      <c r="D3511" s="317">
        <v>44.43</v>
      </c>
    </row>
    <row r="3512" spans="1:4">
      <c r="A3512" s="282">
        <v>89566</v>
      </c>
      <c r="B3512" s="281" t="s">
        <v>3677</v>
      </c>
      <c r="C3512" s="281" t="s">
        <v>5</v>
      </c>
      <c r="D3512" s="317">
        <v>38.14</v>
      </c>
    </row>
    <row r="3513" spans="1:4">
      <c r="A3513" s="282">
        <v>89567</v>
      </c>
      <c r="B3513" s="281" t="s">
        <v>3678</v>
      </c>
      <c r="C3513" s="281" t="s">
        <v>5</v>
      </c>
      <c r="D3513" s="317">
        <v>66.09</v>
      </c>
    </row>
    <row r="3514" spans="1:4">
      <c r="A3514" s="282">
        <v>89568</v>
      </c>
      <c r="B3514" s="281" t="s">
        <v>3679</v>
      </c>
      <c r="C3514" s="281" t="s">
        <v>5</v>
      </c>
      <c r="D3514" s="317">
        <v>32.25</v>
      </c>
    </row>
    <row r="3515" spans="1:4">
      <c r="A3515" s="282">
        <v>89569</v>
      </c>
      <c r="B3515" s="281" t="s">
        <v>3680</v>
      </c>
      <c r="C3515" s="281" t="s">
        <v>5</v>
      </c>
      <c r="D3515" s="317">
        <v>62.42</v>
      </c>
    </row>
    <row r="3516" spans="1:4">
      <c r="A3516" s="282">
        <v>89570</v>
      </c>
      <c r="B3516" s="281" t="s">
        <v>3681</v>
      </c>
      <c r="C3516" s="281" t="s">
        <v>5</v>
      </c>
      <c r="D3516" s="317">
        <v>10.72</v>
      </c>
    </row>
    <row r="3517" spans="1:4">
      <c r="A3517" s="282">
        <v>89571</v>
      </c>
      <c r="B3517" s="281" t="s">
        <v>3682</v>
      </c>
      <c r="C3517" s="281" t="s">
        <v>5</v>
      </c>
      <c r="D3517" s="317">
        <v>60.57</v>
      </c>
    </row>
    <row r="3518" spans="1:4">
      <c r="A3518" s="282">
        <v>89572</v>
      </c>
      <c r="B3518" s="281" t="s">
        <v>3683</v>
      </c>
      <c r="C3518" s="281" t="s">
        <v>5</v>
      </c>
      <c r="D3518" s="317">
        <v>7.13</v>
      </c>
    </row>
    <row r="3519" spans="1:4">
      <c r="A3519" s="282">
        <v>89573</v>
      </c>
      <c r="B3519" s="281" t="s">
        <v>3684</v>
      </c>
      <c r="C3519" s="281" t="s">
        <v>5</v>
      </c>
      <c r="D3519" s="317">
        <v>54.95</v>
      </c>
    </row>
    <row r="3520" spans="1:4">
      <c r="A3520" s="282">
        <v>89574</v>
      </c>
      <c r="B3520" s="281" t="s">
        <v>3685</v>
      </c>
      <c r="C3520" s="281" t="s">
        <v>5</v>
      </c>
      <c r="D3520" s="317">
        <v>108.36</v>
      </c>
    </row>
    <row r="3521" spans="1:4">
      <c r="A3521" s="282">
        <v>89575</v>
      </c>
      <c r="B3521" s="281" t="s">
        <v>3686</v>
      </c>
      <c r="C3521" s="281" t="s">
        <v>5</v>
      </c>
      <c r="D3521" s="317">
        <v>9.58</v>
      </c>
    </row>
    <row r="3522" spans="1:4">
      <c r="A3522" s="282">
        <v>89577</v>
      </c>
      <c r="B3522" s="281" t="s">
        <v>3687</v>
      </c>
      <c r="C3522" s="281" t="s">
        <v>5</v>
      </c>
      <c r="D3522" s="317">
        <v>32.81</v>
      </c>
    </row>
    <row r="3523" spans="1:4">
      <c r="A3523" s="282">
        <v>89579</v>
      </c>
      <c r="B3523" s="281" t="s">
        <v>3688</v>
      </c>
      <c r="C3523" s="281" t="s">
        <v>5</v>
      </c>
      <c r="D3523" s="317">
        <v>9.84</v>
      </c>
    </row>
    <row r="3524" spans="1:4">
      <c r="A3524" s="282">
        <v>89581</v>
      </c>
      <c r="B3524" s="281" t="s">
        <v>3689</v>
      </c>
      <c r="C3524" s="281" t="s">
        <v>5</v>
      </c>
      <c r="D3524" s="317">
        <v>22.95</v>
      </c>
    </row>
    <row r="3525" spans="1:4">
      <c r="A3525" s="282">
        <v>89582</v>
      </c>
      <c r="B3525" s="281" t="s">
        <v>3690</v>
      </c>
      <c r="C3525" s="281" t="s">
        <v>5</v>
      </c>
      <c r="D3525" s="317">
        <v>20.04</v>
      </c>
    </row>
    <row r="3526" spans="1:4">
      <c r="A3526" s="282">
        <v>89583</v>
      </c>
      <c r="B3526" s="281" t="s">
        <v>3691</v>
      </c>
      <c r="C3526" s="281" t="s">
        <v>5</v>
      </c>
      <c r="D3526" s="317">
        <v>30.67</v>
      </c>
    </row>
    <row r="3527" spans="1:4">
      <c r="A3527" s="282">
        <v>89584</v>
      </c>
      <c r="B3527" s="281" t="s">
        <v>3692</v>
      </c>
      <c r="C3527" s="281" t="s">
        <v>5</v>
      </c>
      <c r="D3527" s="317">
        <v>34.880000000000003</v>
      </c>
    </row>
    <row r="3528" spans="1:4">
      <c r="A3528" s="282">
        <v>89585</v>
      </c>
      <c r="B3528" s="281" t="s">
        <v>3693</v>
      </c>
      <c r="C3528" s="281" t="s">
        <v>5</v>
      </c>
      <c r="D3528" s="317">
        <v>27.78</v>
      </c>
    </row>
    <row r="3529" spans="1:4">
      <c r="A3529" s="282">
        <v>89586</v>
      </c>
      <c r="B3529" s="281" t="s">
        <v>3694</v>
      </c>
      <c r="C3529" s="281" t="s">
        <v>5</v>
      </c>
      <c r="D3529" s="317">
        <v>27.78</v>
      </c>
    </row>
    <row r="3530" spans="1:4">
      <c r="A3530" s="282">
        <v>89587</v>
      </c>
      <c r="B3530" s="281" t="s">
        <v>3695</v>
      </c>
      <c r="C3530" s="281" t="s">
        <v>5</v>
      </c>
      <c r="D3530" s="317">
        <v>46.02</v>
      </c>
    </row>
    <row r="3531" spans="1:4">
      <c r="A3531" s="282">
        <v>89589</v>
      </c>
      <c r="B3531" s="281" t="s">
        <v>38956</v>
      </c>
      <c r="C3531" s="281" t="s">
        <v>5</v>
      </c>
      <c r="D3531" s="317">
        <v>29.76</v>
      </c>
    </row>
    <row r="3532" spans="1:4">
      <c r="A3532" s="282">
        <v>89590</v>
      </c>
      <c r="B3532" s="281" t="s">
        <v>3696</v>
      </c>
      <c r="C3532" s="281" t="s">
        <v>5</v>
      </c>
      <c r="D3532" s="317">
        <v>110.89</v>
      </c>
    </row>
    <row r="3533" spans="1:4">
      <c r="A3533" s="282">
        <v>89591</v>
      </c>
      <c r="B3533" s="281" t="s">
        <v>3697</v>
      </c>
      <c r="C3533" s="281" t="s">
        <v>5</v>
      </c>
      <c r="D3533" s="317">
        <v>90.5</v>
      </c>
    </row>
    <row r="3534" spans="1:4">
      <c r="A3534" s="282">
        <v>89592</v>
      </c>
      <c r="B3534" s="281" t="s">
        <v>3698</v>
      </c>
      <c r="C3534" s="281" t="s">
        <v>5</v>
      </c>
      <c r="D3534" s="317">
        <v>149.79</v>
      </c>
    </row>
    <row r="3535" spans="1:4">
      <c r="A3535" s="282">
        <v>89593</v>
      </c>
      <c r="B3535" s="281" t="s">
        <v>3699</v>
      </c>
      <c r="C3535" s="281" t="s">
        <v>5</v>
      </c>
      <c r="D3535" s="317">
        <v>29.59</v>
      </c>
    </row>
    <row r="3536" spans="1:4">
      <c r="A3536" s="282">
        <v>89594</v>
      </c>
      <c r="B3536" s="281" t="s">
        <v>3700</v>
      </c>
      <c r="C3536" s="281" t="s">
        <v>5</v>
      </c>
      <c r="D3536" s="317">
        <v>35.92</v>
      </c>
    </row>
    <row r="3537" spans="1:4">
      <c r="A3537" s="282">
        <v>89595</v>
      </c>
      <c r="B3537" s="281" t="s">
        <v>3701</v>
      </c>
      <c r="C3537" s="281" t="s">
        <v>5</v>
      </c>
      <c r="D3537" s="317">
        <v>13.11</v>
      </c>
    </row>
    <row r="3538" spans="1:4">
      <c r="A3538" s="282">
        <v>89596</v>
      </c>
      <c r="B3538" s="281" t="s">
        <v>3702</v>
      </c>
      <c r="C3538" s="281" t="s">
        <v>5</v>
      </c>
      <c r="D3538" s="317">
        <v>9.4</v>
      </c>
    </row>
    <row r="3539" spans="1:4">
      <c r="A3539" s="282">
        <v>89597</v>
      </c>
      <c r="B3539" s="281" t="s">
        <v>3703</v>
      </c>
      <c r="C3539" s="281" t="s">
        <v>5</v>
      </c>
      <c r="D3539" s="317">
        <v>18.309999999999999</v>
      </c>
    </row>
    <row r="3540" spans="1:4">
      <c r="A3540" s="282">
        <v>89598</v>
      </c>
      <c r="B3540" s="281" t="s">
        <v>3704</v>
      </c>
      <c r="C3540" s="281" t="s">
        <v>5</v>
      </c>
      <c r="D3540" s="317">
        <v>49.78</v>
      </c>
    </row>
    <row r="3541" spans="1:4">
      <c r="A3541" s="282">
        <v>89599</v>
      </c>
      <c r="B3541" s="281" t="s">
        <v>3705</v>
      </c>
      <c r="C3541" s="281" t="s">
        <v>5</v>
      </c>
      <c r="D3541" s="317">
        <v>15.3</v>
      </c>
    </row>
    <row r="3542" spans="1:4">
      <c r="A3542" s="282">
        <v>89600</v>
      </c>
      <c r="B3542" s="281" t="s">
        <v>3706</v>
      </c>
      <c r="C3542" s="281" t="s">
        <v>5</v>
      </c>
      <c r="D3542" s="317">
        <v>16.75</v>
      </c>
    </row>
    <row r="3543" spans="1:4">
      <c r="A3543" s="282">
        <v>89605</v>
      </c>
      <c r="B3543" s="281" t="s">
        <v>3707</v>
      </c>
      <c r="C3543" s="281" t="s">
        <v>5</v>
      </c>
      <c r="D3543" s="317">
        <v>17.850000000000001</v>
      </c>
    </row>
    <row r="3544" spans="1:4">
      <c r="A3544" s="282">
        <v>89609</v>
      </c>
      <c r="B3544" s="281" t="s">
        <v>3708</v>
      </c>
      <c r="C3544" s="281" t="s">
        <v>5</v>
      </c>
      <c r="D3544" s="317">
        <v>84.21</v>
      </c>
    </row>
    <row r="3545" spans="1:4">
      <c r="A3545" s="282">
        <v>89610</v>
      </c>
      <c r="B3545" s="281" t="s">
        <v>3709</v>
      </c>
      <c r="C3545" s="281" t="s">
        <v>5</v>
      </c>
      <c r="D3545" s="317">
        <v>18.32</v>
      </c>
    </row>
    <row r="3546" spans="1:4">
      <c r="A3546" s="282">
        <v>89611</v>
      </c>
      <c r="B3546" s="281" t="s">
        <v>3710</v>
      </c>
      <c r="C3546" s="281" t="s">
        <v>5</v>
      </c>
      <c r="D3546" s="317">
        <v>30.22</v>
      </c>
    </row>
    <row r="3547" spans="1:4">
      <c r="A3547" s="282">
        <v>89612</v>
      </c>
      <c r="B3547" s="281" t="s">
        <v>3711</v>
      </c>
      <c r="C3547" s="281" t="s">
        <v>5</v>
      </c>
      <c r="D3547" s="317">
        <v>166.55</v>
      </c>
    </row>
    <row r="3548" spans="1:4">
      <c r="A3548" s="282">
        <v>89613</v>
      </c>
      <c r="B3548" s="281" t="s">
        <v>3712</v>
      </c>
      <c r="C3548" s="281" t="s">
        <v>5</v>
      </c>
      <c r="D3548" s="317">
        <v>26.81</v>
      </c>
    </row>
    <row r="3549" spans="1:4">
      <c r="A3549" s="282">
        <v>89614</v>
      </c>
      <c r="B3549" s="281" t="s">
        <v>3713</v>
      </c>
      <c r="C3549" s="281" t="s">
        <v>5</v>
      </c>
      <c r="D3549" s="317">
        <v>58.58</v>
      </c>
    </row>
    <row r="3550" spans="1:4">
      <c r="A3550" s="282">
        <v>89615</v>
      </c>
      <c r="B3550" s="281" t="s">
        <v>3714</v>
      </c>
      <c r="C3550" s="281" t="s">
        <v>5</v>
      </c>
      <c r="D3550" s="317">
        <v>252.48</v>
      </c>
    </row>
    <row r="3551" spans="1:4">
      <c r="A3551" s="282">
        <v>89616</v>
      </c>
      <c r="B3551" s="281" t="s">
        <v>3715</v>
      </c>
      <c r="C3551" s="281" t="s">
        <v>5</v>
      </c>
      <c r="D3551" s="317">
        <v>39.44</v>
      </c>
    </row>
    <row r="3552" spans="1:4">
      <c r="A3552" s="282">
        <v>89617</v>
      </c>
      <c r="B3552" s="281" t="s">
        <v>3716</v>
      </c>
      <c r="C3552" s="281" t="s">
        <v>5</v>
      </c>
      <c r="D3552" s="317">
        <v>5.43</v>
      </c>
    </row>
    <row r="3553" spans="1:4">
      <c r="A3553" s="282">
        <v>89618</v>
      </c>
      <c r="B3553" s="281" t="s">
        <v>3717</v>
      </c>
      <c r="C3553" s="281" t="s">
        <v>5</v>
      </c>
      <c r="D3553" s="317">
        <v>13.02</v>
      </c>
    </row>
    <row r="3554" spans="1:4">
      <c r="A3554" s="282">
        <v>89619</v>
      </c>
      <c r="B3554" s="281" t="s">
        <v>3718</v>
      </c>
      <c r="C3554" s="281" t="s">
        <v>5</v>
      </c>
      <c r="D3554" s="317">
        <v>7.45</v>
      </c>
    </row>
    <row r="3555" spans="1:4">
      <c r="A3555" s="282">
        <v>89620</v>
      </c>
      <c r="B3555" s="281" t="s">
        <v>3719</v>
      </c>
      <c r="C3555" s="281" t="s">
        <v>5</v>
      </c>
      <c r="D3555" s="317">
        <v>9.4499999999999993</v>
      </c>
    </row>
    <row r="3556" spans="1:4">
      <c r="A3556" s="282">
        <v>89621</v>
      </c>
      <c r="B3556" s="281" t="s">
        <v>3720</v>
      </c>
      <c r="C3556" s="281" t="s">
        <v>5</v>
      </c>
      <c r="D3556" s="317">
        <v>22.33</v>
      </c>
    </row>
    <row r="3557" spans="1:4">
      <c r="A3557" s="282">
        <v>89622</v>
      </c>
      <c r="B3557" s="281" t="s">
        <v>3721</v>
      </c>
      <c r="C3557" s="281" t="s">
        <v>5</v>
      </c>
      <c r="D3557" s="317">
        <v>11.46</v>
      </c>
    </row>
    <row r="3558" spans="1:4">
      <c r="A3558" s="282">
        <v>89623</v>
      </c>
      <c r="B3558" s="281" t="s">
        <v>3722</v>
      </c>
      <c r="C3558" s="281" t="s">
        <v>5</v>
      </c>
      <c r="D3558" s="317">
        <v>15.61</v>
      </c>
    </row>
    <row r="3559" spans="1:4">
      <c r="A3559" s="282">
        <v>89624</v>
      </c>
      <c r="B3559" s="281" t="s">
        <v>3723</v>
      </c>
      <c r="C3559" s="281" t="s">
        <v>5</v>
      </c>
      <c r="D3559" s="317">
        <v>16.62</v>
      </c>
    </row>
    <row r="3560" spans="1:4">
      <c r="A3560" s="282">
        <v>89625</v>
      </c>
      <c r="B3560" s="281" t="s">
        <v>3724</v>
      </c>
      <c r="C3560" s="281" t="s">
        <v>5</v>
      </c>
      <c r="D3560" s="317">
        <v>18.78</v>
      </c>
    </row>
    <row r="3561" spans="1:4">
      <c r="A3561" s="282">
        <v>89626</v>
      </c>
      <c r="B3561" s="281" t="s">
        <v>3725</v>
      </c>
      <c r="C3561" s="281" t="s">
        <v>5</v>
      </c>
      <c r="D3561" s="317">
        <v>26.59</v>
      </c>
    </row>
    <row r="3562" spans="1:4">
      <c r="A3562" s="282">
        <v>89627</v>
      </c>
      <c r="B3562" s="281" t="s">
        <v>3726</v>
      </c>
      <c r="C3562" s="281" t="s">
        <v>5</v>
      </c>
      <c r="D3562" s="317">
        <v>17.61</v>
      </c>
    </row>
    <row r="3563" spans="1:4">
      <c r="A3563" s="282">
        <v>89628</v>
      </c>
      <c r="B3563" s="281" t="s">
        <v>3727</v>
      </c>
      <c r="C3563" s="281" t="s">
        <v>5</v>
      </c>
      <c r="D3563" s="317">
        <v>41.08</v>
      </c>
    </row>
    <row r="3564" spans="1:4">
      <c r="A3564" s="282">
        <v>89629</v>
      </c>
      <c r="B3564" s="281" t="s">
        <v>3728</v>
      </c>
      <c r="C3564" s="281" t="s">
        <v>5</v>
      </c>
      <c r="D3564" s="317">
        <v>76.260000000000005</v>
      </c>
    </row>
    <row r="3565" spans="1:4">
      <c r="A3565" s="282">
        <v>89630</v>
      </c>
      <c r="B3565" s="281" t="s">
        <v>3729</v>
      </c>
      <c r="C3565" s="281" t="s">
        <v>5</v>
      </c>
      <c r="D3565" s="317">
        <v>65.62</v>
      </c>
    </row>
    <row r="3566" spans="1:4">
      <c r="A3566" s="282">
        <v>89631</v>
      </c>
      <c r="B3566" s="281" t="s">
        <v>3730</v>
      </c>
      <c r="C3566" s="281" t="s">
        <v>5</v>
      </c>
      <c r="D3566" s="317">
        <v>117.33</v>
      </c>
    </row>
    <row r="3567" spans="1:4">
      <c r="A3567" s="282">
        <v>89632</v>
      </c>
      <c r="B3567" s="281" t="s">
        <v>3731</v>
      </c>
      <c r="C3567" s="281" t="s">
        <v>5</v>
      </c>
      <c r="D3567" s="317">
        <v>95.56</v>
      </c>
    </row>
    <row r="3568" spans="1:4">
      <c r="A3568" s="282">
        <v>89637</v>
      </c>
      <c r="B3568" s="281" t="s">
        <v>3732</v>
      </c>
      <c r="C3568" s="281" t="s">
        <v>5</v>
      </c>
      <c r="D3568" s="317">
        <v>7.55</v>
      </c>
    </row>
    <row r="3569" spans="1:4">
      <c r="A3569" s="282">
        <v>89638</v>
      </c>
      <c r="B3569" s="281" t="s">
        <v>3733</v>
      </c>
      <c r="C3569" s="281" t="s">
        <v>5</v>
      </c>
      <c r="D3569" s="317">
        <v>8.4600000000000009</v>
      </c>
    </row>
    <row r="3570" spans="1:4">
      <c r="A3570" s="282">
        <v>89639</v>
      </c>
      <c r="B3570" s="281" t="s">
        <v>3734</v>
      </c>
      <c r="C3570" s="281" t="s">
        <v>5</v>
      </c>
      <c r="D3570" s="317">
        <v>8.82</v>
      </c>
    </row>
    <row r="3571" spans="1:4">
      <c r="A3571" s="282">
        <v>89640</v>
      </c>
      <c r="B3571" s="281" t="s">
        <v>3735</v>
      </c>
      <c r="C3571" s="281" t="s">
        <v>5</v>
      </c>
      <c r="D3571" s="317">
        <v>14.25</v>
      </c>
    </row>
    <row r="3572" spans="1:4">
      <c r="A3572" s="282">
        <v>89641</v>
      </c>
      <c r="B3572" s="281" t="s">
        <v>3736</v>
      </c>
      <c r="C3572" s="281" t="s">
        <v>5</v>
      </c>
      <c r="D3572" s="317">
        <v>10.69</v>
      </c>
    </row>
    <row r="3573" spans="1:4">
      <c r="A3573" s="282">
        <v>89642</v>
      </c>
      <c r="B3573" s="281" t="s">
        <v>3737</v>
      </c>
      <c r="C3573" s="281" t="s">
        <v>5</v>
      </c>
      <c r="D3573" s="317">
        <v>12.44</v>
      </c>
    </row>
    <row r="3574" spans="1:4">
      <c r="A3574" s="282">
        <v>89643</v>
      </c>
      <c r="B3574" s="281" t="s">
        <v>3738</v>
      </c>
      <c r="C3574" s="281" t="s">
        <v>5</v>
      </c>
      <c r="D3574" s="317">
        <v>13.02</v>
      </c>
    </row>
    <row r="3575" spans="1:4">
      <c r="A3575" s="282">
        <v>89644</v>
      </c>
      <c r="B3575" s="281" t="s">
        <v>3739</v>
      </c>
      <c r="C3575" s="281" t="s">
        <v>5</v>
      </c>
      <c r="D3575" s="317">
        <v>21.31</v>
      </c>
    </row>
    <row r="3576" spans="1:4">
      <c r="A3576" s="282">
        <v>89645</v>
      </c>
      <c r="B3576" s="281" t="s">
        <v>3740</v>
      </c>
      <c r="C3576" s="281" t="s">
        <v>5</v>
      </c>
      <c r="D3576" s="317">
        <v>24.01</v>
      </c>
    </row>
    <row r="3577" spans="1:4">
      <c r="A3577" s="282">
        <v>89646</v>
      </c>
      <c r="B3577" s="281" t="s">
        <v>3741</v>
      </c>
      <c r="C3577" s="281" t="s">
        <v>5</v>
      </c>
      <c r="D3577" s="317">
        <v>16.97</v>
      </c>
    </row>
    <row r="3578" spans="1:4">
      <c r="A3578" s="282">
        <v>89647</v>
      </c>
      <c r="B3578" s="281" t="s">
        <v>3742</v>
      </c>
      <c r="C3578" s="281" t="s">
        <v>5</v>
      </c>
      <c r="D3578" s="317">
        <v>16.559999999999999</v>
      </c>
    </row>
    <row r="3579" spans="1:4">
      <c r="A3579" s="282">
        <v>89648</v>
      </c>
      <c r="B3579" s="281" t="s">
        <v>3743</v>
      </c>
      <c r="C3579" s="281" t="s">
        <v>5</v>
      </c>
      <c r="D3579" s="317">
        <v>18.440000000000001</v>
      </c>
    </row>
    <row r="3580" spans="1:4">
      <c r="A3580" s="282">
        <v>89649</v>
      </c>
      <c r="B3580" s="281" t="s">
        <v>3744</v>
      </c>
      <c r="C3580" s="281" t="s">
        <v>5</v>
      </c>
      <c r="D3580" s="317">
        <v>25.35</v>
      </c>
    </row>
    <row r="3581" spans="1:4">
      <c r="A3581" s="282">
        <v>89650</v>
      </c>
      <c r="B3581" s="281" t="s">
        <v>3745</v>
      </c>
      <c r="C3581" s="281" t="s">
        <v>5</v>
      </c>
      <c r="D3581" s="317">
        <v>25.35</v>
      </c>
    </row>
    <row r="3582" spans="1:4">
      <c r="A3582" s="282">
        <v>89651</v>
      </c>
      <c r="B3582" s="281" t="s">
        <v>3746</v>
      </c>
      <c r="C3582" s="281" t="s">
        <v>5</v>
      </c>
      <c r="D3582" s="317">
        <v>5.16</v>
      </c>
    </row>
    <row r="3583" spans="1:4">
      <c r="A3583" s="282">
        <v>89652</v>
      </c>
      <c r="B3583" s="281" t="s">
        <v>3747</v>
      </c>
      <c r="C3583" s="281" t="s">
        <v>5</v>
      </c>
      <c r="D3583" s="317">
        <v>9.18</v>
      </c>
    </row>
    <row r="3584" spans="1:4">
      <c r="A3584" s="282">
        <v>89653</v>
      </c>
      <c r="B3584" s="281" t="s">
        <v>3748</v>
      </c>
      <c r="C3584" s="281" t="s">
        <v>5</v>
      </c>
      <c r="D3584" s="317">
        <v>15.35</v>
      </c>
    </row>
    <row r="3585" spans="1:4">
      <c r="A3585" s="282">
        <v>89654</v>
      </c>
      <c r="B3585" s="281" t="s">
        <v>3749</v>
      </c>
      <c r="C3585" s="281" t="s">
        <v>5</v>
      </c>
      <c r="D3585" s="317">
        <v>14.94</v>
      </c>
    </row>
    <row r="3586" spans="1:4">
      <c r="A3586" s="282">
        <v>89655</v>
      </c>
      <c r="B3586" s="281" t="s">
        <v>3750</v>
      </c>
      <c r="C3586" s="281" t="s">
        <v>5</v>
      </c>
      <c r="D3586" s="317">
        <v>22.49</v>
      </c>
    </row>
    <row r="3587" spans="1:4">
      <c r="A3587" s="282">
        <v>89656</v>
      </c>
      <c r="B3587" s="281" t="s">
        <v>3751</v>
      </c>
      <c r="C3587" s="281" t="s">
        <v>5</v>
      </c>
      <c r="D3587" s="317">
        <v>9.81</v>
      </c>
    </row>
    <row r="3588" spans="1:4">
      <c r="A3588" s="282">
        <v>89657</v>
      </c>
      <c r="B3588" s="281" t="s">
        <v>3752</v>
      </c>
      <c r="C3588" s="281" t="s">
        <v>5</v>
      </c>
      <c r="D3588" s="317">
        <v>10.01</v>
      </c>
    </row>
    <row r="3589" spans="1:4">
      <c r="A3589" s="282">
        <v>89658</v>
      </c>
      <c r="B3589" s="281" t="s">
        <v>3753</v>
      </c>
      <c r="C3589" s="281" t="s">
        <v>5</v>
      </c>
      <c r="D3589" s="317">
        <v>7.12</v>
      </c>
    </row>
    <row r="3590" spans="1:4">
      <c r="A3590" s="282">
        <v>89659</v>
      </c>
      <c r="B3590" s="281" t="s">
        <v>3754</v>
      </c>
      <c r="C3590" s="281" t="s">
        <v>5</v>
      </c>
      <c r="D3590" s="317">
        <v>13.27</v>
      </c>
    </row>
    <row r="3591" spans="1:4">
      <c r="A3591" s="282">
        <v>89660</v>
      </c>
      <c r="B3591" s="281" t="s">
        <v>3755</v>
      </c>
      <c r="C3591" s="281" t="s">
        <v>5</v>
      </c>
      <c r="D3591" s="317">
        <v>6.59</v>
      </c>
    </row>
    <row r="3592" spans="1:4">
      <c r="A3592" s="282">
        <v>89661</v>
      </c>
      <c r="B3592" s="281" t="s">
        <v>3756</v>
      </c>
      <c r="C3592" s="281" t="s">
        <v>5</v>
      </c>
      <c r="D3592" s="317">
        <v>17.95</v>
      </c>
    </row>
    <row r="3593" spans="1:4">
      <c r="A3593" s="282">
        <v>89662</v>
      </c>
      <c r="B3593" s="281" t="s">
        <v>3757</v>
      </c>
      <c r="C3593" s="281" t="s">
        <v>5</v>
      </c>
      <c r="D3593" s="317">
        <v>27.96</v>
      </c>
    </row>
    <row r="3594" spans="1:4">
      <c r="A3594" s="282">
        <v>89663</v>
      </c>
      <c r="B3594" s="281" t="s">
        <v>3758</v>
      </c>
      <c r="C3594" s="281" t="s">
        <v>5</v>
      </c>
      <c r="D3594" s="317">
        <v>11.19</v>
      </c>
    </row>
    <row r="3595" spans="1:4">
      <c r="A3595" s="282">
        <v>89664</v>
      </c>
      <c r="B3595" s="281" t="s">
        <v>3759</v>
      </c>
      <c r="C3595" s="281" t="s">
        <v>5</v>
      </c>
      <c r="D3595" s="317">
        <v>13.27</v>
      </c>
    </row>
    <row r="3596" spans="1:4">
      <c r="A3596" s="282">
        <v>89665</v>
      </c>
      <c r="B3596" s="281" t="s">
        <v>3760</v>
      </c>
      <c r="C3596" s="281" t="s">
        <v>5</v>
      </c>
      <c r="D3596" s="317">
        <v>11.41</v>
      </c>
    </row>
    <row r="3597" spans="1:4">
      <c r="A3597" s="282">
        <v>89666</v>
      </c>
      <c r="B3597" s="281" t="s">
        <v>3761</v>
      </c>
      <c r="C3597" s="281" t="s">
        <v>5</v>
      </c>
      <c r="D3597" s="317">
        <v>5.68</v>
      </c>
    </row>
    <row r="3598" spans="1:4">
      <c r="A3598" s="282">
        <v>89667</v>
      </c>
      <c r="B3598" s="281" t="s">
        <v>3762</v>
      </c>
      <c r="C3598" s="281" t="s">
        <v>5</v>
      </c>
      <c r="D3598" s="317">
        <v>31.24</v>
      </c>
    </row>
    <row r="3599" spans="1:4">
      <c r="A3599" s="282">
        <v>89668</v>
      </c>
      <c r="B3599" s="281" t="s">
        <v>3763</v>
      </c>
      <c r="C3599" s="281" t="s">
        <v>5</v>
      </c>
      <c r="D3599" s="317">
        <v>26.48</v>
      </c>
    </row>
    <row r="3600" spans="1:4">
      <c r="A3600" s="282">
        <v>89669</v>
      </c>
      <c r="B3600" s="281" t="s">
        <v>3764</v>
      </c>
      <c r="C3600" s="281" t="s">
        <v>5</v>
      </c>
      <c r="D3600" s="317">
        <v>19.21</v>
      </c>
    </row>
    <row r="3601" spans="1:4">
      <c r="A3601" s="282">
        <v>89670</v>
      </c>
      <c r="B3601" s="281" t="s">
        <v>3765</v>
      </c>
      <c r="C3601" s="281" t="s">
        <v>5</v>
      </c>
      <c r="D3601" s="317">
        <v>10.75</v>
      </c>
    </row>
    <row r="3602" spans="1:4">
      <c r="A3602" s="282">
        <v>89671</v>
      </c>
      <c r="B3602" s="281" t="s">
        <v>3766</v>
      </c>
      <c r="C3602" s="281" t="s">
        <v>5</v>
      </c>
      <c r="D3602" s="317">
        <v>29.15</v>
      </c>
    </row>
    <row r="3603" spans="1:4">
      <c r="A3603" s="282">
        <v>89672</v>
      </c>
      <c r="B3603" s="281" t="s">
        <v>3767</v>
      </c>
      <c r="C3603" s="281" t="s">
        <v>5</v>
      </c>
      <c r="D3603" s="317">
        <v>17.79</v>
      </c>
    </row>
    <row r="3604" spans="1:4">
      <c r="A3604" s="282">
        <v>89673</v>
      </c>
      <c r="B3604" s="281" t="s">
        <v>3768</v>
      </c>
      <c r="C3604" s="281" t="s">
        <v>5</v>
      </c>
      <c r="D3604" s="317">
        <v>22.62</v>
      </c>
    </row>
    <row r="3605" spans="1:4">
      <c r="A3605" s="282">
        <v>89674</v>
      </c>
      <c r="B3605" s="281" t="s">
        <v>3769</v>
      </c>
      <c r="C3605" s="281" t="s">
        <v>5</v>
      </c>
      <c r="D3605" s="317">
        <v>26.76</v>
      </c>
    </row>
    <row r="3606" spans="1:4">
      <c r="A3606" s="282">
        <v>89675</v>
      </c>
      <c r="B3606" s="281" t="s">
        <v>3770</v>
      </c>
      <c r="C3606" s="281" t="s">
        <v>5</v>
      </c>
      <c r="D3606" s="317">
        <v>52.82</v>
      </c>
    </row>
    <row r="3607" spans="1:4">
      <c r="A3607" s="282">
        <v>89676</v>
      </c>
      <c r="B3607" s="281" t="s">
        <v>3771</v>
      </c>
      <c r="C3607" s="281" t="s">
        <v>5</v>
      </c>
      <c r="D3607" s="317">
        <v>41.39</v>
      </c>
    </row>
    <row r="3608" spans="1:4">
      <c r="A3608" s="282">
        <v>89677</v>
      </c>
      <c r="B3608" s="281" t="s">
        <v>3772</v>
      </c>
      <c r="C3608" s="281" t="s">
        <v>5</v>
      </c>
      <c r="D3608" s="317">
        <v>55.69</v>
      </c>
    </row>
    <row r="3609" spans="1:4">
      <c r="A3609" s="282">
        <v>89678</v>
      </c>
      <c r="B3609" s="281" t="s">
        <v>3773</v>
      </c>
      <c r="C3609" s="281" t="s">
        <v>5</v>
      </c>
      <c r="D3609" s="317">
        <v>7.63</v>
      </c>
    </row>
    <row r="3610" spans="1:4">
      <c r="A3610" s="282">
        <v>89679</v>
      </c>
      <c r="B3610" s="281" t="s">
        <v>3774</v>
      </c>
      <c r="C3610" s="281" t="s">
        <v>5</v>
      </c>
      <c r="D3610" s="317">
        <v>91.14</v>
      </c>
    </row>
    <row r="3611" spans="1:4">
      <c r="A3611" s="282">
        <v>89680</v>
      </c>
      <c r="B3611" s="281" t="s">
        <v>3775</v>
      </c>
      <c r="C3611" s="281" t="s">
        <v>5</v>
      </c>
      <c r="D3611" s="317">
        <v>17.18</v>
      </c>
    </row>
    <row r="3612" spans="1:4">
      <c r="A3612" s="282">
        <v>89681</v>
      </c>
      <c r="B3612" s="281" t="s">
        <v>3776</v>
      </c>
      <c r="C3612" s="281" t="s">
        <v>5</v>
      </c>
      <c r="D3612" s="317">
        <v>61.97</v>
      </c>
    </row>
    <row r="3613" spans="1:4">
      <c r="A3613" s="282">
        <v>89682</v>
      </c>
      <c r="B3613" s="281" t="s">
        <v>3777</v>
      </c>
      <c r="C3613" s="281" t="s">
        <v>5</v>
      </c>
      <c r="D3613" s="317">
        <v>27.7</v>
      </c>
    </row>
    <row r="3614" spans="1:4">
      <c r="A3614" s="282">
        <v>89683</v>
      </c>
      <c r="B3614" s="281" t="s">
        <v>38957</v>
      </c>
      <c r="C3614" s="281" t="s">
        <v>5</v>
      </c>
      <c r="D3614" s="317">
        <v>235.72</v>
      </c>
    </row>
    <row r="3615" spans="1:4">
      <c r="A3615" s="282">
        <v>89684</v>
      </c>
      <c r="B3615" s="281" t="s">
        <v>3778</v>
      </c>
      <c r="C3615" s="281" t="s">
        <v>5</v>
      </c>
      <c r="D3615" s="317">
        <v>38.979999999999997</v>
      </c>
    </row>
    <row r="3616" spans="1:4">
      <c r="A3616" s="282">
        <v>89685</v>
      </c>
      <c r="B3616" s="281" t="s">
        <v>3779</v>
      </c>
      <c r="C3616" s="281" t="s">
        <v>5</v>
      </c>
      <c r="D3616" s="317">
        <v>42.54</v>
      </c>
    </row>
    <row r="3617" spans="1:4">
      <c r="A3617" s="282">
        <v>89686</v>
      </c>
      <c r="B3617" s="281" t="s">
        <v>3780</v>
      </c>
      <c r="C3617" s="281" t="s">
        <v>5</v>
      </c>
      <c r="D3617" s="317">
        <v>150.56</v>
      </c>
    </row>
    <row r="3618" spans="1:4">
      <c r="A3618" s="282">
        <v>89687</v>
      </c>
      <c r="B3618" s="281" t="s">
        <v>3781</v>
      </c>
      <c r="C3618" s="281" t="s">
        <v>5</v>
      </c>
      <c r="D3618" s="317">
        <v>36.25</v>
      </c>
    </row>
    <row r="3619" spans="1:4">
      <c r="A3619" s="282">
        <v>89689</v>
      </c>
      <c r="B3619" s="281" t="s">
        <v>3782</v>
      </c>
      <c r="C3619" s="281" t="s">
        <v>5</v>
      </c>
      <c r="D3619" s="317">
        <v>29.96</v>
      </c>
    </row>
    <row r="3620" spans="1:4">
      <c r="A3620" s="282">
        <v>89690</v>
      </c>
      <c r="B3620" s="281" t="s">
        <v>3783</v>
      </c>
      <c r="C3620" s="281" t="s">
        <v>5</v>
      </c>
      <c r="D3620" s="317">
        <v>64.2</v>
      </c>
    </row>
    <row r="3621" spans="1:4">
      <c r="A3621" s="282">
        <v>89691</v>
      </c>
      <c r="B3621" s="281" t="s">
        <v>3784</v>
      </c>
      <c r="C3621" s="281" t="s">
        <v>5</v>
      </c>
      <c r="D3621" s="317">
        <v>9.65</v>
      </c>
    </row>
    <row r="3622" spans="1:4">
      <c r="A3622" s="282">
        <v>89692</v>
      </c>
      <c r="B3622" s="281" t="s">
        <v>3785</v>
      </c>
      <c r="C3622" s="281" t="s">
        <v>5</v>
      </c>
      <c r="D3622" s="317">
        <v>60.53</v>
      </c>
    </row>
    <row r="3623" spans="1:4">
      <c r="A3623" s="282">
        <v>89693</v>
      </c>
      <c r="B3623" s="281" t="s">
        <v>3786</v>
      </c>
      <c r="C3623" s="281" t="s">
        <v>5</v>
      </c>
      <c r="D3623" s="317">
        <v>58.68</v>
      </c>
    </row>
    <row r="3624" spans="1:4">
      <c r="A3624" s="282">
        <v>89694</v>
      </c>
      <c r="B3624" s="281" t="s">
        <v>3787</v>
      </c>
      <c r="C3624" s="281" t="s">
        <v>5</v>
      </c>
      <c r="D3624" s="317">
        <v>16.53</v>
      </c>
    </row>
    <row r="3625" spans="1:4">
      <c r="A3625" s="282">
        <v>89695</v>
      </c>
      <c r="B3625" s="281" t="s">
        <v>3788</v>
      </c>
      <c r="C3625" s="281" t="s">
        <v>5</v>
      </c>
      <c r="D3625" s="317">
        <v>15.24</v>
      </c>
    </row>
    <row r="3626" spans="1:4">
      <c r="A3626" s="282">
        <v>89696</v>
      </c>
      <c r="B3626" s="281" t="s">
        <v>3789</v>
      </c>
      <c r="C3626" s="281" t="s">
        <v>5</v>
      </c>
      <c r="D3626" s="317">
        <v>53.06</v>
      </c>
    </row>
    <row r="3627" spans="1:4">
      <c r="A3627" s="282">
        <v>89697</v>
      </c>
      <c r="B3627" s="281" t="s">
        <v>3790</v>
      </c>
      <c r="C3627" s="281" t="s">
        <v>5</v>
      </c>
      <c r="D3627" s="317">
        <v>11.72</v>
      </c>
    </row>
    <row r="3628" spans="1:4">
      <c r="A3628" s="282">
        <v>89698</v>
      </c>
      <c r="B3628" s="281" t="s">
        <v>3791</v>
      </c>
      <c r="C3628" s="281" t="s">
        <v>5</v>
      </c>
      <c r="D3628" s="317">
        <v>190.22</v>
      </c>
    </row>
    <row r="3629" spans="1:4">
      <c r="A3629" s="282">
        <v>89699</v>
      </c>
      <c r="B3629" s="281" t="s">
        <v>3792</v>
      </c>
      <c r="C3629" s="281" t="s">
        <v>5</v>
      </c>
      <c r="D3629" s="317">
        <v>163.41999999999999</v>
      </c>
    </row>
    <row r="3630" spans="1:4">
      <c r="A3630" s="282">
        <v>89700</v>
      </c>
      <c r="B3630" s="281" t="s">
        <v>3793</v>
      </c>
      <c r="C3630" s="281" t="s">
        <v>5</v>
      </c>
      <c r="D3630" s="317">
        <v>17.61</v>
      </c>
    </row>
    <row r="3631" spans="1:4">
      <c r="A3631" s="282">
        <v>89701</v>
      </c>
      <c r="B3631" s="281" t="s">
        <v>3794</v>
      </c>
      <c r="C3631" s="281" t="s">
        <v>5</v>
      </c>
      <c r="D3631" s="317">
        <v>146.96</v>
      </c>
    </row>
    <row r="3632" spans="1:4">
      <c r="A3632" s="282">
        <v>89702</v>
      </c>
      <c r="B3632" s="281" t="s">
        <v>3795</v>
      </c>
      <c r="C3632" s="281" t="s">
        <v>5</v>
      </c>
      <c r="D3632" s="317">
        <v>17.61</v>
      </c>
    </row>
    <row r="3633" spans="1:4">
      <c r="A3633" s="282">
        <v>89703</v>
      </c>
      <c r="B3633" s="281" t="s">
        <v>3796</v>
      </c>
      <c r="C3633" s="281" t="s">
        <v>5</v>
      </c>
      <c r="D3633" s="317">
        <v>41.54</v>
      </c>
    </row>
    <row r="3634" spans="1:4">
      <c r="A3634" s="282">
        <v>89704</v>
      </c>
      <c r="B3634" s="281" t="s">
        <v>3797</v>
      </c>
      <c r="C3634" s="281" t="s">
        <v>5</v>
      </c>
      <c r="D3634" s="317">
        <v>101.4</v>
      </c>
    </row>
    <row r="3635" spans="1:4">
      <c r="A3635" s="282">
        <v>89705</v>
      </c>
      <c r="B3635" s="281" t="s">
        <v>3798</v>
      </c>
      <c r="C3635" s="281" t="s">
        <v>5</v>
      </c>
      <c r="D3635" s="317">
        <v>20.05</v>
      </c>
    </row>
    <row r="3636" spans="1:4">
      <c r="A3636" s="282">
        <v>89706</v>
      </c>
      <c r="B3636" s="281" t="s">
        <v>3799</v>
      </c>
      <c r="C3636" s="281" t="s">
        <v>5</v>
      </c>
      <c r="D3636" s="317">
        <v>45.45</v>
      </c>
    </row>
    <row r="3637" spans="1:4">
      <c r="A3637" s="282">
        <v>89718</v>
      </c>
      <c r="B3637" s="281" t="s">
        <v>3800</v>
      </c>
      <c r="C3637" s="281" t="s">
        <v>40</v>
      </c>
      <c r="D3637" s="317">
        <v>40.14</v>
      </c>
    </row>
    <row r="3638" spans="1:4">
      <c r="A3638" s="282">
        <v>89719</v>
      </c>
      <c r="B3638" s="281" t="s">
        <v>3801</v>
      </c>
      <c r="C3638" s="281" t="s">
        <v>5</v>
      </c>
      <c r="D3638" s="317">
        <v>8.76</v>
      </c>
    </row>
    <row r="3639" spans="1:4">
      <c r="A3639" s="282">
        <v>89720</v>
      </c>
      <c r="B3639" s="281" t="s">
        <v>3802</v>
      </c>
      <c r="C3639" s="281" t="s">
        <v>5</v>
      </c>
      <c r="D3639" s="317">
        <v>10.51</v>
      </c>
    </row>
    <row r="3640" spans="1:4">
      <c r="A3640" s="282">
        <v>89721</v>
      </c>
      <c r="B3640" s="281" t="s">
        <v>3803</v>
      </c>
      <c r="C3640" s="281" t="s">
        <v>5</v>
      </c>
      <c r="D3640" s="317">
        <v>11.09</v>
      </c>
    </row>
    <row r="3641" spans="1:4">
      <c r="A3641" s="282">
        <v>89722</v>
      </c>
      <c r="B3641" s="281" t="s">
        <v>3804</v>
      </c>
      <c r="C3641" s="281" t="s">
        <v>5</v>
      </c>
      <c r="D3641" s="317">
        <v>19.38</v>
      </c>
    </row>
    <row r="3642" spans="1:4">
      <c r="A3642" s="282">
        <v>89723</v>
      </c>
      <c r="B3642" s="281" t="s">
        <v>3805</v>
      </c>
      <c r="C3642" s="281" t="s">
        <v>5</v>
      </c>
      <c r="D3642" s="317">
        <v>14.74</v>
      </c>
    </row>
    <row r="3643" spans="1:4">
      <c r="A3643" s="282">
        <v>89724</v>
      </c>
      <c r="B3643" s="281" t="s">
        <v>3806</v>
      </c>
      <c r="C3643" s="281" t="s">
        <v>5</v>
      </c>
      <c r="D3643" s="317">
        <v>8.19</v>
      </c>
    </row>
    <row r="3644" spans="1:4">
      <c r="A3644" s="282">
        <v>89725</v>
      </c>
      <c r="B3644" s="281" t="s">
        <v>3807</v>
      </c>
      <c r="C3644" s="281" t="s">
        <v>5</v>
      </c>
      <c r="D3644" s="317">
        <v>14.33</v>
      </c>
    </row>
    <row r="3645" spans="1:4">
      <c r="A3645" s="282">
        <v>89726</v>
      </c>
      <c r="B3645" s="281" t="s">
        <v>3808</v>
      </c>
      <c r="C3645" s="281" t="s">
        <v>5</v>
      </c>
      <c r="D3645" s="317">
        <v>5.89</v>
      </c>
    </row>
    <row r="3646" spans="1:4">
      <c r="A3646" s="282">
        <v>89727</v>
      </c>
      <c r="B3646" s="281" t="s">
        <v>3809</v>
      </c>
      <c r="C3646" s="281" t="s">
        <v>5</v>
      </c>
      <c r="D3646" s="317">
        <v>16.21</v>
      </c>
    </row>
    <row r="3647" spans="1:4">
      <c r="A3647" s="282">
        <v>89728</v>
      </c>
      <c r="B3647" s="281" t="s">
        <v>3810</v>
      </c>
      <c r="C3647" s="281" t="s">
        <v>5</v>
      </c>
      <c r="D3647" s="317">
        <v>8.76</v>
      </c>
    </row>
    <row r="3648" spans="1:4">
      <c r="A3648" s="282">
        <v>89729</v>
      </c>
      <c r="B3648" s="281" t="s">
        <v>3811</v>
      </c>
      <c r="C3648" s="281" t="s">
        <v>5</v>
      </c>
      <c r="D3648" s="317">
        <v>22.71</v>
      </c>
    </row>
    <row r="3649" spans="1:4">
      <c r="A3649" s="282">
        <v>89730</v>
      </c>
      <c r="B3649" s="281" t="s">
        <v>3812</v>
      </c>
      <c r="C3649" s="281" t="s">
        <v>5</v>
      </c>
      <c r="D3649" s="317">
        <v>9.51</v>
      </c>
    </row>
    <row r="3650" spans="1:4">
      <c r="A3650" s="282">
        <v>89731</v>
      </c>
      <c r="B3650" s="281" t="s">
        <v>3813</v>
      </c>
      <c r="C3650" s="281" t="s">
        <v>5</v>
      </c>
      <c r="D3650" s="317">
        <v>8.7899999999999991</v>
      </c>
    </row>
    <row r="3651" spans="1:4">
      <c r="A3651" s="282">
        <v>89732</v>
      </c>
      <c r="B3651" s="281" t="s">
        <v>3814</v>
      </c>
      <c r="C3651" s="281" t="s">
        <v>5</v>
      </c>
      <c r="D3651" s="317">
        <v>9.33</v>
      </c>
    </row>
    <row r="3652" spans="1:4">
      <c r="A3652" s="282">
        <v>89733</v>
      </c>
      <c r="B3652" s="281" t="s">
        <v>3815</v>
      </c>
      <c r="C3652" s="281" t="s">
        <v>5</v>
      </c>
      <c r="D3652" s="317">
        <v>15.19</v>
      </c>
    </row>
    <row r="3653" spans="1:4">
      <c r="A3653" s="282">
        <v>89734</v>
      </c>
      <c r="B3653" s="281" t="s">
        <v>3816</v>
      </c>
      <c r="C3653" s="281" t="s">
        <v>5</v>
      </c>
      <c r="D3653" s="317">
        <v>22.71</v>
      </c>
    </row>
    <row r="3654" spans="1:4">
      <c r="A3654" s="282">
        <v>89735</v>
      </c>
      <c r="B3654" s="281" t="s">
        <v>3817</v>
      </c>
      <c r="C3654" s="281" t="s">
        <v>5</v>
      </c>
      <c r="D3654" s="317">
        <v>16.079999999999998</v>
      </c>
    </row>
    <row r="3655" spans="1:4">
      <c r="A3655" s="282">
        <v>89736</v>
      </c>
      <c r="B3655" s="281" t="s">
        <v>3818</v>
      </c>
      <c r="C3655" s="281" t="s">
        <v>5</v>
      </c>
      <c r="D3655" s="317">
        <v>5.85</v>
      </c>
    </row>
    <row r="3656" spans="1:4">
      <c r="A3656" s="282">
        <v>89737</v>
      </c>
      <c r="B3656" s="281" t="s">
        <v>3819</v>
      </c>
      <c r="C3656" s="281" t="s">
        <v>5</v>
      </c>
      <c r="D3656" s="317">
        <v>15.33</v>
      </c>
    </row>
    <row r="3657" spans="1:4">
      <c r="A3657" s="282">
        <v>89738</v>
      </c>
      <c r="B3657" s="281" t="s">
        <v>3820</v>
      </c>
      <c r="C3657" s="281" t="s">
        <v>5</v>
      </c>
      <c r="D3657" s="317">
        <v>12</v>
      </c>
    </row>
    <row r="3658" spans="1:4">
      <c r="A3658" s="282">
        <v>89739</v>
      </c>
      <c r="B3658" s="281" t="s">
        <v>3821</v>
      </c>
      <c r="C3658" s="281" t="s">
        <v>5</v>
      </c>
      <c r="D3658" s="317">
        <v>16.11</v>
      </c>
    </row>
    <row r="3659" spans="1:4">
      <c r="A3659" s="282">
        <v>89740</v>
      </c>
      <c r="B3659" s="281" t="s">
        <v>3822</v>
      </c>
      <c r="C3659" s="281" t="s">
        <v>5</v>
      </c>
      <c r="D3659" s="317">
        <v>5.32</v>
      </c>
    </row>
    <row r="3660" spans="1:4">
      <c r="A3660" s="282">
        <v>89741</v>
      </c>
      <c r="B3660" s="281" t="s">
        <v>3823</v>
      </c>
      <c r="C3660" s="281" t="s">
        <v>5</v>
      </c>
      <c r="D3660" s="317">
        <v>16.68</v>
      </c>
    </row>
    <row r="3661" spans="1:4">
      <c r="A3661" s="282">
        <v>89742</v>
      </c>
      <c r="B3661" s="281" t="s">
        <v>3824</v>
      </c>
      <c r="C3661" s="281" t="s">
        <v>5</v>
      </c>
      <c r="D3661" s="317">
        <v>26.43</v>
      </c>
    </row>
    <row r="3662" spans="1:4">
      <c r="A3662" s="282">
        <v>89743</v>
      </c>
      <c r="B3662" s="281" t="s">
        <v>3825</v>
      </c>
      <c r="C3662" s="281" t="s">
        <v>5</v>
      </c>
      <c r="D3662" s="317">
        <v>37.57</v>
      </c>
    </row>
    <row r="3663" spans="1:4">
      <c r="A3663" s="282">
        <v>89744</v>
      </c>
      <c r="B3663" s="281" t="s">
        <v>3826</v>
      </c>
      <c r="C3663" s="281" t="s">
        <v>5</v>
      </c>
      <c r="D3663" s="317">
        <v>19.940000000000001</v>
      </c>
    </row>
    <row r="3664" spans="1:4">
      <c r="A3664" s="282">
        <v>89745</v>
      </c>
      <c r="B3664" s="281" t="s">
        <v>3827</v>
      </c>
      <c r="C3664" s="281" t="s">
        <v>5</v>
      </c>
      <c r="D3664" s="317">
        <v>26.69</v>
      </c>
    </row>
    <row r="3665" spans="1:4">
      <c r="A3665" s="282">
        <v>89746</v>
      </c>
      <c r="B3665" s="281" t="s">
        <v>3828</v>
      </c>
      <c r="C3665" s="281" t="s">
        <v>5</v>
      </c>
      <c r="D3665" s="317">
        <v>19.89</v>
      </c>
    </row>
    <row r="3666" spans="1:4">
      <c r="A3666" s="282">
        <v>89747</v>
      </c>
      <c r="B3666" s="281" t="s">
        <v>3829</v>
      </c>
      <c r="C3666" s="281" t="s">
        <v>5</v>
      </c>
      <c r="D3666" s="317">
        <v>9.92</v>
      </c>
    </row>
    <row r="3667" spans="1:4">
      <c r="A3667" s="282">
        <v>89748</v>
      </c>
      <c r="B3667" s="281" t="s">
        <v>3830</v>
      </c>
      <c r="C3667" s="281" t="s">
        <v>5</v>
      </c>
      <c r="D3667" s="317">
        <v>32.01</v>
      </c>
    </row>
    <row r="3668" spans="1:4">
      <c r="A3668" s="282">
        <v>89749</v>
      </c>
      <c r="B3668" s="281" t="s">
        <v>3831</v>
      </c>
      <c r="C3668" s="281" t="s">
        <v>5</v>
      </c>
      <c r="D3668" s="317">
        <v>12</v>
      </c>
    </row>
    <row r="3669" spans="1:4">
      <c r="A3669" s="282">
        <v>89750</v>
      </c>
      <c r="B3669" s="281" t="s">
        <v>3832</v>
      </c>
      <c r="C3669" s="281" t="s">
        <v>5</v>
      </c>
      <c r="D3669" s="317">
        <v>53.43</v>
      </c>
    </row>
    <row r="3670" spans="1:4">
      <c r="A3670" s="282">
        <v>89751</v>
      </c>
      <c r="B3670" s="281" t="s">
        <v>3833</v>
      </c>
      <c r="C3670" s="281" t="s">
        <v>5</v>
      </c>
      <c r="D3670" s="317">
        <v>4.41</v>
      </c>
    </row>
    <row r="3671" spans="1:4">
      <c r="A3671" s="282">
        <v>89752</v>
      </c>
      <c r="B3671" s="281" t="s">
        <v>3834</v>
      </c>
      <c r="C3671" s="281" t="s">
        <v>5</v>
      </c>
      <c r="D3671" s="317">
        <v>5.07</v>
      </c>
    </row>
    <row r="3672" spans="1:4">
      <c r="A3672" s="282">
        <v>89753</v>
      </c>
      <c r="B3672" s="281" t="s">
        <v>3835</v>
      </c>
      <c r="C3672" s="281" t="s">
        <v>5</v>
      </c>
      <c r="D3672" s="317">
        <v>7.39</v>
      </c>
    </row>
    <row r="3673" spans="1:4">
      <c r="A3673" s="282">
        <v>89754</v>
      </c>
      <c r="B3673" s="281" t="s">
        <v>3836</v>
      </c>
      <c r="C3673" s="281" t="s">
        <v>5</v>
      </c>
      <c r="D3673" s="317">
        <v>13.9</v>
      </c>
    </row>
    <row r="3674" spans="1:4">
      <c r="A3674" s="282">
        <v>89755</v>
      </c>
      <c r="B3674" s="281" t="s">
        <v>3837</v>
      </c>
      <c r="C3674" s="281" t="s">
        <v>5</v>
      </c>
      <c r="D3674" s="317">
        <v>9.27</v>
      </c>
    </row>
    <row r="3675" spans="1:4">
      <c r="A3675" s="282">
        <v>89756</v>
      </c>
      <c r="B3675" s="281" t="s">
        <v>3838</v>
      </c>
      <c r="C3675" s="281" t="s">
        <v>5</v>
      </c>
      <c r="D3675" s="317">
        <v>16.309999999999999</v>
      </c>
    </row>
    <row r="3676" spans="1:4">
      <c r="A3676" s="282">
        <v>89757</v>
      </c>
      <c r="B3676" s="281" t="s">
        <v>3839</v>
      </c>
      <c r="C3676" s="281" t="s">
        <v>5</v>
      </c>
      <c r="D3676" s="317">
        <v>25.28</v>
      </c>
    </row>
    <row r="3677" spans="1:4">
      <c r="A3677" s="282">
        <v>89758</v>
      </c>
      <c r="B3677" s="281" t="s">
        <v>3840</v>
      </c>
      <c r="C3677" s="281" t="s">
        <v>5</v>
      </c>
      <c r="D3677" s="317">
        <v>39.909999999999997</v>
      </c>
    </row>
    <row r="3678" spans="1:4">
      <c r="A3678" s="282">
        <v>89759</v>
      </c>
      <c r="B3678" s="281" t="s">
        <v>3841</v>
      </c>
      <c r="C3678" s="281" t="s">
        <v>5</v>
      </c>
      <c r="D3678" s="317">
        <v>6.15</v>
      </c>
    </row>
    <row r="3679" spans="1:4">
      <c r="A3679" s="282">
        <v>89760</v>
      </c>
      <c r="B3679" s="281" t="s">
        <v>3842</v>
      </c>
      <c r="C3679" s="281" t="s">
        <v>5</v>
      </c>
      <c r="D3679" s="317">
        <v>15.44</v>
      </c>
    </row>
    <row r="3680" spans="1:4">
      <c r="A3680" s="282">
        <v>89761</v>
      </c>
      <c r="B3680" s="281" t="s">
        <v>3843</v>
      </c>
      <c r="C3680" s="281" t="s">
        <v>5</v>
      </c>
      <c r="D3680" s="317">
        <v>25.96</v>
      </c>
    </row>
    <row r="3681" spans="1:4">
      <c r="A3681" s="282">
        <v>89762</v>
      </c>
      <c r="B3681" s="281" t="s">
        <v>3844</v>
      </c>
      <c r="C3681" s="281" t="s">
        <v>5</v>
      </c>
      <c r="D3681" s="317">
        <v>37.24</v>
      </c>
    </row>
    <row r="3682" spans="1:4">
      <c r="A3682" s="282">
        <v>89763</v>
      </c>
      <c r="B3682" s="281" t="s">
        <v>3845</v>
      </c>
      <c r="C3682" s="281" t="s">
        <v>5</v>
      </c>
      <c r="D3682" s="317">
        <v>148.82</v>
      </c>
    </row>
    <row r="3683" spans="1:4">
      <c r="A3683" s="282">
        <v>89764</v>
      </c>
      <c r="B3683" s="281" t="s">
        <v>3846</v>
      </c>
      <c r="C3683" s="281" t="s">
        <v>5</v>
      </c>
      <c r="D3683" s="317">
        <v>28.22</v>
      </c>
    </row>
    <row r="3684" spans="1:4">
      <c r="A3684" s="282">
        <v>89765</v>
      </c>
      <c r="B3684" s="281" t="s">
        <v>3847</v>
      </c>
      <c r="C3684" s="281" t="s">
        <v>5</v>
      </c>
      <c r="D3684" s="317">
        <v>11.24</v>
      </c>
    </row>
    <row r="3685" spans="1:4">
      <c r="A3685" s="282">
        <v>89766</v>
      </c>
      <c r="B3685" s="281" t="s">
        <v>3848</v>
      </c>
      <c r="C3685" s="281" t="s">
        <v>5</v>
      </c>
      <c r="D3685" s="317">
        <v>17.13</v>
      </c>
    </row>
    <row r="3686" spans="1:4">
      <c r="A3686" s="282">
        <v>89767</v>
      </c>
      <c r="B3686" s="281" t="s">
        <v>3849</v>
      </c>
      <c r="C3686" s="281" t="s">
        <v>5</v>
      </c>
      <c r="D3686" s="317">
        <v>17.13</v>
      </c>
    </row>
    <row r="3687" spans="1:4">
      <c r="A3687" s="282">
        <v>89768</v>
      </c>
      <c r="B3687" s="281" t="s">
        <v>3850</v>
      </c>
      <c r="C3687" s="281" t="s">
        <v>5</v>
      </c>
      <c r="D3687" s="317">
        <v>17.05</v>
      </c>
    </row>
    <row r="3688" spans="1:4">
      <c r="A3688" s="282">
        <v>89769</v>
      </c>
      <c r="B3688" s="281" t="s">
        <v>3851</v>
      </c>
      <c r="C3688" s="281" t="s">
        <v>5</v>
      </c>
      <c r="D3688" s="317">
        <v>41.92</v>
      </c>
    </row>
    <row r="3689" spans="1:4">
      <c r="A3689" s="282">
        <v>89772</v>
      </c>
      <c r="B3689" s="281" t="s">
        <v>3852</v>
      </c>
      <c r="C3689" s="281" t="s">
        <v>40</v>
      </c>
      <c r="D3689" s="317">
        <v>74.62</v>
      </c>
    </row>
    <row r="3690" spans="1:4">
      <c r="A3690" s="282">
        <v>89774</v>
      </c>
      <c r="B3690" s="281" t="s">
        <v>3853</v>
      </c>
      <c r="C3690" s="281" t="s">
        <v>5</v>
      </c>
      <c r="D3690" s="317">
        <v>12.32</v>
      </c>
    </row>
    <row r="3691" spans="1:4">
      <c r="A3691" s="282">
        <v>89776</v>
      </c>
      <c r="B3691" s="281" t="s">
        <v>3854</v>
      </c>
      <c r="C3691" s="281" t="s">
        <v>5</v>
      </c>
      <c r="D3691" s="317">
        <v>17.34</v>
      </c>
    </row>
    <row r="3692" spans="1:4">
      <c r="A3692" s="282">
        <v>89777</v>
      </c>
      <c r="B3692" s="281" t="s">
        <v>3855</v>
      </c>
      <c r="C3692" s="281" t="s">
        <v>5</v>
      </c>
      <c r="D3692" s="317">
        <v>21.52</v>
      </c>
    </row>
    <row r="3693" spans="1:4">
      <c r="A3693" s="282">
        <v>89778</v>
      </c>
      <c r="B3693" s="281" t="s">
        <v>3856</v>
      </c>
      <c r="C3693" s="281" t="s">
        <v>5</v>
      </c>
      <c r="D3693" s="317">
        <v>15.44</v>
      </c>
    </row>
    <row r="3694" spans="1:4">
      <c r="A3694" s="282">
        <v>89779</v>
      </c>
      <c r="B3694" s="281" t="s">
        <v>3857</v>
      </c>
      <c r="C3694" s="281" t="s">
        <v>5</v>
      </c>
      <c r="D3694" s="317">
        <v>24.76</v>
      </c>
    </row>
    <row r="3695" spans="1:4">
      <c r="A3695" s="282">
        <v>89780</v>
      </c>
      <c r="B3695" s="281" t="s">
        <v>3858</v>
      </c>
      <c r="C3695" s="281" t="s">
        <v>5</v>
      </c>
      <c r="D3695" s="317">
        <v>21.52</v>
      </c>
    </row>
    <row r="3696" spans="1:4">
      <c r="A3696" s="282">
        <v>89781</v>
      </c>
      <c r="B3696" s="281" t="s">
        <v>3859</v>
      </c>
      <c r="C3696" s="281" t="s">
        <v>5</v>
      </c>
      <c r="D3696" s="317">
        <v>32.369999999999997</v>
      </c>
    </row>
    <row r="3697" spans="1:4">
      <c r="A3697" s="282">
        <v>89782</v>
      </c>
      <c r="B3697" s="281" t="s">
        <v>3860</v>
      </c>
      <c r="C3697" s="281" t="s">
        <v>5</v>
      </c>
      <c r="D3697" s="317">
        <v>9.7200000000000006</v>
      </c>
    </row>
    <row r="3698" spans="1:4">
      <c r="A3698" s="282">
        <v>89783</v>
      </c>
      <c r="B3698" s="281" t="s">
        <v>3861</v>
      </c>
      <c r="C3698" s="281" t="s">
        <v>5</v>
      </c>
      <c r="D3698" s="317">
        <v>9.9600000000000009</v>
      </c>
    </row>
    <row r="3699" spans="1:4">
      <c r="A3699" s="282">
        <v>89784</v>
      </c>
      <c r="B3699" s="281" t="s">
        <v>3862</v>
      </c>
      <c r="C3699" s="281" t="s">
        <v>5</v>
      </c>
      <c r="D3699" s="317">
        <v>16.329999999999998</v>
      </c>
    </row>
    <row r="3700" spans="1:4">
      <c r="A3700" s="282">
        <v>89785</v>
      </c>
      <c r="B3700" s="281" t="s">
        <v>3863</v>
      </c>
      <c r="C3700" s="281" t="s">
        <v>5</v>
      </c>
      <c r="D3700" s="317">
        <v>17.88</v>
      </c>
    </row>
    <row r="3701" spans="1:4">
      <c r="A3701" s="282">
        <v>89786</v>
      </c>
      <c r="B3701" s="281" t="s">
        <v>3864</v>
      </c>
      <c r="C3701" s="281" t="s">
        <v>5</v>
      </c>
      <c r="D3701" s="317">
        <v>27.16</v>
      </c>
    </row>
    <row r="3702" spans="1:4">
      <c r="A3702" s="282">
        <v>89787</v>
      </c>
      <c r="B3702" s="281" t="s">
        <v>3865</v>
      </c>
      <c r="C3702" s="281" t="s">
        <v>5</v>
      </c>
      <c r="D3702" s="317">
        <v>32.369999999999997</v>
      </c>
    </row>
    <row r="3703" spans="1:4">
      <c r="A3703" s="282">
        <v>89788</v>
      </c>
      <c r="B3703" s="281" t="s">
        <v>3866</v>
      </c>
      <c r="C3703" s="281" t="s">
        <v>5</v>
      </c>
      <c r="D3703" s="317">
        <v>64.11</v>
      </c>
    </row>
    <row r="3704" spans="1:4">
      <c r="A3704" s="282">
        <v>89789</v>
      </c>
      <c r="B3704" s="281" t="s">
        <v>3867</v>
      </c>
      <c r="C3704" s="281" t="s">
        <v>5</v>
      </c>
      <c r="D3704" s="317">
        <v>65.150000000000006</v>
      </c>
    </row>
    <row r="3705" spans="1:4">
      <c r="A3705" s="282">
        <v>89790</v>
      </c>
      <c r="B3705" s="281" t="s">
        <v>3868</v>
      </c>
      <c r="C3705" s="281" t="s">
        <v>5</v>
      </c>
      <c r="D3705" s="317">
        <v>160.34</v>
      </c>
    </row>
    <row r="3706" spans="1:4">
      <c r="A3706" s="282">
        <v>89791</v>
      </c>
      <c r="B3706" s="281" t="s">
        <v>3869</v>
      </c>
      <c r="C3706" s="281" t="s">
        <v>5</v>
      </c>
      <c r="D3706" s="317">
        <v>164.15</v>
      </c>
    </row>
    <row r="3707" spans="1:4">
      <c r="A3707" s="282">
        <v>89792</v>
      </c>
      <c r="B3707" s="281" t="s">
        <v>3870</v>
      </c>
      <c r="C3707" s="281" t="s">
        <v>5</v>
      </c>
      <c r="D3707" s="317">
        <v>188.16</v>
      </c>
    </row>
    <row r="3708" spans="1:4">
      <c r="A3708" s="282">
        <v>89793</v>
      </c>
      <c r="B3708" s="281" t="s">
        <v>3871</v>
      </c>
      <c r="C3708" s="281" t="s">
        <v>5</v>
      </c>
      <c r="D3708" s="317">
        <v>193.29</v>
      </c>
    </row>
    <row r="3709" spans="1:4">
      <c r="A3709" s="282">
        <v>89794</v>
      </c>
      <c r="B3709" s="281" t="s">
        <v>3872</v>
      </c>
      <c r="C3709" s="281" t="s">
        <v>5</v>
      </c>
      <c r="D3709" s="317">
        <v>14.65</v>
      </c>
    </row>
    <row r="3710" spans="1:4">
      <c r="A3710" s="282">
        <v>89795</v>
      </c>
      <c r="B3710" s="281" t="s">
        <v>3873</v>
      </c>
      <c r="C3710" s="281" t="s">
        <v>5</v>
      </c>
      <c r="D3710" s="317">
        <v>29.29</v>
      </c>
    </row>
    <row r="3711" spans="1:4">
      <c r="A3711" s="282">
        <v>89796</v>
      </c>
      <c r="B3711" s="281" t="s">
        <v>3874</v>
      </c>
      <c r="C3711" s="281" t="s">
        <v>5</v>
      </c>
      <c r="D3711" s="317">
        <v>33.450000000000003</v>
      </c>
    </row>
    <row r="3712" spans="1:4">
      <c r="A3712" s="282">
        <v>89797</v>
      </c>
      <c r="B3712" s="281" t="s">
        <v>3875</v>
      </c>
      <c r="C3712" s="281" t="s">
        <v>5</v>
      </c>
      <c r="D3712" s="317">
        <v>38.44</v>
      </c>
    </row>
    <row r="3713" spans="1:4">
      <c r="A3713" s="282">
        <v>89801</v>
      </c>
      <c r="B3713" s="281" t="s">
        <v>3876</v>
      </c>
      <c r="C3713" s="281" t="s">
        <v>5</v>
      </c>
      <c r="D3713" s="317">
        <v>5.7</v>
      </c>
    </row>
    <row r="3714" spans="1:4">
      <c r="A3714" s="282">
        <v>89802</v>
      </c>
      <c r="B3714" s="281" t="s">
        <v>3877</v>
      </c>
      <c r="C3714" s="281" t="s">
        <v>5</v>
      </c>
      <c r="D3714" s="317">
        <v>6.24</v>
      </c>
    </row>
    <row r="3715" spans="1:4">
      <c r="A3715" s="282">
        <v>89803</v>
      </c>
      <c r="B3715" s="281" t="s">
        <v>3878</v>
      </c>
      <c r="C3715" s="281" t="s">
        <v>5</v>
      </c>
      <c r="D3715" s="317">
        <v>12.1</v>
      </c>
    </row>
    <row r="3716" spans="1:4">
      <c r="A3716" s="282">
        <v>89804</v>
      </c>
      <c r="B3716" s="281" t="s">
        <v>3879</v>
      </c>
      <c r="C3716" s="281" t="s">
        <v>5</v>
      </c>
      <c r="D3716" s="317">
        <v>12.99</v>
      </c>
    </row>
    <row r="3717" spans="1:4">
      <c r="A3717" s="282">
        <v>89805</v>
      </c>
      <c r="B3717" s="281" t="s">
        <v>3880</v>
      </c>
      <c r="C3717" s="281" t="s">
        <v>5</v>
      </c>
      <c r="D3717" s="317">
        <v>11.54</v>
      </c>
    </row>
    <row r="3718" spans="1:4">
      <c r="A3718" s="282">
        <v>89806</v>
      </c>
      <c r="B3718" s="281" t="s">
        <v>3881</v>
      </c>
      <c r="C3718" s="281" t="s">
        <v>5</v>
      </c>
      <c r="D3718" s="317">
        <v>12.32</v>
      </c>
    </row>
    <row r="3719" spans="1:4">
      <c r="A3719" s="282">
        <v>89807</v>
      </c>
      <c r="B3719" s="281" t="s">
        <v>3882</v>
      </c>
      <c r="C3719" s="281" t="s">
        <v>5</v>
      </c>
      <c r="D3719" s="317">
        <v>22.64</v>
      </c>
    </row>
    <row r="3720" spans="1:4">
      <c r="A3720" s="282">
        <v>89808</v>
      </c>
      <c r="B3720" s="281" t="s">
        <v>3883</v>
      </c>
      <c r="C3720" s="281" t="s">
        <v>5</v>
      </c>
      <c r="D3720" s="317">
        <v>33.78</v>
      </c>
    </row>
    <row r="3721" spans="1:4">
      <c r="A3721" s="282">
        <v>89809</v>
      </c>
      <c r="B3721" s="281" t="s">
        <v>3884</v>
      </c>
      <c r="C3721" s="281" t="s">
        <v>5</v>
      </c>
      <c r="D3721" s="317">
        <v>15.47</v>
      </c>
    </row>
    <row r="3722" spans="1:4">
      <c r="A3722" s="282">
        <v>89810</v>
      </c>
      <c r="B3722" s="281" t="s">
        <v>3885</v>
      </c>
      <c r="C3722" s="281" t="s">
        <v>5</v>
      </c>
      <c r="D3722" s="317">
        <v>15.42</v>
      </c>
    </row>
    <row r="3723" spans="1:4">
      <c r="A3723" s="282">
        <v>89811</v>
      </c>
      <c r="B3723" s="281" t="s">
        <v>3886</v>
      </c>
      <c r="C3723" s="281" t="s">
        <v>5</v>
      </c>
      <c r="D3723" s="317">
        <v>27.54</v>
      </c>
    </row>
    <row r="3724" spans="1:4">
      <c r="A3724" s="282">
        <v>89812</v>
      </c>
      <c r="B3724" s="281" t="s">
        <v>3887</v>
      </c>
      <c r="C3724" s="281" t="s">
        <v>5</v>
      </c>
      <c r="D3724" s="317">
        <v>48.96</v>
      </c>
    </row>
    <row r="3725" spans="1:4">
      <c r="A3725" s="282">
        <v>89813</v>
      </c>
      <c r="B3725" s="281" t="s">
        <v>3888</v>
      </c>
      <c r="C3725" s="281" t="s">
        <v>5</v>
      </c>
      <c r="D3725" s="317">
        <v>5.68</v>
      </c>
    </row>
    <row r="3726" spans="1:4">
      <c r="A3726" s="282">
        <v>89814</v>
      </c>
      <c r="B3726" s="281" t="s">
        <v>3889</v>
      </c>
      <c r="C3726" s="281" t="s">
        <v>5</v>
      </c>
      <c r="D3726" s="317">
        <v>12.19</v>
      </c>
    </row>
    <row r="3727" spans="1:4">
      <c r="A3727" s="282">
        <v>89815</v>
      </c>
      <c r="B3727" s="281" t="s">
        <v>3890</v>
      </c>
      <c r="C3727" s="281" t="s">
        <v>5</v>
      </c>
      <c r="D3727" s="317">
        <v>25.17</v>
      </c>
    </row>
    <row r="3728" spans="1:4">
      <c r="A3728" s="282">
        <v>89816</v>
      </c>
      <c r="B3728" s="281" t="s">
        <v>3891</v>
      </c>
      <c r="C3728" s="281" t="s">
        <v>5</v>
      </c>
      <c r="D3728" s="317">
        <v>36.450000000000003</v>
      </c>
    </row>
    <row r="3729" spans="1:4">
      <c r="A3729" s="282">
        <v>89817</v>
      </c>
      <c r="B3729" s="281" t="s">
        <v>3892</v>
      </c>
      <c r="C3729" s="281" t="s">
        <v>5</v>
      </c>
      <c r="D3729" s="317">
        <v>9.92</v>
      </c>
    </row>
    <row r="3730" spans="1:4">
      <c r="A3730" s="282">
        <v>89818</v>
      </c>
      <c r="B3730" s="281" t="s">
        <v>3893</v>
      </c>
      <c r="C3730" s="281" t="s">
        <v>5</v>
      </c>
      <c r="D3730" s="317">
        <v>148.03</v>
      </c>
    </row>
    <row r="3731" spans="1:4">
      <c r="A3731" s="282">
        <v>89819</v>
      </c>
      <c r="B3731" s="281" t="s">
        <v>3894</v>
      </c>
      <c r="C3731" s="281" t="s">
        <v>5</v>
      </c>
      <c r="D3731" s="317">
        <v>14.94</v>
      </c>
    </row>
    <row r="3732" spans="1:4">
      <c r="A3732" s="282">
        <v>89820</v>
      </c>
      <c r="B3732" s="281" t="s">
        <v>3895</v>
      </c>
      <c r="C3732" s="281" t="s">
        <v>5</v>
      </c>
      <c r="D3732" s="317">
        <v>27.43</v>
      </c>
    </row>
    <row r="3733" spans="1:4">
      <c r="A3733" s="282">
        <v>89821</v>
      </c>
      <c r="B3733" s="281" t="s">
        <v>3896</v>
      </c>
      <c r="C3733" s="281" t="s">
        <v>5</v>
      </c>
      <c r="D3733" s="317">
        <v>12.34</v>
      </c>
    </row>
    <row r="3734" spans="1:4">
      <c r="A3734" s="282">
        <v>89822</v>
      </c>
      <c r="B3734" s="281" t="s">
        <v>3897</v>
      </c>
      <c r="C3734" s="281" t="s">
        <v>5</v>
      </c>
      <c r="D3734" s="317">
        <v>19.36</v>
      </c>
    </row>
    <row r="3735" spans="1:4">
      <c r="A3735" s="282">
        <v>89823</v>
      </c>
      <c r="B3735" s="281" t="s">
        <v>3898</v>
      </c>
      <c r="C3735" s="281" t="s">
        <v>5</v>
      </c>
      <c r="D3735" s="317">
        <v>21.66</v>
      </c>
    </row>
    <row r="3736" spans="1:4">
      <c r="A3736" s="282">
        <v>89824</v>
      </c>
      <c r="B3736" s="281" t="s">
        <v>3899</v>
      </c>
      <c r="C3736" s="281" t="s">
        <v>5</v>
      </c>
      <c r="D3736" s="317">
        <v>34.35</v>
      </c>
    </row>
    <row r="3737" spans="1:4">
      <c r="A3737" s="282">
        <v>89825</v>
      </c>
      <c r="B3737" s="281" t="s">
        <v>3900</v>
      </c>
      <c r="C3737" s="281" t="s">
        <v>5</v>
      </c>
      <c r="D3737" s="317">
        <v>12.55</v>
      </c>
    </row>
    <row r="3738" spans="1:4">
      <c r="A3738" s="282">
        <v>89826</v>
      </c>
      <c r="B3738" s="281" t="s">
        <v>3901</v>
      </c>
      <c r="C3738" s="281" t="s">
        <v>5</v>
      </c>
      <c r="D3738" s="317">
        <v>151.03</v>
      </c>
    </row>
    <row r="3739" spans="1:4">
      <c r="A3739" s="282">
        <v>89827</v>
      </c>
      <c r="B3739" s="281" t="s">
        <v>3902</v>
      </c>
      <c r="C3739" s="281" t="s">
        <v>5</v>
      </c>
      <c r="D3739" s="317">
        <v>14.1</v>
      </c>
    </row>
    <row r="3740" spans="1:4">
      <c r="A3740" s="282">
        <v>89828</v>
      </c>
      <c r="B3740" s="281" t="s">
        <v>3903</v>
      </c>
      <c r="C3740" s="281" t="s">
        <v>5</v>
      </c>
      <c r="D3740" s="317">
        <v>52.84</v>
      </c>
    </row>
    <row r="3741" spans="1:4">
      <c r="A3741" s="282">
        <v>89829</v>
      </c>
      <c r="B3741" s="281" t="s">
        <v>3904</v>
      </c>
      <c r="C3741" s="281" t="s">
        <v>5</v>
      </c>
      <c r="D3741" s="317">
        <v>22.35</v>
      </c>
    </row>
    <row r="3742" spans="1:4">
      <c r="A3742" s="282">
        <v>89830</v>
      </c>
      <c r="B3742" s="281" t="s">
        <v>3905</v>
      </c>
      <c r="C3742" s="281" t="s">
        <v>5</v>
      </c>
      <c r="D3742" s="317">
        <v>24.48</v>
      </c>
    </row>
    <row r="3743" spans="1:4">
      <c r="A3743" s="282">
        <v>89831</v>
      </c>
      <c r="B3743" s="281" t="s">
        <v>3906</v>
      </c>
      <c r="C3743" s="281" t="s">
        <v>5</v>
      </c>
      <c r="D3743" s="317">
        <v>180.78</v>
      </c>
    </row>
    <row r="3744" spans="1:4">
      <c r="A3744" s="282">
        <v>89832</v>
      </c>
      <c r="B3744" s="281" t="s">
        <v>3907</v>
      </c>
      <c r="C3744" s="281" t="s">
        <v>5</v>
      </c>
      <c r="D3744" s="317">
        <v>36.049999999999997</v>
      </c>
    </row>
    <row r="3745" spans="1:4">
      <c r="A3745" s="282">
        <v>89833</v>
      </c>
      <c r="B3745" s="281" t="s">
        <v>3908</v>
      </c>
      <c r="C3745" s="281" t="s">
        <v>5</v>
      </c>
      <c r="D3745" s="317">
        <v>27.61</v>
      </c>
    </row>
    <row r="3746" spans="1:4">
      <c r="A3746" s="282">
        <v>89834</v>
      </c>
      <c r="B3746" s="281" t="s">
        <v>3909</v>
      </c>
      <c r="C3746" s="281" t="s">
        <v>5</v>
      </c>
      <c r="D3746" s="317">
        <v>32.6</v>
      </c>
    </row>
    <row r="3747" spans="1:4">
      <c r="A3747" s="282">
        <v>89835</v>
      </c>
      <c r="B3747" s="281" t="s">
        <v>3910</v>
      </c>
      <c r="C3747" s="281" t="s">
        <v>5</v>
      </c>
      <c r="D3747" s="317">
        <v>35.26</v>
      </c>
    </row>
    <row r="3748" spans="1:4">
      <c r="A3748" s="282">
        <v>89836</v>
      </c>
      <c r="B3748" s="281" t="s">
        <v>3911</v>
      </c>
      <c r="C3748" s="281" t="s">
        <v>5</v>
      </c>
      <c r="D3748" s="317">
        <v>244.4</v>
      </c>
    </row>
    <row r="3749" spans="1:4">
      <c r="A3749" s="282">
        <v>89837</v>
      </c>
      <c r="B3749" s="281" t="s">
        <v>3912</v>
      </c>
      <c r="C3749" s="281" t="s">
        <v>5</v>
      </c>
      <c r="D3749" s="317">
        <v>121.08</v>
      </c>
    </row>
    <row r="3750" spans="1:4">
      <c r="A3750" s="282">
        <v>89838</v>
      </c>
      <c r="B3750" s="281" t="s">
        <v>3913</v>
      </c>
      <c r="C3750" s="281" t="s">
        <v>5</v>
      </c>
      <c r="D3750" s="317">
        <v>132.05000000000001</v>
      </c>
    </row>
    <row r="3751" spans="1:4">
      <c r="A3751" s="282">
        <v>89839</v>
      </c>
      <c r="B3751" s="281" t="s">
        <v>3914</v>
      </c>
      <c r="C3751" s="281" t="s">
        <v>5</v>
      </c>
      <c r="D3751" s="317">
        <v>175.44</v>
      </c>
    </row>
    <row r="3752" spans="1:4">
      <c r="A3752" s="282">
        <v>89840</v>
      </c>
      <c r="B3752" s="281" t="s">
        <v>3915</v>
      </c>
      <c r="C3752" s="281" t="s">
        <v>5</v>
      </c>
      <c r="D3752" s="317">
        <v>151.65</v>
      </c>
    </row>
    <row r="3753" spans="1:4">
      <c r="A3753" s="282">
        <v>89841</v>
      </c>
      <c r="B3753" s="281" t="s">
        <v>3916</v>
      </c>
      <c r="C3753" s="281" t="s">
        <v>5</v>
      </c>
      <c r="D3753" s="317">
        <v>257.66000000000003</v>
      </c>
    </row>
    <row r="3754" spans="1:4">
      <c r="A3754" s="282">
        <v>89842</v>
      </c>
      <c r="B3754" s="281" t="s">
        <v>3917</v>
      </c>
      <c r="C3754" s="281" t="s">
        <v>5</v>
      </c>
      <c r="D3754" s="317">
        <v>40.340000000000003</v>
      </c>
    </row>
    <row r="3755" spans="1:4">
      <c r="A3755" s="282">
        <v>89844</v>
      </c>
      <c r="B3755" s="281" t="s">
        <v>3918</v>
      </c>
      <c r="C3755" s="281" t="s">
        <v>5</v>
      </c>
      <c r="D3755" s="317">
        <v>51.53</v>
      </c>
    </row>
    <row r="3756" spans="1:4">
      <c r="A3756" s="282">
        <v>89845</v>
      </c>
      <c r="B3756" s="281" t="s">
        <v>3919</v>
      </c>
      <c r="C3756" s="281" t="s">
        <v>5</v>
      </c>
      <c r="D3756" s="317">
        <v>80.58</v>
      </c>
    </row>
    <row r="3757" spans="1:4">
      <c r="A3757" s="282">
        <v>89846</v>
      </c>
      <c r="B3757" s="281" t="s">
        <v>3920</v>
      </c>
      <c r="C3757" s="281" t="s">
        <v>5</v>
      </c>
      <c r="D3757" s="317">
        <v>183.42</v>
      </c>
    </row>
    <row r="3758" spans="1:4">
      <c r="A3758" s="282">
        <v>89847</v>
      </c>
      <c r="B3758" s="281" t="s">
        <v>3921</v>
      </c>
      <c r="C3758" s="281" t="s">
        <v>5</v>
      </c>
      <c r="D3758" s="317">
        <v>225.02</v>
      </c>
    </row>
    <row r="3759" spans="1:4">
      <c r="A3759" s="282">
        <v>89850</v>
      </c>
      <c r="B3759" s="281" t="s">
        <v>3922</v>
      </c>
      <c r="C3759" s="281" t="s">
        <v>5</v>
      </c>
      <c r="D3759" s="317">
        <v>19.59</v>
      </c>
    </row>
    <row r="3760" spans="1:4">
      <c r="A3760" s="282">
        <v>89851</v>
      </c>
      <c r="B3760" s="281" t="s">
        <v>3923</v>
      </c>
      <c r="C3760" s="281" t="s">
        <v>5</v>
      </c>
      <c r="D3760" s="317">
        <v>19.54</v>
      </c>
    </row>
    <row r="3761" spans="1:4">
      <c r="A3761" s="282">
        <v>89852</v>
      </c>
      <c r="B3761" s="281" t="s">
        <v>3924</v>
      </c>
      <c r="C3761" s="281" t="s">
        <v>5</v>
      </c>
      <c r="D3761" s="317">
        <v>31.66</v>
      </c>
    </row>
    <row r="3762" spans="1:4">
      <c r="A3762" s="282">
        <v>89853</v>
      </c>
      <c r="B3762" s="281" t="s">
        <v>3925</v>
      </c>
      <c r="C3762" s="281" t="s">
        <v>5</v>
      </c>
      <c r="D3762" s="317">
        <v>53.08</v>
      </c>
    </row>
    <row r="3763" spans="1:4">
      <c r="A3763" s="282">
        <v>89854</v>
      </c>
      <c r="B3763" s="281" t="s">
        <v>3926</v>
      </c>
      <c r="C3763" s="281" t="s">
        <v>5</v>
      </c>
      <c r="D3763" s="317">
        <v>68.510000000000005</v>
      </c>
    </row>
    <row r="3764" spans="1:4">
      <c r="A3764" s="282">
        <v>89855</v>
      </c>
      <c r="B3764" s="281" t="s">
        <v>3927</v>
      </c>
      <c r="C3764" s="281" t="s">
        <v>5</v>
      </c>
      <c r="D3764" s="317">
        <v>72.819999999999993</v>
      </c>
    </row>
    <row r="3765" spans="1:4">
      <c r="A3765" s="282">
        <v>89856</v>
      </c>
      <c r="B3765" s="281" t="s">
        <v>3928</v>
      </c>
      <c r="C3765" s="281" t="s">
        <v>5</v>
      </c>
      <c r="D3765" s="317">
        <v>15.09</v>
      </c>
    </row>
    <row r="3766" spans="1:4">
      <c r="A3766" s="282">
        <v>89857</v>
      </c>
      <c r="B3766" s="281" t="s">
        <v>3929</v>
      </c>
      <c r="C3766" s="281" t="s">
        <v>5</v>
      </c>
      <c r="D3766" s="317">
        <v>24.41</v>
      </c>
    </row>
    <row r="3767" spans="1:4">
      <c r="A3767" s="282">
        <v>89859</v>
      </c>
      <c r="B3767" s="281" t="s">
        <v>3930</v>
      </c>
      <c r="C3767" s="281" t="s">
        <v>5</v>
      </c>
      <c r="D3767" s="317">
        <v>97.52</v>
      </c>
    </row>
    <row r="3768" spans="1:4">
      <c r="A3768" s="282">
        <v>89860</v>
      </c>
      <c r="B3768" s="281" t="s">
        <v>3931</v>
      </c>
      <c r="C3768" s="281" t="s">
        <v>5</v>
      </c>
      <c r="D3768" s="317">
        <v>33.1</v>
      </c>
    </row>
    <row r="3769" spans="1:4">
      <c r="A3769" s="282">
        <v>89861</v>
      </c>
      <c r="B3769" s="281" t="s">
        <v>3932</v>
      </c>
      <c r="C3769" s="281" t="s">
        <v>5</v>
      </c>
      <c r="D3769" s="317">
        <v>38.090000000000003</v>
      </c>
    </row>
    <row r="3770" spans="1:4">
      <c r="A3770" s="282">
        <v>89862</v>
      </c>
      <c r="B3770" s="281" t="s">
        <v>3933</v>
      </c>
      <c r="C3770" s="281" t="s">
        <v>5</v>
      </c>
      <c r="D3770" s="317">
        <v>73.48</v>
      </c>
    </row>
    <row r="3771" spans="1:4">
      <c r="A3771" s="282">
        <v>89863</v>
      </c>
      <c r="B3771" s="281" t="s">
        <v>3934</v>
      </c>
      <c r="C3771" s="281" t="s">
        <v>5</v>
      </c>
      <c r="D3771" s="317">
        <v>156.86000000000001</v>
      </c>
    </row>
    <row r="3772" spans="1:4">
      <c r="A3772" s="282">
        <v>89866</v>
      </c>
      <c r="B3772" s="281" t="s">
        <v>3935</v>
      </c>
      <c r="C3772" s="281" t="s">
        <v>5</v>
      </c>
      <c r="D3772" s="317">
        <v>4.09</v>
      </c>
    </row>
    <row r="3773" spans="1:4">
      <c r="A3773" s="282">
        <v>89867</v>
      </c>
      <c r="B3773" s="281" t="s">
        <v>3936</v>
      </c>
      <c r="C3773" s="281" t="s">
        <v>5</v>
      </c>
      <c r="D3773" s="317">
        <v>4.8600000000000003</v>
      </c>
    </row>
    <row r="3774" spans="1:4">
      <c r="A3774" s="282">
        <v>89868</v>
      </c>
      <c r="B3774" s="281" t="s">
        <v>3937</v>
      </c>
      <c r="C3774" s="281" t="s">
        <v>5</v>
      </c>
      <c r="D3774" s="317">
        <v>3.12</v>
      </c>
    </row>
    <row r="3775" spans="1:4">
      <c r="A3775" s="282">
        <v>89869</v>
      </c>
      <c r="B3775" s="281" t="s">
        <v>3938</v>
      </c>
      <c r="C3775" s="281" t="s">
        <v>5</v>
      </c>
      <c r="D3775" s="317">
        <v>6.67</v>
      </c>
    </row>
    <row r="3776" spans="1:4">
      <c r="A3776" s="282">
        <v>89979</v>
      </c>
      <c r="B3776" s="281" t="s">
        <v>3939</v>
      </c>
      <c r="C3776" s="281" t="s">
        <v>5</v>
      </c>
      <c r="D3776" s="317">
        <v>23.85</v>
      </c>
    </row>
    <row r="3777" spans="1:4">
      <c r="A3777" s="282">
        <v>89980</v>
      </c>
      <c r="B3777" s="281" t="s">
        <v>3940</v>
      </c>
      <c r="C3777" s="281" t="s">
        <v>5</v>
      </c>
      <c r="D3777" s="317">
        <v>9.08</v>
      </c>
    </row>
    <row r="3778" spans="1:4">
      <c r="A3778" s="282">
        <v>89981</v>
      </c>
      <c r="B3778" s="281" t="s">
        <v>3941</v>
      </c>
      <c r="C3778" s="281" t="s">
        <v>5</v>
      </c>
      <c r="D3778" s="317">
        <v>21.36</v>
      </c>
    </row>
    <row r="3779" spans="1:4">
      <c r="A3779" s="282">
        <v>90373</v>
      </c>
      <c r="B3779" s="281" t="s">
        <v>3942</v>
      </c>
      <c r="C3779" s="281" t="s">
        <v>5</v>
      </c>
      <c r="D3779" s="317">
        <v>12.29</v>
      </c>
    </row>
    <row r="3780" spans="1:4">
      <c r="A3780" s="282">
        <v>90374</v>
      </c>
      <c r="B3780" s="281" t="s">
        <v>3943</v>
      </c>
      <c r="C3780" s="281" t="s">
        <v>5</v>
      </c>
      <c r="D3780" s="317">
        <v>19.46</v>
      </c>
    </row>
    <row r="3781" spans="1:4">
      <c r="A3781" s="282">
        <v>90375</v>
      </c>
      <c r="B3781" s="281" t="s">
        <v>3944</v>
      </c>
      <c r="C3781" s="281" t="s">
        <v>5</v>
      </c>
      <c r="D3781" s="317">
        <v>7.38</v>
      </c>
    </row>
    <row r="3782" spans="1:4">
      <c r="A3782" s="282">
        <v>92287</v>
      </c>
      <c r="B3782" s="281" t="s">
        <v>3945</v>
      </c>
      <c r="C3782" s="281" t="s">
        <v>5</v>
      </c>
      <c r="D3782" s="317">
        <v>15.23</v>
      </c>
    </row>
    <row r="3783" spans="1:4">
      <c r="A3783" s="282">
        <v>92288</v>
      </c>
      <c r="B3783" s="281" t="s">
        <v>3946</v>
      </c>
      <c r="C3783" s="281" t="s">
        <v>5</v>
      </c>
      <c r="D3783" s="317">
        <v>23.81</v>
      </c>
    </row>
    <row r="3784" spans="1:4">
      <c r="A3784" s="282">
        <v>92289</v>
      </c>
      <c r="B3784" s="281" t="s">
        <v>3947</v>
      </c>
      <c r="C3784" s="281" t="s">
        <v>5</v>
      </c>
      <c r="D3784" s="317">
        <v>42.31</v>
      </c>
    </row>
    <row r="3785" spans="1:4">
      <c r="A3785" s="282">
        <v>92290</v>
      </c>
      <c r="B3785" s="281" t="s">
        <v>3948</v>
      </c>
      <c r="C3785" s="281" t="s">
        <v>5</v>
      </c>
      <c r="D3785" s="317">
        <v>64.69</v>
      </c>
    </row>
    <row r="3786" spans="1:4">
      <c r="A3786" s="282">
        <v>92291</v>
      </c>
      <c r="B3786" s="281" t="s">
        <v>3949</v>
      </c>
      <c r="C3786" s="281" t="s">
        <v>5</v>
      </c>
      <c r="D3786" s="317">
        <v>99.48</v>
      </c>
    </row>
    <row r="3787" spans="1:4">
      <c r="A3787" s="282">
        <v>92292</v>
      </c>
      <c r="B3787" s="281" t="s">
        <v>3950</v>
      </c>
      <c r="C3787" s="281" t="s">
        <v>5</v>
      </c>
      <c r="D3787" s="317">
        <v>313.74</v>
      </c>
    </row>
    <row r="3788" spans="1:4">
      <c r="A3788" s="282">
        <v>92293</v>
      </c>
      <c r="B3788" s="281" t="s">
        <v>3951</v>
      </c>
      <c r="C3788" s="281" t="s">
        <v>5</v>
      </c>
      <c r="D3788" s="317">
        <v>8.68</v>
      </c>
    </row>
    <row r="3789" spans="1:4">
      <c r="A3789" s="282">
        <v>92294</v>
      </c>
      <c r="B3789" s="281" t="s">
        <v>3952</v>
      </c>
      <c r="C3789" s="281" t="s">
        <v>5</v>
      </c>
      <c r="D3789" s="317">
        <v>14.56</v>
      </c>
    </row>
    <row r="3790" spans="1:4">
      <c r="A3790" s="282">
        <v>92295</v>
      </c>
      <c r="B3790" s="281" t="s">
        <v>3953</v>
      </c>
      <c r="C3790" s="281" t="s">
        <v>5</v>
      </c>
      <c r="D3790" s="317">
        <v>27.54</v>
      </c>
    </row>
    <row r="3791" spans="1:4">
      <c r="A3791" s="282">
        <v>92296</v>
      </c>
      <c r="B3791" s="281" t="s">
        <v>3954</v>
      </c>
      <c r="C3791" s="281" t="s">
        <v>5</v>
      </c>
      <c r="D3791" s="317">
        <v>36.81</v>
      </c>
    </row>
    <row r="3792" spans="1:4">
      <c r="A3792" s="282">
        <v>92297</v>
      </c>
      <c r="B3792" s="281" t="s">
        <v>3955</v>
      </c>
      <c r="C3792" s="281" t="s">
        <v>5</v>
      </c>
      <c r="D3792" s="317">
        <v>57.13</v>
      </c>
    </row>
    <row r="3793" spans="1:4">
      <c r="A3793" s="282">
        <v>92298</v>
      </c>
      <c r="B3793" s="281" t="s">
        <v>3956</v>
      </c>
      <c r="C3793" s="281" t="s">
        <v>5</v>
      </c>
      <c r="D3793" s="317">
        <v>162.12</v>
      </c>
    </row>
    <row r="3794" spans="1:4">
      <c r="A3794" s="282">
        <v>92299</v>
      </c>
      <c r="B3794" s="281" t="s">
        <v>3957</v>
      </c>
      <c r="C3794" s="281" t="s">
        <v>5</v>
      </c>
      <c r="D3794" s="317">
        <v>20.079999999999998</v>
      </c>
    </row>
    <row r="3795" spans="1:4">
      <c r="A3795" s="282">
        <v>92300</v>
      </c>
      <c r="B3795" s="281" t="s">
        <v>3958</v>
      </c>
      <c r="C3795" s="281" t="s">
        <v>5</v>
      </c>
      <c r="D3795" s="317">
        <v>30.27</v>
      </c>
    </row>
    <row r="3796" spans="1:4">
      <c r="A3796" s="282">
        <v>92301</v>
      </c>
      <c r="B3796" s="281" t="s">
        <v>3959</v>
      </c>
      <c r="C3796" s="281" t="s">
        <v>5</v>
      </c>
      <c r="D3796" s="317">
        <v>60.3</v>
      </c>
    </row>
    <row r="3797" spans="1:4">
      <c r="A3797" s="282">
        <v>92302</v>
      </c>
      <c r="B3797" s="281" t="s">
        <v>3960</v>
      </c>
      <c r="C3797" s="281" t="s">
        <v>5</v>
      </c>
      <c r="D3797" s="317">
        <v>80.09</v>
      </c>
    </row>
    <row r="3798" spans="1:4">
      <c r="A3798" s="282">
        <v>92303</v>
      </c>
      <c r="B3798" s="281" t="s">
        <v>3961</v>
      </c>
      <c r="C3798" s="281" t="s">
        <v>5</v>
      </c>
      <c r="D3798" s="317">
        <v>147.69</v>
      </c>
    </row>
    <row r="3799" spans="1:4">
      <c r="A3799" s="282">
        <v>92304</v>
      </c>
      <c r="B3799" s="281" t="s">
        <v>3962</v>
      </c>
      <c r="C3799" s="281" t="s">
        <v>5</v>
      </c>
      <c r="D3799" s="317">
        <v>386.99</v>
      </c>
    </row>
    <row r="3800" spans="1:4">
      <c r="A3800" s="282">
        <v>92311</v>
      </c>
      <c r="B3800" s="281" t="s">
        <v>3963</v>
      </c>
      <c r="C3800" s="281" t="s">
        <v>5</v>
      </c>
      <c r="D3800" s="317">
        <v>10.24</v>
      </c>
    </row>
    <row r="3801" spans="1:4">
      <c r="A3801" s="282">
        <v>92312</v>
      </c>
      <c r="B3801" s="281" t="s">
        <v>3964</v>
      </c>
      <c r="C3801" s="281" t="s">
        <v>5</v>
      </c>
      <c r="D3801" s="317">
        <v>17.39</v>
      </c>
    </row>
    <row r="3802" spans="1:4">
      <c r="A3802" s="282">
        <v>92313</v>
      </c>
      <c r="B3802" s="281" t="s">
        <v>3965</v>
      </c>
      <c r="C3802" s="281" t="s">
        <v>5</v>
      </c>
      <c r="D3802" s="317">
        <v>25.96</v>
      </c>
    </row>
    <row r="3803" spans="1:4">
      <c r="A3803" s="282">
        <v>92314</v>
      </c>
      <c r="B3803" s="281" t="s">
        <v>3966</v>
      </c>
      <c r="C3803" s="281" t="s">
        <v>5</v>
      </c>
      <c r="D3803" s="317">
        <v>6.64</v>
      </c>
    </row>
    <row r="3804" spans="1:4">
      <c r="A3804" s="282">
        <v>92315</v>
      </c>
      <c r="B3804" s="281" t="s">
        <v>3967</v>
      </c>
      <c r="C3804" s="281" t="s">
        <v>5</v>
      </c>
      <c r="D3804" s="317">
        <v>10.15</v>
      </c>
    </row>
    <row r="3805" spans="1:4">
      <c r="A3805" s="282">
        <v>92316</v>
      </c>
      <c r="B3805" s="281" t="s">
        <v>3968</v>
      </c>
      <c r="C3805" s="281" t="s">
        <v>5</v>
      </c>
      <c r="D3805" s="317">
        <v>16.02</v>
      </c>
    </row>
    <row r="3806" spans="1:4">
      <c r="A3806" s="282">
        <v>92317</v>
      </c>
      <c r="B3806" s="281" t="s">
        <v>3969</v>
      </c>
      <c r="C3806" s="281" t="s">
        <v>5</v>
      </c>
      <c r="D3806" s="317">
        <v>13.97</v>
      </c>
    </row>
    <row r="3807" spans="1:4">
      <c r="A3807" s="282">
        <v>92318</v>
      </c>
      <c r="B3807" s="281" t="s">
        <v>3970</v>
      </c>
      <c r="C3807" s="281" t="s">
        <v>5</v>
      </c>
      <c r="D3807" s="317">
        <v>22.96</v>
      </c>
    </row>
    <row r="3808" spans="1:4">
      <c r="A3808" s="282">
        <v>92319</v>
      </c>
      <c r="B3808" s="281" t="s">
        <v>3971</v>
      </c>
      <c r="C3808" s="281" t="s">
        <v>5</v>
      </c>
      <c r="D3808" s="317">
        <v>33.14</v>
      </c>
    </row>
    <row r="3809" spans="1:4">
      <c r="A3809" s="282">
        <v>92326</v>
      </c>
      <c r="B3809" s="281" t="s">
        <v>3972</v>
      </c>
      <c r="C3809" s="281" t="s">
        <v>5</v>
      </c>
      <c r="D3809" s="317">
        <v>11.44</v>
      </c>
    </row>
    <row r="3810" spans="1:4">
      <c r="A3810" s="282">
        <v>92327</v>
      </c>
      <c r="B3810" s="281" t="s">
        <v>3973</v>
      </c>
      <c r="C3810" s="281" t="s">
        <v>5</v>
      </c>
      <c r="D3810" s="317">
        <v>19.37</v>
      </c>
    </row>
    <row r="3811" spans="1:4">
      <c r="A3811" s="282">
        <v>92328</v>
      </c>
      <c r="B3811" s="281" t="s">
        <v>3974</v>
      </c>
      <c r="C3811" s="281" t="s">
        <v>5</v>
      </c>
      <c r="D3811" s="317">
        <v>29.49</v>
      </c>
    </row>
    <row r="3812" spans="1:4">
      <c r="A3812" s="282">
        <v>92329</v>
      </c>
      <c r="B3812" s="281" t="s">
        <v>3975</v>
      </c>
      <c r="C3812" s="281" t="s">
        <v>5</v>
      </c>
      <c r="D3812" s="317">
        <v>6.79</v>
      </c>
    </row>
    <row r="3813" spans="1:4">
      <c r="A3813" s="282">
        <v>92330</v>
      </c>
      <c r="B3813" s="281" t="s">
        <v>3976</v>
      </c>
      <c r="C3813" s="281" t="s">
        <v>5</v>
      </c>
      <c r="D3813" s="317">
        <v>11.44</v>
      </c>
    </row>
    <row r="3814" spans="1:4">
      <c r="A3814" s="282">
        <v>92331</v>
      </c>
      <c r="B3814" s="281" t="s">
        <v>3977</v>
      </c>
      <c r="C3814" s="281" t="s">
        <v>5</v>
      </c>
      <c r="D3814" s="317">
        <v>18.38</v>
      </c>
    </row>
    <row r="3815" spans="1:4">
      <c r="A3815" s="282">
        <v>92332</v>
      </c>
      <c r="B3815" s="281" t="s">
        <v>3978</v>
      </c>
      <c r="C3815" s="281" t="s">
        <v>5</v>
      </c>
      <c r="D3815" s="317">
        <v>14.18</v>
      </c>
    </row>
    <row r="3816" spans="1:4">
      <c r="A3816" s="282">
        <v>92333</v>
      </c>
      <c r="B3816" s="281" t="s">
        <v>3979</v>
      </c>
      <c r="C3816" s="281" t="s">
        <v>5</v>
      </c>
      <c r="D3816" s="317">
        <v>25.58</v>
      </c>
    </row>
    <row r="3817" spans="1:4">
      <c r="A3817" s="282">
        <v>92334</v>
      </c>
      <c r="B3817" s="281" t="s">
        <v>3980</v>
      </c>
      <c r="C3817" s="281" t="s">
        <v>5</v>
      </c>
      <c r="D3817" s="317">
        <v>37.840000000000003</v>
      </c>
    </row>
    <row r="3818" spans="1:4">
      <c r="A3818" s="282">
        <v>92344</v>
      </c>
      <c r="B3818" s="281" t="s">
        <v>3981</v>
      </c>
      <c r="C3818" s="281" t="s">
        <v>5</v>
      </c>
      <c r="D3818" s="317">
        <v>47</v>
      </c>
    </row>
    <row r="3819" spans="1:4">
      <c r="A3819" s="282">
        <v>92345</v>
      </c>
      <c r="B3819" s="281" t="s">
        <v>3982</v>
      </c>
      <c r="C3819" s="281" t="s">
        <v>5</v>
      </c>
      <c r="D3819" s="317">
        <v>46.99</v>
      </c>
    </row>
    <row r="3820" spans="1:4">
      <c r="A3820" s="282">
        <v>92346</v>
      </c>
      <c r="B3820" s="281" t="s">
        <v>3983</v>
      </c>
      <c r="C3820" s="281" t="s">
        <v>5</v>
      </c>
      <c r="D3820" s="317">
        <v>62.03</v>
      </c>
    </row>
    <row r="3821" spans="1:4">
      <c r="A3821" s="282">
        <v>92347</v>
      </c>
      <c r="B3821" s="281" t="s">
        <v>3984</v>
      </c>
      <c r="C3821" s="281" t="s">
        <v>5</v>
      </c>
      <c r="D3821" s="317">
        <v>69.17</v>
      </c>
    </row>
    <row r="3822" spans="1:4">
      <c r="A3822" s="282">
        <v>92348</v>
      </c>
      <c r="B3822" s="281" t="s">
        <v>3985</v>
      </c>
      <c r="C3822" s="281" t="s">
        <v>5</v>
      </c>
      <c r="D3822" s="317">
        <v>87.47</v>
      </c>
    </row>
    <row r="3823" spans="1:4">
      <c r="A3823" s="282">
        <v>92349</v>
      </c>
      <c r="B3823" s="281" t="s">
        <v>3986</v>
      </c>
      <c r="C3823" s="281" t="s">
        <v>5</v>
      </c>
      <c r="D3823" s="317">
        <v>93.82</v>
      </c>
    </row>
    <row r="3824" spans="1:4">
      <c r="A3824" s="282">
        <v>92350</v>
      </c>
      <c r="B3824" s="281" t="s">
        <v>3987</v>
      </c>
      <c r="C3824" s="281" t="s">
        <v>5</v>
      </c>
      <c r="D3824" s="317">
        <v>69.89</v>
      </c>
    </row>
    <row r="3825" spans="1:4">
      <c r="A3825" s="282">
        <v>92351</v>
      </c>
      <c r="B3825" s="281" t="s">
        <v>3988</v>
      </c>
      <c r="C3825" s="281" t="s">
        <v>5</v>
      </c>
      <c r="D3825" s="317">
        <v>68.31</v>
      </c>
    </row>
    <row r="3826" spans="1:4">
      <c r="A3826" s="282">
        <v>92352</v>
      </c>
      <c r="B3826" s="281" t="s">
        <v>3989</v>
      </c>
      <c r="C3826" s="281" t="s">
        <v>5</v>
      </c>
      <c r="D3826" s="317">
        <v>106.73</v>
      </c>
    </row>
    <row r="3827" spans="1:4">
      <c r="A3827" s="282">
        <v>92353</v>
      </c>
      <c r="B3827" s="281" t="s">
        <v>3990</v>
      </c>
      <c r="C3827" s="281" t="s">
        <v>5</v>
      </c>
      <c r="D3827" s="317">
        <v>99.74</v>
      </c>
    </row>
    <row r="3828" spans="1:4">
      <c r="A3828" s="282">
        <v>92354</v>
      </c>
      <c r="B3828" s="281" t="s">
        <v>3991</v>
      </c>
      <c r="C3828" s="281" t="s">
        <v>5</v>
      </c>
      <c r="D3828" s="317">
        <v>142.11000000000001</v>
      </c>
    </row>
    <row r="3829" spans="1:4">
      <c r="A3829" s="282">
        <v>92355</v>
      </c>
      <c r="B3829" s="281" t="s">
        <v>3992</v>
      </c>
      <c r="C3829" s="281" t="s">
        <v>5</v>
      </c>
      <c r="D3829" s="317">
        <v>128.65</v>
      </c>
    </row>
    <row r="3830" spans="1:4">
      <c r="A3830" s="282">
        <v>92356</v>
      </c>
      <c r="B3830" s="281" t="s">
        <v>3993</v>
      </c>
      <c r="C3830" s="281" t="s">
        <v>5</v>
      </c>
      <c r="D3830" s="317">
        <v>91.05</v>
      </c>
    </row>
    <row r="3831" spans="1:4">
      <c r="A3831" s="282">
        <v>92357</v>
      </c>
      <c r="B3831" s="281" t="s">
        <v>3994</v>
      </c>
      <c r="C3831" s="281" t="s">
        <v>5</v>
      </c>
      <c r="D3831" s="317">
        <v>136.51</v>
      </c>
    </row>
    <row r="3832" spans="1:4">
      <c r="A3832" s="282">
        <v>92358</v>
      </c>
      <c r="B3832" s="281" t="s">
        <v>3995</v>
      </c>
      <c r="C3832" s="281" t="s">
        <v>5</v>
      </c>
      <c r="D3832" s="317">
        <v>170.25</v>
      </c>
    </row>
    <row r="3833" spans="1:4">
      <c r="A3833" s="282">
        <v>92369</v>
      </c>
      <c r="B3833" s="281" t="s">
        <v>3996</v>
      </c>
      <c r="C3833" s="281" t="s">
        <v>5</v>
      </c>
      <c r="D3833" s="317">
        <v>25.08</v>
      </c>
    </row>
    <row r="3834" spans="1:4">
      <c r="A3834" s="282">
        <v>92370</v>
      </c>
      <c r="B3834" s="281" t="s">
        <v>3997</v>
      </c>
      <c r="C3834" s="281" t="s">
        <v>5</v>
      </c>
      <c r="D3834" s="317">
        <v>26.37</v>
      </c>
    </row>
    <row r="3835" spans="1:4">
      <c r="A3835" s="282">
        <v>92371</v>
      </c>
      <c r="B3835" s="281" t="s">
        <v>3998</v>
      </c>
      <c r="C3835" s="281" t="s">
        <v>5</v>
      </c>
      <c r="D3835" s="317">
        <v>30.43</v>
      </c>
    </row>
    <row r="3836" spans="1:4">
      <c r="A3836" s="282">
        <v>92372</v>
      </c>
      <c r="B3836" s="281" t="s">
        <v>3999</v>
      </c>
      <c r="C3836" s="281" t="s">
        <v>5</v>
      </c>
      <c r="D3836" s="317">
        <v>31.62</v>
      </c>
    </row>
    <row r="3837" spans="1:4">
      <c r="A3837" s="282">
        <v>92373</v>
      </c>
      <c r="B3837" s="281" t="s">
        <v>4000</v>
      </c>
      <c r="C3837" s="281" t="s">
        <v>5</v>
      </c>
      <c r="D3837" s="317">
        <v>36.049999999999997</v>
      </c>
    </row>
    <row r="3838" spans="1:4">
      <c r="A3838" s="282">
        <v>92374</v>
      </c>
      <c r="B3838" s="281" t="s">
        <v>4001</v>
      </c>
      <c r="C3838" s="281" t="s">
        <v>5</v>
      </c>
      <c r="D3838" s="317">
        <v>36.28</v>
      </c>
    </row>
    <row r="3839" spans="1:4">
      <c r="A3839" s="282">
        <v>92375</v>
      </c>
      <c r="B3839" s="281" t="s">
        <v>4002</v>
      </c>
      <c r="C3839" s="281" t="s">
        <v>5</v>
      </c>
      <c r="D3839" s="317">
        <v>46.97</v>
      </c>
    </row>
    <row r="3840" spans="1:4">
      <c r="A3840" s="282">
        <v>92376</v>
      </c>
      <c r="B3840" s="281" t="s">
        <v>4003</v>
      </c>
      <c r="C3840" s="281" t="s">
        <v>5</v>
      </c>
      <c r="D3840" s="317">
        <v>46.96</v>
      </c>
    </row>
    <row r="3841" spans="1:4">
      <c r="A3841" s="282">
        <v>92377</v>
      </c>
      <c r="B3841" s="281" t="s">
        <v>4004</v>
      </c>
      <c r="C3841" s="281" t="s">
        <v>5</v>
      </c>
      <c r="D3841" s="317">
        <v>63.2</v>
      </c>
    </row>
    <row r="3842" spans="1:4">
      <c r="A3842" s="282">
        <v>92378</v>
      </c>
      <c r="B3842" s="281" t="s">
        <v>4005</v>
      </c>
      <c r="C3842" s="281" t="s">
        <v>5</v>
      </c>
      <c r="D3842" s="317">
        <v>70.34</v>
      </c>
    </row>
    <row r="3843" spans="1:4">
      <c r="A3843" s="282">
        <v>92379</v>
      </c>
      <c r="B3843" s="281" t="s">
        <v>4006</v>
      </c>
      <c r="C3843" s="281" t="s">
        <v>5</v>
      </c>
      <c r="D3843" s="317">
        <v>89.87</v>
      </c>
    </row>
    <row r="3844" spans="1:4">
      <c r="A3844" s="282">
        <v>92380</v>
      </c>
      <c r="B3844" s="281" t="s">
        <v>4007</v>
      </c>
      <c r="C3844" s="281" t="s">
        <v>5</v>
      </c>
      <c r="D3844" s="317">
        <v>96.22</v>
      </c>
    </row>
    <row r="3845" spans="1:4">
      <c r="A3845" s="282">
        <v>92381</v>
      </c>
      <c r="B3845" s="281" t="s">
        <v>4008</v>
      </c>
      <c r="C3845" s="281" t="s">
        <v>5</v>
      </c>
      <c r="D3845" s="317">
        <v>37.979999999999997</v>
      </c>
    </row>
    <row r="3846" spans="1:4">
      <c r="A3846" s="282">
        <v>92382</v>
      </c>
      <c r="B3846" s="281" t="s">
        <v>4009</v>
      </c>
      <c r="C3846" s="281" t="s">
        <v>5</v>
      </c>
      <c r="D3846" s="317">
        <v>36.28</v>
      </c>
    </row>
    <row r="3847" spans="1:4">
      <c r="A3847" s="282">
        <v>92383</v>
      </c>
      <c r="B3847" s="281" t="s">
        <v>4010</v>
      </c>
      <c r="C3847" s="281" t="s">
        <v>5</v>
      </c>
      <c r="D3847" s="317">
        <v>48.09</v>
      </c>
    </row>
    <row r="3848" spans="1:4">
      <c r="A3848" s="282">
        <v>92384</v>
      </c>
      <c r="B3848" s="281" t="s">
        <v>4011</v>
      </c>
      <c r="C3848" s="281" t="s">
        <v>5</v>
      </c>
      <c r="D3848" s="317">
        <v>44.7</v>
      </c>
    </row>
    <row r="3849" spans="1:4">
      <c r="A3849" s="282">
        <v>92385</v>
      </c>
      <c r="B3849" s="281" t="s">
        <v>4012</v>
      </c>
      <c r="C3849" s="281" t="s">
        <v>5</v>
      </c>
      <c r="D3849" s="317">
        <v>55.21</v>
      </c>
    </row>
    <row r="3850" spans="1:4">
      <c r="A3850" s="282">
        <v>92386</v>
      </c>
      <c r="B3850" s="281" t="s">
        <v>4013</v>
      </c>
      <c r="C3850" s="281" t="s">
        <v>5</v>
      </c>
      <c r="D3850" s="317">
        <v>52.87</v>
      </c>
    </row>
    <row r="3851" spans="1:4">
      <c r="A3851" s="282">
        <v>92387</v>
      </c>
      <c r="B3851" s="281" t="s">
        <v>4014</v>
      </c>
      <c r="C3851" s="281" t="s">
        <v>5</v>
      </c>
      <c r="D3851" s="317">
        <v>69.819999999999993</v>
      </c>
    </row>
    <row r="3852" spans="1:4">
      <c r="A3852" s="282">
        <v>92388</v>
      </c>
      <c r="B3852" s="281" t="s">
        <v>4015</v>
      </c>
      <c r="C3852" s="281" t="s">
        <v>5</v>
      </c>
      <c r="D3852" s="317">
        <v>68.239999999999995</v>
      </c>
    </row>
    <row r="3853" spans="1:4">
      <c r="A3853" s="282">
        <v>92389</v>
      </c>
      <c r="B3853" s="281" t="s">
        <v>4016</v>
      </c>
      <c r="C3853" s="281" t="s">
        <v>5</v>
      </c>
      <c r="D3853" s="317">
        <v>108.52</v>
      </c>
    </row>
    <row r="3854" spans="1:4">
      <c r="A3854" s="282">
        <v>92390</v>
      </c>
      <c r="B3854" s="281" t="s">
        <v>4017</v>
      </c>
      <c r="C3854" s="281" t="s">
        <v>5</v>
      </c>
      <c r="D3854" s="317">
        <v>101.53</v>
      </c>
    </row>
    <row r="3855" spans="1:4">
      <c r="A3855" s="282">
        <v>92635</v>
      </c>
      <c r="B3855" s="281" t="s">
        <v>4018</v>
      </c>
      <c r="C3855" s="281" t="s">
        <v>5</v>
      </c>
      <c r="D3855" s="317">
        <v>145.72</v>
      </c>
    </row>
    <row r="3856" spans="1:4">
      <c r="A3856" s="282">
        <v>92636</v>
      </c>
      <c r="B3856" s="281" t="s">
        <v>4019</v>
      </c>
      <c r="C3856" s="281" t="s">
        <v>5</v>
      </c>
      <c r="D3856" s="317">
        <v>132.26</v>
      </c>
    </row>
    <row r="3857" spans="1:4">
      <c r="A3857" s="282">
        <v>92637</v>
      </c>
      <c r="B3857" s="281" t="s">
        <v>4020</v>
      </c>
      <c r="C3857" s="281" t="s">
        <v>5</v>
      </c>
      <c r="D3857" s="317">
        <v>49.03</v>
      </c>
    </row>
    <row r="3858" spans="1:4">
      <c r="A3858" s="282">
        <v>92638</v>
      </c>
      <c r="B3858" s="281" t="s">
        <v>4021</v>
      </c>
      <c r="C3858" s="281" t="s">
        <v>5</v>
      </c>
      <c r="D3858" s="317">
        <v>60.02</v>
      </c>
    </row>
    <row r="3859" spans="1:4">
      <c r="A3859" s="282">
        <v>92639</v>
      </c>
      <c r="B3859" s="281" t="s">
        <v>4022</v>
      </c>
      <c r="C3859" s="281" t="s">
        <v>5</v>
      </c>
      <c r="D3859" s="317">
        <v>69.599999999999994</v>
      </c>
    </row>
    <row r="3860" spans="1:4">
      <c r="A3860" s="282">
        <v>92640</v>
      </c>
      <c r="B3860" s="281" t="s">
        <v>4023</v>
      </c>
      <c r="C3860" s="281" t="s">
        <v>5</v>
      </c>
      <c r="D3860" s="317">
        <v>90.95</v>
      </c>
    </row>
    <row r="3861" spans="1:4">
      <c r="A3861" s="282">
        <v>92642</v>
      </c>
      <c r="B3861" s="281" t="s">
        <v>4024</v>
      </c>
      <c r="C3861" s="281" t="s">
        <v>5</v>
      </c>
      <c r="D3861" s="317">
        <v>138.85</v>
      </c>
    </row>
    <row r="3862" spans="1:4">
      <c r="A3862" s="282">
        <v>92644</v>
      </c>
      <c r="B3862" s="281" t="s">
        <v>4025</v>
      </c>
      <c r="C3862" s="281" t="s">
        <v>5</v>
      </c>
      <c r="D3862" s="317">
        <v>175.06</v>
      </c>
    </row>
    <row r="3863" spans="1:4">
      <c r="A3863" s="282">
        <v>92657</v>
      </c>
      <c r="B3863" s="281" t="s">
        <v>4026</v>
      </c>
      <c r="C3863" s="281" t="s">
        <v>5</v>
      </c>
      <c r="D3863" s="317">
        <v>18.59</v>
      </c>
    </row>
    <row r="3864" spans="1:4">
      <c r="A3864" s="282">
        <v>92658</v>
      </c>
      <c r="B3864" s="281" t="s">
        <v>4027</v>
      </c>
      <c r="C3864" s="281" t="s">
        <v>5</v>
      </c>
      <c r="D3864" s="317">
        <v>19.88</v>
      </c>
    </row>
    <row r="3865" spans="1:4">
      <c r="A3865" s="282">
        <v>92659</v>
      </c>
      <c r="B3865" s="281" t="s">
        <v>4028</v>
      </c>
      <c r="C3865" s="281" t="s">
        <v>5</v>
      </c>
      <c r="D3865" s="317">
        <v>23.04</v>
      </c>
    </row>
    <row r="3866" spans="1:4">
      <c r="A3866" s="282">
        <v>92660</v>
      </c>
      <c r="B3866" s="281" t="s">
        <v>4029</v>
      </c>
      <c r="C3866" s="281" t="s">
        <v>5</v>
      </c>
      <c r="D3866" s="317">
        <v>24.23</v>
      </c>
    </row>
    <row r="3867" spans="1:4">
      <c r="A3867" s="282">
        <v>92661</v>
      </c>
      <c r="B3867" s="281" t="s">
        <v>4030</v>
      </c>
      <c r="C3867" s="281" t="s">
        <v>5</v>
      </c>
      <c r="D3867" s="317">
        <v>27.64</v>
      </c>
    </row>
    <row r="3868" spans="1:4">
      <c r="A3868" s="282">
        <v>92662</v>
      </c>
      <c r="B3868" s="281" t="s">
        <v>4031</v>
      </c>
      <c r="C3868" s="281" t="s">
        <v>5</v>
      </c>
      <c r="D3868" s="317">
        <v>27.87</v>
      </c>
    </row>
    <row r="3869" spans="1:4">
      <c r="A3869" s="282">
        <v>92663</v>
      </c>
      <c r="B3869" s="281" t="s">
        <v>4032</v>
      </c>
      <c r="C3869" s="281" t="s">
        <v>5</v>
      </c>
      <c r="D3869" s="317">
        <v>37.29</v>
      </c>
    </row>
    <row r="3870" spans="1:4">
      <c r="A3870" s="282">
        <v>92664</v>
      </c>
      <c r="B3870" s="281" t="s">
        <v>4033</v>
      </c>
      <c r="C3870" s="281" t="s">
        <v>5</v>
      </c>
      <c r="D3870" s="317">
        <v>37.28</v>
      </c>
    </row>
    <row r="3871" spans="1:4">
      <c r="A3871" s="282">
        <v>92665</v>
      </c>
      <c r="B3871" s="281" t="s">
        <v>4034</v>
      </c>
      <c r="C3871" s="281" t="s">
        <v>5</v>
      </c>
      <c r="D3871" s="317">
        <v>51.59</v>
      </c>
    </row>
    <row r="3872" spans="1:4">
      <c r="A3872" s="282">
        <v>92666</v>
      </c>
      <c r="B3872" s="281" t="s">
        <v>4035</v>
      </c>
      <c r="C3872" s="281" t="s">
        <v>5</v>
      </c>
      <c r="D3872" s="317">
        <v>58.73</v>
      </c>
    </row>
    <row r="3873" spans="1:4">
      <c r="A3873" s="282">
        <v>92667</v>
      </c>
      <c r="B3873" s="281" t="s">
        <v>4036</v>
      </c>
      <c r="C3873" s="281" t="s">
        <v>5</v>
      </c>
      <c r="D3873" s="317">
        <v>76.38</v>
      </c>
    </row>
    <row r="3874" spans="1:4">
      <c r="A3874" s="282">
        <v>92668</v>
      </c>
      <c r="B3874" s="281" t="s">
        <v>4037</v>
      </c>
      <c r="C3874" s="281" t="s">
        <v>5</v>
      </c>
      <c r="D3874" s="317">
        <v>82.73</v>
      </c>
    </row>
    <row r="3875" spans="1:4">
      <c r="A3875" s="282">
        <v>92669</v>
      </c>
      <c r="B3875" s="281" t="s">
        <v>4038</v>
      </c>
      <c r="C3875" s="281" t="s">
        <v>5</v>
      </c>
      <c r="D3875" s="317">
        <v>28.23</v>
      </c>
    </row>
    <row r="3876" spans="1:4">
      <c r="A3876" s="282">
        <v>92670</v>
      </c>
      <c r="B3876" s="281" t="s">
        <v>4039</v>
      </c>
      <c r="C3876" s="281" t="s">
        <v>5</v>
      </c>
      <c r="D3876" s="317">
        <v>26.53</v>
      </c>
    </row>
    <row r="3877" spans="1:4">
      <c r="A3877" s="282">
        <v>92671</v>
      </c>
      <c r="B3877" s="281" t="s">
        <v>4040</v>
      </c>
      <c r="C3877" s="281" t="s">
        <v>5</v>
      </c>
      <c r="D3877" s="317">
        <v>37.03</v>
      </c>
    </row>
    <row r="3878" spans="1:4">
      <c r="A3878" s="282">
        <v>92672</v>
      </c>
      <c r="B3878" s="281" t="s">
        <v>4041</v>
      </c>
      <c r="C3878" s="281" t="s">
        <v>5</v>
      </c>
      <c r="D3878" s="317">
        <v>33.64</v>
      </c>
    </row>
    <row r="3879" spans="1:4">
      <c r="A3879" s="282">
        <v>92673</v>
      </c>
      <c r="B3879" s="281" t="s">
        <v>4042</v>
      </c>
      <c r="C3879" s="281" t="s">
        <v>5</v>
      </c>
      <c r="D3879" s="317">
        <v>42.6</v>
      </c>
    </row>
    <row r="3880" spans="1:4">
      <c r="A3880" s="282">
        <v>92674</v>
      </c>
      <c r="B3880" s="281" t="s">
        <v>4043</v>
      </c>
      <c r="C3880" s="281" t="s">
        <v>5</v>
      </c>
      <c r="D3880" s="317">
        <v>40.26</v>
      </c>
    </row>
    <row r="3881" spans="1:4">
      <c r="A3881" s="282">
        <v>92675</v>
      </c>
      <c r="B3881" s="281" t="s">
        <v>4044</v>
      </c>
      <c r="C3881" s="281" t="s">
        <v>5</v>
      </c>
      <c r="D3881" s="317">
        <v>55.33</v>
      </c>
    </row>
    <row r="3882" spans="1:4">
      <c r="A3882" s="282">
        <v>92676</v>
      </c>
      <c r="B3882" s="281" t="s">
        <v>4045</v>
      </c>
      <c r="C3882" s="281" t="s">
        <v>5</v>
      </c>
      <c r="D3882" s="317">
        <v>53.75</v>
      </c>
    </row>
    <row r="3883" spans="1:4">
      <c r="A3883" s="282">
        <v>92677</v>
      </c>
      <c r="B3883" s="281" t="s">
        <v>4046</v>
      </c>
      <c r="C3883" s="281" t="s">
        <v>5</v>
      </c>
      <c r="D3883" s="317">
        <v>91.15</v>
      </c>
    </row>
    <row r="3884" spans="1:4">
      <c r="A3884" s="282">
        <v>92678</v>
      </c>
      <c r="B3884" s="281" t="s">
        <v>4047</v>
      </c>
      <c r="C3884" s="281" t="s">
        <v>5</v>
      </c>
      <c r="D3884" s="317">
        <v>84.16</v>
      </c>
    </row>
    <row r="3885" spans="1:4">
      <c r="A3885" s="282">
        <v>92679</v>
      </c>
      <c r="B3885" s="281" t="s">
        <v>4048</v>
      </c>
      <c r="C3885" s="281" t="s">
        <v>5</v>
      </c>
      <c r="D3885" s="317">
        <v>125.49</v>
      </c>
    </row>
    <row r="3886" spans="1:4">
      <c r="A3886" s="282">
        <v>92680</v>
      </c>
      <c r="B3886" s="281" t="s">
        <v>4049</v>
      </c>
      <c r="C3886" s="281" t="s">
        <v>5</v>
      </c>
      <c r="D3886" s="317">
        <v>112.03</v>
      </c>
    </row>
    <row r="3887" spans="1:4">
      <c r="A3887" s="282">
        <v>92681</v>
      </c>
      <c r="B3887" s="281" t="s">
        <v>4050</v>
      </c>
      <c r="C3887" s="281" t="s">
        <v>5</v>
      </c>
      <c r="D3887" s="317">
        <v>36.020000000000003</v>
      </c>
    </row>
    <row r="3888" spans="1:4">
      <c r="A3888" s="282">
        <v>92682</v>
      </c>
      <c r="B3888" s="281" t="s">
        <v>4051</v>
      </c>
      <c r="C3888" s="281" t="s">
        <v>5</v>
      </c>
      <c r="D3888" s="317">
        <v>45.22</v>
      </c>
    </row>
    <row r="3889" spans="1:4">
      <c r="A3889" s="282">
        <v>92683</v>
      </c>
      <c r="B3889" s="281" t="s">
        <v>4052</v>
      </c>
      <c r="C3889" s="281" t="s">
        <v>5</v>
      </c>
      <c r="D3889" s="317">
        <v>52.81</v>
      </c>
    </row>
    <row r="3890" spans="1:4">
      <c r="A3890" s="282">
        <v>92684</v>
      </c>
      <c r="B3890" s="281" t="s">
        <v>4053</v>
      </c>
      <c r="C3890" s="281" t="s">
        <v>5</v>
      </c>
      <c r="D3890" s="317">
        <v>71.63</v>
      </c>
    </row>
    <row r="3891" spans="1:4">
      <c r="A3891" s="282">
        <v>92685</v>
      </c>
      <c r="B3891" s="281" t="s">
        <v>4054</v>
      </c>
      <c r="C3891" s="281" t="s">
        <v>5</v>
      </c>
      <c r="D3891" s="317">
        <v>115.71</v>
      </c>
    </row>
    <row r="3892" spans="1:4">
      <c r="A3892" s="282">
        <v>92686</v>
      </c>
      <c r="B3892" s="281" t="s">
        <v>4055</v>
      </c>
      <c r="C3892" s="281" t="s">
        <v>5</v>
      </c>
      <c r="D3892" s="317">
        <v>148.08000000000001</v>
      </c>
    </row>
    <row r="3893" spans="1:4">
      <c r="A3893" s="282">
        <v>92692</v>
      </c>
      <c r="B3893" s="281" t="s">
        <v>4056</v>
      </c>
      <c r="C3893" s="281" t="s">
        <v>5</v>
      </c>
      <c r="D3893" s="317">
        <v>10</v>
      </c>
    </row>
    <row r="3894" spans="1:4">
      <c r="A3894" s="282">
        <v>92693</v>
      </c>
      <c r="B3894" s="281" t="s">
        <v>4057</v>
      </c>
      <c r="C3894" s="281" t="s">
        <v>5</v>
      </c>
      <c r="D3894" s="317">
        <v>10.29</v>
      </c>
    </row>
    <row r="3895" spans="1:4">
      <c r="A3895" s="282">
        <v>92694</v>
      </c>
      <c r="B3895" s="281" t="s">
        <v>4058</v>
      </c>
      <c r="C3895" s="281" t="s">
        <v>5</v>
      </c>
      <c r="D3895" s="317">
        <v>15.84</v>
      </c>
    </row>
    <row r="3896" spans="1:4">
      <c r="A3896" s="282">
        <v>92695</v>
      </c>
      <c r="B3896" s="281" t="s">
        <v>4059</v>
      </c>
      <c r="C3896" s="281" t="s">
        <v>5</v>
      </c>
      <c r="D3896" s="317">
        <v>16.12</v>
      </c>
    </row>
    <row r="3897" spans="1:4">
      <c r="A3897" s="282">
        <v>92696</v>
      </c>
      <c r="B3897" s="281" t="s">
        <v>4060</v>
      </c>
      <c r="C3897" s="281" t="s">
        <v>5</v>
      </c>
      <c r="D3897" s="317">
        <v>24.8</v>
      </c>
    </row>
    <row r="3898" spans="1:4">
      <c r="A3898" s="282">
        <v>92697</v>
      </c>
      <c r="B3898" s="281" t="s">
        <v>4061</v>
      </c>
      <c r="C3898" s="281" t="s">
        <v>5</v>
      </c>
      <c r="D3898" s="317">
        <v>26.09</v>
      </c>
    </row>
    <row r="3899" spans="1:4">
      <c r="A3899" s="282">
        <v>92698</v>
      </c>
      <c r="B3899" s="281" t="s">
        <v>4062</v>
      </c>
      <c r="C3899" s="281" t="s">
        <v>5</v>
      </c>
      <c r="D3899" s="317">
        <v>14.77</v>
      </c>
    </row>
    <row r="3900" spans="1:4">
      <c r="A3900" s="282">
        <v>92699</v>
      </c>
      <c r="B3900" s="281" t="s">
        <v>4063</v>
      </c>
      <c r="C3900" s="281" t="s">
        <v>5</v>
      </c>
      <c r="D3900" s="317">
        <v>13.84</v>
      </c>
    </row>
    <row r="3901" spans="1:4">
      <c r="A3901" s="282">
        <v>92700</v>
      </c>
      <c r="B3901" s="281" t="s">
        <v>4064</v>
      </c>
      <c r="C3901" s="281" t="s">
        <v>5</v>
      </c>
      <c r="D3901" s="317">
        <v>24.06</v>
      </c>
    </row>
    <row r="3902" spans="1:4">
      <c r="A3902" s="282">
        <v>92701</v>
      </c>
      <c r="B3902" s="281" t="s">
        <v>4065</v>
      </c>
      <c r="C3902" s="281" t="s">
        <v>5</v>
      </c>
      <c r="D3902" s="317">
        <v>22.67</v>
      </c>
    </row>
    <row r="3903" spans="1:4">
      <c r="A3903" s="282">
        <v>92702</v>
      </c>
      <c r="B3903" s="281" t="s">
        <v>4066</v>
      </c>
      <c r="C3903" s="281" t="s">
        <v>5</v>
      </c>
      <c r="D3903" s="317">
        <v>37.61</v>
      </c>
    </row>
    <row r="3904" spans="1:4">
      <c r="A3904" s="282">
        <v>92703</v>
      </c>
      <c r="B3904" s="281" t="s">
        <v>4067</v>
      </c>
      <c r="C3904" s="281" t="s">
        <v>5</v>
      </c>
      <c r="D3904" s="317">
        <v>35.909999999999997</v>
      </c>
    </row>
    <row r="3905" spans="1:4">
      <c r="A3905" s="282">
        <v>92704</v>
      </c>
      <c r="B3905" s="281" t="s">
        <v>4068</v>
      </c>
      <c r="C3905" s="281" t="s">
        <v>5</v>
      </c>
      <c r="D3905" s="317">
        <v>18.649999999999999</v>
      </c>
    </row>
    <row r="3906" spans="1:4">
      <c r="A3906" s="282">
        <v>92705</v>
      </c>
      <c r="B3906" s="281" t="s">
        <v>4069</v>
      </c>
      <c r="C3906" s="281" t="s">
        <v>5</v>
      </c>
      <c r="D3906" s="317">
        <v>29.98</v>
      </c>
    </row>
    <row r="3907" spans="1:4">
      <c r="A3907" s="282">
        <v>92706</v>
      </c>
      <c r="B3907" s="281" t="s">
        <v>4070</v>
      </c>
      <c r="C3907" s="281" t="s">
        <v>5</v>
      </c>
      <c r="D3907" s="317">
        <v>48.51</v>
      </c>
    </row>
    <row r="3908" spans="1:4">
      <c r="A3908" s="282">
        <v>92889</v>
      </c>
      <c r="B3908" s="281" t="s">
        <v>4071</v>
      </c>
      <c r="C3908" s="281" t="s">
        <v>5</v>
      </c>
      <c r="D3908" s="317">
        <v>93.33</v>
      </c>
    </row>
    <row r="3909" spans="1:4">
      <c r="A3909" s="282">
        <v>92890</v>
      </c>
      <c r="B3909" s="281" t="s">
        <v>4072</v>
      </c>
      <c r="C3909" s="281" t="s">
        <v>5</v>
      </c>
      <c r="D3909" s="317">
        <v>141.71</v>
      </c>
    </row>
    <row r="3910" spans="1:4">
      <c r="A3910" s="282">
        <v>92891</v>
      </c>
      <c r="B3910" s="281" t="s">
        <v>4073</v>
      </c>
      <c r="C3910" s="281" t="s">
        <v>5</v>
      </c>
      <c r="D3910" s="317">
        <v>208.02</v>
      </c>
    </row>
    <row r="3911" spans="1:4">
      <c r="A3911" s="282">
        <v>92892</v>
      </c>
      <c r="B3911" s="281" t="s">
        <v>4074</v>
      </c>
      <c r="C3911" s="281" t="s">
        <v>5</v>
      </c>
      <c r="D3911" s="317">
        <v>40.159999999999997</v>
      </c>
    </row>
    <row r="3912" spans="1:4">
      <c r="A3912" s="282">
        <v>92893</v>
      </c>
      <c r="B3912" s="281" t="s">
        <v>4075</v>
      </c>
      <c r="C3912" s="281" t="s">
        <v>5</v>
      </c>
      <c r="D3912" s="317">
        <v>57.26</v>
      </c>
    </row>
    <row r="3913" spans="1:4">
      <c r="A3913" s="282">
        <v>92894</v>
      </c>
      <c r="B3913" s="281" t="s">
        <v>4076</v>
      </c>
      <c r="C3913" s="281" t="s">
        <v>5</v>
      </c>
      <c r="D3913" s="317">
        <v>68.459999999999994</v>
      </c>
    </row>
    <row r="3914" spans="1:4">
      <c r="A3914" s="282">
        <v>92895</v>
      </c>
      <c r="B3914" s="281" t="s">
        <v>4077</v>
      </c>
      <c r="C3914" s="281" t="s">
        <v>5</v>
      </c>
      <c r="D3914" s="317">
        <v>93.3</v>
      </c>
    </row>
    <row r="3915" spans="1:4">
      <c r="A3915" s="282">
        <v>92896</v>
      </c>
      <c r="B3915" s="281" t="s">
        <v>4078</v>
      </c>
      <c r="C3915" s="281" t="s">
        <v>5</v>
      </c>
      <c r="D3915" s="317">
        <v>142.88</v>
      </c>
    </row>
    <row r="3916" spans="1:4">
      <c r="A3916" s="282">
        <v>92897</v>
      </c>
      <c r="B3916" s="281" t="s">
        <v>4079</v>
      </c>
      <c r="C3916" s="281" t="s">
        <v>5</v>
      </c>
      <c r="D3916" s="317">
        <v>210.42</v>
      </c>
    </row>
    <row r="3917" spans="1:4">
      <c r="A3917" s="282">
        <v>92898</v>
      </c>
      <c r="B3917" s="281" t="s">
        <v>4080</v>
      </c>
      <c r="C3917" s="281" t="s">
        <v>5</v>
      </c>
      <c r="D3917" s="317">
        <v>33.67</v>
      </c>
    </row>
    <row r="3918" spans="1:4">
      <c r="A3918" s="282">
        <v>92899</v>
      </c>
      <c r="B3918" s="281" t="s">
        <v>4081</v>
      </c>
      <c r="C3918" s="281" t="s">
        <v>5</v>
      </c>
      <c r="D3918" s="317">
        <v>49.87</v>
      </c>
    </row>
    <row r="3919" spans="1:4">
      <c r="A3919" s="282">
        <v>92900</v>
      </c>
      <c r="B3919" s="281" t="s">
        <v>4082</v>
      </c>
      <c r="C3919" s="281" t="s">
        <v>5</v>
      </c>
      <c r="D3919" s="317">
        <v>60.05</v>
      </c>
    </row>
    <row r="3920" spans="1:4">
      <c r="A3920" s="282">
        <v>92901</v>
      </c>
      <c r="B3920" s="281" t="s">
        <v>4083</v>
      </c>
      <c r="C3920" s="281" t="s">
        <v>5</v>
      </c>
      <c r="D3920" s="317">
        <v>83.62</v>
      </c>
    </row>
    <row r="3921" spans="1:4">
      <c r="A3921" s="282">
        <v>92902</v>
      </c>
      <c r="B3921" s="281" t="s">
        <v>4084</v>
      </c>
      <c r="C3921" s="281" t="s">
        <v>5</v>
      </c>
      <c r="D3921" s="317">
        <v>131.27000000000001</v>
      </c>
    </row>
    <row r="3922" spans="1:4">
      <c r="A3922" s="282">
        <v>92903</v>
      </c>
      <c r="B3922" s="281" t="s">
        <v>4085</v>
      </c>
      <c r="C3922" s="281" t="s">
        <v>5</v>
      </c>
      <c r="D3922" s="317">
        <v>196.93</v>
      </c>
    </row>
    <row r="3923" spans="1:4">
      <c r="A3923" s="282">
        <v>92904</v>
      </c>
      <c r="B3923" s="281" t="s">
        <v>4086</v>
      </c>
      <c r="C3923" s="281" t="s">
        <v>5</v>
      </c>
      <c r="D3923" s="317">
        <v>22.95</v>
      </c>
    </row>
    <row r="3924" spans="1:4">
      <c r="A3924" s="282">
        <v>92905</v>
      </c>
      <c r="B3924" s="281" t="s">
        <v>4087</v>
      </c>
      <c r="C3924" s="281" t="s">
        <v>5</v>
      </c>
      <c r="D3924" s="317">
        <v>32.729999999999997</v>
      </c>
    </row>
    <row r="3925" spans="1:4">
      <c r="A3925" s="282">
        <v>92906</v>
      </c>
      <c r="B3925" s="281" t="s">
        <v>4088</v>
      </c>
      <c r="C3925" s="281" t="s">
        <v>5</v>
      </c>
      <c r="D3925" s="317">
        <v>39.880000000000003</v>
      </c>
    </row>
    <row r="3926" spans="1:4">
      <c r="A3926" s="282">
        <v>92907</v>
      </c>
      <c r="B3926" s="281" t="s">
        <v>4089</v>
      </c>
      <c r="C3926" s="281" t="s">
        <v>5</v>
      </c>
      <c r="D3926" s="317">
        <v>49.68</v>
      </c>
    </row>
    <row r="3927" spans="1:4">
      <c r="A3927" s="282">
        <v>92908</v>
      </c>
      <c r="B3927" s="281" t="s">
        <v>4090</v>
      </c>
      <c r="C3927" s="281" t="s">
        <v>5</v>
      </c>
      <c r="D3927" s="317">
        <v>49.68</v>
      </c>
    </row>
    <row r="3928" spans="1:4">
      <c r="A3928" s="282">
        <v>92909</v>
      </c>
      <c r="B3928" s="281" t="s">
        <v>4091</v>
      </c>
      <c r="C3928" s="281" t="s">
        <v>5</v>
      </c>
      <c r="D3928" s="317">
        <v>49.68</v>
      </c>
    </row>
    <row r="3929" spans="1:4">
      <c r="A3929" s="282">
        <v>92910</v>
      </c>
      <c r="B3929" s="281" t="s">
        <v>4092</v>
      </c>
      <c r="C3929" s="281" t="s">
        <v>5</v>
      </c>
      <c r="D3929" s="317">
        <v>72.180000000000007</v>
      </c>
    </row>
    <row r="3930" spans="1:4">
      <c r="A3930" s="282">
        <v>92911</v>
      </c>
      <c r="B3930" s="281" t="s">
        <v>4093</v>
      </c>
      <c r="C3930" s="281" t="s">
        <v>5</v>
      </c>
      <c r="D3930" s="317">
        <v>72.180000000000007</v>
      </c>
    </row>
    <row r="3931" spans="1:4">
      <c r="A3931" s="282">
        <v>92912</v>
      </c>
      <c r="B3931" s="281" t="s">
        <v>4094</v>
      </c>
      <c r="C3931" s="281" t="s">
        <v>5</v>
      </c>
      <c r="D3931" s="317">
        <v>97.06</v>
      </c>
    </row>
    <row r="3932" spans="1:4">
      <c r="A3932" s="282">
        <v>92913</v>
      </c>
      <c r="B3932" s="281" t="s">
        <v>4095</v>
      </c>
      <c r="C3932" s="281" t="s">
        <v>5</v>
      </c>
      <c r="D3932" s="317">
        <v>99.08</v>
      </c>
    </row>
    <row r="3933" spans="1:4">
      <c r="A3933" s="282">
        <v>92914</v>
      </c>
      <c r="B3933" s="281" t="s">
        <v>4096</v>
      </c>
      <c r="C3933" s="281" t="s">
        <v>5</v>
      </c>
      <c r="D3933" s="317">
        <v>99.08</v>
      </c>
    </row>
    <row r="3934" spans="1:4">
      <c r="A3934" s="282">
        <v>92918</v>
      </c>
      <c r="B3934" s="281" t="s">
        <v>4097</v>
      </c>
      <c r="C3934" s="281" t="s">
        <v>5</v>
      </c>
      <c r="D3934" s="317">
        <v>26.26</v>
      </c>
    </row>
    <row r="3935" spans="1:4">
      <c r="A3935" s="282">
        <v>92920</v>
      </c>
      <c r="B3935" s="281" t="s">
        <v>4098</v>
      </c>
      <c r="C3935" s="281" t="s">
        <v>5</v>
      </c>
      <c r="D3935" s="317">
        <v>26.44</v>
      </c>
    </row>
    <row r="3936" spans="1:4">
      <c r="A3936" s="282">
        <v>92925</v>
      </c>
      <c r="B3936" s="281" t="s">
        <v>4099</v>
      </c>
      <c r="C3936" s="281" t="s">
        <v>5</v>
      </c>
      <c r="D3936" s="317">
        <v>32.58</v>
      </c>
    </row>
    <row r="3937" spans="1:4">
      <c r="A3937" s="282">
        <v>92926</v>
      </c>
      <c r="B3937" s="281" t="s">
        <v>4100</v>
      </c>
      <c r="C3937" s="281" t="s">
        <v>5</v>
      </c>
      <c r="D3937" s="317">
        <v>32.57</v>
      </c>
    </row>
    <row r="3938" spans="1:4">
      <c r="A3938" s="282">
        <v>92927</v>
      </c>
      <c r="B3938" s="281" t="s">
        <v>4101</v>
      </c>
      <c r="C3938" s="281" t="s">
        <v>5</v>
      </c>
      <c r="D3938" s="317">
        <v>32.57</v>
      </c>
    </row>
    <row r="3939" spans="1:4">
      <c r="A3939" s="282">
        <v>92928</v>
      </c>
      <c r="B3939" s="281" t="s">
        <v>4102</v>
      </c>
      <c r="C3939" s="281" t="s">
        <v>5</v>
      </c>
      <c r="D3939" s="317">
        <v>37.270000000000003</v>
      </c>
    </row>
    <row r="3940" spans="1:4">
      <c r="A3940" s="282">
        <v>92929</v>
      </c>
      <c r="B3940" s="281" t="s">
        <v>4103</v>
      </c>
      <c r="C3940" s="281" t="s">
        <v>5</v>
      </c>
      <c r="D3940" s="317">
        <v>37.270000000000003</v>
      </c>
    </row>
    <row r="3941" spans="1:4">
      <c r="A3941" s="282">
        <v>92930</v>
      </c>
      <c r="B3941" s="281" t="s">
        <v>4104</v>
      </c>
      <c r="C3941" s="281" t="s">
        <v>5</v>
      </c>
      <c r="D3941" s="317">
        <v>37.270000000000003</v>
      </c>
    </row>
    <row r="3942" spans="1:4">
      <c r="A3942" s="282">
        <v>92931</v>
      </c>
      <c r="B3942" s="281" t="s">
        <v>4105</v>
      </c>
      <c r="C3942" s="281" t="s">
        <v>5</v>
      </c>
      <c r="D3942" s="317">
        <v>49.65</v>
      </c>
    </row>
    <row r="3943" spans="1:4">
      <c r="A3943" s="282">
        <v>92932</v>
      </c>
      <c r="B3943" s="281" t="s">
        <v>4106</v>
      </c>
      <c r="C3943" s="281" t="s">
        <v>5</v>
      </c>
      <c r="D3943" s="317">
        <v>49.65</v>
      </c>
    </row>
    <row r="3944" spans="1:4">
      <c r="A3944" s="282">
        <v>92933</v>
      </c>
      <c r="B3944" s="281" t="s">
        <v>4107</v>
      </c>
      <c r="C3944" s="281" t="s">
        <v>5</v>
      </c>
      <c r="D3944" s="317">
        <v>49.65</v>
      </c>
    </row>
    <row r="3945" spans="1:4">
      <c r="A3945" s="282">
        <v>92934</v>
      </c>
      <c r="B3945" s="281" t="s">
        <v>4108</v>
      </c>
      <c r="C3945" s="281" t="s">
        <v>5</v>
      </c>
      <c r="D3945" s="317">
        <v>73.349999999999994</v>
      </c>
    </row>
    <row r="3946" spans="1:4">
      <c r="A3946" s="282">
        <v>92935</v>
      </c>
      <c r="B3946" s="281" t="s">
        <v>4109</v>
      </c>
      <c r="C3946" s="281" t="s">
        <v>5</v>
      </c>
      <c r="D3946" s="317">
        <v>73.349999999999994</v>
      </c>
    </row>
    <row r="3947" spans="1:4">
      <c r="A3947" s="282">
        <v>92936</v>
      </c>
      <c r="B3947" s="281" t="s">
        <v>4110</v>
      </c>
      <c r="C3947" s="281" t="s">
        <v>5</v>
      </c>
      <c r="D3947" s="317">
        <v>101.48</v>
      </c>
    </row>
    <row r="3948" spans="1:4">
      <c r="A3948" s="282">
        <v>92937</v>
      </c>
      <c r="B3948" s="281" t="s">
        <v>4111</v>
      </c>
      <c r="C3948" s="281" t="s">
        <v>5</v>
      </c>
      <c r="D3948" s="317">
        <v>101.48</v>
      </c>
    </row>
    <row r="3949" spans="1:4">
      <c r="A3949" s="282">
        <v>92938</v>
      </c>
      <c r="B3949" s="281" t="s">
        <v>4112</v>
      </c>
      <c r="C3949" s="281" t="s">
        <v>5</v>
      </c>
      <c r="D3949" s="317">
        <v>19.77</v>
      </c>
    </row>
    <row r="3950" spans="1:4">
      <c r="A3950" s="282">
        <v>92939</v>
      </c>
      <c r="B3950" s="281" t="s">
        <v>4113</v>
      </c>
      <c r="C3950" s="281" t="s">
        <v>5</v>
      </c>
      <c r="D3950" s="317">
        <v>19.95</v>
      </c>
    </row>
    <row r="3951" spans="1:4">
      <c r="A3951" s="282">
        <v>92940</v>
      </c>
      <c r="B3951" s="281" t="s">
        <v>4114</v>
      </c>
      <c r="C3951" s="281" t="s">
        <v>5</v>
      </c>
      <c r="D3951" s="317">
        <v>25.19</v>
      </c>
    </row>
    <row r="3952" spans="1:4">
      <c r="A3952" s="282">
        <v>92941</v>
      </c>
      <c r="B3952" s="281" t="s">
        <v>4115</v>
      </c>
      <c r="C3952" s="281" t="s">
        <v>5</v>
      </c>
      <c r="D3952" s="317">
        <v>25.18</v>
      </c>
    </row>
    <row r="3953" spans="1:4">
      <c r="A3953" s="282">
        <v>92942</v>
      </c>
      <c r="B3953" s="281" t="s">
        <v>4116</v>
      </c>
      <c r="C3953" s="281" t="s">
        <v>5</v>
      </c>
      <c r="D3953" s="317">
        <v>25.18</v>
      </c>
    </row>
    <row r="3954" spans="1:4">
      <c r="A3954" s="282">
        <v>92943</v>
      </c>
      <c r="B3954" s="281" t="s">
        <v>4117</v>
      </c>
      <c r="C3954" s="281" t="s">
        <v>5</v>
      </c>
      <c r="D3954" s="317">
        <v>28.86</v>
      </c>
    </row>
    <row r="3955" spans="1:4">
      <c r="A3955" s="282">
        <v>92944</v>
      </c>
      <c r="B3955" s="281" t="s">
        <v>4118</v>
      </c>
      <c r="C3955" s="281" t="s">
        <v>5</v>
      </c>
      <c r="D3955" s="317">
        <v>28.86</v>
      </c>
    </row>
    <row r="3956" spans="1:4">
      <c r="A3956" s="282">
        <v>92945</v>
      </c>
      <c r="B3956" s="281" t="s">
        <v>4119</v>
      </c>
      <c r="C3956" s="281" t="s">
        <v>5</v>
      </c>
      <c r="D3956" s="317">
        <v>28.86</v>
      </c>
    </row>
    <row r="3957" spans="1:4">
      <c r="A3957" s="282">
        <v>92946</v>
      </c>
      <c r="B3957" s="281" t="s">
        <v>4120</v>
      </c>
      <c r="C3957" s="281" t="s">
        <v>5</v>
      </c>
      <c r="D3957" s="317">
        <v>39.97</v>
      </c>
    </row>
    <row r="3958" spans="1:4">
      <c r="A3958" s="282">
        <v>92947</v>
      </c>
      <c r="B3958" s="281" t="s">
        <v>4121</v>
      </c>
      <c r="C3958" s="281" t="s">
        <v>5</v>
      </c>
      <c r="D3958" s="317">
        <v>39.97</v>
      </c>
    </row>
    <row r="3959" spans="1:4">
      <c r="A3959" s="282">
        <v>92948</v>
      </c>
      <c r="B3959" s="281" t="s">
        <v>4122</v>
      </c>
      <c r="C3959" s="281" t="s">
        <v>5</v>
      </c>
      <c r="D3959" s="317">
        <v>39.97</v>
      </c>
    </row>
    <row r="3960" spans="1:4">
      <c r="A3960" s="282">
        <v>92949</v>
      </c>
      <c r="B3960" s="281" t="s">
        <v>4123</v>
      </c>
      <c r="C3960" s="281" t="s">
        <v>5</v>
      </c>
      <c r="D3960" s="317">
        <v>61.74</v>
      </c>
    </row>
    <row r="3961" spans="1:4">
      <c r="A3961" s="282">
        <v>92950</v>
      </c>
      <c r="B3961" s="281" t="s">
        <v>4124</v>
      </c>
      <c r="C3961" s="281" t="s">
        <v>5</v>
      </c>
      <c r="D3961" s="317">
        <v>61.74</v>
      </c>
    </row>
    <row r="3962" spans="1:4">
      <c r="A3962" s="282">
        <v>92951</v>
      </c>
      <c r="B3962" s="281" t="s">
        <v>4125</v>
      </c>
      <c r="C3962" s="281" t="s">
        <v>5</v>
      </c>
      <c r="D3962" s="317">
        <v>87.99</v>
      </c>
    </row>
    <row r="3963" spans="1:4">
      <c r="A3963" s="282">
        <v>92952</v>
      </c>
      <c r="B3963" s="281" t="s">
        <v>4126</v>
      </c>
      <c r="C3963" s="281" t="s">
        <v>5</v>
      </c>
      <c r="D3963" s="317">
        <v>87.99</v>
      </c>
    </row>
    <row r="3964" spans="1:4">
      <c r="A3964" s="282">
        <v>92953</v>
      </c>
      <c r="B3964" s="281" t="s">
        <v>4127</v>
      </c>
      <c r="C3964" s="281" t="s">
        <v>5</v>
      </c>
      <c r="D3964" s="317">
        <v>17.05</v>
      </c>
    </row>
    <row r="3965" spans="1:4">
      <c r="A3965" s="282">
        <v>93050</v>
      </c>
      <c r="B3965" s="281" t="s">
        <v>4128</v>
      </c>
      <c r="C3965" s="281" t="s">
        <v>5</v>
      </c>
      <c r="D3965" s="317">
        <v>9.86</v>
      </c>
    </row>
    <row r="3966" spans="1:4">
      <c r="A3966" s="282">
        <v>93051</v>
      </c>
      <c r="B3966" s="281" t="s">
        <v>4129</v>
      </c>
      <c r="C3966" s="281" t="s">
        <v>5</v>
      </c>
      <c r="D3966" s="317">
        <v>9.0500000000000007</v>
      </c>
    </row>
    <row r="3967" spans="1:4">
      <c r="A3967" s="282">
        <v>93052</v>
      </c>
      <c r="B3967" s="281" t="s">
        <v>4130</v>
      </c>
      <c r="C3967" s="281" t="s">
        <v>5</v>
      </c>
      <c r="D3967" s="317">
        <v>462.4</v>
      </c>
    </row>
    <row r="3968" spans="1:4">
      <c r="A3968" s="282">
        <v>93054</v>
      </c>
      <c r="B3968" s="281" t="s">
        <v>4131</v>
      </c>
      <c r="C3968" s="281" t="s">
        <v>5</v>
      </c>
      <c r="D3968" s="317">
        <v>19.29</v>
      </c>
    </row>
    <row r="3969" spans="1:4">
      <c r="A3969" s="282">
        <v>93055</v>
      </c>
      <c r="B3969" s="281" t="s">
        <v>4132</v>
      </c>
      <c r="C3969" s="281" t="s">
        <v>5</v>
      </c>
      <c r="D3969" s="317">
        <v>39.83</v>
      </c>
    </row>
    <row r="3970" spans="1:4">
      <c r="A3970" s="282">
        <v>93056</v>
      </c>
      <c r="B3970" s="281" t="s">
        <v>4133</v>
      </c>
      <c r="C3970" s="281" t="s">
        <v>5</v>
      </c>
      <c r="D3970" s="317">
        <v>14.56</v>
      </c>
    </row>
    <row r="3971" spans="1:4">
      <c r="A3971" s="282">
        <v>93057</v>
      </c>
      <c r="B3971" s="281" t="s">
        <v>4134</v>
      </c>
      <c r="C3971" s="281" t="s">
        <v>5</v>
      </c>
      <c r="D3971" s="317">
        <v>12.64</v>
      </c>
    </row>
    <row r="3972" spans="1:4">
      <c r="A3972" s="282">
        <v>93058</v>
      </c>
      <c r="B3972" s="281" t="s">
        <v>4135</v>
      </c>
      <c r="C3972" s="281" t="s">
        <v>5</v>
      </c>
      <c r="D3972" s="317">
        <v>508.47</v>
      </c>
    </row>
    <row r="3973" spans="1:4">
      <c r="A3973" s="282">
        <v>93059</v>
      </c>
      <c r="B3973" s="281" t="s">
        <v>4136</v>
      </c>
      <c r="C3973" s="281" t="s">
        <v>5</v>
      </c>
      <c r="D3973" s="317">
        <v>26.59</v>
      </c>
    </row>
    <row r="3974" spans="1:4">
      <c r="A3974" s="282">
        <v>93060</v>
      </c>
      <c r="B3974" s="281" t="s">
        <v>4137</v>
      </c>
      <c r="C3974" s="281" t="s">
        <v>5</v>
      </c>
      <c r="D3974" s="317">
        <v>69.67</v>
      </c>
    </row>
    <row r="3975" spans="1:4">
      <c r="A3975" s="282">
        <v>93061</v>
      </c>
      <c r="B3975" s="281" t="s">
        <v>4138</v>
      </c>
      <c r="C3975" s="281" t="s">
        <v>5</v>
      </c>
      <c r="D3975" s="317">
        <v>27.65</v>
      </c>
    </row>
    <row r="3976" spans="1:4">
      <c r="A3976" s="282">
        <v>93062</v>
      </c>
      <c r="B3976" s="281" t="s">
        <v>4139</v>
      </c>
      <c r="C3976" s="281" t="s">
        <v>5</v>
      </c>
      <c r="D3976" s="317">
        <v>23.92</v>
      </c>
    </row>
    <row r="3977" spans="1:4">
      <c r="A3977" s="282">
        <v>93063</v>
      </c>
      <c r="B3977" s="281" t="s">
        <v>4140</v>
      </c>
      <c r="C3977" s="281" t="s">
        <v>5</v>
      </c>
      <c r="D3977" s="317">
        <v>582.38</v>
      </c>
    </row>
    <row r="3978" spans="1:4">
      <c r="A3978" s="282">
        <v>93064</v>
      </c>
      <c r="B3978" s="281" t="s">
        <v>4141</v>
      </c>
      <c r="C3978" s="281" t="s">
        <v>5</v>
      </c>
      <c r="D3978" s="317">
        <v>42.92</v>
      </c>
    </row>
    <row r="3979" spans="1:4">
      <c r="A3979" s="282">
        <v>93065</v>
      </c>
      <c r="B3979" s="281" t="s">
        <v>4142</v>
      </c>
      <c r="C3979" s="281" t="s">
        <v>5</v>
      </c>
      <c r="D3979" s="317">
        <v>40.159999999999997</v>
      </c>
    </row>
    <row r="3980" spans="1:4">
      <c r="A3980" s="282">
        <v>93066</v>
      </c>
      <c r="B3980" s="281" t="s">
        <v>4143</v>
      </c>
      <c r="C3980" s="281" t="s">
        <v>5</v>
      </c>
      <c r="D3980" s="317">
        <v>731.12</v>
      </c>
    </row>
    <row r="3981" spans="1:4">
      <c r="A3981" s="282">
        <v>93067</v>
      </c>
      <c r="B3981" s="281" t="s">
        <v>4144</v>
      </c>
      <c r="C3981" s="281" t="s">
        <v>5</v>
      </c>
      <c r="D3981" s="317">
        <v>63.79</v>
      </c>
    </row>
    <row r="3982" spans="1:4">
      <c r="A3982" s="282">
        <v>93068</v>
      </c>
      <c r="B3982" s="281" t="s">
        <v>4145</v>
      </c>
      <c r="C3982" s="281" t="s">
        <v>5</v>
      </c>
      <c r="D3982" s="317">
        <v>55.71</v>
      </c>
    </row>
    <row r="3983" spans="1:4">
      <c r="A3983" s="282">
        <v>93069</v>
      </c>
      <c r="B3983" s="281" t="s">
        <v>4146</v>
      </c>
      <c r="C3983" s="281" t="s">
        <v>5</v>
      </c>
      <c r="D3983" s="293">
        <v>1013.34</v>
      </c>
    </row>
    <row r="3984" spans="1:4">
      <c r="A3984" s="282">
        <v>93070</v>
      </c>
      <c r="B3984" s="281" t="s">
        <v>4147</v>
      </c>
      <c r="C3984" s="281" t="s">
        <v>5</v>
      </c>
      <c r="D3984" s="317">
        <v>162.12</v>
      </c>
    </row>
    <row r="3985" spans="1:4">
      <c r="A3985" s="282">
        <v>93071</v>
      </c>
      <c r="B3985" s="281" t="s">
        <v>4148</v>
      </c>
      <c r="C3985" s="281" t="s">
        <v>5</v>
      </c>
      <c r="D3985" s="317">
        <v>150.47</v>
      </c>
    </row>
    <row r="3986" spans="1:4">
      <c r="A3986" s="282">
        <v>93072</v>
      </c>
      <c r="B3986" s="281" t="s">
        <v>4149</v>
      </c>
      <c r="C3986" s="281" t="s">
        <v>5</v>
      </c>
      <c r="D3986" s="293">
        <v>1337.12</v>
      </c>
    </row>
    <row r="3987" spans="1:4">
      <c r="A3987" s="282">
        <v>93073</v>
      </c>
      <c r="B3987" s="281" t="s">
        <v>4150</v>
      </c>
      <c r="C3987" s="281" t="s">
        <v>5</v>
      </c>
      <c r="D3987" s="317">
        <v>72.78</v>
      </c>
    </row>
    <row r="3988" spans="1:4">
      <c r="A3988" s="282">
        <v>93074</v>
      </c>
      <c r="B3988" s="281" t="s">
        <v>4151</v>
      </c>
      <c r="C3988" s="281" t="s">
        <v>5</v>
      </c>
      <c r="D3988" s="317">
        <v>10.220000000000001</v>
      </c>
    </row>
    <row r="3989" spans="1:4">
      <c r="A3989" s="282">
        <v>93075</v>
      </c>
      <c r="B3989" s="281" t="s">
        <v>4152</v>
      </c>
      <c r="C3989" s="281" t="s">
        <v>5</v>
      </c>
      <c r="D3989" s="317">
        <v>17.899999999999999</v>
      </c>
    </row>
    <row r="3990" spans="1:4">
      <c r="A3990" s="282">
        <v>93076</v>
      </c>
      <c r="B3990" s="281" t="s">
        <v>4153</v>
      </c>
      <c r="C3990" s="281" t="s">
        <v>5</v>
      </c>
      <c r="D3990" s="317">
        <v>17.13</v>
      </c>
    </row>
    <row r="3991" spans="1:4">
      <c r="A3991" s="282">
        <v>93077</v>
      </c>
      <c r="B3991" s="281" t="s">
        <v>4154</v>
      </c>
      <c r="C3991" s="281" t="s">
        <v>5</v>
      </c>
      <c r="D3991" s="317">
        <v>25.76</v>
      </c>
    </row>
    <row r="3992" spans="1:4">
      <c r="A3992" s="282">
        <v>93078</v>
      </c>
      <c r="B3992" s="281" t="s">
        <v>4155</v>
      </c>
      <c r="C3992" s="281" t="s">
        <v>5</v>
      </c>
      <c r="D3992" s="317">
        <v>28.03</v>
      </c>
    </row>
    <row r="3993" spans="1:4">
      <c r="A3993" s="282">
        <v>93079</v>
      </c>
      <c r="B3993" s="281" t="s">
        <v>4156</v>
      </c>
      <c r="C3993" s="281" t="s">
        <v>5</v>
      </c>
      <c r="D3993" s="317">
        <v>24.38</v>
      </c>
    </row>
    <row r="3994" spans="1:4">
      <c r="A3994" s="282">
        <v>93080</v>
      </c>
      <c r="B3994" s="281" t="s">
        <v>4157</v>
      </c>
      <c r="C3994" s="281" t="s">
        <v>5</v>
      </c>
      <c r="D3994" s="317">
        <v>6.67</v>
      </c>
    </row>
    <row r="3995" spans="1:4">
      <c r="A3995" s="282">
        <v>93081</v>
      </c>
      <c r="B3995" s="281" t="s">
        <v>4158</v>
      </c>
      <c r="C3995" s="281" t="s">
        <v>5</v>
      </c>
      <c r="D3995" s="317">
        <v>16.420000000000002</v>
      </c>
    </row>
    <row r="3996" spans="1:4">
      <c r="A3996" s="282">
        <v>93082</v>
      </c>
      <c r="B3996" s="281" t="s">
        <v>4159</v>
      </c>
      <c r="C3996" s="281" t="s">
        <v>5</v>
      </c>
      <c r="D3996" s="317">
        <v>20.3</v>
      </c>
    </row>
    <row r="3997" spans="1:4">
      <c r="A3997" s="282">
        <v>93083</v>
      </c>
      <c r="B3997" s="281" t="s">
        <v>4160</v>
      </c>
      <c r="C3997" s="281" t="s">
        <v>5</v>
      </c>
      <c r="D3997" s="317">
        <v>399.47</v>
      </c>
    </row>
    <row r="3998" spans="1:4">
      <c r="A3998" s="282">
        <v>93084</v>
      </c>
      <c r="B3998" s="281" t="s">
        <v>4161</v>
      </c>
      <c r="C3998" s="281" t="s">
        <v>5</v>
      </c>
      <c r="D3998" s="317">
        <v>11.33</v>
      </c>
    </row>
    <row r="3999" spans="1:4">
      <c r="A3999" s="282">
        <v>93085</v>
      </c>
      <c r="B3999" s="281" t="s">
        <v>4162</v>
      </c>
      <c r="C3999" s="281" t="s">
        <v>5</v>
      </c>
      <c r="D3999" s="317">
        <v>10.52</v>
      </c>
    </row>
    <row r="4000" spans="1:4">
      <c r="A4000" s="282">
        <v>93086</v>
      </c>
      <c r="B4000" s="281" t="s">
        <v>4163</v>
      </c>
      <c r="C4000" s="281" t="s">
        <v>5</v>
      </c>
      <c r="D4000" s="317">
        <v>463.87</v>
      </c>
    </row>
    <row r="4001" spans="1:4">
      <c r="A4001" s="282">
        <v>93087</v>
      </c>
      <c r="B4001" s="281" t="s">
        <v>4164</v>
      </c>
      <c r="C4001" s="281" t="s">
        <v>5</v>
      </c>
      <c r="D4001" s="317">
        <v>17.75</v>
      </c>
    </row>
    <row r="4002" spans="1:4">
      <c r="A4002" s="282">
        <v>93088</v>
      </c>
      <c r="B4002" s="281" t="s">
        <v>4165</v>
      </c>
      <c r="C4002" s="281" t="s">
        <v>5</v>
      </c>
      <c r="D4002" s="317">
        <v>20.91</v>
      </c>
    </row>
    <row r="4003" spans="1:4">
      <c r="A4003" s="282">
        <v>93089</v>
      </c>
      <c r="B4003" s="281" t="s">
        <v>4166</v>
      </c>
      <c r="C4003" s="281" t="s">
        <v>5</v>
      </c>
      <c r="D4003" s="317">
        <v>41.3</v>
      </c>
    </row>
    <row r="4004" spans="1:4">
      <c r="A4004" s="282">
        <v>93090</v>
      </c>
      <c r="B4004" s="281" t="s">
        <v>4167</v>
      </c>
      <c r="C4004" s="281" t="s">
        <v>5</v>
      </c>
      <c r="D4004" s="317">
        <v>16.02</v>
      </c>
    </row>
    <row r="4005" spans="1:4">
      <c r="A4005" s="282">
        <v>93091</v>
      </c>
      <c r="B4005" s="281" t="s">
        <v>4168</v>
      </c>
      <c r="C4005" s="281" t="s">
        <v>5</v>
      </c>
      <c r="D4005" s="317">
        <v>14.1</v>
      </c>
    </row>
    <row r="4006" spans="1:4">
      <c r="A4006" s="282">
        <v>93092</v>
      </c>
      <c r="B4006" s="281" t="s">
        <v>4169</v>
      </c>
      <c r="C4006" s="281" t="s">
        <v>5</v>
      </c>
      <c r="D4006" s="317">
        <v>509.93</v>
      </c>
    </row>
    <row r="4007" spans="1:4">
      <c r="A4007" s="282">
        <v>93093</v>
      </c>
      <c r="B4007" s="281" t="s">
        <v>4170</v>
      </c>
      <c r="C4007" s="281" t="s">
        <v>5</v>
      </c>
      <c r="D4007" s="317">
        <v>28.05</v>
      </c>
    </row>
    <row r="4008" spans="1:4">
      <c r="A4008" s="282">
        <v>93094</v>
      </c>
      <c r="B4008" s="281" t="s">
        <v>4171</v>
      </c>
      <c r="C4008" s="281" t="s">
        <v>5</v>
      </c>
      <c r="D4008" s="317">
        <v>71.13</v>
      </c>
    </row>
    <row r="4009" spans="1:4">
      <c r="A4009" s="282">
        <v>93095</v>
      </c>
      <c r="B4009" s="281" t="s">
        <v>4172</v>
      </c>
      <c r="C4009" s="281" t="s">
        <v>5</v>
      </c>
      <c r="D4009" s="317">
        <v>52.76</v>
      </c>
    </row>
    <row r="4010" spans="1:4">
      <c r="A4010" s="282">
        <v>93096</v>
      </c>
      <c r="B4010" s="281" t="s">
        <v>4173</v>
      </c>
      <c r="C4010" s="281" t="s">
        <v>5</v>
      </c>
      <c r="D4010" s="317">
        <v>75.66</v>
      </c>
    </row>
    <row r="4011" spans="1:4">
      <c r="A4011" s="282">
        <v>93097</v>
      </c>
      <c r="B4011" s="281" t="s">
        <v>4174</v>
      </c>
      <c r="C4011" s="281" t="s">
        <v>5</v>
      </c>
      <c r="D4011" s="317">
        <v>10.41</v>
      </c>
    </row>
    <row r="4012" spans="1:4">
      <c r="A4012" s="282">
        <v>93098</v>
      </c>
      <c r="B4012" s="281" t="s">
        <v>4175</v>
      </c>
      <c r="C4012" s="281" t="s">
        <v>5</v>
      </c>
      <c r="D4012" s="317">
        <v>18.09</v>
      </c>
    </row>
    <row r="4013" spans="1:4">
      <c r="A4013" s="282">
        <v>93099</v>
      </c>
      <c r="B4013" s="281" t="s">
        <v>4176</v>
      </c>
      <c r="C4013" s="281" t="s">
        <v>5</v>
      </c>
      <c r="D4013" s="317">
        <v>19.11</v>
      </c>
    </row>
    <row r="4014" spans="1:4">
      <c r="A4014" s="282">
        <v>93100</v>
      </c>
      <c r="B4014" s="281" t="s">
        <v>4177</v>
      </c>
      <c r="C4014" s="281" t="s">
        <v>5</v>
      </c>
      <c r="D4014" s="317">
        <v>27.74</v>
      </c>
    </row>
    <row r="4015" spans="1:4">
      <c r="A4015" s="282">
        <v>93101</v>
      </c>
      <c r="B4015" s="281" t="s">
        <v>4178</v>
      </c>
      <c r="C4015" s="281" t="s">
        <v>5</v>
      </c>
      <c r="D4015" s="317">
        <v>30.01</v>
      </c>
    </row>
    <row r="4016" spans="1:4">
      <c r="A4016" s="282">
        <v>93102</v>
      </c>
      <c r="B4016" s="281" t="s">
        <v>4179</v>
      </c>
      <c r="C4016" s="281" t="s">
        <v>5</v>
      </c>
      <c r="D4016" s="317">
        <v>26.19</v>
      </c>
    </row>
    <row r="4017" spans="1:4">
      <c r="A4017" s="282">
        <v>93103</v>
      </c>
      <c r="B4017" s="281" t="s">
        <v>4180</v>
      </c>
      <c r="C4017" s="281" t="s">
        <v>5</v>
      </c>
      <c r="D4017" s="317">
        <v>6.82</v>
      </c>
    </row>
    <row r="4018" spans="1:4">
      <c r="A4018" s="282">
        <v>93104</v>
      </c>
      <c r="B4018" s="281" t="s">
        <v>4181</v>
      </c>
      <c r="C4018" s="281" t="s">
        <v>5</v>
      </c>
      <c r="D4018" s="317">
        <v>16.57</v>
      </c>
    </row>
    <row r="4019" spans="1:4">
      <c r="A4019" s="282">
        <v>93105</v>
      </c>
      <c r="B4019" s="281" t="s">
        <v>4182</v>
      </c>
      <c r="C4019" s="281" t="s">
        <v>5</v>
      </c>
      <c r="D4019" s="317">
        <v>20.45</v>
      </c>
    </row>
    <row r="4020" spans="1:4">
      <c r="A4020" s="282">
        <v>93106</v>
      </c>
      <c r="B4020" s="281" t="s">
        <v>4183</v>
      </c>
      <c r="C4020" s="281" t="s">
        <v>5</v>
      </c>
      <c r="D4020" s="317">
        <v>399.62</v>
      </c>
    </row>
    <row r="4021" spans="1:4">
      <c r="A4021" s="282">
        <v>93107</v>
      </c>
      <c r="B4021" s="281" t="s">
        <v>4184</v>
      </c>
      <c r="C4021" s="281" t="s">
        <v>5</v>
      </c>
      <c r="D4021" s="317">
        <v>12.62</v>
      </c>
    </row>
    <row r="4022" spans="1:4">
      <c r="A4022" s="282">
        <v>93108</v>
      </c>
      <c r="B4022" s="281" t="s">
        <v>4185</v>
      </c>
      <c r="C4022" s="281" t="s">
        <v>5</v>
      </c>
      <c r="D4022" s="317">
        <v>11.81</v>
      </c>
    </row>
    <row r="4023" spans="1:4">
      <c r="A4023" s="282">
        <v>93109</v>
      </c>
      <c r="B4023" s="281" t="s">
        <v>4186</v>
      </c>
      <c r="C4023" s="281" t="s">
        <v>5</v>
      </c>
      <c r="D4023" s="317">
        <v>465.16</v>
      </c>
    </row>
    <row r="4024" spans="1:4">
      <c r="A4024" s="282">
        <v>93110</v>
      </c>
      <c r="B4024" s="281" t="s">
        <v>4187</v>
      </c>
      <c r="C4024" s="281" t="s">
        <v>5</v>
      </c>
      <c r="D4024" s="317">
        <v>19.04</v>
      </c>
    </row>
    <row r="4025" spans="1:4">
      <c r="A4025" s="282">
        <v>93111</v>
      </c>
      <c r="B4025" s="281" t="s">
        <v>4188</v>
      </c>
      <c r="C4025" s="281" t="s">
        <v>5</v>
      </c>
      <c r="D4025" s="317">
        <v>22.05</v>
      </c>
    </row>
    <row r="4026" spans="1:4">
      <c r="A4026" s="282">
        <v>93112</v>
      </c>
      <c r="B4026" s="281" t="s">
        <v>4189</v>
      </c>
      <c r="C4026" s="281" t="s">
        <v>5</v>
      </c>
      <c r="D4026" s="317">
        <v>42.59</v>
      </c>
    </row>
    <row r="4027" spans="1:4">
      <c r="A4027" s="282">
        <v>93113</v>
      </c>
      <c r="B4027" s="281" t="s">
        <v>4190</v>
      </c>
      <c r="C4027" s="281" t="s">
        <v>5</v>
      </c>
      <c r="D4027" s="317">
        <v>18.38</v>
      </c>
    </row>
    <row r="4028" spans="1:4">
      <c r="A4028" s="282">
        <v>93114</v>
      </c>
      <c r="B4028" s="281" t="s">
        <v>4191</v>
      </c>
      <c r="C4028" s="281" t="s">
        <v>5</v>
      </c>
      <c r="D4028" s="317">
        <v>30.41</v>
      </c>
    </row>
    <row r="4029" spans="1:4">
      <c r="A4029" s="282">
        <v>93115</v>
      </c>
      <c r="B4029" s="281" t="s">
        <v>4192</v>
      </c>
      <c r="C4029" s="281" t="s">
        <v>5</v>
      </c>
      <c r="D4029" s="317">
        <v>73.489999999999995</v>
      </c>
    </row>
    <row r="4030" spans="1:4">
      <c r="A4030" s="282">
        <v>93116</v>
      </c>
      <c r="B4030" s="281" t="s">
        <v>4193</v>
      </c>
      <c r="C4030" s="281" t="s">
        <v>5</v>
      </c>
      <c r="D4030" s="317">
        <v>512.29</v>
      </c>
    </row>
    <row r="4031" spans="1:4">
      <c r="A4031" s="282">
        <v>93117</v>
      </c>
      <c r="B4031" s="281" t="s">
        <v>4194</v>
      </c>
      <c r="C4031" s="281" t="s">
        <v>5</v>
      </c>
      <c r="D4031" s="317">
        <v>52.97</v>
      </c>
    </row>
    <row r="4032" spans="1:4">
      <c r="A4032" s="282">
        <v>93118</v>
      </c>
      <c r="B4032" s="281" t="s">
        <v>4195</v>
      </c>
      <c r="C4032" s="281" t="s">
        <v>5</v>
      </c>
      <c r="D4032" s="317">
        <v>78.28</v>
      </c>
    </row>
    <row r="4033" spans="1:4">
      <c r="A4033" s="282">
        <v>93119</v>
      </c>
      <c r="B4033" s="281" t="s">
        <v>4196</v>
      </c>
      <c r="C4033" s="281" t="s">
        <v>5</v>
      </c>
      <c r="D4033" s="317">
        <v>14.97</v>
      </c>
    </row>
    <row r="4034" spans="1:4">
      <c r="A4034" s="282">
        <v>93120</v>
      </c>
      <c r="B4034" s="281" t="s">
        <v>4197</v>
      </c>
      <c r="C4034" s="281" t="s">
        <v>5</v>
      </c>
      <c r="D4034" s="317">
        <v>23.6</v>
      </c>
    </row>
    <row r="4035" spans="1:4">
      <c r="A4035" s="282">
        <v>93121</v>
      </c>
      <c r="B4035" s="281" t="s">
        <v>4198</v>
      </c>
      <c r="C4035" s="281" t="s">
        <v>5</v>
      </c>
      <c r="D4035" s="317">
        <v>25.87</v>
      </c>
    </row>
    <row r="4036" spans="1:4">
      <c r="A4036" s="282">
        <v>93122</v>
      </c>
      <c r="B4036" s="281" t="s">
        <v>4199</v>
      </c>
      <c r="C4036" s="281" t="s">
        <v>5</v>
      </c>
      <c r="D4036" s="317">
        <v>22.23</v>
      </c>
    </row>
    <row r="4037" spans="1:4">
      <c r="A4037" s="282">
        <v>93123</v>
      </c>
      <c r="B4037" s="281" t="s">
        <v>4200</v>
      </c>
      <c r="C4037" s="281" t="s">
        <v>5</v>
      </c>
      <c r="D4037" s="317">
        <v>50.04</v>
      </c>
    </row>
    <row r="4038" spans="1:4">
      <c r="A4038" s="282">
        <v>93124</v>
      </c>
      <c r="B4038" s="281" t="s">
        <v>4201</v>
      </c>
      <c r="C4038" s="281" t="s">
        <v>5</v>
      </c>
      <c r="D4038" s="317">
        <v>79.2</v>
      </c>
    </row>
    <row r="4039" spans="1:4">
      <c r="A4039" s="282">
        <v>93125</v>
      </c>
      <c r="B4039" s="281" t="s">
        <v>4202</v>
      </c>
      <c r="C4039" s="281" t="s">
        <v>5</v>
      </c>
      <c r="D4039" s="317">
        <v>115.55</v>
      </c>
    </row>
    <row r="4040" spans="1:4">
      <c r="A4040" s="282">
        <v>93126</v>
      </c>
      <c r="B4040" s="281" t="s">
        <v>4203</v>
      </c>
      <c r="C4040" s="281" t="s">
        <v>5</v>
      </c>
      <c r="D4040" s="317">
        <v>257.83999999999997</v>
      </c>
    </row>
    <row r="4041" spans="1:4">
      <c r="A4041" s="282">
        <v>93133</v>
      </c>
      <c r="B4041" s="281" t="s">
        <v>4204</v>
      </c>
      <c r="C4041" s="281" t="s">
        <v>5</v>
      </c>
      <c r="D4041" s="317">
        <v>16.46</v>
      </c>
    </row>
    <row r="4042" spans="1:4">
      <c r="A4042" s="282">
        <v>94465</v>
      </c>
      <c r="B4042" s="281" t="s">
        <v>4205</v>
      </c>
      <c r="C4042" s="281" t="s">
        <v>5</v>
      </c>
      <c r="D4042" s="317">
        <v>36.76</v>
      </c>
    </row>
    <row r="4043" spans="1:4">
      <c r="A4043" s="282">
        <v>94466</v>
      </c>
      <c r="B4043" s="281" t="s">
        <v>4206</v>
      </c>
      <c r="C4043" s="281" t="s">
        <v>5</v>
      </c>
      <c r="D4043" s="317">
        <v>36.770000000000003</v>
      </c>
    </row>
    <row r="4044" spans="1:4">
      <c r="A4044" s="282">
        <v>94467</v>
      </c>
      <c r="B4044" s="281" t="s">
        <v>4207</v>
      </c>
      <c r="C4044" s="281" t="s">
        <v>5</v>
      </c>
      <c r="D4044" s="317">
        <v>56.87</v>
      </c>
    </row>
    <row r="4045" spans="1:4">
      <c r="A4045" s="282">
        <v>94468</v>
      </c>
      <c r="B4045" s="281" t="s">
        <v>4208</v>
      </c>
      <c r="C4045" s="281" t="s">
        <v>5</v>
      </c>
      <c r="D4045" s="317">
        <v>49.73</v>
      </c>
    </row>
    <row r="4046" spans="1:4">
      <c r="A4046" s="282">
        <v>94469</v>
      </c>
      <c r="B4046" s="281" t="s">
        <v>4209</v>
      </c>
      <c r="C4046" s="281" t="s">
        <v>5</v>
      </c>
      <c r="D4046" s="317">
        <v>82.62</v>
      </c>
    </row>
    <row r="4047" spans="1:4">
      <c r="A4047" s="282">
        <v>94470</v>
      </c>
      <c r="B4047" s="281" t="s">
        <v>4210</v>
      </c>
      <c r="C4047" s="281" t="s">
        <v>5</v>
      </c>
      <c r="D4047" s="317">
        <v>76.27</v>
      </c>
    </row>
    <row r="4048" spans="1:4">
      <c r="A4048" s="282">
        <v>94471</v>
      </c>
      <c r="B4048" s="281" t="s">
        <v>4211</v>
      </c>
      <c r="C4048" s="281" t="s">
        <v>5</v>
      </c>
      <c r="D4048" s="317">
        <v>52.99</v>
      </c>
    </row>
    <row r="4049" spans="1:4">
      <c r="A4049" s="282">
        <v>94472</v>
      </c>
      <c r="B4049" s="281" t="s">
        <v>4212</v>
      </c>
      <c r="C4049" s="281" t="s">
        <v>5</v>
      </c>
      <c r="D4049" s="317">
        <v>54.57</v>
      </c>
    </row>
    <row r="4050" spans="1:4">
      <c r="A4050" s="282">
        <v>94473</v>
      </c>
      <c r="B4050" s="281" t="s">
        <v>4213</v>
      </c>
      <c r="C4050" s="281" t="s">
        <v>5</v>
      </c>
      <c r="D4050" s="317">
        <v>81.400000000000006</v>
      </c>
    </row>
    <row r="4051" spans="1:4">
      <c r="A4051" s="282">
        <v>94474</v>
      </c>
      <c r="B4051" s="281" t="s">
        <v>4214</v>
      </c>
      <c r="C4051" s="281" t="s">
        <v>5</v>
      </c>
      <c r="D4051" s="317">
        <v>88.39</v>
      </c>
    </row>
    <row r="4052" spans="1:4">
      <c r="A4052" s="282">
        <v>94475</v>
      </c>
      <c r="B4052" s="281" t="s">
        <v>4215</v>
      </c>
      <c r="C4052" s="281" t="s">
        <v>5</v>
      </c>
      <c r="D4052" s="317">
        <v>111.89</v>
      </c>
    </row>
    <row r="4053" spans="1:4">
      <c r="A4053" s="282">
        <v>94476</v>
      </c>
      <c r="B4053" s="281" t="s">
        <v>4216</v>
      </c>
      <c r="C4053" s="281" t="s">
        <v>5</v>
      </c>
      <c r="D4053" s="317">
        <v>125.35</v>
      </c>
    </row>
    <row r="4054" spans="1:4">
      <c r="A4054" s="282">
        <v>94477</v>
      </c>
      <c r="B4054" s="281" t="s">
        <v>4217</v>
      </c>
      <c r="C4054" s="281" t="s">
        <v>5</v>
      </c>
      <c r="D4054" s="317">
        <v>70.540000000000006</v>
      </c>
    </row>
    <row r="4055" spans="1:4">
      <c r="A4055" s="282">
        <v>94478</v>
      </c>
      <c r="B4055" s="281" t="s">
        <v>4218</v>
      </c>
      <c r="C4055" s="281" t="s">
        <v>5</v>
      </c>
      <c r="D4055" s="317">
        <v>111.95</v>
      </c>
    </row>
    <row r="4056" spans="1:4">
      <c r="A4056" s="282">
        <v>94479</v>
      </c>
      <c r="B4056" s="281" t="s">
        <v>4219</v>
      </c>
      <c r="C4056" s="281" t="s">
        <v>5</v>
      </c>
      <c r="D4056" s="317">
        <v>147.81</v>
      </c>
    </row>
    <row r="4057" spans="1:4">
      <c r="A4057" s="282">
        <v>94606</v>
      </c>
      <c r="B4057" s="281" t="s">
        <v>4220</v>
      </c>
      <c r="C4057" s="281" t="s">
        <v>5</v>
      </c>
      <c r="D4057" s="317">
        <v>67.58</v>
      </c>
    </row>
    <row r="4058" spans="1:4">
      <c r="A4058" s="282">
        <v>94608</v>
      </c>
      <c r="B4058" s="281" t="s">
        <v>4221</v>
      </c>
      <c r="C4058" s="281" t="s">
        <v>5</v>
      </c>
      <c r="D4058" s="317">
        <v>170</v>
      </c>
    </row>
    <row r="4059" spans="1:4">
      <c r="A4059" s="282">
        <v>94610</v>
      </c>
      <c r="B4059" s="281" t="s">
        <v>4222</v>
      </c>
      <c r="C4059" s="281" t="s">
        <v>5</v>
      </c>
      <c r="D4059" s="317">
        <v>253.59</v>
      </c>
    </row>
    <row r="4060" spans="1:4">
      <c r="A4060" s="282">
        <v>94612</v>
      </c>
      <c r="B4060" s="281" t="s">
        <v>4223</v>
      </c>
      <c r="C4060" s="281" t="s">
        <v>5</v>
      </c>
      <c r="D4060" s="317">
        <v>356.97</v>
      </c>
    </row>
    <row r="4061" spans="1:4">
      <c r="A4061" s="282">
        <v>94614</v>
      </c>
      <c r="B4061" s="281" t="s">
        <v>4224</v>
      </c>
      <c r="C4061" s="281" t="s">
        <v>5</v>
      </c>
      <c r="D4061" s="317">
        <v>114.83</v>
      </c>
    </row>
    <row r="4062" spans="1:4">
      <c r="A4062" s="282">
        <v>94615</v>
      </c>
      <c r="B4062" s="281" t="s">
        <v>4225</v>
      </c>
      <c r="C4062" s="281" t="s">
        <v>5</v>
      </c>
      <c r="D4062" s="317">
        <v>130.9</v>
      </c>
    </row>
    <row r="4063" spans="1:4">
      <c r="A4063" s="282">
        <v>94616</v>
      </c>
      <c r="B4063" s="281" t="s">
        <v>4226</v>
      </c>
      <c r="C4063" s="281" t="s">
        <v>5</v>
      </c>
      <c r="D4063" s="317">
        <v>326.13</v>
      </c>
    </row>
    <row r="4064" spans="1:4">
      <c r="A4064" s="282">
        <v>94617</v>
      </c>
      <c r="B4064" s="281" t="s">
        <v>4227</v>
      </c>
      <c r="C4064" s="281" t="s">
        <v>5</v>
      </c>
      <c r="D4064" s="317">
        <v>270.23</v>
      </c>
    </row>
    <row r="4065" spans="1:4">
      <c r="A4065" s="282">
        <v>94618</v>
      </c>
      <c r="B4065" s="281" t="s">
        <v>4228</v>
      </c>
      <c r="C4065" s="281" t="s">
        <v>5</v>
      </c>
      <c r="D4065" s="317">
        <v>319.85000000000002</v>
      </c>
    </row>
    <row r="4066" spans="1:4">
      <c r="A4066" s="282">
        <v>94620</v>
      </c>
      <c r="B4066" s="281" t="s">
        <v>4229</v>
      </c>
      <c r="C4066" s="281" t="s">
        <v>5</v>
      </c>
      <c r="D4066" s="317">
        <v>737.98</v>
      </c>
    </row>
    <row r="4067" spans="1:4">
      <c r="A4067" s="282">
        <v>94622</v>
      </c>
      <c r="B4067" s="281" t="s">
        <v>4230</v>
      </c>
      <c r="C4067" s="281" t="s">
        <v>5</v>
      </c>
      <c r="D4067" s="317">
        <v>168.51</v>
      </c>
    </row>
    <row r="4068" spans="1:4">
      <c r="A4068" s="282">
        <v>94623</v>
      </c>
      <c r="B4068" s="281" t="s">
        <v>4231</v>
      </c>
      <c r="C4068" s="281" t="s">
        <v>5</v>
      </c>
      <c r="D4068" s="317">
        <v>403.54</v>
      </c>
    </row>
    <row r="4069" spans="1:4">
      <c r="A4069" s="282">
        <v>94624</v>
      </c>
      <c r="B4069" s="281" t="s">
        <v>4232</v>
      </c>
      <c r="C4069" s="281" t="s">
        <v>5</v>
      </c>
      <c r="D4069" s="317">
        <v>616.38</v>
      </c>
    </row>
    <row r="4070" spans="1:4">
      <c r="A4070" s="282">
        <v>94625</v>
      </c>
      <c r="B4070" s="281" t="s">
        <v>4233</v>
      </c>
      <c r="C4070" s="281" t="s">
        <v>5</v>
      </c>
      <c r="D4070" s="293">
        <v>1288.92</v>
      </c>
    </row>
    <row r="4071" spans="1:4">
      <c r="A4071" s="282">
        <v>94656</v>
      </c>
      <c r="B4071" s="281" t="s">
        <v>4234</v>
      </c>
      <c r="C4071" s="281" t="s">
        <v>5</v>
      </c>
      <c r="D4071" s="317">
        <v>5.03</v>
      </c>
    </row>
    <row r="4072" spans="1:4">
      <c r="A4072" s="282">
        <v>94657</v>
      </c>
      <c r="B4072" s="281" t="s">
        <v>4235</v>
      </c>
      <c r="C4072" s="281" t="s">
        <v>5</v>
      </c>
      <c r="D4072" s="317">
        <v>4.9400000000000004</v>
      </c>
    </row>
    <row r="4073" spans="1:4">
      <c r="A4073" s="282">
        <v>94658</v>
      </c>
      <c r="B4073" s="281" t="s">
        <v>4236</v>
      </c>
      <c r="C4073" s="281" t="s">
        <v>5</v>
      </c>
      <c r="D4073" s="317">
        <v>5.98</v>
      </c>
    </row>
    <row r="4074" spans="1:4">
      <c r="A4074" s="282">
        <v>94659</v>
      </c>
      <c r="B4074" s="281" t="s">
        <v>4237</v>
      </c>
      <c r="C4074" s="281" t="s">
        <v>5</v>
      </c>
      <c r="D4074" s="317">
        <v>6.08</v>
      </c>
    </row>
    <row r="4075" spans="1:4">
      <c r="A4075" s="282">
        <v>94660</v>
      </c>
      <c r="B4075" s="281" t="s">
        <v>4238</v>
      </c>
      <c r="C4075" s="281" t="s">
        <v>5</v>
      </c>
      <c r="D4075" s="317">
        <v>9.94</v>
      </c>
    </row>
    <row r="4076" spans="1:4">
      <c r="A4076" s="282">
        <v>94661</v>
      </c>
      <c r="B4076" s="281" t="s">
        <v>4239</v>
      </c>
      <c r="C4076" s="281" t="s">
        <v>5</v>
      </c>
      <c r="D4076" s="317">
        <v>10.4</v>
      </c>
    </row>
    <row r="4077" spans="1:4">
      <c r="A4077" s="282">
        <v>94662</v>
      </c>
      <c r="B4077" s="281" t="s">
        <v>4240</v>
      </c>
      <c r="C4077" s="281" t="s">
        <v>5</v>
      </c>
      <c r="D4077" s="317">
        <v>10.9</v>
      </c>
    </row>
    <row r="4078" spans="1:4">
      <c r="A4078" s="282">
        <v>94663</v>
      </c>
      <c r="B4078" s="281" t="s">
        <v>4241</v>
      </c>
      <c r="C4078" s="281" t="s">
        <v>5</v>
      </c>
      <c r="D4078" s="317">
        <v>11.08</v>
      </c>
    </row>
    <row r="4079" spans="1:4">
      <c r="A4079" s="282">
        <v>94664</v>
      </c>
      <c r="B4079" s="281" t="s">
        <v>4242</v>
      </c>
      <c r="C4079" s="281" t="s">
        <v>5</v>
      </c>
      <c r="D4079" s="317">
        <v>24</v>
      </c>
    </row>
    <row r="4080" spans="1:4">
      <c r="A4080" s="282">
        <v>94665</v>
      </c>
      <c r="B4080" s="281" t="s">
        <v>4243</v>
      </c>
      <c r="C4080" s="281" t="s">
        <v>5</v>
      </c>
      <c r="D4080" s="317">
        <v>23.99</v>
      </c>
    </row>
    <row r="4081" spans="1:4">
      <c r="A4081" s="282">
        <v>94666</v>
      </c>
      <c r="B4081" s="281" t="s">
        <v>4244</v>
      </c>
      <c r="C4081" s="281" t="s">
        <v>5</v>
      </c>
      <c r="D4081" s="317">
        <v>29.48</v>
      </c>
    </row>
    <row r="4082" spans="1:4">
      <c r="A4082" s="282">
        <v>94667</v>
      </c>
      <c r="B4082" s="281" t="s">
        <v>4245</v>
      </c>
      <c r="C4082" s="281" t="s">
        <v>5</v>
      </c>
      <c r="D4082" s="317">
        <v>32.89</v>
      </c>
    </row>
    <row r="4083" spans="1:4">
      <c r="A4083" s="282">
        <v>94668</v>
      </c>
      <c r="B4083" s="281" t="s">
        <v>4246</v>
      </c>
      <c r="C4083" s="281" t="s">
        <v>5</v>
      </c>
      <c r="D4083" s="317">
        <v>50.4</v>
      </c>
    </row>
    <row r="4084" spans="1:4">
      <c r="A4084" s="282">
        <v>94669</v>
      </c>
      <c r="B4084" s="281" t="s">
        <v>4247</v>
      </c>
      <c r="C4084" s="281" t="s">
        <v>5</v>
      </c>
      <c r="D4084" s="317">
        <v>69.540000000000006</v>
      </c>
    </row>
    <row r="4085" spans="1:4">
      <c r="A4085" s="282">
        <v>94670</v>
      </c>
      <c r="B4085" s="281" t="s">
        <v>4248</v>
      </c>
      <c r="C4085" s="281" t="s">
        <v>5</v>
      </c>
      <c r="D4085" s="317">
        <v>67.44</v>
      </c>
    </row>
    <row r="4086" spans="1:4">
      <c r="A4086" s="282">
        <v>94671</v>
      </c>
      <c r="B4086" s="281" t="s">
        <v>4249</v>
      </c>
      <c r="C4086" s="281" t="s">
        <v>5</v>
      </c>
      <c r="D4086" s="317">
        <v>99.34</v>
      </c>
    </row>
    <row r="4087" spans="1:4">
      <c r="A4087" s="282">
        <v>94672</v>
      </c>
      <c r="B4087" s="281" t="s">
        <v>4250</v>
      </c>
      <c r="C4087" s="281" t="s">
        <v>5</v>
      </c>
      <c r="D4087" s="317">
        <v>8.89</v>
      </c>
    </row>
    <row r="4088" spans="1:4">
      <c r="A4088" s="282">
        <v>94673</v>
      </c>
      <c r="B4088" s="281" t="s">
        <v>4251</v>
      </c>
      <c r="C4088" s="281" t="s">
        <v>5</v>
      </c>
      <c r="D4088" s="317">
        <v>8.6300000000000008</v>
      </c>
    </row>
    <row r="4089" spans="1:4">
      <c r="A4089" s="282">
        <v>94674</v>
      </c>
      <c r="B4089" s="281" t="s">
        <v>4252</v>
      </c>
      <c r="C4089" s="281" t="s">
        <v>5</v>
      </c>
      <c r="D4089" s="317">
        <v>7.73</v>
      </c>
    </row>
    <row r="4090" spans="1:4">
      <c r="A4090" s="282">
        <v>94675</v>
      </c>
      <c r="B4090" s="281" t="s">
        <v>4253</v>
      </c>
      <c r="C4090" s="281" t="s">
        <v>5</v>
      </c>
      <c r="D4090" s="317">
        <v>12.56</v>
      </c>
    </row>
    <row r="4091" spans="1:4">
      <c r="A4091" s="282">
        <v>94676</v>
      </c>
      <c r="B4091" s="281" t="s">
        <v>4254</v>
      </c>
      <c r="C4091" s="281" t="s">
        <v>5</v>
      </c>
      <c r="D4091" s="317">
        <v>13.64</v>
      </c>
    </row>
    <row r="4092" spans="1:4">
      <c r="A4092" s="282">
        <v>94677</v>
      </c>
      <c r="B4092" s="281" t="s">
        <v>4255</v>
      </c>
      <c r="C4092" s="281" t="s">
        <v>5</v>
      </c>
      <c r="D4092" s="317">
        <v>20.89</v>
      </c>
    </row>
    <row r="4093" spans="1:4">
      <c r="A4093" s="282">
        <v>94678</v>
      </c>
      <c r="B4093" s="281" t="s">
        <v>4256</v>
      </c>
      <c r="C4093" s="281" t="s">
        <v>5</v>
      </c>
      <c r="D4093" s="317">
        <v>14.07</v>
      </c>
    </row>
    <row r="4094" spans="1:4">
      <c r="A4094" s="282">
        <v>94679</v>
      </c>
      <c r="B4094" s="281" t="s">
        <v>4257</v>
      </c>
      <c r="C4094" s="281" t="s">
        <v>5</v>
      </c>
      <c r="D4094" s="317">
        <v>23.62</v>
      </c>
    </row>
    <row r="4095" spans="1:4">
      <c r="A4095" s="282">
        <v>94680</v>
      </c>
      <c r="B4095" s="281" t="s">
        <v>4258</v>
      </c>
      <c r="C4095" s="281" t="s">
        <v>5</v>
      </c>
      <c r="D4095" s="317">
        <v>39.590000000000003</v>
      </c>
    </row>
    <row r="4096" spans="1:4">
      <c r="A4096" s="282">
        <v>94681</v>
      </c>
      <c r="B4096" s="281" t="s">
        <v>4259</v>
      </c>
      <c r="C4096" s="281" t="s">
        <v>5</v>
      </c>
      <c r="D4096" s="317">
        <v>52.68</v>
      </c>
    </row>
    <row r="4097" spans="1:4">
      <c r="A4097" s="282">
        <v>94682</v>
      </c>
      <c r="B4097" s="281" t="s">
        <v>4260</v>
      </c>
      <c r="C4097" s="281" t="s">
        <v>5</v>
      </c>
      <c r="D4097" s="317">
        <v>106.96</v>
      </c>
    </row>
    <row r="4098" spans="1:4">
      <c r="A4098" s="282">
        <v>94683</v>
      </c>
      <c r="B4098" s="281" t="s">
        <v>4261</v>
      </c>
      <c r="C4098" s="281" t="s">
        <v>5</v>
      </c>
      <c r="D4098" s="317">
        <v>68.52</v>
      </c>
    </row>
    <row r="4099" spans="1:4">
      <c r="A4099" s="282">
        <v>94684</v>
      </c>
      <c r="B4099" s="281" t="s">
        <v>4262</v>
      </c>
      <c r="C4099" s="281" t="s">
        <v>5</v>
      </c>
      <c r="D4099" s="317">
        <v>135.94999999999999</v>
      </c>
    </row>
    <row r="4100" spans="1:4">
      <c r="A4100" s="282">
        <v>94685</v>
      </c>
      <c r="B4100" s="281" t="s">
        <v>4263</v>
      </c>
      <c r="C4100" s="281" t="s">
        <v>5</v>
      </c>
      <c r="D4100" s="317">
        <v>103.95</v>
      </c>
    </row>
    <row r="4101" spans="1:4">
      <c r="A4101" s="282">
        <v>94686</v>
      </c>
      <c r="B4101" s="281" t="s">
        <v>4264</v>
      </c>
      <c r="C4101" s="281" t="s">
        <v>5</v>
      </c>
      <c r="D4101" s="317">
        <v>256.58</v>
      </c>
    </row>
    <row r="4102" spans="1:4">
      <c r="A4102" s="282">
        <v>94687</v>
      </c>
      <c r="B4102" s="281" t="s">
        <v>4265</v>
      </c>
      <c r="C4102" s="281" t="s">
        <v>5</v>
      </c>
      <c r="D4102" s="317">
        <v>208.35</v>
      </c>
    </row>
    <row r="4103" spans="1:4">
      <c r="A4103" s="282">
        <v>94688</v>
      </c>
      <c r="B4103" s="281" t="s">
        <v>4266</v>
      </c>
      <c r="C4103" s="281" t="s">
        <v>5</v>
      </c>
      <c r="D4103" s="317">
        <v>8.8000000000000007</v>
      </c>
    </row>
    <row r="4104" spans="1:4">
      <c r="A4104" s="282">
        <v>94689</v>
      </c>
      <c r="B4104" s="281" t="s">
        <v>4267</v>
      </c>
      <c r="C4104" s="281" t="s">
        <v>5</v>
      </c>
      <c r="D4104" s="317">
        <v>12.26</v>
      </c>
    </row>
    <row r="4105" spans="1:4">
      <c r="A4105" s="282">
        <v>94690</v>
      </c>
      <c r="B4105" s="281" t="s">
        <v>4268</v>
      </c>
      <c r="C4105" s="281" t="s">
        <v>5</v>
      </c>
      <c r="D4105" s="317">
        <v>11.7</v>
      </c>
    </row>
    <row r="4106" spans="1:4">
      <c r="A4106" s="282">
        <v>94691</v>
      </c>
      <c r="B4106" s="281" t="s">
        <v>4269</v>
      </c>
      <c r="C4106" s="281" t="s">
        <v>5</v>
      </c>
      <c r="D4106" s="317">
        <v>13.71</v>
      </c>
    </row>
    <row r="4107" spans="1:4">
      <c r="A4107" s="282">
        <v>94692</v>
      </c>
      <c r="B4107" s="281" t="s">
        <v>4270</v>
      </c>
      <c r="C4107" s="281" t="s">
        <v>5</v>
      </c>
      <c r="D4107" s="317">
        <v>20.74</v>
      </c>
    </row>
    <row r="4108" spans="1:4">
      <c r="A4108" s="282">
        <v>94693</v>
      </c>
      <c r="B4108" s="281" t="s">
        <v>4271</v>
      </c>
      <c r="C4108" s="281" t="s">
        <v>5</v>
      </c>
      <c r="D4108" s="317">
        <v>21.75</v>
      </c>
    </row>
    <row r="4109" spans="1:4">
      <c r="A4109" s="282">
        <v>94694</v>
      </c>
      <c r="B4109" s="281" t="s">
        <v>4272</v>
      </c>
      <c r="C4109" s="281" t="s">
        <v>5</v>
      </c>
      <c r="D4109" s="317">
        <v>21.81</v>
      </c>
    </row>
    <row r="4110" spans="1:4">
      <c r="A4110" s="282">
        <v>94695</v>
      </c>
      <c r="B4110" s="281" t="s">
        <v>4273</v>
      </c>
      <c r="C4110" s="281" t="s">
        <v>5</v>
      </c>
      <c r="D4110" s="317">
        <v>29.62</v>
      </c>
    </row>
    <row r="4111" spans="1:4">
      <c r="A4111" s="282">
        <v>94696</v>
      </c>
      <c r="B4111" s="281" t="s">
        <v>4274</v>
      </c>
      <c r="C4111" s="281" t="s">
        <v>5</v>
      </c>
      <c r="D4111" s="317">
        <v>51.42</v>
      </c>
    </row>
    <row r="4112" spans="1:4">
      <c r="A4112" s="282">
        <v>94697</v>
      </c>
      <c r="B4112" s="281" t="s">
        <v>4275</v>
      </c>
      <c r="C4112" s="281" t="s">
        <v>5</v>
      </c>
      <c r="D4112" s="317">
        <v>81.680000000000007</v>
      </c>
    </row>
    <row r="4113" spans="1:4">
      <c r="A4113" s="282">
        <v>94698</v>
      </c>
      <c r="B4113" s="281" t="s">
        <v>4276</v>
      </c>
      <c r="C4113" s="281" t="s">
        <v>5</v>
      </c>
      <c r="D4113" s="317">
        <v>71.040000000000006</v>
      </c>
    </row>
    <row r="4114" spans="1:4">
      <c r="A4114" s="282">
        <v>94699</v>
      </c>
      <c r="B4114" s="281" t="s">
        <v>4277</v>
      </c>
      <c r="C4114" s="281" t="s">
        <v>5</v>
      </c>
      <c r="D4114" s="317">
        <v>137.32</v>
      </c>
    </row>
    <row r="4115" spans="1:4">
      <c r="A4115" s="282">
        <v>94700</v>
      </c>
      <c r="B4115" s="281" t="s">
        <v>4278</v>
      </c>
      <c r="C4115" s="281" t="s">
        <v>5</v>
      </c>
      <c r="D4115" s="317">
        <v>115.55</v>
      </c>
    </row>
    <row r="4116" spans="1:4">
      <c r="A4116" s="282">
        <v>94701</v>
      </c>
      <c r="B4116" s="281" t="s">
        <v>4279</v>
      </c>
      <c r="C4116" s="281" t="s">
        <v>5</v>
      </c>
      <c r="D4116" s="317">
        <v>206.37</v>
      </c>
    </row>
    <row r="4117" spans="1:4">
      <c r="A4117" s="282">
        <v>94702</v>
      </c>
      <c r="B4117" s="281" t="s">
        <v>4280</v>
      </c>
      <c r="C4117" s="281" t="s">
        <v>5</v>
      </c>
      <c r="D4117" s="317">
        <v>195.23</v>
      </c>
    </row>
    <row r="4118" spans="1:4">
      <c r="A4118" s="282">
        <v>94703</v>
      </c>
      <c r="B4118" s="281" t="s">
        <v>4281</v>
      </c>
      <c r="C4118" s="281" t="s">
        <v>5</v>
      </c>
      <c r="D4118" s="317">
        <v>17.47</v>
      </c>
    </row>
    <row r="4119" spans="1:4">
      <c r="A4119" s="282">
        <v>94704</v>
      </c>
      <c r="B4119" s="281" t="s">
        <v>4282</v>
      </c>
      <c r="C4119" s="281" t="s">
        <v>5</v>
      </c>
      <c r="D4119" s="317">
        <v>20.82</v>
      </c>
    </row>
    <row r="4120" spans="1:4">
      <c r="A4120" s="282">
        <v>94705</v>
      </c>
      <c r="B4120" s="281" t="s">
        <v>4283</v>
      </c>
      <c r="C4120" s="281" t="s">
        <v>5</v>
      </c>
      <c r="D4120" s="317">
        <v>25.88</v>
      </c>
    </row>
    <row r="4121" spans="1:4">
      <c r="A4121" s="282">
        <v>94706</v>
      </c>
      <c r="B4121" s="281" t="s">
        <v>4284</v>
      </c>
      <c r="C4121" s="281" t="s">
        <v>5</v>
      </c>
      <c r="D4121" s="317">
        <v>37.11</v>
      </c>
    </row>
    <row r="4122" spans="1:4">
      <c r="A4122" s="282">
        <v>94707</v>
      </c>
      <c r="B4122" s="281" t="s">
        <v>4285</v>
      </c>
      <c r="C4122" s="281" t="s">
        <v>5</v>
      </c>
      <c r="D4122" s="317">
        <v>46.5</v>
      </c>
    </row>
    <row r="4123" spans="1:4">
      <c r="A4123" s="282">
        <v>94708</v>
      </c>
      <c r="B4123" s="281" t="s">
        <v>4286</v>
      </c>
      <c r="C4123" s="281" t="s">
        <v>5</v>
      </c>
      <c r="D4123" s="317">
        <v>22.15</v>
      </c>
    </row>
    <row r="4124" spans="1:4">
      <c r="A4124" s="282">
        <v>94709</v>
      </c>
      <c r="B4124" s="281" t="s">
        <v>4287</v>
      </c>
      <c r="C4124" s="281" t="s">
        <v>5</v>
      </c>
      <c r="D4124" s="317">
        <v>28.81</v>
      </c>
    </row>
    <row r="4125" spans="1:4">
      <c r="A4125" s="282">
        <v>94710</v>
      </c>
      <c r="B4125" s="281" t="s">
        <v>4288</v>
      </c>
      <c r="C4125" s="281" t="s">
        <v>5</v>
      </c>
      <c r="D4125" s="317">
        <v>45.35</v>
      </c>
    </row>
    <row r="4126" spans="1:4">
      <c r="A4126" s="282">
        <v>94711</v>
      </c>
      <c r="B4126" s="281" t="s">
        <v>4289</v>
      </c>
      <c r="C4126" s="281" t="s">
        <v>5</v>
      </c>
      <c r="D4126" s="317">
        <v>53.64</v>
      </c>
    </row>
    <row r="4127" spans="1:4">
      <c r="A4127" s="282">
        <v>94712</v>
      </c>
      <c r="B4127" s="281" t="s">
        <v>4290</v>
      </c>
      <c r="C4127" s="281" t="s">
        <v>5</v>
      </c>
      <c r="D4127" s="317">
        <v>72.63</v>
      </c>
    </row>
    <row r="4128" spans="1:4">
      <c r="A4128" s="282">
        <v>94713</v>
      </c>
      <c r="B4128" s="281" t="s">
        <v>4291</v>
      </c>
      <c r="C4128" s="281" t="s">
        <v>5</v>
      </c>
      <c r="D4128" s="317">
        <v>193.1</v>
      </c>
    </row>
    <row r="4129" spans="1:4">
      <c r="A4129" s="282">
        <v>94714</v>
      </c>
      <c r="B4129" s="281" t="s">
        <v>4292</v>
      </c>
      <c r="C4129" s="281" t="s">
        <v>5</v>
      </c>
      <c r="D4129" s="317">
        <v>262.56</v>
      </c>
    </row>
    <row r="4130" spans="1:4">
      <c r="A4130" s="282">
        <v>94715</v>
      </c>
      <c r="B4130" s="281" t="s">
        <v>4293</v>
      </c>
      <c r="C4130" s="281" t="s">
        <v>5</v>
      </c>
      <c r="D4130" s="317">
        <v>363.29</v>
      </c>
    </row>
    <row r="4131" spans="1:4">
      <c r="A4131" s="282">
        <v>94724</v>
      </c>
      <c r="B4131" s="281" t="s">
        <v>4294</v>
      </c>
      <c r="C4131" s="281" t="s">
        <v>5</v>
      </c>
      <c r="D4131" s="317">
        <v>24.94</v>
      </c>
    </row>
    <row r="4132" spans="1:4">
      <c r="A4132" s="282">
        <v>94725</v>
      </c>
      <c r="B4132" s="281" t="s">
        <v>4295</v>
      </c>
      <c r="C4132" s="281" t="s">
        <v>5</v>
      </c>
      <c r="D4132" s="317">
        <v>5.58</v>
      </c>
    </row>
    <row r="4133" spans="1:4">
      <c r="A4133" s="282">
        <v>94726</v>
      </c>
      <c r="B4133" s="281" t="s">
        <v>4296</v>
      </c>
      <c r="C4133" s="281" t="s">
        <v>5</v>
      </c>
      <c r="D4133" s="317">
        <v>38.79</v>
      </c>
    </row>
    <row r="4134" spans="1:4">
      <c r="A4134" s="282">
        <v>94727</v>
      </c>
      <c r="B4134" s="281" t="s">
        <v>4297</v>
      </c>
      <c r="C4134" s="281" t="s">
        <v>5</v>
      </c>
      <c r="D4134" s="317">
        <v>8.15</v>
      </c>
    </row>
    <row r="4135" spans="1:4">
      <c r="A4135" s="282">
        <v>94728</v>
      </c>
      <c r="B4135" s="281" t="s">
        <v>4298</v>
      </c>
      <c r="C4135" s="281" t="s">
        <v>5</v>
      </c>
      <c r="D4135" s="317">
        <v>147.99</v>
      </c>
    </row>
    <row r="4136" spans="1:4">
      <c r="A4136" s="282">
        <v>94729</v>
      </c>
      <c r="B4136" s="281" t="s">
        <v>4299</v>
      </c>
      <c r="C4136" s="281" t="s">
        <v>5</v>
      </c>
      <c r="D4136" s="317">
        <v>14.61</v>
      </c>
    </row>
    <row r="4137" spans="1:4">
      <c r="A4137" s="282">
        <v>94730</v>
      </c>
      <c r="B4137" s="281" t="s">
        <v>4300</v>
      </c>
      <c r="C4137" s="281" t="s">
        <v>5</v>
      </c>
      <c r="D4137" s="317">
        <v>179.92</v>
      </c>
    </row>
    <row r="4138" spans="1:4">
      <c r="A4138" s="282">
        <v>94731</v>
      </c>
      <c r="B4138" s="281" t="s">
        <v>4301</v>
      </c>
      <c r="C4138" s="281" t="s">
        <v>5</v>
      </c>
      <c r="D4138" s="317">
        <v>18.5</v>
      </c>
    </row>
    <row r="4139" spans="1:4">
      <c r="A4139" s="282">
        <v>94733</v>
      </c>
      <c r="B4139" s="281" t="s">
        <v>4302</v>
      </c>
      <c r="C4139" s="281" t="s">
        <v>5</v>
      </c>
      <c r="D4139" s="317">
        <v>36</v>
      </c>
    </row>
    <row r="4140" spans="1:4">
      <c r="A4140" s="282">
        <v>94737</v>
      </c>
      <c r="B4140" s="281" t="s">
        <v>4303</v>
      </c>
      <c r="C4140" s="281" t="s">
        <v>5</v>
      </c>
      <c r="D4140" s="317">
        <v>153.02000000000001</v>
      </c>
    </row>
    <row r="4141" spans="1:4">
      <c r="A4141" s="282">
        <v>94740</v>
      </c>
      <c r="B4141" s="281" t="s">
        <v>4304</v>
      </c>
      <c r="C4141" s="281" t="s">
        <v>5</v>
      </c>
      <c r="D4141" s="317">
        <v>8.83</v>
      </c>
    </row>
    <row r="4142" spans="1:4">
      <c r="A4142" s="282">
        <v>94741</v>
      </c>
      <c r="B4142" s="281" t="s">
        <v>4305</v>
      </c>
      <c r="C4142" s="281" t="s">
        <v>5</v>
      </c>
      <c r="D4142" s="317">
        <v>11.16</v>
      </c>
    </row>
    <row r="4143" spans="1:4">
      <c r="A4143" s="282">
        <v>94742</v>
      </c>
      <c r="B4143" s="281" t="s">
        <v>4306</v>
      </c>
      <c r="C4143" s="281" t="s">
        <v>5</v>
      </c>
      <c r="D4143" s="317">
        <v>13.78</v>
      </c>
    </row>
    <row r="4144" spans="1:4">
      <c r="A4144" s="282">
        <v>94743</v>
      </c>
      <c r="B4144" s="281" t="s">
        <v>4307</v>
      </c>
      <c r="C4144" s="281" t="s">
        <v>5</v>
      </c>
      <c r="D4144" s="317">
        <v>15.25</v>
      </c>
    </row>
    <row r="4145" spans="1:4">
      <c r="A4145" s="282">
        <v>94744</v>
      </c>
      <c r="B4145" s="281" t="s">
        <v>4308</v>
      </c>
      <c r="C4145" s="281" t="s">
        <v>5</v>
      </c>
      <c r="D4145" s="317">
        <v>22.22</v>
      </c>
    </row>
    <row r="4146" spans="1:4">
      <c r="A4146" s="282">
        <v>94746</v>
      </c>
      <c r="B4146" s="281" t="s">
        <v>4309</v>
      </c>
      <c r="C4146" s="281" t="s">
        <v>5</v>
      </c>
      <c r="D4146" s="317">
        <v>32.08</v>
      </c>
    </row>
    <row r="4147" spans="1:4">
      <c r="A4147" s="282">
        <v>94748</v>
      </c>
      <c r="B4147" s="281" t="s">
        <v>4310</v>
      </c>
      <c r="C4147" s="281" t="s">
        <v>5</v>
      </c>
      <c r="D4147" s="317">
        <v>66.430000000000007</v>
      </c>
    </row>
    <row r="4148" spans="1:4">
      <c r="A4148" s="282">
        <v>94750</v>
      </c>
      <c r="B4148" s="281" t="s">
        <v>4311</v>
      </c>
      <c r="C4148" s="281" t="s">
        <v>5</v>
      </c>
      <c r="D4148" s="317">
        <v>159.66</v>
      </c>
    </row>
    <row r="4149" spans="1:4">
      <c r="A4149" s="282">
        <v>94752</v>
      </c>
      <c r="B4149" s="281" t="s">
        <v>4312</v>
      </c>
      <c r="C4149" s="281" t="s">
        <v>5</v>
      </c>
      <c r="D4149" s="317">
        <v>193.37</v>
      </c>
    </row>
    <row r="4150" spans="1:4">
      <c r="A4150" s="282">
        <v>94756</v>
      </c>
      <c r="B4150" s="281" t="s">
        <v>4313</v>
      </c>
      <c r="C4150" s="281" t="s">
        <v>5</v>
      </c>
      <c r="D4150" s="317">
        <v>11.12</v>
      </c>
    </row>
    <row r="4151" spans="1:4">
      <c r="A4151" s="282">
        <v>94757</v>
      </c>
      <c r="B4151" s="281" t="s">
        <v>4314</v>
      </c>
      <c r="C4151" s="281" t="s">
        <v>5</v>
      </c>
      <c r="D4151" s="317">
        <v>15.54</v>
      </c>
    </row>
    <row r="4152" spans="1:4">
      <c r="A4152" s="282">
        <v>94758</v>
      </c>
      <c r="B4152" s="281" t="s">
        <v>4315</v>
      </c>
      <c r="C4152" s="281" t="s">
        <v>5</v>
      </c>
      <c r="D4152" s="317">
        <v>40.950000000000003</v>
      </c>
    </row>
    <row r="4153" spans="1:4">
      <c r="A4153" s="282">
        <v>94759</v>
      </c>
      <c r="B4153" s="281" t="s">
        <v>4316</v>
      </c>
      <c r="C4153" s="281" t="s">
        <v>5</v>
      </c>
      <c r="D4153" s="317">
        <v>50.78</v>
      </c>
    </row>
    <row r="4154" spans="1:4">
      <c r="A4154" s="282">
        <v>94760</v>
      </c>
      <c r="B4154" s="281" t="s">
        <v>4317</v>
      </c>
      <c r="C4154" s="281" t="s">
        <v>5</v>
      </c>
      <c r="D4154" s="317">
        <v>83.29</v>
      </c>
    </row>
    <row r="4155" spans="1:4">
      <c r="A4155" s="282">
        <v>94761</v>
      </c>
      <c r="B4155" s="281" t="s">
        <v>4318</v>
      </c>
      <c r="C4155" s="281" t="s">
        <v>5</v>
      </c>
      <c r="D4155" s="317">
        <v>181.83</v>
      </c>
    </row>
    <row r="4156" spans="1:4">
      <c r="A4156" s="282">
        <v>94762</v>
      </c>
      <c r="B4156" s="281" t="s">
        <v>4319</v>
      </c>
      <c r="C4156" s="281" t="s">
        <v>5</v>
      </c>
      <c r="D4156" s="317">
        <v>231</v>
      </c>
    </row>
    <row r="4157" spans="1:4">
      <c r="A4157" s="282">
        <v>94783</v>
      </c>
      <c r="B4157" s="281" t="s">
        <v>4320</v>
      </c>
      <c r="C4157" s="281" t="s">
        <v>5</v>
      </c>
      <c r="D4157" s="317">
        <v>16.02</v>
      </c>
    </row>
    <row r="4158" spans="1:4">
      <c r="A4158" s="282">
        <v>94785</v>
      </c>
      <c r="B4158" s="281" t="s">
        <v>4321</v>
      </c>
      <c r="C4158" s="281" t="s">
        <v>5</v>
      </c>
      <c r="D4158" s="317">
        <v>29.29</v>
      </c>
    </row>
    <row r="4159" spans="1:4">
      <c r="A4159" s="282">
        <v>94786</v>
      </c>
      <c r="B4159" s="281" t="s">
        <v>4322</v>
      </c>
      <c r="C4159" s="281" t="s">
        <v>5</v>
      </c>
      <c r="D4159" s="317">
        <v>38.729999999999997</v>
      </c>
    </row>
    <row r="4160" spans="1:4">
      <c r="A4160" s="282">
        <v>94787</v>
      </c>
      <c r="B4160" s="281" t="s">
        <v>4323</v>
      </c>
      <c r="C4160" s="281" t="s">
        <v>5</v>
      </c>
      <c r="D4160" s="317">
        <v>51.14</v>
      </c>
    </row>
    <row r="4161" spans="1:4">
      <c r="A4161" s="282">
        <v>94788</v>
      </c>
      <c r="B4161" s="281" t="s">
        <v>4324</v>
      </c>
      <c r="C4161" s="281" t="s">
        <v>5</v>
      </c>
      <c r="D4161" s="317">
        <v>74.89</v>
      </c>
    </row>
    <row r="4162" spans="1:4">
      <c r="A4162" s="282">
        <v>94789</v>
      </c>
      <c r="B4162" s="281" t="s">
        <v>4325</v>
      </c>
      <c r="C4162" s="281" t="s">
        <v>5</v>
      </c>
      <c r="D4162" s="317">
        <v>239.65</v>
      </c>
    </row>
    <row r="4163" spans="1:4">
      <c r="A4163" s="282">
        <v>94790</v>
      </c>
      <c r="B4163" s="281" t="s">
        <v>4326</v>
      </c>
      <c r="C4163" s="281" t="s">
        <v>5</v>
      </c>
      <c r="D4163" s="317">
        <v>277.55</v>
      </c>
    </row>
    <row r="4164" spans="1:4">
      <c r="A4164" s="282">
        <v>94791</v>
      </c>
      <c r="B4164" s="281" t="s">
        <v>4327</v>
      </c>
      <c r="C4164" s="281" t="s">
        <v>5</v>
      </c>
      <c r="D4164" s="317">
        <v>389.67</v>
      </c>
    </row>
    <row r="4165" spans="1:4">
      <c r="A4165" s="282">
        <v>94863</v>
      </c>
      <c r="B4165" s="281" t="s">
        <v>4328</v>
      </c>
      <c r="C4165" s="281" t="s">
        <v>5</v>
      </c>
      <c r="D4165" s="317">
        <v>131.19999999999999</v>
      </c>
    </row>
    <row r="4166" spans="1:4">
      <c r="A4166" s="282">
        <v>95141</v>
      </c>
      <c r="B4166" s="281" t="s">
        <v>4329</v>
      </c>
      <c r="C4166" s="281" t="s">
        <v>5</v>
      </c>
      <c r="D4166" s="317">
        <v>27.24</v>
      </c>
    </row>
    <row r="4167" spans="1:4">
      <c r="A4167" s="282">
        <v>95237</v>
      </c>
      <c r="B4167" s="281" t="s">
        <v>4330</v>
      </c>
      <c r="C4167" s="281" t="s">
        <v>5</v>
      </c>
      <c r="D4167" s="317">
        <v>22.15</v>
      </c>
    </row>
    <row r="4168" spans="1:4">
      <c r="A4168" s="282">
        <v>95693</v>
      </c>
      <c r="B4168" s="281" t="s">
        <v>4331</v>
      </c>
      <c r="C4168" s="281" t="s">
        <v>5</v>
      </c>
      <c r="D4168" s="317">
        <v>45.1</v>
      </c>
    </row>
    <row r="4169" spans="1:4">
      <c r="A4169" s="282">
        <v>95694</v>
      </c>
      <c r="B4169" s="281" t="s">
        <v>4332</v>
      </c>
      <c r="C4169" s="281" t="s">
        <v>5</v>
      </c>
      <c r="D4169" s="317">
        <v>59.43</v>
      </c>
    </row>
    <row r="4170" spans="1:4">
      <c r="A4170" s="282">
        <v>95695</v>
      </c>
      <c r="B4170" s="281" t="s">
        <v>4333</v>
      </c>
      <c r="C4170" s="281" t="s">
        <v>5</v>
      </c>
      <c r="D4170" s="317">
        <v>58.05</v>
      </c>
    </row>
    <row r="4171" spans="1:4">
      <c r="A4171" s="282">
        <v>95696</v>
      </c>
      <c r="B4171" s="281" t="s">
        <v>4334</v>
      </c>
      <c r="C4171" s="281" t="s">
        <v>5</v>
      </c>
      <c r="D4171" s="317">
        <v>30.36</v>
      </c>
    </row>
    <row r="4172" spans="1:4">
      <c r="A4172" s="282">
        <v>96637</v>
      </c>
      <c r="B4172" s="281" t="s">
        <v>4335</v>
      </c>
      <c r="C4172" s="281" t="s">
        <v>5</v>
      </c>
      <c r="D4172" s="317">
        <v>11.33</v>
      </c>
    </row>
    <row r="4173" spans="1:4">
      <c r="A4173" s="282">
        <v>96638</v>
      </c>
      <c r="B4173" s="281" t="s">
        <v>4336</v>
      </c>
      <c r="C4173" s="281" t="s">
        <v>5</v>
      </c>
      <c r="D4173" s="317">
        <v>10.73</v>
      </c>
    </row>
    <row r="4174" spans="1:4">
      <c r="A4174" s="282">
        <v>96639</v>
      </c>
      <c r="B4174" s="281" t="s">
        <v>4337</v>
      </c>
      <c r="C4174" s="281" t="s">
        <v>5</v>
      </c>
      <c r="D4174" s="317">
        <v>8.0399999999999991</v>
      </c>
    </row>
    <row r="4175" spans="1:4">
      <c r="A4175" s="282">
        <v>96640</v>
      </c>
      <c r="B4175" s="281" t="s">
        <v>4338</v>
      </c>
      <c r="C4175" s="281" t="s">
        <v>5</v>
      </c>
      <c r="D4175" s="317">
        <v>24.61</v>
      </c>
    </row>
    <row r="4176" spans="1:4">
      <c r="A4176" s="282">
        <v>96641</v>
      </c>
      <c r="B4176" s="281" t="s">
        <v>4339</v>
      </c>
      <c r="C4176" s="281" t="s">
        <v>5</v>
      </c>
      <c r="D4176" s="317">
        <v>18.690000000000001</v>
      </c>
    </row>
    <row r="4177" spans="1:4">
      <c r="A4177" s="282">
        <v>96642</v>
      </c>
      <c r="B4177" s="281" t="s">
        <v>4340</v>
      </c>
      <c r="C4177" s="281" t="s">
        <v>5</v>
      </c>
      <c r="D4177" s="317">
        <v>14.94</v>
      </c>
    </row>
    <row r="4178" spans="1:4">
      <c r="A4178" s="282">
        <v>96643</v>
      </c>
      <c r="B4178" s="281" t="s">
        <v>4341</v>
      </c>
      <c r="C4178" s="281" t="s">
        <v>5</v>
      </c>
      <c r="D4178" s="317">
        <v>49.65</v>
      </c>
    </row>
    <row r="4179" spans="1:4">
      <c r="A4179" s="282">
        <v>96650</v>
      </c>
      <c r="B4179" s="281" t="s">
        <v>4342</v>
      </c>
      <c r="C4179" s="281" t="s">
        <v>5</v>
      </c>
      <c r="D4179" s="317">
        <v>8.7100000000000009</v>
      </c>
    </row>
    <row r="4180" spans="1:4">
      <c r="A4180" s="282">
        <v>96651</v>
      </c>
      <c r="B4180" s="281" t="s">
        <v>4343</v>
      </c>
      <c r="C4180" s="281" t="s">
        <v>5</v>
      </c>
      <c r="D4180" s="317">
        <v>8.11</v>
      </c>
    </row>
    <row r="4181" spans="1:4">
      <c r="A4181" s="282">
        <v>96652</v>
      </c>
      <c r="B4181" s="281" t="s">
        <v>4344</v>
      </c>
      <c r="C4181" s="281" t="s">
        <v>5</v>
      </c>
      <c r="D4181" s="317">
        <v>16.190000000000001</v>
      </c>
    </row>
    <row r="4182" spans="1:4">
      <c r="A4182" s="282">
        <v>96653</v>
      </c>
      <c r="B4182" s="281" t="s">
        <v>4345</v>
      </c>
      <c r="C4182" s="281" t="s">
        <v>5</v>
      </c>
      <c r="D4182" s="317">
        <v>16.13</v>
      </c>
    </row>
    <row r="4183" spans="1:4">
      <c r="A4183" s="282">
        <v>96654</v>
      </c>
      <c r="B4183" s="281" t="s">
        <v>4346</v>
      </c>
      <c r="C4183" s="281" t="s">
        <v>5</v>
      </c>
      <c r="D4183" s="317">
        <v>27.23</v>
      </c>
    </row>
    <row r="4184" spans="1:4">
      <c r="A4184" s="282">
        <v>96655</v>
      </c>
      <c r="B4184" s="281" t="s">
        <v>4347</v>
      </c>
      <c r="C4184" s="281" t="s">
        <v>5</v>
      </c>
      <c r="D4184" s="317">
        <v>26.58</v>
      </c>
    </row>
    <row r="4185" spans="1:4">
      <c r="A4185" s="282">
        <v>96656</v>
      </c>
      <c r="B4185" s="281" t="s">
        <v>4348</v>
      </c>
      <c r="C4185" s="281" t="s">
        <v>5</v>
      </c>
      <c r="D4185" s="317">
        <v>6.33</v>
      </c>
    </row>
    <row r="4186" spans="1:4">
      <c r="A4186" s="282">
        <v>96657</v>
      </c>
      <c r="B4186" s="281" t="s">
        <v>4349</v>
      </c>
      <c r="C4186" s="281" t="s">
        <v>5</v>
      </c>
      <c r="D4186" s="317">
        <v>22.9</v>
      </c>
    </row>
    <row r="4187" spans="1:4">
      <c r="A4187" s="282">
        <v>96658</v>
      </c>
      <c r="B4187" s="281" t="s">
        <v>4350</v>
      </c>
      <c r="C4187" s="281" t="s">
        <v>5</v>
      </c>
      <c r="D4187" s="317">
        <v>16.98</v>
      </c>
    </row>
    <row r="4188" spans="1:4">
      <c r="A4188" s="282">
        <v>96659</v>
      </c>
      <c r="B4188" s="281" t="s">
        <v>4351</v>
      </c>
      <c r="C4188" s="281" t="s">
        <v>5</v>
      </c>
      <c r="D4188" s="317">
        <v>11</v>
      </c>
    </row>
    <row r="4189" spans="1:4">
      <c r="A4189" s="282">
        <v>96660</v>
      </c>
      <c r="B4189" s="281" t="s">
        <v>4352</v>
      </c>
      <c r="C4189" s="281" t="s">
        <v>5</v>
      </c>
      <c r="D4189" s="317">
        <v>38.64</v>
      </c>
    </row>
    <row r="4190" spans="1:4">
      <c r="A4190" s="282">
        <v>96661</v>
      </c>
      <c r="B4190" s="281" t="s">
        <v>4353</v>
      </c>
      <c r="C4190" s="281" t="s">
        <v>5</v>
      </c>
      <c r="D4190" s="317">
        <v>29.54</v>
      </c>
    </row>
    <row r="4191" spans="1:4">
      <c r="A4191" s="282">
        <v>96662</v>
      </c>
      <c r="B4191" s="281" t="s">
        <v>4354</v>
      </c>
      <c r="C4191" s="281" t="s">
        <v>5</v>
      </c>
      <c r="D4191" s="317">
        <v>11.31</v>
      </c>
    </row>
    <row r="4192" spans="1:4">
      <c r="A4192" s="282">
        <v>96663</v>
      </c>
      <c r="B4192" s="281" t="s">
        <v>4355</v>
      </c>
      <c r="C4192" s="281" t="s">
        <v>5</v>
      </c>
      <c r="D4192" s="317">
        <v>20.79</v>
      </c>
    </row>
    <row r="4193" spans="1:4">
      <c r="A4193" s="282">
        <v>96664</v>
      </c>
      <c r="B4193" s="281" t="s">
        <v>4356</v>
      </c>
      <c r="C4193" s="281" t="s">
        <v>5</v>
      </c>
      <c r="D4193" s="317">
        <v>22.74</v>
      </c>
    </row>
    <row r="4194" spans="1:4">
      <c r="A4194" s="282">
        <v>96665</v>
      </c>
      <c r="B4194" s="281" t="s">
        <v>4357</v>
      </c>
      <c r="C4194" s="281" t="s">
        <v>5</v>
      </c>
      <c r="D4194" s="317">
        <v>11.43</v>
      </c>
    </row>
    <row r="4195" spans="1:4">
      <c r="A4195" s="282">
        <v>96666</v>
      </c>
      <c r="B4195" s="281" t="s">
        <v>4358</v>
      </c>
      <c r="C4195" s="281" t="s">
        <v>5</v>
      </c>
      <c r="D4195" s="317">
        <v>21.73</v>
      </c>
    </row>
    <row r="4196" spans="1:4">
      <c r="A4196" s="282">
        <v>96667</v>
      </c>
      <c r="B4196" s="281" t="s">
        <v>4359</v>
      </c>
      <c r="C4196" s="281" t="s">
        <v>5</v>
      </c>
      <c r="D4196" s="317">
        <v>39</v>
      </c>
    </row>
    <row r="4197" spans="1:4">
      <c r="A4197" s="282">
        <v>96684</v>
      </c>
      <c r="B4197" s="281" t="s">
        <v>4360</v>
      </c>
      <c r="C4197" s="281" t="s">
        <v>5</v>
      </c>
      <c r="D4197" s="317">
        <v>4.8</v>
      </c>
    </row>
    <row r="4198" spans="1:4">
      <c r="A4198" s="282">
        <v>96685</v>
      </c>
      <c r="B4198" s="281" t="s">
        <v>4361</v>
      </c>
      <c r="C4198" s="281" t="s">
        <v>5</v>
      </c>
      <c r="D4198" s="317">
        <v>4.2</v>
      </c>
    </row>
    <row r="4199" spans="1:4">
      <c r="A4199" s="282">
        <v>96686</v>
      </c>
      <c r="B4199" s="281" t="s">
        <v>4362</v>
      </c>
      <c r="C4199" s="281" t="s">
        <v>5</v>
      </c>
      <c r="D4199" s="317">
        <v>7.23</v>
      </c>
    </row>
    <row r="4200" spans="1:4">
      <c r="A4200" s="282">
        <v>96687</v>
      </c>
      <c r="B4200" s="281" t="s">
        <v>4363</v>
      </c>
      <c r="C4200" s="281" t="s">
        <v>5</v>
      </c>
      <c r="D4200" s="317">
        <v>7.17</v>
      </c>
    </row>
    <row r="4201" spans="1:4">
      <c r="A4201" s="282">
        <v>96688</v>
      </c>
      <c r="B4201" s="281" t="s">
        <v>4364</v>
      </c>
      <c r="C4201" s="281" t="s">
        <v>5</v>
      </c>
      <c r="D4201" s="317">
        <v>12.74</v>
      </c>
    </row>
    <row r="4202" spans="1:4">
      <c r="A4202" s="282">
        <v>96689</v>
      </c>
      <c r="B4202" s="281" t="s">
        <v>4365</v>
      </c>
      <c r="C4202" s="281" t="s">
        <v>5</v>
      </c>
      <c r="D4202" s="317">
        <v>12.09</v>
      </c>
    </row>
    <row r="4203" spans="1:4">
      <c r="A4203" s="282">
        <v>96690</v>
      </c>
      <c r="B4203" s="281" t="s">
        <v>4366</v>
      </c>
      <c r="C4203" s="281" t="s">
        <v>5</v>
      </c>
      <c r="D4203" s="317">
        <v>24.37</v>
      </c>
    </row>
    <row r="4204" spans="1:4">
      <c r="A4204" s="282">
        <v>96691</v>
      </c>
      <c r="B4204" s="281" t="s">
        <v>4367</v>
      </c>
      <c r="C4204" s="281" t="s">
        <v>5</v>
      </c>
      <c r="D4204" s="317">
        <v>25.25</v>
      </c>
    </row>
    <row r="4205" spans="1:4">
      <c r="A4205" s="282">
        <v>96692</v>
      </c>
      <c r="B4205" s="281" t="s">
        <v>4368</v>
      </c>
      <c r="C4205" s="281" t="s">
        <v>5</v>
      </c>
      <c r="D4205" s="317">
        <v>36.78</v>
      </c>
    </row>
    <row r="4206" spans="1:4">
      <c r="A4206" s="282">
        <v>96693</v>
      </c>
      <c r="B4206" s="281" t="s">
        <v>4369</v>
      </c>
      <c r="C4206" s="281" t="s">
        <v>5</v>
      </c>
      <c r="D4206" s="317">
        <v>34.61</v>
      </c>
    </row>
    <row r="4207" spans="1:4">
      <c r="A4207" s="282">
        <v>96694</v>
      </c>
      <c r="B4207" s="281" t="s">
        <v>4370</v>
      </c>
      <c r="C4207" s="281" t="s">
        <v>5</v>
      </c>
      <c r="D4207" s="317">
        <v>84.27</v>
      </c>
    </row>
    <row r="4208" spans="1:4">
      <c r="A4208" s="282">
        <v>96695</v>
      </c>
      <c r="B4208" s="281" t="s">
        <v>4371</v>
      </c>
      <c r="C4208" s="281" t="s">
        <v>5</v>
      </c>
      <c r="D4208" s="317">
        <v>81.709999999999994</v>
      </c>
    </row>
    <row r="4209" spans="1:4">
      <c r="A4209" s="282">
        <v>96696</v>
      </c>
      <c r="B4209" s="281" t="s">
        <v>4372</v>
      </c>
      <c r="C4209" s="281" t="s">
        <v>5</v>
      </c>
      <c r="D4209" s="317">
        <v>127.37</v>
      </c>
    </row>
    <row r="4210" spans="1:4">
      <c r="A4210" s="282">
        <v>96697</v>
      </c>
      <c r="B4210" s="281" t="s">
        <v>4373</v>
      </c>
      <c r="C4210" s="281" t="s">
        <v>5</v>
      </c>
      <c r="D4210" s="317">
        <v>190.7</v>
      </c>
    </row>
    <row r="4211" spans="1:4">
      <c r="A4211" s="282">
        <v>96698</v>
      </c>
      <c r="B4211" s="281" t="s">
        <v>4374</v>
      </c>
      <c r="C4211" s="281" t="s">
        <v>5</v>
      </c>
      <c r="D4211" s="317">
        <v>3.72</v>
      </c>
    </row>
    <row r="4212" spans="1:4">
      <c r="A4212" s="282">
        <v>96699</v>
      </c>
      <c r="B4212" s="281" t="s">
        <v>4375</v>
      </c>
      <c r="C4212" s="281" t="s">
        <v>5</v>
      </c>
      <c r="D4212" s="317">
        <v>20.29</v>
      </c>
    </row>
    <row r="4213" spans="1:4">
      <c r="A4213" s="282">
        <v>96700</v>
      </c>
      <c r="B4213" s="281" t="s">
        <v>4376</v>
      </c>
      <c r="C4213" s="281" t="s">
        <v>5</v>
      </c>
      <c r="D4213" s="317">
        <v>14.37</v>
      </c>
    </row>
    <row r="4214" spans="1:4">
      <c r="A4214" s="282">
        <v>96701</v>
      </c>
      <c r="B4214" s="281" t="s">
        <v>4377</v>
      </c>
      <c r="C4214" s="281" t="s">
        <v>5</v>
      </c>
      <c r="D4214" s="317">
        <v>5.03</v>
      </c>
    </row>
    <row r="4215" spans="1:4">
      <c r="A4215" s="282">
        <v>96702</v>
      </c>
      <c r="B4215" s="281" t="s">
        <v>4378</v>
      </c>
      <c r="C4215" s="281" t="s">
        <v>5</v>
      </c>
      <c r="D4215" s="317">
        <v>5.34</v>
      </c>
    </row>
    <row r="4216" spans="1:4">
      <c r="A4216" s="282">
        <v>96703</v>
      </c>
      <c r="B4216" s="281" t="s">
        <v>4379</v>
      </c>
      <c r="C4216" s="281" t="s">
        <v>5</v>
      </c>
      <c r="D4216" s="317">
        <v>11.1</v>
      </c>
    </row>
    <row r="4217" spans="1:4">
      <c r="A4217" s="282">
        <v>96704</v>
      </c>
      <c r="B4217" s="281" t="s">
        <v>4380</v>
      </c>
      <c r="C4217" s="281" t="s">
        <v>5</v>
      </c>
      <c r="D4217" s="317">
        <v>13.05</v>
      </c>
    </row>
    <row r="4218" spans="1:4">
      <c r="A4218" s="282">
        <v>96705</v>
      </c>
      <c r="B4218" s="281" t="s">
        <v>4381</v>
      </c>
      <c r="C4218" s="281" t="s">
        <v>5</v>
      </c>
      <c r="D4218" s="317">
        <v>16.739999999999998</v>
      </c>
    </row>
    <row r="4219" spans="1:4">
      <c r="A4219" s="282">
        <v>96706</v>
      </c>
      <c r="B4219" s="281" t="s">
        <v>4382</v>
      </c>
      <c r="C4219" s="281" t="s">
        <v>5</v>
      </c>
      <c r="D4219" s="317">
        <v>25.07</v>
      </c>
    </row>
    <row r="4220" spans="1:4">
      <c r="A4220" s="282">
        <v>96707</v>
      </c>
      <c r="B4220" s="281" t="s">
        <v>4383</v>
      </c>
      <c r="C4220" s="281" t="s">
        <v>5</v>
      </c>
      <c r="D4220" s="317">
        <v>54.01</v>
      </c>
    </row>
    <row r="4221" spans="1:4">
      <c r="A4221" s="282">
        <v>96708</v>
      </c>
      <c r="B4221" s="281" t="s">
        <v>4384</v>
      </c>
      <c r="C4221" s="281" t="s">
        <v>5</v>
      </c>
      <c r="D4221" s="317">
        <v>85.8</v>
      </c>
    </row>
    <row r="4222" spans="1:4">
      <c r="A4222" s="282">
        <v>96709</v>
      </c>
      <c r="B4222" s="281" t="s">
        <v>4385</v>
      </c>
      <c r="C4222" s="281" t="s">
        <v>5</v>
      </c>
      <c r="D4222" s="317">
        <v>136.08000000000001</v>
      </c>
    </row>
    <row r="4223" spans="1:4">
      <c r="A4223" s="282">
        <v>96710</v>
      </c>
      <c r="B4223" s="281" t="s">
        <v>4386</v>
      </c>
      <c r="C4223" s="281" t="s">
        <v>5</v>
      </c>
      <c r="D4223" s="317">
        <v>6.25</v>
      </c>
    </row>
    <row r="4224" spans="1:4">
      <c r="A4224" s="282">
        <v>96711</v>
      </c>
      <c r="B4224" s="281" t="s">
        <v>4387</v>
      </c>
      <c r="C4224" s="281" t="s">
        <v>5</v>
      </c>
      <c r="D4224" s="317">
        <v>9.82</v>
      </c>
    </row>
    <row r="4225" spans="1:4">
      <c r="A4225" s="282">
        <v>96712</v>
      </c>
      <c r="B4225" s="281" t="s">
        <v>4388</v>
      </c>
      <c r="C4225" s="281" t="s">
        <v>5</v>
      </c>
      <c r="D4225" s="317">
        <v>19.63</v>
      </c>
    </row>
    <row r="4226" spans="1:4">
      <c r="A4226" s="282">
        <v>96713</v>
      </c>
      <c r="B4226" s="281" t="s">
        <v>4389</v>
      </c>
      <c r="C4226" s="281" t="s">
        <v>5</v>
      </c>
      <c r="D4226" s="317">
        <v>27</v>
      </c>
    </row>
    <row r="4227" spans="1:4">
      <c r="A4227" s="282">
        <v>96714</v>
      </c>
      <c r="B4227" s="281" t="s">
        <v>4390</v>
      </c>
      <c r="C4227" s="281" t="s">
        <v>5</v>
      </c>
      <c r="D4227" s="317">
        <v>46.11</v>
      </c>
    </row>
    <row r="4228" spans="1:4">
      <c r="A4228" s="282">
        <v>96715</v>
      </c>
      <c r="B4228" s="281" t="s">
        <v>4391</v>
      </c>
      <c r="C4228" s="281" t="s">
        <v>5</v>
      </c>
      <c r="D4228" s="317">
        <v>89.22</v>
      </c>
    </row>
    <row r="4229" spans="1:4">
      <c r="A4229" s="282">
        <v>96716</v>
      </c>
      <c r="B4229" s="281" t="s">
        <v>4392</v>
      </c>
      <c r="C4229" s="281" t="s">
        <v>5</v>
      </c>
      <c r="D4229" s="317">
        <v>134.62</v>
      </c>
    </row>
    <row r="4230" spans="1:4">
      <c r="A4230" s="282">
        <v>96717</v>
      </c>
      <c r="B4230" s="281" t="s">
        <v>4393</v>
      </c>
      <c r="C4230" s="281" t="s">
        <v>5</v>
      </c>
      <c r="D4230" s="317">
        <v>213</v>
      </c>
    </row>
    <row r="4231" spans="1:4">
      <c r="A4231" s="282">
        <v>96736</v>
      </c>
      <c r="B4231" s="281" t="s">
        <v>4394</v>
      </c>
      <c r="C4231" s="281" t="s">
        <v>5</v>
      </c>
      <c r="D4231" s="317">
        <v>4.6900000000000004</v>
      </c>
    </row>
    <row r="4232" spans="1:4">
      <c r="A4232" s="282">
        <v>96737</v>
      </c>
      <c r="B4232" s="281" t="s">
        <v>4395</v>
      </c>
      <c r="C4232" s="281" t="s">
        <v>5</v>
      </c>
      <c r="D4232" s="317">
        <v>5.6</v>
      </c>
    </row>
    <row r="4233" spans="1:4">
      <c r="A4233" s="282">
        <v>96738</v>
      </c>
      <c r="B4233" s="281" t="s">
        <v>4396</v>
      </c>
      <c r="C4233" s="281" t="s">
        <v>5</v>
      </c>
      <c r="D4233" s="317">
        <v>22.17</v>
      </c>
    </row>
    <row r="4234" spans="1:4">
      <c r="A4234" s="282">
        <v>96739</v>
      </c>
      <c r="B4234" s="281" t="s">
        <v>4397</v>
      </c>
      <c r="C4234" s="281" t="s">
        <v>5</v>
      </c>
      <c r="D4234" s="317">
        <v>7.26</v>
      </c>
    </row>
    <row r="4235" spans="1:4">
      <c r="A4235" s="282">
        <v>96740</v>
      </c>
      <c r="B4235" s="281" t="s">
        <v>4398</v>
      </c>
      <c r="C4235" s="281" t="s">
        <v>5</v>
      </c>
      <c r="D4235" s="317">
        <v>34.9</v>
      </c>
    </row>
    <row r="4236" spans="1:4">
      <c r="A4236" s="282">
        <v>96741</v>
      </c>
      <c r="B4236" s="281" t="s">
        <v>4399</v>
      </c>
      <c r="C4236" s="281" t="s">
        <v>5</v>
      </c>
      <c r="D4236" s="317">
        <v>12.65</v>
      </c>
    </row>
    <row r="4237" spans="1:4">
      <c r="A4237" s="282">
        <v>96742</v>
      </c>
      <c r="B4237" s="281" t="s">
        <v>4400</v>
      </c>
      <c r="C4237" s="281" t="s">
        <v>5</v>
      </c>
      <c r="D4237" s="317">
        <v>19.18</v>
      </c>
    </row>
    <row r="4238" spans="1:4">
      <c r="A4238" s="282">
        <v>96743</v>
      </c>
      <c r="B4238" s="281" t="s">
        <v>4401</v>
      </c>
      <c r="C4238" s="281" t="s">
        <v>5</v>
      </c>
      <c r="D4238" s="317">
        <v>25.73</v>
      </c>
    </row>
    <row r="4239" spans="1:4">
      <c r="A4239" s="282">
        <v>96744</v>
      </c>
      <c r="B4239" s="281" t="s">
        <v>4402</v>
      </c>
      <c r="C4239" s="281" t="s">
        <v>5</v>
      </c>
      <c r="D4239" s="317">
        <v>56.42</v>
      </c>
    </row>
    <row r="4240" spans="1:4">
      <c r="A4240" s="282">
        <v>96745</v>
      </c>
      <c r="B4240" s="281" t="s">
        <v>4403</v>
      </c>
      <c r="C4240" s="281" t="s">
        <v>5</v>
      </c>
      <c r="D4240" s="317">
        <v>85.22</v>
      </c>
    </row>
    <row r="4241" spans="1:4">
      <c r="A4241" s="282">
        <v>96746</v>
      </c>
      <c r="B4241" s="281" t="s">
        <v>4404</v>
      </c>
      <c r="C4241" s="281" t="s">
        <v>5</v>
      </c>
      <c r="D4241" s="317">
        <v>136.05000000000001</v>
      </c>
    </row>
    <row r="4242" spans="1:4">
      <c r="A4242" s="282">
        <v>96747</v>
      </c>
      <c r="B4242" s="281" t="s">
        <v>4405</v>
      </c>
      <c r="C4242" s="281" t="s">
        <v>5</v>
      </c>
      <c r="D4242" s="317">
        <v>6.5</v>
      </c>
    </row>
    <row r="4243" spans="1:4">
      <c r="A4243" s="282">
        <v>96748</v>
      </c>
      <c r="B4243" s="281" t="s">
        <v>4406</v>
      </c>
      <c r="C4243" s="281" t="s">
        <v>5</v>
      </c>
      <c r="D4243" s="317">
        <v>7.64</v>
      </c>
    </row>
    <row r="4244" spans="1:4">
      <c r="A4244" s="282">
        <v>96749</v>
      </c>
      <c r="B4244" s="281" t="s">
        <v>4407</v>
      </c>
      <c r="C4244" s="281" t="s">
        <v>5</v>
      </c>
      <c r="D4244" s="317">
        <v>10.59</v>
      </c>
    </row>
    <row r="4245" spans="1:4">
      <c r="A4245" s="282">
        <v>96750</v>
      </c>
      <c r="B4245" s="281" t="s">
        <v>4408</v>
      </c>
      <c r="C4245" s="281" t="s">
        <v>5</v>
      </c>
      <c r="D4245" s="317">
        <v>15.04</v>
      </c>
    </row>
    <row r="4246" spans="1:4">
      <c r="A4246" s="282">
        <v>96751</v>
      </c>
      <c r="B4246" s="281" t="s">
        <v>4409</v>
      </c>
      <c r="C4246" s="281" t="s">
        <v>5</v>
      </c>
      <c r="D4246" s="317">
        <v>28.02</v>
      </c>
    </row>
    <row r="4247" spans="1:4">
      <c r="A4247" s="282">
        <v>96752</v>
      </c>
      <c r="B4247" s="281" t="s">
        <v>4410</v>
      </c>
      <c r="C4247" s="281" t="s">
        <v>5</v>
      </c>
      <c r="D4247" s="317">
        <v>37.75</v>
      </c>
    </row>
    <row r="4248" spans="1:4">
      <c r="A4248" s="282">
        <v>96753</v>
      </c>
      <c r="B4248" s="281" t="s">
        <v>4411</v>
      </c>
      <c r="C4248" s="281" t="s">
        <v>5</v>
      </c>
      <c r="D4248" s="317">
        <v>87.87</v>
      </c>
    </row>
    <row r="4249" spans="1:4">
      <c r="A4249" s="282">
        <v>96754</v>
      </c>
      <c r="B4249" s="281" t="s">
        <v>4412</v>
      </c>
      <c r="C4249" s="281" t="s">
        <v>5</v>
      </c>
      <c r="D4249" s="317">
        <v>126.47</v>
      </c>
    </row>
    <row r="4250" spans="1:4">
      <c r="A4250" s="282">
        <v>96755</v>
      </c>
      <c r="B4250" s="281" t="s">
        <v>4413</v>
      </c>
      <c r="C4250" s="281" t="s">
        <v>5</v>
      </c>
      <c r="D4250" s="317">
        <v>190.66</v>
      </c>
    </row>
    <row r="4251" spans="1:4">
      <c r="A4251" s="282">
        <v>96756</v>
      </c>
      <c r="B4251" s="281" t="s">
        <v>4414</v>
      </c>
      <c r="C4251" s="281" t="s">
        <v>5</v>
      </c>
      <c r="D4251" s="317">
        <v>12.99</v>
      </c>
    </row>
    <row r="4252" spans="1:4">
      <c r="A4252" s="282">
        <v>96757</v>
      </c>
      <c r="B4252" s="281" t="s">
        <v>4415</v>
      </c>
      <c r="C4252" s="281" t="s">
        <v>5</v>
      </c>
      <c r="D4252" s="317">
        <v>12.39</v>
      </c>
    </row>
    <row r="4253" spans="1:4">
      <c r="A4253" s="282">
        <v>96758</v>
      </c>
      <c r="B4253" s="281" t="s">
        <v>4416</v>
      </c>
      <c r="C4253" s="281" t="s">
        <v>5</v>
      </c>
      <c r="D4253" s="317">
        <v>14.29</v>
      </c>
    </row>
    <row r="4254" spans="1:4">
      <c r="A4254" s="282">
        <v>96759</v>
      </c>
      <c r="B4254" s="281" t="s">
        <v>4417</v>
      </c>
      <c r="C4254" s="281" t="s">
        <v>5</v>
      </c>
      <c r="D4254" s="317">
        <v>22.73</v>
      </c>
    </row>
    <row r="4255" spans="1:4">
      <c r="A4255" s="282">
        <v>96760</v>
      </c>
      <c r="B4255" s="281" t="s">
        <v>4418</v>
      </c>
      <c r="C4255" s="281" t="s">
        <v>5</v>
      </c>
      <c r="D4255" s="317">
        <v>31.84</v>
      </c>
    </row>
    <row r="4256" spans="1:4">
      <c r="A4256" s="282">
        <v>96761</v>
      </c>
      <c r="B4256" s="281" t="s">
        <v>4419</v>
      </c>
      <c r="C4256" s="281" t="s">
        <v>5</v>
      </c>
      <c r="D4256" s="317">
        <v>47.41</v>
      </c>
    </row>
    <row r="4257" spans="1:4">
      <c r="A4257" s="282">
        <v>96762</v>
      </c>
      <c r="B4257" s="281" t="s">
        <v>4420</v>
      </c>
      <c r="C4257" s="281" t="s">
        <v>5</v>
      </c>
      <c r="D4257" s="317">
        <v>94</v>
      </c>
    </row>
    <row r="4258" spans="1:4">
      <c r="A4258" s="282">
        <v>96763</v>
      </c>
      <c r="B4258" s="281" t="s">
        <v>4421</v>
      </c>
      <c r="C4258" s="281" t="s">
        <v>5</v>
      </c>
      <c r="D4258" s="317">
        <v>133.43</v>
      </c>
    </row>
    <row r="4259" spans="1:4">
      <c r="A4259" s="282">
        <v>96764</v>
      </c>
      <c r="B4259" s="281" t="s">
        <v>4422</v>
      </c>
      <c r="C4259" s="281" t="s">
        <v>5</v>
      </c>
      <c r="D4259" s="317">
        <v>212.93</v>
      </c>
    </row>
    <row r="4260" spans="1:4">
      <c r="A4260" s="282">
        <v>96802</v>
      </c>
      <c r="B4260" s="281" t="s">
        <v>4423</v>
      </c>
      <c r="C4260" s="281" t="s">
        <v>5</v>
      </c>
      <c r="D4260" s="317">
        <v>272.58</v>
      </c>
    </row>
    <row r="4261" spans="1:4">
      <c r="A4261" s="282">
        <v>96803</v>
      </c>
      <c r="B4261" s="281" t="s">
        <v>4424</v>
      </c>
      <c r="C4261" s="281" t="s">
        <v>5</v>
      </c>
      <c r="D4261" s="317">
        <v>138.94</v>
      </c>
    </row>
    <row r="4262" spans="1:4">
      <c r="A4262" s="282">
        <v>96804</v>
      </c>
      <c r="B4262" s="281" t="s">
        <v>4425</v>
      </c>
      <c r="C4262" s="281" t="s">
        <v>5</v>
      </c>
      <c r="D4262" s="317">
        <v>245.81</v>
      </c>
    </row>
    <row r="4263" spans="1:4">
      <c r="A4263" s="282">
        <v>96805</v>
      </c>
      <c r="B4263" s="281" t="s">
        <v>4426</v>
      </c>
      <c r="C4263" s="281" t="s">
        <v>5</v>
      </c>
      <c r="D4263" s="317">
        <v>279.45999999999998</v>
      </c>
    </row>
    <row r="4264" spans="1:4">
      <c r="A4264" s="282">
        <v>96806</v>
      </c>
      <c r="B4264" s="281" t="s">
        <v>4427</v>
      </c>
      <c r="C4264" s="281" t="s">
        <v>5</v>
      </c>
      <c r="D4264" s="317">
        <v>133.38999999999999</v>
      </c>
    </row>
    <row r="4265" spans="1:4">
      <c r="A4265" s="282">
        <v>96807</v>
      </c>
      <c r="B4265" s="281" t="s">
        <v>4428</v>
      </c>
      <c r="C4265" s="281" t="s">
        <v>5</v>
      </c>
      <c r="D4265" s="317">
        <v>220.63</v>
      </c>
    </row>
    <row r="4266" spans="1:4">
      <c r="A4266" s="282">
        <v>96808</v>
      </c>
      <c r="B4266" s="281" t="s">
        <v>4429</v>
      </c>
      <c r="C4266" s="281" t="s">
        <v>5</v>
      </c>
      <c r="D4266" s="317">
        <v>11.7</v>
      </c>
    </row>
    <row r="4267" spans="1:4">
      <c r="A4267" s="282">
        <v>96809</v>
      </c>
      <c r="B4267" s="281" t="s">
        <v>4430</v>
      </c>
      <c r="C4267" s="281" t="s">
        <v>5</v>
      </c>
      <c r="D4267" s="317">
        <v>13.57</v>
      </c>
    </row>
    <row r="4268" spans="1:4">
      <c r="A4268" s="282">
        <v>96810</v>
      </c>
      <c r="B4268" s="281" t="s">
        <v>4431</v>
      </c>
      <c r="C4268" s="281" t="s">
        <v>5</v>
      </c>
      <c r="D4268" s="317">
        <v>14.83</v>
      </c>
    </row>
    <row r="4269" spans="1:4">
      <c r="A4269" s="282">
        <v>96811</v>
      </c>
      <c r="B4269" s="281" t="s">
        <v>4432</v>
      </c>
      <c r="C4269" s="281" t="s">
        <v>5</v>
      </c>
      <c r="D4269" s="317">
        <v>15.83</v>
      </c>
    </row>
    <row r="4270" spans="1:4">
      <c r="A4270" s="282">
        <v>96812</v>
      </c>
      <c r="B4270" s="281" t="s">
        <v>4433</v>
      </c>
      <c r="C4270" s="281" t="s">
        <v>5</v>
      </c>
      <c r="D4270" s="317">
        <v>15.16</v>
      </c>
    </row>
    <row r="4271" spans="1:4">
      <c r="A4271" s="282">
        <v>96813</v>
      </c>
      <c r="B4271" s="281" t="s">
        <v>4434</v>
      </c>
      <c r="C4271" s="281" t="s">
        <v>5</v>
      </c>
      <c r="D4271" s="317">
        <v>17.66</v>
      </c>
    </row>
    <row r="4272" spans="1:4">
      <c r="A4272" s="282">
        <v>96814</v>
      </c>
      <c r="B4272" s="281" t="s">
        <v>4435</v>
      </c>
      <c r="C4272" s="281" t="s">
        <v>5</v>
      </c>
      <c r="D4272" s="317">
        <v>14.74</v>
      </c>
    </row>
    <row r="4273" spans="1:4">
      <c r="A4273" s="282">
        <v>96815</v>
      </c>
      <c r="B4273" s="281" t="s">
        <v>4436</v>
      </c>
      <c r="C4273" s="281" t="s">
        <v>5</v>
      </c>
      <c r="D4273" s="317">
        <v>25.47</v>
      </c>
    </row>
    <row r="4274" spans="1:4">
      <c r="A4274" s="282">
        <v>96816</v>
      </c>
      <c r="B4274" s="281" t="s">
        <v>4437</v>
      </c>
      <c r="C4274" s="281" t="s">
        <v>5</v>
      </c>
      <c r="D4274" s="317">
        <v>20.69</v>
      </c>
    </row>
    <row r="4275" spans="1:4">
      <c r="A4275" s="282">
        <v>96817</v>
      </c>
      <c r="B4275" s="281" t="s">
        <v>4438</v>
      </c>
      <c r="C4275" s="281" t="s">
        <v>5</v>
      </c>
      <c r="D4275" s="317">
        <v>23.73</v>
      </c>
    </row>
    <row r="4276" spans="1:4">
      <c r="A4276" s="282">
        <v>96818</v>
      </c>
      <c r="B4276" s="281" t="s">
        <v>4439</v>
      </c>
      <c r="C4276" s="281" t="s">
        <v>5</v>
      </c>
      <c r="D4276" s="317">
        <v>22</v>
      </c>
    </row>
    <row r="4277" spans="1:4">
      <c r="A4277" s="282">
        <v>96819</v>
      </c>
      <c r="B4277" s="281" t="s">
        <v>4440</v>
      </c>
      <c r="C4277" s="281" t="s">
        <v>5</v>
      </c>
      <c r="D4277" s="317">
        <v>22</v>
      </c>
    </row>
    <row r="4278" spans="1:4">
      <c r="A4278" s="282">
        <v>96820</v>
      </c>
      <c r="B4278" s="281" t="s">
        <v>4441</v>
      </c>
      <c r="C4278" s="281" t="s">
        <v>5</v>
      </c>
      <c r="D4278" s="317">
        <v>40.89</v>
      </c>
    </row>
    <row r="4279" spans="1:4">
      <c r="A4279" s="282">
        <v>96821</v>
      </c>
      <c r="B4279" s="281" t="s">
        <v>4442</v>
      </c>
      <c r="C4279" s="281" t="s">
        <v>5</v>
      </c>
      <c r="D4279" s="317">
        <v>34.57</v>
      </c>
    </row>
    <row r="4280" spans="1:4">
      <c r="A4280" s="282">
        <v>96822</v>
      </c>
      <c r="B4280" s="281" t="s">
        <v>4443</v>
      </c>
      <c r="C4280" s="281" t="s">
        <v>5</v>
      </c>
      <c r="D4280" s="317">
        <v>35.049999999999997</v>
      </c>
    </row>
    <row r="4281" spans="1:4">
      <c r="A4281" s="282">
        <v>96823</v>
      </c>
      <c r="B4281" s="281" t="s">
        <v>4444</v>
      </c>
      <c r="C4281" s="281" t="s">
        <v>5</v>
      </c>
      <c r="D4281" s="317">
        <v>14.4</v>
      </c>
    </row>
    <row r="4282" spans="1:4">
      <c r="A4282" s="282">
        <v>96824</v>
      </c>
      <c r="B4282" s="281" t="s">
        <v>4445</v>
      </c>
      <c r="C4282" s="281" t="s">
        <v>5</v>
      </c>
      <c r="D4282" s="317">
        <v>16.350000000000001</v>
      </c>
    </row>
    <row r="4283" spans="1:4">
      <c r="A4283" s="282">
        <v>96825</v>
      </c>
      <c r="B4283" s="281" t="s">
        <v>4446</v>
      </c>
      <c r="C4283" s="281" t="s">
        <v>5</v>
      </c>
      <c r="D4283" s="317">
        <v>22.42</v>
      </c>
    </row>
    <row r="4284" spans="1:4">
      <c r="A4284" s="282">
        <v>96826</v>
      </c>
      <c r="B4284" s="281" t="s">
        <v>4447</v>
      </c>
      <c r="C4284" s="281" t="s">
        <v>5</v>
      </c>
      <c r="D4284" s="317">
        <v>20.13</v>
      </c>
    </row>
    <row r="4285" spans="1:4">
      <c r="A4285" s="282">
        <v>96827</v>
      </c>
      <c r="B4285" s="281" t="s">
        <v>4448</v>
      </c>
      <c r="C4285" s="281" t="s">
        <v>5</v>
      </c>
      <c r="D4285" s="317">
        <v>20.92</v>
      </c>
    </row>
    <row r="4286" spans="1:4">
      <c r="A4286" s="282">
        <v>96828</v>
      </c>
      <c r="B4286" s="281" t="s">
        <v>4449</v>
      </c>
      <c r="C4286" s="281" t="s">
        <v>5</v>
      </c>
      <c r="D4286" s="317">
        <v>26.5</v>
      </c>
    </row>
    <row r="4287" spans="1:4">
      <c r="A4287" s="282">
        <v>96829</v>
      </c>
      <c r="B4287" s="281" t="s">
        <v>4450</v>
      </c>
      <c r="C4287" s="281" t="s">
        <v>5</v>
      </c>
      <c r="D4287" s="317">
        <v>20.100000000000001</v>
      </c>
    </row>
    <row r="4288" spans="1:4">
      <c r="A4288" s="282">
        <v>96830</v>
      </c>
      <c r="B4288" s="281" t="s">
        <v>4451</v>
      </c>
      <c r="C4288" s="281" t="s">
        <v>5</v>
      </c>
      <c r="D4288" s="317">
        <v>29.44</v>
      </c>
    </row>
    <row r="4289" spans="1:4">
      <c r="A4289" s="282">
        <v>96831</v>
      </c>
      <c r="B4289" s="281" t="s">
        <v>4452</v>
      </c>
      <c r="C4289" s="281" t="s">
        <v>5</v>
      </c>
      <c r="D4289" s="317">
        <v>23.8</v>
      </c>
    </row>
    <row r="4290" spans="1:4">
      <c r="A4290" s="282">
        <v>96832</v>
      </c>
      <c r="B4290" s="281" t="s">
        <v>4453</v>
      </c>
      <c r="C4290" s="281" t="s">
        <v>5</v>
      </c>
      <c r="D4290" s="317">
        <v>27.68</v>
      </c>
    </row>
    <row r="4291" spans="1:4">
      <c r="A4291" s="282">
        <v>96833</v>
      </c>
      <c r="B4291" s="281" t="s">
        <v>4454</v>
      </c>
      <c r="C4291" s="281" t="s">
        <v>5</v>
      </c>
      <c r="D4291" s="317">
        <v>25.85</v>
      </c>
    </row>
    <row r="4292" spans="1:4">
      <c r="A4292" s="282">
        <v>96834</v>
      </c>
      <c r="B4292" s="281" t="s">
        <v>4455</v>
      </c>
      <c r="C4292" s="281" t="s">
        <v>5</v>
      </c>
      <c r="D4292" s="317">
        <v>43.17</v>
      </c>
    </row>
    <row r="4293" spans="1:4">
      <c r="A4293" s="282">
        <v>96835</v>
      </c>
      <c r="B4293" s="281" t="s">
        <v>4456</v>
      </c>
      <c r="C4293" s="281" t="s">
        <v>5</v>
      </c>
      <c r="D4293" s="317">
        <v>37.14</v>
      </c>
    </row>
    <row r="4294" spans="1:4">
      <c r="A4294" s="282">
        <v>96836</v>
      </c>
      <c r="B4294" s="281" t="s">
        <v>4457</v>
      </c>
      <c r="C4294" s="281" t="s">
        <v>5</v>
      </c>
      <c r="D4294" s="317">
        <v>39.64</v>
      </c>
    </row>
    <row r="4295" spans="1:4">
      <c r="A4295" s="282">
        <v>96837</v>
      </c>
      <c r="B4295" s="281" t="s">
        <v>4458</v>
      </c>
      <c r="C4295" s="281" t="s">
        <v>5</v>
      </c>
      <c r="D4295" s="317">
        <v>20.72</v>
      </c>
    </row>
    <row r="4296" spans="1:4">
      <c r="A4296" s="282">
        <v>96838</v>
      </c>
      <c r="B4296" s="281" t="s">
        <v>4459</v>
      </c>
      <c r="C4296" s="281" t="s">
        <v>5</v>
      </c>
      <c r="D4296" s="317">
        <v>18.920000000000002</v>
      </c>
    </row>
    <row r="4297" spans="1:4">
      <c r="A4297" s="282">
        <v>96839</v>
      </c>
      <c r="B4297" s="281" t="s">
        <v>4460</v>
      </c>
      <c r="C4297" s="281" t="s">
        <v>5</v>
      </c>
      <c r="D4297" s="317">
        <v>18.600000000000001</v>
      </c>
    </row>
    <row r="4298" spans="1:4">
      <c r="A4298" s="282">
        <v>96840</v>
      </c>
      <c r="B4298" s="281" t="s">
        <v>4461</v>
      </c>
      <c r="C4298" s="281" t="s">
        <v>5</v>
      </c>
      <c r="D4298" s="317">
        <v>24.19</v>
      </c>
    </row>
    <row r="4299" spans="1:4">
      <c r="A4299" s="282">
        <v>96841</v>
      </c>
      <c r="B4299" s="281" t="s">
        <v>4462</v>
      </c>
      <c r="C4299" s="281" t="s">
        <v>5</v>
      </c>
      <c r="D4299" s="317">
        <v>20.95</v>
      </c>
    </row>
    <row r="4300" spans="1:4">
      <c r="A4300" s="282">
        <v>96842</v>
      </c>
      <c r="B4300" s="281" t="s">
        <v>4463</v>
      </c>
      <c r="C4300" s="281" t="s">
        <v>5</v>
      </c>
      <c r="D4300" s="317">
        <v>27.15</v>
      </c>
    </row>
    <row r="4301" spans="1:4">
      <c r="A4301" s="282">
        <v>96843</v>
      </c>
      <c r="B4301" s="281" t="s">
        <v>4464</v>
      </c>
      <c r="C4301" s="281" t="s">
        <v>5</v>
      </c>
      <c r="D4301" s="317">
        <v>26.04</v>
      </c>
    </row>
    <row r="4302" spans="1:4">
      <c r="A4302" s="282">
        <v>96844</v>
      </c>
      <c r="B4302" s="281" t="s">
        <v>4465</v>
      </c>
      <c r="C4302" s="281" t="s">
        <v>5</v>
      </c>
      <c r="D4302" s="317">
        <v>36.15</v>
      </c>
    </row>
    <row r="4303" spans="1:4">
      <c r="A4303" s="282">
        <v>96845</v>
      </c>
      <c r="B4303" s="281" t="s">
        <v>4466</v>
      </c>
      <c r="C4303" s="281" t="s">
        <v>5</v>
      </c>
      <c r="D4303" s="317">
        <v>38.479999999999997</v>
      </c>
    </row>
    <row r="4304" spans="1:4">
      <c r="A4304" s="282">
        <v>96846</v>
      </c>
      <c r="B4304" s="281" t="s">
        <v>4467</v>
      </c>
      <c r="C4304" s="281" t="s">
        <v>5</v>
      </c>
      <c r="D4304" s="317">
        <v>29.84</v>
      </c>
    </row>
    <row r="4305" spans="1:4">
      <c r="A4305" s="282">
        <v>96847</v>
      </c>
      <c r="B4305" s="281" t="s">
        <v>4468</v>
      </c>
      <c r="C4305" s="281" t="s">
        <v>5</v>
      </c>
      <c r="D4305" s="317">
        <v>33</v>
      </c>
    </row>
    <row r="4306" spans="1:4">
      <c r="A4306" s="282">
        <v>96848</v>
      </c>
      <c r="B4306" s="281" t="s">
        <v>4469</v>
      </c>
      <c r="C4306" s="281" t="s">
        <v>5</v>
      </c>
      <c r="D4306" s="317">
        <v>50.05</v>
      </c>
    </row>
    <row r="4307" spans="1:4">
      <c r="A4307" s="282">
        <v>96849</v>
      </c>
      <c r="B4307" s="281" t="s">
        <v>4470</v>
      </c>
      <c r="C4307" s="281" t="s">
        <v>5</v>
      </c>
      <c r="D4307" s="317">
        <v>17.97</v>
      </c>
    </row>
    <row r="4308" spans="1:4">
      <c r="A4308" s="282">
        <v>96850</v>
      </c>
      <c r="B4308" s="281" t="s">
        <v>4471</v>
      </c>
      <c r="C4308" s="281" t="s">
        <v>5</v>
      </c>
      <c r="D4308" s="317">
        <v>21.21</v>
      </c>
    </row>
    <row r="4309" spans="1:4">
      <c r="A4309" s="282">
        <v>96851</v>
      </c>
      <c r="B4309" s="281" t="s">
        <v>4472</v>
      </c>
      <c r="C4309" s="281" t="s">
        <v>5</v>
      </c>
      <c r="D4309" s="317">
        <v>28.45</v>
      </c>
    </row>
    <row r="4310" spans="1:4">
      <c r="A4310" s="282">
        <v>96852</v>
      </c>
      <c r="B4310" s="281" t="s">
        <v>4473</v>
      </c>
      <c r="C4310" s="281" t="s">
        <v>5</v>
      </c>
      <c r="D4310" s="317">
        <v>24.08</v>
      </c>
    </row>
    <row r="4311" spans="1:4">
      <c r="A4311" s="282">
        <v>96853</v>
      </c>
      <c r="B4311" s="281" t="s">
        <v>4474</v>
      </c>
      <c r="C4311" s="281" t="s">
        <v>5</v>
      </c>
      <c r="D4311" s="317">
        <v>27.24</v>
      </c>
    </row>
    <row r="4312" spans="1:4">
      <c r="A4312" s="282">
        <v>96854</v>
      </c>
      <c r="B4312" s="281" t="s">
        <v>4475</v>
      </c>
      <c r="C4312" s="281" t="s">
        <v>5</v>
      </c>
      <c r="D4312" s="317">
        <v>32.840000000000003</v>
      </c>
    </row>
    <row r="4313" spans="1:4">
      <c r="A4313" s="282">
        <v>96855</v>
      </c>
      <c r="B4313" s="281" t="s">
        <v>4476</v>
      </c>
      <c r="C4313" s="281" t="s">
        <v>5</v>
      </c>
      <c r="D4313" s="317">
        <v>29.96</v>
      </c>
    </row>
    <row r="4314" spans="1:4">
      <c r="A4314" s="282">
        <v>96856</v>
      </c>
      <c r="B4314" s="281" t="s">
        <v>4477</v>
      </c>
      <c r="C4314" s="281" t="s">
        <v>5</v>
      </c>
      <c r="D4314" s="317">
        <v>30.41</v>
      </c>
    </row>
    <row r="4315" spans="1:4">
      <c r="A4315" s="282">
        <v>96857</v>
      </c>
      <c r="B4315" s="281" t="s">
        <v>4478</v>
      </c>
      <c r="C4315" s="281" t="s">
        <v>5</v>
      </c>
      <c r="D4315" s="317">
        <v>49.36</v>
      </c>
    </row>
    <row r="4316" spans="1:4">
      <c r="A4316" s="282">
        <v>96858</v>
      </c>
      <c r="B4316" s="281" t="s">
        <v>4479</v>
      </c>
      <c r="C4316" s="281" t="s">
        <v>5</v>
      </c>
      <c r="D4316" s="317">
        <v>49.56</v>
      </c>
    </row>
    <row r="4317" spans="1:4">
      <c r="A4317" s="282">
        <v>96859</v>
      </c>
      <c r="B4317" s="281" t="s">
        <v>4480</v>
      </c>
      <c r="C4317" s="281" t="s">
        <v>5</v>
      </c>
      <c r="D4317" s="317">
        <v>61.86</v>
      </c>
    </row>
    <row r="4318" spans="1:4">
      <c r="A4318" s="282">
        <v>96860</v>
      </c>
      <c r="B4318" s="281" t="s">
        <v>4481</v>
      </c>
      <c r="C4318" s="281" t="s">
        <v>5</v>
      </c>
      <c r="D4318" s="317">
        <v>23.8</v>
      </c>
    </row>
    <row r="4319" spans="1:4">
      <c r="A4319" s="282">
        <v>96861</v>
      </c>
      <c r="B4319" s="281" t="s">
        <v>4482</v>
      </c>
      <c r="C4319" s="281" t="s">
        <v>5</v>
      </c>
      <c r="D4319" s="317">
        <v>25.85</v>
      </c>
    </row>
    <row r="4320" spans="1:4">
      <c r="A4320" s="282">
        <v>96862</v>
      </c>
      <c r="B4320" s="281" t="s">
        <v>4483</v>
      </c>
      <c r="C4320" s="281" t="s">
        <v>5</v>
      </c>
      <c r="D4320" s="317">
        <v>28.72</v>
      </c>
    </row>
    <row r="4321" spans="1:4">
      <c r="A4321" s="282">
        <v>96863</v>
      </c>
      <c r="B4321" s="281" t="s">
        <v>4484</v>
      </c>
      <c r="C4321" s="281" t="s">
        <v>5</v>
      </c>
      <c r="D4321" s="317">
        <v>28.38</v>
      </c>
    </row>
    <row r="4322" spans="1:4">
      <c r="A4322" s="282">
        <v>96864</v>
      </c>
      <c r="B4322" s="281" t="s">
        <v>4485</v>
      </c>
      <c r="C4322" s="281" t="s">
        <v>5</v>
      </c>
      <c r="D4322" s="317">
        <v>45.82</v>
      </c>
    </row>
    <row r="4323" spans="1:4">
      <c r="A4323" s="282">
        <v>96865</v>
      </c>
      <c r="B4323" s="281" t="s">
        <v>4486</v>
      </c>
      <c r="C4323" s="281" t="s">
        <v>5</v>
      </c>
      <c r="D4323" s="317">
        <v>44.82</v>
      </c>
    </row>
    <row r="4324" spans="1:4">
      <c r="A4324" s="282">
        <v>96866</v>
      </c>
      <c r="B4324" s="281" t="s">
        <v>4487</v>
      </c>
      <c r="C4324" s="281" t="s">
        <v>5</v>
      </c>
      <c r="D4324" s="317">
        <v>60.47</v>
      </c>
    </row>
    <row r="4325" spans="1:4">
      <c r="A4325" s="282">
        <v>96867</v>
      </c>
      <c r="B4325" s="281" t="s">
        <v>4488</v>
      </c>
      <c r="C4325" s="281" t="s">
        <v>5</v>
      </c>
      <c r="D4325" s="317">
        <v>70.790000000000006</v>
      </c>
    </row>
    <row r="4326" spans="1:4">
      <c r="A4326" s="282">
        <v>96868</v>
      </c>
      <c r="B4326" s="281" t="s">
        <v>4489</v>
      </c>
      <c r="C4326" s="281" t="s">
        <v>5</v>
      </c>
      <c r="D4326" s="317">
        <v>28.08</v>
      </c>
    </row>
    <row r="4327" spans="1:4">
      <c r="A4327" s="282">
        <v>96869</v>
      </c>
      <c r="B4327" s="281" t="s">
        <v>4490</v>
      </c>
      <c r="C4327" s="281" t="s">
        <v>5</v>
      </c>
      <c r="D4327" s="317">
        <v>33.56</v>
      </c>
    </row>
    <row r="4328" spans="1:4">
      <c r="A4328" s="282">
        <v>96870</v>
      </c>
      <c r="B4328" s="281" t="s">
        <v>4491</v>
      </c>
      <c r="C4328" s="281" t="s">
        <v>5</v>
      </c>
      <c r="D4328" s="317">
        <v>53.67</v>
      </c>
    </row>
    <row r="4329" spans="1:4">
      <c r="A4329" s="282">
        <v>96871</v>
      </c>
      <c r="B4329" s="281" t="s">
        <v>4492</v>
      </c>
      <c r="C4329" s="281" t="s">
        <v>5</v>
      </c>
      <c r="D4329" s="317">
        <v>78.239999999999995</v>
      </c>
    </row>
    <row r="4330" spans="1:4">
      <c r="A4330" s="282">
        <v>96872</v>
      </c>
      <c r="B4330" s="281" t="s">
        <v>4493</v>
      </c>
      <c r="C4330" s="281" t="s">
        <v>5</v>
      </c>
      <c r="D4330" s="317">
        <v>69.52</v>
      </c>
    </row>
    <row r="4331" spans="1:4">
      <c r="A4331" s="282">
        <v>96873</v>
      </c>
      <c r="B4331" s="281" t="s">
        <v>4494</v>
      </c>
      <c r="C4331" s="281" t="s">
        <v>5</v>
      </c>
      <c r="D4331" s="317">
        <v>80.91</v>
      </c>
    </row>
    <row r="4332" spans="1:4">
      <c r="A4332" s="282">
        <v>96874</v>
      </c>
      <c r="B4332" s="281" t="s">
        <v>4495</v>
      </c>
      <c r="C4332" s="281" t="s">
        <v>5</v>
      </c>
      <c r="D4332" s="317">
        <v>84.41</v>
      </c>
    </row>
    <row r="4333" spans="1:4">
      <c r="A4333" s="282">
        <v>96875</v>
      </c>
      <c r="B4333" s="281" t="s">
        <v>4496</v>
      </c>
      <c r="C4333" s="281" t="s">
        <v>5</v>
      </c>
      <c r="D4333" s="317">
        <v>102.73</v>
      </c>
    </row>
    <row r="4334" spans="1:4">
      <c r="A4334" s="282">
        <v>96876</v>
      </c>
      <c r="B4334" s="281" t="s">
        <v>4497</v>
      </c>
      <c r="C4334" s="281" t="s">
        <v>5</v>
      </c>
      <c r="D4334" s="317">
        <v>187.35</v>
      </c>
    </row>
    <row r="4335" spans="1:4">
      <c r="A4335" s="282">
        <v>96877</v>
      </c>
      <c r="B4335" s="281" t="s">
        <v>4498</v>
      </c>
      <c r="C4335" s="281" t="s">
        <v>5</v>
      </c>
      <c r="D4335" s="317">
        <v>200.66</v>
      </c>
    </row>
    <row r="4336" spans="1:4">
      <c r="A4336" s="282">
        <v>96878</v>
      </c>
      <c r="B4336" s="281" t="s">
        <v>4499</v>
      </c>
      <c r="C4336" s="281" t="s">
        <v>5</v>
      </c>
      <c r="D4336" s="317">
        <v>203.14</v>
      </c>
    </row>
    <row r="4337" spans="1:4">
      <c r="A4337" s="282">
        <v>96879</v>
      </c>
      <c r="B4337" s="281" t="s">
        <v>4500</v>
      </c>
      <c r="C4337" s="281" t="s">
        <v>5</v>
      </c>
      <c r="D4337" s="317">
        <v>203.02</v>
      </c>
    </row>
    <row r="4338" spans="1:4">
      <c r="A4338" s="282">
        <v>96880</v>
      </c>
      <c r="B4338" s="281" t="s">
        <v>4501</v>
      </c>
      <c r="C4338" s="281" t="s">
        <v>5</v>
      </c>
      <c r="D4338" s="317">
        <v>232.81</v>
      </c>
    </row>
    <row r="4339" spans="1:4">
      <c r="A4339" s="282">
        <v>96881</v>
      </c>
      <c r="B4339" s="281" t="s">
        <v>4502</v>
      </c>
      <c r="C4339" s="281" t="s">
        <v>5</v>
      </c>
      <c r="D4339" s="317">
        <v>246.31</v>
      </c>
    </row>
    <row r="4340" spans="1:4">
      <c r="A4340" s="282">
        <v>97425</v>
      </c>
      <c r="B4340" s="281" t="s">
        <v>4503</v>
      </c>
      <c r="C4340" s="281" t="s">
        <v>5</v>
      </c>
      <c r="D4340" s="317">
        <v>21.97</v>
      </c>
    </row>
    <row r="4341" spans="1:4">
      <c r="A4341" s="282">
        <v>97426</v>
      </c>
      <c r="B4341" s="281" t="s">
        <v>4504</v>
      </c>
      <c r="C4341" s="281" t="s">
        <v>5</v>
      </c>
      <c r="D4341" s="317">
        <v>26.65</v>
      </c>
    </row>
    <row r="4342" spans="1:4">
      <c r="A4342" s="282">
        <v>97427</v>
      </c>
      <c r="B4342" s="281" t="s">
        <v>4505</v>
      </c>
      <c r="C4342" s="281" t="s">
        <v>5</v>
      </c>
      <c r="D4342" s="317">
        <v>30.18</v>
      </c>
    </row>
    <row r="4343" spans="1:4">
      <c r="A4343" s="282">
        <v>97428</v>
      </c>
      <c r="B4343" s="281" t="s">
        <v>4506</v>
      </c>
      <c r="C4343" s="281" t="s">
        <v>5</v>
      </c>
      <c r="D4343" s="317">
        <v>38.380000000000003</v>
      </c>
    </row>
    <row r="4344" spans="1:4">
      <c r="A4344" s="282">
        <v>97429</v>
      </c>
      <c r="B4344" s="281" t="s">
        <v>4507</v>
      </c>
      <c r="C4344" s="281" t="s">
        <v>5</v>
      </c>
      <c r="D4344" s="317">
        <v>45.93</v>
      </c>
    </row>
    <row r="4345" spans="1:4">
      <c r="A4345" s="282">
        <v>97430</v>
      </c>
      <c r="B4345" s="281" t="s">
        <v>4508</v>
      </c>
      <c r="C4345" s="281" t="s">
        <v>5</v>
      </c>
      <c r="D4345" s="317">
        <v>36.35</v>
      </c>
    </row>
    <row r="4346" spans="1:4">
      <c r="A4346" s="282">
        <v>97431</v>
      </c>
      <c r="B4346" s="281" t="s">
        <v>4509</v>
      </c>
      <c r="C4346" s="281" t="s">
        <v>5</v>
      </c>
      <c r="D4346" s="317">
        <v>40.32</v>
      </c>
    </row>
    <row r="4347" spans="1:4">
      <c r="A4347" s="282">
        <v>97432</v>
      </c>
      <c r="B4347" s="281" t="s">
        <v>4510</v>
      </c>
      <c r="C4347" s="281" t="s">
        <v>5</v>
      </c>
      <c r="D4347" s="317">
        <v>45.46</v>
      </c>
    </row>
    <row r="4348" spans="1:4">
      <c r="A4348" s="282">
        <v>97433</v>
      </c>
      <c r="B4348" s="281" t="s">
        <v>4511</v>
      </c>
      <c r="C4348" s="281" t="s">
        <v>5</v>
      </c>
      <c r="D4348" s="317">
        <v>87.5</v>
      </c>
    </row>
    <row r="4349" spans="1:4">
      <c r="A4349" s="282">
        <v>97434</v>
      </c>
      <c r="B4349" s="281" t="s">
        <v>4512</v>
      </c>
      <c r="C4349" s="281" t="s">
        <v>5</v>
      </c>
      <c r="D4349" s="317">
        <v>89.31</v>
      </c>
    </row>
    <row r="4350" spans="1:4">
      <c r="A4350" s="282">
        <v>97435</v>
      </c>
      <c r="B4350" s="281" t="s">
        <v>4513</v>
      </c>
      <c r="C4350" s="281" t="s">
        <v>5</v>
      </c>
      <c r="D4350" s="317">
        <v>102.51</v>
      </c>
    </row>
    <row r="4351" spans="1:4">
      <c r="A4351" s="282">
        <v>97436</v>
      </c>
      <c r="B4351" s="281" t="s">
        <v>4514</v>
      </c>
      <c r="C4351" s="281" t="s">
        <v>5</v>
      </c>
      <c r="D4351" s="317">
        <v>105.98</v>
      </c>
    </row>
    <row r="4352" spans="1:4">
      <c r="A4352" s="282">
        <v>97437</v>
      </c>
      <c r="B4352" s="281" t="s">
        <v>4515</v>
      </c>
      <c r="C4352" s="281" t="s">
        <v>5</v>
      </c>
      <c r="D4352" s="317">
        <v>117.4</v>
      </c>
    </row>
    <row r="4353" spans="1:4">
      <c r="A4353" s="282">
        <v>97438</v>
      </c>
      <c r="B4353" s="281" t="s">
        <v>4516</v>
      </c>
      <c r="C4353" s="281" t="s">
        <v>5</v>
      </c>
      <c r="D4353" s="317">
        <v>121.11</v>
      </c>
    </row>
    <row r="4354" spans="1:4">
      <c r="A4354" s="282">
        <v>97439</v>
      </c>
      <c r="B4354" s="281" t="s">
        <v>4517</v>
      </c>
      <c r="C4354" s="281" t="s">
        <v>5</v>
      </c>
      <c r="D4354" s="317">
        <v>133.97</v>
      </c>
    </row>
    <row r="4355" spans="1:4">
      <c r="A4355" s="282">
        <v>97440</v>
      </c>
      <c r="B4355" s="281" t="s">
        <v>4518</v>
      </c>
      <c r="C4355" s="281" t="s">
        <v>5</v>
      </c>
      <c r="D4355" s="317">
        <v>161.16</v>
      </c>
    </row>
    <row r="4356" spans="1:4">
      <c r="A4356" s="282">
        <v>97442</v>
      </c>
      <c r="B4356" s="281" t="s">
        <v>4519</v>
      </c>
      <c r="C4356" s="281" t="s">
        <v>5</v>
      </c>
      <c r="D4356" s="317">
        <v>177.68</v>
      </c>
    </row>
    <row r="4357" spans="1:4">
      <c r="A4357" s="282">
        <v>97443</v>
      </c>
      <c r="B4357" s="281" t="s">
        <v>4520</v>
      </c>
      <c r="C4357" s="281" t="s">
        <v>5</v>
      </c>
      <c r="D4357" s="317">
        <v>77.2</v>
      </c>
    </row>
    <row r="4358" spans="1:4">
      <c r="A4358" s="282">
        <v>97444</v>
      </c>
      <c r="B4358" s="281" t="s">
        <v>4521</v>
      </c>
      <c r="C4358" s="281" t="s">
        <v>5</v>
      </c>
      <c r="D4358" s="317">
        <v>90.86</v>
      </c>
    </row>
    <row r="4359" spans="1:4">
      <c r="A4359" s="282">
        <v>97446</v>
      </c>
      <c r="B4359" s="281" t="s">
        <v>4522</v>
      </c>
      <c r="C4359" s="281" t="s">
        <v>5</v>
      </c>
      <c r="D4359" s="317">
        <v>157.19</v>
      </c>
    </row>
    <row r="4360" spans="1:4">
      <c r="A4360" s="282">
        <v>97447</v>
      </c>
      <c r="B4360" s="281" t="s">
        <v>4523</v>
      </c>
      <c r="C4360" s="281" t="s">
        <v>5</v>
      </c>
      <c r="D4360" s="317">
        <v>157.19</v>
      </c>
    </row>
    <row r="4361" spans="1:4">
      <c r="A4361" s="282">
        <v>97449</v>
      </c>
      <c r="B4361" s="281" t="s">
        <v>4524</v>
      </c>
      <c r="C4361" s="281" t="s">
        <v>5</v>
      </c>
      <c r="D4361" s="317">
        <v>167.46</v>
      </c>
    </row>
    <row r="4362" spans="1:4">
      <c r="A4362" s="282">
        <v>97450</v>
      </c>
      <c r="B4362" s="281" t="s">
        <v>4525</v>
      </c>
      <c r="C4362" s="281" t="s">
        <v>5</v>
      </c>
      <c r="D4362" s="317">
        <v>204.64</v>
      </c>
    </row>
    <row r="4363" spans="1:4">
      <c r="A4363" s="282">
        <v>97452</v>
      </c>
      <c r="B4363" s="281" t="s">
        <v>4526</v>
      </c>
      <c r="C4363" s="281" t="s">
        <v>5</v>
      </c>
      <c r="D4363" s="317">
        <v>126.95</v>
      </c>
    </row>
    <row r="4364" spans="1:4">
      <c r="A4364" s="282">
        <v>97453</v>
      </c>
      <c r="B4364" s="281" t="s">
        <v>4527</v>
      </c>
      <c r="C4364" s="281" t="s">
        <v>5</v>
      </c>
      <c r="D4364" s="317">
        <v>134.74</v>
      </c>
    </row>
    <row r="4365" spans="1:4">
      <c r="A4365" s="282">
        <v>97454</v>
      </c>
      <c r="B4365" s="281" t="s">
        <v>4528</v>
      </c>
      <c r="C4365" s="281" t="s">
        <v>5</v>
      </c>
      <c r="D4365" s="317">
        <v>216.01</v>
      </c>
    </row>
    <row r="4366" spans="1:4">
      <c r="A4366" s="282">
        <v>97455</v>
      </c>
      <c r="B4366" s="281" t="s">
        <v>4529</v>
      </c>
      <c r="C4366" s="281" t="s">
        <v>5</v>
      </c>
      <c r="D4366" s="317">
        <v>228.48</v>
      </c>
    </row>
    <row r="4367" spans="1:4">
      <c r="A4367" s="282">
        <v>97456</v>
      </c>
      <c r="B4367" s="281" t="s">
        <v>4530</v>
      </c>
      <c r="C4367" s="281" t="s">
        <v>5</v>
      </c>
      <c r="D4367" s="317">
        <v>489.01</v>
      </c>
    </row>
    <row r="4368" spans="1:4">
      <c r="A4368" s="282">
        <v>97457</v>
      </c>
      <c r="B4368" s="281" t="s">
        <v>4531</v>
      </c>
      <c r="C4368" s="281" t="s">
        <v>5</v>
      </c>
      <c r="D4368" s="317">
        <v>433.08</v>
      </c>
    </row>
    <row r="4369" spans="1:4">
      <c r="A4369" s="282">
        <v>97458</v>
      </c>
      <c r="B4369" s="281" t="s">
        <v>4532</v>
      </c>
      <c r="C4369" s="281" t="s">
        <v>5</v>
      </c>
      <c r="D4369" s="317">
        <v>200.6</v>
      </c>
    </row>
    <row r="4370" spans="1:4">
      <c r="A4370" s="282">
        <v>97459</v>
      </c>
      <c r="B4370" s="281" t="s">
        <v>4533</v>
      </c>
      <c r="C4370" s="281" t="s">
        <v>5</v>
      </c>
      <c r="D4370" s="317">
        <v>344.05</v>
      </c>
    </row>
    <row r="4371" spans="1:4">
      <c r="A4371" s="282">
        <v>97460</v>
      </c>
      <c r="B4371" s="281" t="s">
        <v>4534</v>
      </c>
      <c r="C4371" s="281" t="s">
        <v>5</v>
      </c>
      <c r="D4371" s="317">
        <v>528.66</v>
      </c>
    </row>
    <row r="4372" spans="1:4">
      <c r="A4372" s="282">
        <v>97461</v>
      </c>
      <c r="B4372" s="281" t="s">
        <v>4535</v>
      </c>
      <c r="C4372" s="281" t="s">
        <v>5</v>
      </c>
      <c r="D4372" s="317">
        <v>24.35</v>
      </c>
    </row>
    <row r="4373" spans="1:4">
      <c r="A4373" s="282">
        <v>97462</v>
      </c>
      <c r="B4373" s="281" t="s">
        <v>4536</v>
      </c>
      <c r="C4373" s="281" t="s">
        <v>5</v>
      </c>
      <c r="D4373" s="317">
        <v>20.350000000000001</v>
      </c>
    </row>
    <row r="4374" spans="1:4">
      <c r="A4374" s="282">
        <v>97464</v>
      </c>
      <c r="B4374" s="281" t="s">
        <v>4537</v>
      </c>
      <c r="C4374" s="281" t="s">
        <v>5</v>
      </c>
      <c r="D4374" s="317">
        <v>35.049999999999997</v>
      </c>
    </row>
    <row r="4375" spans="1:4">
      <c r="A4375" s="282">
        <v>97465</v>
      </c>
      <c r="B4375" s="281" t="s">
        <v>4538</v>
      </c>
      <c r="C4375" s="281" t="s">
        <v>5</v>
      </c>
      <c r="D4375" s="317">
        <v>41.79</v>
      </c>
    </row>
    <row r="4376" spans="1:4">
      <c r="A4376" s="282">
        <v>97467</v>
      </c>
      <c r="B4376" s="281" t="s">
        <v>4539</v>
      </c>
      <c r="C4376" s="281" t="s">
        <v>5</v>
      </c>
      <c r="D4376" s="317">
        <v>44.48</v>
      </c>
    </row>
    <row r="4377" spans="1:4">
      <c r="A4377" s="282">
        <v>97468</v>
      </c>
      <c r="B4377" s="281" t="s">
        <v>4540</v>
      </c>
      <c r="C4377" s="281" t="s">
        <v>5</v>
      </c>
      <c r="D4377" s="317">
        <v>53.11</v>
      </c>
    </row>
    <row r="4378" spans="1:4">
      <c r="A4378" s="282">
        <v>97470</v>
      </c>
      <c r="B4378" s="281" t="s">
        <v>4541</v>
      </c>
      <c r="C4378" s="281" t="s">
        <v>5</v>
      </c>
      <c r="D4378" s="317">
        <v>65.66</v>
      </c>
    </row>
    <row r="4379" spans="1:4">
      <c r="A4379" s="282">
        <v>97471</v>
      </c>
      <c r="B4379" s="281" t="s">
        <v>4542</v>
      </c>
      <c r="C4379" s="281" t="s">
        <v>5</v>
      </c>
      <c r="D4379" s="317">
        <v>79.319999999999993</v>
      </c>
    </row>
    <row r="4380" spans="1:4">
      <c r="A4380" s="282">
        <v>97474</v>
      </c>
      <c r="B4380" s="281" t="s">
        <v>4543</v>
      </c>
      <c r="C4380" s="281" t="s">
        <v>5</v>
      </c>
      <c r="D4380" s="317">
        <v>120</v>
      </c>
    </row>
    <row r="4381" spans="1:4">
      <c r="A4381" s="282">
        <v>97475</v>
      </c>
      <c r="B4381" s="281" t="s">
        <v>4544</v>
      </c>
      <c r="C4381" s="281" t="s">
        <v>5</v>
      </c>
      <c r="D4381" s="317">
        <v>147.6</v>
      </c>
    </row>
    <row r="4382" spans="1:4">
      <c r="A4382" s="282">
        <v>97477</v>
      </c>
      <c r="B4382" s="281" t="s">
        <v>4545</v>
      </c>
      <c r="C4382" s="281" t="s">
        <v>5</v>
      </c>
      <c r="D4382" s="317">
        <v>159.85</v>
      </c>
    </row>
    <row r="4383" spans="1:4">
      <c r="A4383" s="282">
        <v>97478</v>
      </c>
      <c r="B4383" s="281" t="s">
        <v>4546</v>
      </c>
      <c r="C4383" s="281" t="s">
        <v>5</v>
      </c>
      <c r="D4383" s="317">
        <v>197.03</v>
      </c>
    </row>
    <row r="4384" spans="1:4">
      <c r="A4384" s="282">
        <v>97479</v>
      </c>
      <c r="B4384" s="281" t="s">
        <v>4547</v>
      </c>
      <c r="C4384" s="281" t="s">
        <v>5</v>
      </c>
      <c r="D4384" s="317">
        <v>39.229999999999997</v>
      </c>
    </row>
    <row r="4385" spans="1:4">
      <c r="A4385" s="282">
        <v>97480</v>
      </c>
      <c r="B4385" s="281" t="s">
        <v>4548</v>
      </c>
      <c r="C4385" s="281" t="s">
        <v>5</v>
      </c>
      <c r="D4385" s="317">
        <v>39.229999999999997</v>
      </c>
    </row>
    <row r="4386" spans="1:4">
      <c r="A4386" s="282">
        <v>97481</v>
      </c>
      <c r="B4386" s="281" t="s">
        <v>4549</v>
      </c>
      <c r="C4386" s="281" t="s">
        <v>5</v>
      </c>
      <c r="D4386" s="317">
        <v>56.81</v>
      </c>
    </row>
    <row r="4387" spans="1:4">
      <c r="A4387" s="282">
        <v>97482</v>
      </c>
      <c r="B4387" s="281" t="s">
        <v>4550</v>
      </c>
      <c r="C4387" s="281" t="s">
        <v>5</v>
      </c>
      <c r="D4387" s="317">
        <v>56.81</v>
      </c>
    </row>
    <row r="4388" spans="1:4">
      <c r="A4388" s="282">
        <v>97483</v>
      </c>
      <c r="B4388" s="281" t="s">
        <v>4551</v>
      </c>
      <c r="C4388" s="281" t="s">
        <v>5</v>
      </c>
      <c r="D4388" s="317">
        <v>79.540000000000006</v>
      </c>
    </row>
    <row r="4389" spans="1:4">
      <c r="A4389" s="282">
        <v>97484</v>
      </c>
      <c r="B4389" s="281" t="s">
        <v>4552</v>
      </c>
      <c r="C4389" s="281" t="s">
        <v>5</v>
      </c>
      <c r="D4389" s="317">
        <v>79.540000000000006</v>
      </c>
    </row>
    <row r="4390" spans="1:4">
      <c r="A4390" s="282">
        <v>97485</v>
      </c>
      <c r="B4390" s="281" t="s">
        <v>4553</v>
      </c>
      <c r="C4390" s="281" t="s">
        <v>5</v>
      </c>
      <c r="D4390" s="317">
        <v>109.66</v>
      </c>
    </row>
    <row r="4391" spans="1:4">
      <c r="A4391" s="282">
        <v>97486</v>
      </c>
      <c r="B4391" s="281" t="s">
        <v>4554</v>
      </c>
      <c r="C4391" s="281" t="s">
        <v>5</v>
      </c>
      <c r="D4391" s="317">
        <v>117.45</v>
      </c>
    </row>
    <row r="4392" spans="1:4">
      <c r="A4392" s="282">
        <v>97487</v>
      </c>
      <c r="B4392" s="281" t="s">
        <v>4555</v>
      </c>
      <c r="C4392" s="281" t="s">
        <v>5</v>
      </c>
      <c r="D4392" s="317">
        <v>201.68</v>
      </c>
    </row>
    <row r="4393" spans="1:4">
      <c r="A4393" s="282">
        <v>97488</v>
      </c>
      <c r="B4393" s="281" t="s">
        <v>4556</v>
      </c>
      <c r="C4393" s="281" t="s">
        <v>5</v>
      </c>
      <c r="D4393" s="317">
        <v>214.15</v>
      </c>
    </row>
    <row r="4394" spans="1:4">
      <c r="A4394" s="282">
        <v>97489</v>
      </c>
      <c r="B4394" s="281" t="s">
        <v>4557</v>
      </c>
      <c r="C4394" s="281" t="s">
        <v>5</v>
      </c>
      <c r="D4394" s="317">
        <v>477.56</v>
      </c>
    </row>
    <row r="4395" spans="1:4">
      <c r="A4395" s="282">
        <v>97490</v>
      </c>
      <c r="B4395" s="281" t="s">
        <v>4558</v>
      </c>
      <c r="C4395" s="281" t="s">
        <v>5</v>
      </c>
      <c r="D4395" s="317">
        <v>421.63</v>
      </c>
    </row>
    <row r="4396" spans="1:4">
      <c r="A4396" s="282">
        <v>97491</v>
      </c>
      <c r="B4396" s="281" t="s">
        <v>4559</v>
      </c>
      <c r="C4396" s="281" t="s">
        <v>5</v>
      </c>
      <c r="D4396" s="317">
        <v>60.59</v>
      </c>
    </row>
    <row r="4397" spans="1:4">
      <c r="A4397" s="282">
        <v>97492</v>
      </c>
      <c r="B4397" s="281" t="s">
        <v>4560</v>
      </c>
      <c r="C4397" s="281" t="s">
        <v>5</v>
      </c>
      <c r="D4397" s="317">
        <v>88.82</v>
      </c>
    </row>
    <row r="4398" spans="1:4">
      <c r="A4398" s="282">
        <v>97493</v>
      </c>
      <c r="B4398" s="281" t="s">
        <v>4561</v>
      </c>
      <c r="C4398" s="281" t="s">
        <v>5</v>
      </c>
      <c r="D4398" s="317">
        <v>114.52</v>
      </c>
    </row>
    <row r="4399" spans="1:4">
      <c r="A4399" s="282">
        <v>97494</v>
      </c>
      <c r="B4399" s="281" t="s">
        <v>4562</v>
      </c>
      <c r="C4399" s="281" t="s">
        <v>5</v>
      </c>
      <c r="D4399" s="317">
        <v>177.51</v>
      </c>
    </row>
    <row r="4400" spans="1:4">
      <c r="A4400" s="282">
        <v>97495</v>
      </c>
      <c r="B4400" s="281" t="s">
        <v>4563</v>
      </c>
      <c r="C4400" s="281" t="s">
        <v>5</v>
      </c>
      <c r="D4400" s="317">
        <v>324.89999999999998</v>
      </c>
    </row>
    <row r="4401" spans="1:4">
      <c r="A4401" s="282">
        <v>97496</v>
      </c>
      <c r="B4401" s="281" t="s">
        <v>4564</v>
      </c>
      <c r="C4401" s="281" t="s">
        <v>5</v>
      </c>
      <c r="D4401" s="317">
        <v>513.45000000000005</v>
      </c>
    </row>
    <row r="4402" spans="1:4">
      <c r="A4402" s="282">
        <v>97499</v>
      </c>
      <c r="B4402" s="281" t="s">
        <v>4565</v>
      </c>
      <c r="C4402" s="281" t="s">
        <v>5</v>
      </c>
      <c r="D4402" s="317">
        <v>22.48</v>
      </c>
    </row>
    <row r="4403" spans="1:4">
      <c r="A4403" s="282">
        <v>97500</v>
      </c>
      <c r="B4403" s="281" t="s">
        <v>4566</v>
      </c>
      <c r="C4403" s="281" t="s">
        <v>5</v>
      </c>
      <c r="D4403" s="317">
        <v>18.48</v>
      </c>
    </row>
    <row r="4404" spans="1:4">
      <c r="A4404" s="282">
        <v>97502</v>
      </c>
      <c r="B4404" s="281" t="s">
        <v>4567</v>
      </c>
      <c r="C4404" s="281" t="s">
        <v>5</v>
      </c>
      <c r="D4404" s="317">
        <v>31.6</v>
      </c>
    </row>
    <row r="4405" spans="1:4">
      <c r="A4405" s="282">
        <v>97503</v>
      </c>
      <c r="B4405" s="281" t="s">
        <v>4568</v>
      </c>
      <c r="C4405" s="281" t="s">
        <v>5</v>
      </c>
      <c r="D4405" s="317">
        <v>38.51</v>
      </c>
    </row>
    <row r="4406" spans="1:4">
      <c r="A4406" s="282">
        <v>97505</v>
      </c>
      <c r="B4406" s="281" t="s">
        <v>4569</v>
      </c>
      <c r="C4406" s="281" t="s">
        <v>5</v>
      </c>
      <c r="D4406" s="317">
        <v>39.61</v>
      </c>
    </row>
    <row r="4407" spans="1:4">
      <c r="A4407" s="282">
        <v>97506</v>
      </c>
      <c r="B4407" s="281" t="s">
        <v>4570</v>
      </c>
      <c r="C4407" s="281" t="s">
        <v>5</v>
      </c>
      <c r="D4407" s="317">
        <v>48.24</v>
      </c>
    </row>
    <row r="4408" spans="1:4">
      <c r="A4408" s="282">
        <v>97508</v>
      </c>
      <c r="B4408" s="281" t="s">
        <v>4571</v>
      </c>
      <c r="C4408" s="281" t="s">
        <v>5</v>
      </c>
      <c r="D4408" s="317">
        <v>58.77</v>
      </c>
    </row>
    <row r="4409" spans="1:4">
      <c r="A4409" s="282">
        <v>97509</v>
      </c>
      <c r="B4409" s="281" t="s">
        <v>4572</v>
      </c>
      <c r="C4409" s="281" t="s">
        <v>5</v>
      </c>
      <c r="D4409" s="317">
        <v>72.430000000000007</v>
      </c>
    </row>
    <row r="4410" spans="1:4">
      <c r="A4410" s="282">
        <v>97511</v>
      </c>
      <c r="B4410" s="281" t="s">
        <v>4573</v>
      </c>
      <c r="C4410" s="281" t="s">
        <v>5</v>
      </c>
      <c r="D4410" s="317">
        <v>110.09</v>
      </c>
    </row>
    <row r="4411" spans="1:4">
      <c r="A4411" s="282">
        <v>97512</v>
      </c>
      <c r="B4411" s="281" t="s">
        <v>4574</v>
      </c>
      <c r="C4411" s="281" t="s">
        <v>5</v>
      </c>
      <c r="D4411" s="317">
        <v>137.69</v>
      </c>
    </row>
    <row r="4412" spans="1:4">
      <c r="A4412" s="282">
        <v>97514</v>
      </c>
      <c r="B4412" s="281" t="s">
        <v>4575</v>
      </c>
      <c r="C4412" s="281" t="s">
        <v>5</v>
      </c>
      <c r="D4412" s="317">
        <v>146.82</v>
      </c>
    </row>
    <row r="4413" spans="1:4">
      <c r="A4413" s="282">
        <v>97515</v>
      </c>
      <c r="B4413" s="281" t="s">
        <v>4576</v>
      </c>
      <c r="C4413" s="281" t="s">
        <v>5</v>
      </c>
      <c r="D4413" s="317">
        <v>184</v>
      </c>
    </row>
    <row r="4414" spans="1:4">
      <c r="A4414" s="282">
        <v>97517</v>
      </c>
      <c r="B4414" s="281" t="s">
        <v>4577</v>
      </c>
      <c r="C4414" s="281" t="s">
        <v>5</v>
      </c>
      <c r="D4414" s="317">
        <v>36.450000000000003</v>
      </c>
    </row>
    <row r="4415" spans="1:4">
      <c r="A4415" s="282">
        <v>97518</v>
      </c>
      <c r="B4415" s="281" t="s">
        <v>4578</v>
      </c>
      <c r="C4415" s="281" t="s">
        <v>5</v>
      </c>
      <c r="D4415" s="317">
        <v>36.450000000000003</v>
      </c>
    </row>
    <row r="4416" spans="1:4">
      <c r="A4416" s="282">
        <v>97519</v>
      </c>
      <c r="B4416" s="281" t="s">
        <v>4579</v>
      </c>
      <c r="C4416" s="281" t="s">
        <v>5</v>
      </c>
      <c r="D4416" s="317">
        <v>51.9</v>
      </c>
    </row>
    <row r="4417" spans="1:4">
      <c r="A4417" s="282">
        <v>97520</v>
      </c>
      <c r="B4417" s="281" t="s">
        <v>4580</v>
      </c>
      <c r="C4417" s="281" t="s">
        <v>5</v>
      </c>
      <c r="D4417" s="317">
        <v>51.9</v>
      </c>
    </row>
    <row r="4418" spans="1:4">
      <c r="A4418" s="282">
        <v>97521</v>
      </c>
      <c r="B4418" s="281" t="s">
        <v>4581</v>
      </c>
      <c r="C4418" s="281" t="s">
        <v>5</v>
      </c>
      <c r="D4418" s="317">
        <v>72.209999999999994</v>
      </c>
    </row>
    <row r="4419" spans="1:4">
      <c r="A4419" s="282">
        <v>97522</v>
      </c>
      <c r="B4419" s="281" t="s">
        <v>4582</v>
      </c>
      <c r="C4419" s="281" t="s">
        <v>5</v>
      </c>
      <c r="D4419" s="317">
        <v>72.209999999999994</v>
      </c>
    </row>
    <row r="4420" spans="1:4">
      <c r="A4420" s="282">
        <v>97523</v>
      </c>
      <c r="B4420" s="281" t="s">
        <v>4583</v>
      </c>
      <c r="C4420" s="281" t="s">
        <v>5</v>
      </c>
      <c r="D4420" s="317">
        <v>99.31</v>
      </c>
    </row>
    <row r="4421" spans="1:4">
      <c r="A4421" s="282">
        <v>97524</v>
      </c>
      <c r="B4421" s="281" t="s">
        <v>4584</v>
      </c>
      <c r="C4421" s="281" t="s">
        <v>5</v>
      </c>
      <c r="D4421" s="317">
        <v>107.1</v>
      </c>
    </row>
    <row r="4422" spans="1:4">
      <c r="A4422" s="282">
        <v>97525</v>
      </c>
      <c r="B4422" s="281" t="s">
        <v>4585</v>
      </c>
      <c r="C4422" s="281" t="s">
        <v>5</v>
      </c>
      <c r="D4422" s="317">
        <v>186.73</v>
      </c>
    </row>
    <row r="4423" spans="1:4">
      <c r="A4423" s="282">
        <v>97526</v>
      </c>
      <c r="B4423" s="281" t="s">
        <v>4586</v>
      </c>
      <c r="C4423" s="281" t="s">
        <v>5</v>
      </c>
      <c r="D4423" s="317">
        <v>199.2</v>
      </c>
    </row>
    <row r="4424" spans="1:4">
      <c r="A4424" s="282">
        <v>97527</v>
      </c>
      <c r="B4424" s="281" t="s">
        <v>4587</v>
      </c>
      <c r="C4424" s="281" t="s">
        <v>5</v>
      </c>
      <c r="D4424" s="317">
        <v>458.08</v>
      </c>
    </row>
    <row r="4425" spans="1:4">
      <c r="A4425" s="282">
        <v>97528</v>
      </c>
      <c r="B4425" s="281" t="s">
        <v>4588</v>
      </c>
      <c r="C4425" s="281" t="s">
        <v>5</v>
      </c>
      <c r="D4425" s="317">
        <v>402.15</v>
      </c>
    </row>
    <row r="4426" spans="1:4">
      <c r="A4426" s="282">
        <v>97529</v>
      </c>
      <c r="B4426" s="281" t="s">
        <v>4589</v>
      </c>
      <c r="C4426" s="281" t="s">
        <v>5</v>
      </c>
      <c r="D4426" s="317">
        <v>56.92</v>
      </c>
    </row>
    <row r="4427" spans="1:4">
      <c r="A4427" s="282">
        <v>97530</v>
      </c>
      <c r="B4427" s="281" t="s">
        <v>4590</v>
      </c>
      <c r="C4427" s="281" t="s">
        <v>5</v>
      </c>
      <c r="D4427" s="317">
        <v>82.25</v>
      </c>
    </row>
    <row r="4428" spans="1:4">
      <c r="A4428" s="282">
        <v>97531</v>
      </c>
      <c r="B4428" s="281" t="s">
        <v>4591</v>
      </c>
      <c r="C4428" s="281" t="s">
        <v>5</v>
      </c>
      <c r="D4428" s="317">
        <v>104.73</v>
      </c>
    </row>
    <row r="4429" spans="1:4">
      <c r="A4429" s="282">
        <v>97532</v>
      </c>
      <c r="B4429" s="281" t="s">
        <v>4592</v>
      </c>
      <c r="C4429" s="281" t="s">
        <v>5</v>
      </c>
      <c r="D4429" s="317">
        <v>163.72</v>
      </c>
    </row>
    <row r="4430" spans="1:4">
      <c r="A4430" s="282">
        <v>97533</v>
      </c>
      <c r="B4430" s="281" t="s">
        <v>4593</v>
      </c>
      <c r="C4430" s="281" t="s">
        <v>5</v>
      </c>
      <c r="D4430" s="317">
        <v>307.93</v>
      </c>
    </row>
    <row r="4431" spans="1:4">
      <c r="A4431" s="282">
        <v>97534</v>
      </c>
      <c r="B4431" s="281" t="s">
        <v>4594</v>
      </c>
      <c r="C4431" s="281" t="s">
        <v>5</v>
      </c>
      <c r="D4431" s="317">
        <v>487.44</v>
      </c>
    </row>
    <row r="4432" spans="1:4">
      <c r="A4432" s="282">
        <v>97537</v>
      </c>
      <c r="B4432" s="281" t="s">
        <v>4595</v>
      </c>
      <c r="C4432" s="281" t="s">
        <v>5</v>
      </c>
      <c r="D4432" s="317">
        <v>16.87</v>
      </c>
    </row>
    <row r="4433" spans="1:4">
      <c r="A4433" s="282">
        <v>97540</v>
      </c>
      <c r="B4433" s="281" t="s">
        <v>4596</v>
      </c>
      <c r="C4433" s="281" t="s">
        <v>5</v>
      </c>
      <c r="D4433" s="317">
        <v>22.72</v>
      </c>
    </row>
    <row r="4434" spans="1:4">
      <c r="A4434" s="282">
        <v>97541</v>
      </c>
      <c r="B4434" s="281" t="s">
        <v>4597</v>
      </c>
      <c r="C4434" s="281" t="s">
        <v>5</v>
      </c>
      <c r="D4434" s="317">
        <v>19.399999999999999</v>
      </c>
    </row>
    <row r="4435" spans="1:4">
      <c r="A4435" s="282">
        <v>97543</v>
      </c>
      <c r="B4435" s="281" t="s">
        <v>4598</v>
      </c>
      <c r="C4435" s="281" t="s">
        <v>5</v>
      </c>
      <c r="D4435" s="317">
        <v>36.979999999999997</v>
      </c>
    </row>
    <row r="4436" spans="1:4">
      <c r="A4436" s="282">
        <v>97544</v>
      </c>
      <c r="B4436" s="281" t="s">
        <v>4599</v>
      </c>
      <c r="C4436" s="281" t="s">
        <v>5</v>
      </c>
      <c r="D4436" s="317">
        <v>32.979999999999997</v>
      </c>
    </row>
    <row r="4437" spans="1:4">
      <c r="A4437" s="282">
        <v>97546</v>
      </c>
      <c r="B4437" s="281" t="s">
        <v>4600</v>
      </c>
      <c r="C4437" s="281" t="s">
        <v>5</v>
      </c>
      <c r="D4437" s="317">
        <v>23.62</v>
      </c>
    </row>
    <row r="4438" spans="1:4">
      <c r="A4438" s="282">
        <v>97547</v>
      </c>
      <c r="B4438" s="281" t="s">
        <v>4601</v>
      </c>
      <c r="C4438" s="281" t="s">
        <v>5</v>
      </c>
      <c r="D4438" s="317">
        <v>23.62</v>
      </c>
    </row>
    <row r="4439" spans="1:4">
      <c r="A4439" s="282">
        <v>97548</v>
      </c>
      <c r="B4439" s="281" t="s">
        <v>4602</v>
      </c>
      <c r="C4439" s="281" t="s">
        <v>5</v>
      </c>
      <c r="D4439" s="317">
        <v>35.04</v>
      </c>
    </row>
    <row r="4440" spans="1:4">
      <c r="A4440" s="282">
        <v>97549</v>
      </c>
      <c r="B4440" s="281" t="s">
        <v>4603</v>
      </c>
      <c r="C4440" s="281" t="s">
        <v>5</v>
      </c>
      <c r="D4440" s="317">
        <v>35.04</v>
      </c>
    </row>
    <row r="4441" spans="1:4">
      <c r="A4441" s="282">
        <v>97550</v>
      </c>
      <c r="B4441" s="281" t="s">
        <v>4604</v>
      </c>
      <c r="C4441" s="281" t="s">
        <v>5</v>
      </c>
      <c r="D4441" s="317">
        <v>58.22</v>
      </c>
    </row>
    <row r="4442" spans="1:4">
      <c r="A4442" s="282">
        <v>97551</v>
      </c>
      <c r="B4442" s="281" t="s">
        <v>4605</v>
      </c>
      <c r="C4442" s="281" t="s">
        <v>5</v>
      </c>
      <c r="D4442" s="317">
        <v>58.22</v>
      </c>
    </row>
    <row r="4443" spans="1:4">
      <c r="A4443" s="282">
        <v>97552</v>
      </c>
      <c r="B4443" s="281" t="s">
        <v>4606</v>
      </c>
      <c r="C4443" s="281" t="s">
        <v>5</v>
      </c>
      <c r="D4443" s="317">
        <v>34.39</v>
      </c>
    </row>
    <row r="4444" spans="1:4">
      <c r="A4444" s="282">
        <v>97553</v>
      </c>
      <c r="B4444" s="281" t="s">
        <v>4607</v>
      </c>
      <c r="C4444" s="281" t="s">
        <v>5</v>
      </c>
      <c r="D4444" s="317">
        <v>49.62</v>
      </c>
    </row>
    <row r="4445" spans="1:4">
      <c r="A4445" s="282">
        <v>97554</v>
      </c>
      <c r="B4445" s="281" t="s">
        <v>4608</v>
      </c>
      <c r="C4445" s="281" t="s">
        <v>5</v>
      </c>
      <c r="D4445" s="317">
        <v>85.98</v>
      </c>
    </row>
    <row r="4446" spans="1:4">
      <c r="A4446" s="282">
        <v>98602</v>
      </c>
      <c r="B4446" s="281" t="s">
        <v>4609</v>
      </c>
      <c r="C4446" s="281" t="s">
        <v>5</v>
      </c>
      <c r="D4446" s="317">
        <v>16.28</v>
      </c>
    </row>
    <row r="4447" spans="1:4">
      <c r="A4447" s="282">
        <v>88503</v>
      </c>
      <c r="B4447" s="281" t="s">
        <v>4610</v>
      </c>
      <c r="C4447" s="281" t="s">
        <v>5</v>
      </c>
      <c r="D4447" s="317">
        <v>886.04</v>
      </c>
    </row>
    <row r="4448" spans="1:4">
      <c r="A4448" s="282">
        <v>88504</v>
      </c>
      <c r="B4448" s="281" t="s">
        <v>4611</v>
      </c>
      <c r="C4448" s="281" t="s">
        <v>5</v>
      </c>
      <c r="D4448" s="317">
        <v>682.65</v>
      </c>
    </row>
    <row r="4449" spans="1:4">
      <c r="A4449" s="282">
        <v>97895</v>
      </c>
      <c r="B4449" s="281" t="s">
        <v>4612</v>
      </c>
      <c r="C4449" s="281" t="s">
        <v>5</v>
      </c>
      <c r="D4449" s="317">
        <v>147.13999999999999</v>
      </c>
    </row>
    <row r="4450" spans="1:4">
      <c r="A4450" s="282">
        <v>97896</v>
      </c>
      <c r="B4450" s="281" t="s">
        <v>4613</v>
      </c>
      <c r="C4450" s="281" t="s">
        <v>5</v>
      </c>
      <c r="D4450" s="317">
        <v>260.60000000000002</v>
      </c>
    </row>
    <row r="4451" spans="1:4">
      <c r="A4451" s="282">
        <v>97897</v>
      </c>
      <c r="B4451" s="281" t="s">
        <v>4614</v>
      </c>
      <c r="C4451" s="281" t="s">
        <v>5</v>
      </c>
      <c r="D4451" s="317">
        <v>358.27</v>
      </c>
    </row>
    <row r="4452" spans="1:4">
      <c r="A4452" s="282">
        <v>97898</v>
      </c>
      <c r="B4452" s="281" t="s">
        <v>4615</v>
      </c>
      <c r="C4452" s="281" t="s">
        <v>5</v>
      </c>
      <c r="D4452" s="317">
        <v>586.42999999999995</v>
      </c>
    </row>
    <row r="4453" spans="1:4">
      <c r="A4453" s="282">
        <v>97900</v>
      </c>
      <c r="B4453" s="281" t="s">
        <v>4616</v>
      </c>
      <c r="C4453" s="281" t="s">
        <v>5</v>
      </c>
      <c r="D4453" s="317">
        <v>164.95</v>
      </c>
    </row>
    <row r="4454" spans="1:4">
      <c r="A4454" s="282">
        <v>97901</v>
      </c>
      <c r="B4454" s="281" t="s">
        <v>4617</v>
      </c>
      <c r="C4454" s="281" t="s">
        <v>5</v>
      </c>
      <c r="D4454" s="317">
        <v>262.52</v>
      </c>
    </row>
    <row r="4455" spans="1:4">
      <c r="A4455" s="282">
        <v>97902</v>
      </c>
      <c r="B4455" s="281" t="s">
        <v>4618</v>
      </c>
      <c r="C4455" s="281" t="s">
        <v>5</v>
      </c>
      <c r="D4455" s="317">
        <v>522.91999999999996</v>
      </c>
    </row>
    <row r="4456" spans="1:4">
      <c r="A4456" s="282">
        <v>97903</v>
      </c>
      <c r="B4456" s="281" t="s">
        <v>4619</v>
      </c>
      <c r="C4456" s="281" t="s">
        <v>5</v>
      </c>
      <c r="D4456" s="317">
        <v>719.01</v>
      </c>
    </row>
    <row r="4457" spans="1:4">
      <c r="A4457" s="282">
        <v>97904</v>
      </c>
      <c r="B4457" s="281" t="s">
        <v>4620</v>
      </c>
      <c r="C4457" s="281" t="s">
        <v>5</v>
      </c>
      <c r="D4457" s="317">
        <v>860.96</v>
      </c>
    </row>
    <row r="4458" spans="1:4">
      <c r="A4458" s="282">
        <v>97905</v>
      </c>
      <c r="B4458" s="281" t="s">
        <v>4621</v>
      </c>
      <c r="C4458" s="281" t="s">
        <v>5</v>
      </c>
      <c r="D4458" s="317">
        <v>192.82</v>
      </c>
    </row>
    <row r="4459" spans="1:4">
      <c r="A4459" s="282">
        <v>97906</v>
      </c>
      <c r="B4459" s="281" t="s">
        <v>4622</v>
      </c>
      <c r="C4459" s="281" t="s">
        <v>5</v>
      </c>
      <c r="D4459" s="317">
        <v>360</v>
      </c>
    </row>
    <row r="4460" spans="1:4">
      <c r="A4460" s="282">
        <v>97907</v>
      </c>
      <c r="B4460" s="281" t="s">
        <v>4623</v>
      </c>
      <c r="C4460" s="281" t="s">
        <v>5</v>
      </c>
      <c r="D4460" s="317">
        <v>511.11</v>
      </c>
    </row>
    <row r="4461" spans="1:4">
      <c r="A4461" s="282">
        <v>97908</v>
      </c>
      <c r="B4461" s="281" t="s">
        <v>4624</v>
      </c>
      <c r="C4461" s="281" t="s">
        <v>5</v>
      </c>
      <c r="D4461" s="317">
        <v>614.97</v>
      </c>
    </row>
    <row r="4462" spans="1:4">
      <c r="A4462" s="282">
        <v>98102</v>
      </c>
      <c r="B4462" s="281" t="s">
        <v>4625</v>
      </c>
      <c r="C4462" s="281" t="s">
        <v>5</v>
      </c>
      <c r="D4462" s="317">
        <v>116.13</v>
      </c>
    </row>
    <row r="4463" spans="1:4">
      <c r="A4463" s="282">
        <v>98104</v>
      </c>
      <c r="B4463" s="281" t="s">
        <v>4626</v>
      </c>
      <c r="C4463" s="281" t="s">
        <v>5</v>
      </c>
      <c r="D4463" s="317">
        <v>354.9</v>
      </c>
    </row>
    <row r="4464" spans="1:4">
      <c r="A4464" s="282">
        <v>98105</v>
      </c>
      <c r="B4464" s="281" t="s">
        <v>4627</v>
      </c>
      <c r="C4464" s="281" t="s">
        <v>5</v>
      </c>
      <c r="D4464" s="317">
        <v>609.69000000000005</v>
      </c>
    </row>
    <row r="4465" spans="1:4">
      <c r="A4465" s="282">
        <v>98106</v>
      </c>
      <c r="B4465" s="281" t="s">
        <v>4628</v>
      </c>
      <c r="C4465" s="281" t="s">
        <v>5</v>
      </c>
      <c r="D4465" s="293">
        <v>1010.77</v>
      </c>
    </row>
    <row r="4466" spans="1:4">
      <c r="A4466" s="282">
        <v>98107</v>
      </c>
      <c r="B4466" s="281" t="s">
        <v>4629</v>
      </c>
      <c r="C4466" s="281" t="s">
        <v>5</v>
      </c>
      <c r="D4466" s="317">
        <v>228.12</v>
      </c>
    </row>
    <row r="4467" spans="1:4">
      <c r="A4467" s="282">
        <v>98108</v>
      </c>
      <c r="B4467" s="281" t="s">
        <v>4630</v>
      </c>
      <c r="C4467" s="281" t="s">
        <v>5</v>
      </c>
      <c r="D4467" s="317">
        <v>405.3</v>
      </c>
    </row>
    <row r="4468" spans="1:4">
      <c r="A4468" s="282">
        <v>99250</v>
      </c>
      <c r="B4468" s="281" t="s">
        <v>4631</v>
      </c>
      <c r="C4468" s="281" t="s">
        <v>5</v>
      </c>
      <c r="D4468" s="317">
        <v>160.66999999999999</v>
      </c>
    </row>
    <row r="4469" spans="1:4">
      <c r="A4469" s="282">
        <v>99251</v>
      </c>
      <c r="B4469" s="281" t="s">
        <v>4632</v>
      </c>
      <c r="C4469" s="281" t="s">
        <v>5</v>
      </c>
      <c r="D4469" s="317">
        <v>255.16</v>
      </c>
    </row>
    <row r="4470" spans="1:4">
      <c r="A4470" s="282">
        <v>99253</v>
      </c>
      <c r="B4470" s="281" t="s">
        <v>4633</v>
      </c>
      <c r="C4470" s="281" t="s">
        <v>5</v>
      </c>
      <c r="D4470" s="317">
        <v>506.41</v>
      </c>
    </row>
    <row r="4471" spans="1:4">
      <c r="A4471" s="282">
        <v>99255</v>
      </c>
      <c r="B4471" s="281" t="s">
        <v>4634</v>
      </c>
      <c r="C4471" s="281" t="s">
        <v>5</v>
      </c>
      <c r="D4471" s="317">
        <v>696.37</v>
      </c>
    </row>
    <row r="4472" spans="1:4">
      <c r="A4472" s="282">
        <v>99257</v>
      </c>
      <c r="B4472" s="281" t="s">
        <v>4635</v>
      </c>
      <c r="C4472" s="281" t="s">
        <v>5</v>
      </c>
      <c r="D4472" s="317">
        <v>831.68</v>
      </c>
    </row>
    <row r="4473" spans="1:4">
      <c r="A4473" s="282">
        <v>99258</v>
      </c>
      <c r="B4473" s="281" t="s">
        <v>4636</v>
      </c>
      <c r="C4473" s="281" t="s">
        <v>5</v>
      </c>
      <c r="D4473" s="317">
        <v>186.75</v>
      </c>
    </row>
    <row r="4474" spans="1:4">
      <c r="A4474" s="282">
        <v>99260</v>
      </c>
      <c r="B4474" s="281" t="s">
        <v>4637</v>
      </c>
      <c r="C4474" s="281" t="s">
        <v>5</v>
      </c>
      <c r="D4474" s="317">
        <v>349.6</v>
      </c>
    </row>
    <row r="4475" spans="1:4">
      <c r="A4475" s="282">
        <v>99262</v>
      </c>
      <c r="B4475" s="281" t="s">
        <v>4638</v>
      </c>
      <c r="C4475" s="281" t="s">
        <v>5</v>
      </c>
      <c r="D4475" s="317">
        <v>496.27</v>
      </c>
    </row>
    <row r="4476" spans="1:4">
      <c r="A4476" s="282">
        <v>99264</v>
      </c>
      <c r="B4476" s="281" t="s">
        <v>4639</v>
      </c>
      <c r="C4476" s="281" t="s">
        <v>5</v>
      </c>
      <c r="D4476" s="317">
        <v>594.91</v>
      </c>
    </row>
    <row r="4477" spans="1:4">
      <c r="A4477" s="282">
        <v>89482</v>
      </c>
      <c r="B4477" s="281" t="s">
        <v>4640</v>
      </c>
      <c r="C4477" s="281" t="s">
        <v>5</v>
      </c>
      <c r="D4477" s="317">
        <v>20.8</v>
      </c>
    </row>
    <row r="4478" spans="1:4">
      <c r="A4478" s="282">
        <v>89491</v>
      </c>
      <c r="B4478" s="281" t="s">
        <v>4641</v>
      </c>
      <c r="C4478" s="281" t="s">
        <v>5</v>
      </c>
      <c r="D4478" s="317">
        <v>50.39</v>
      </c>
    </row>
    <row r="4479" spans="1:4">
      <c r="A4479" s="282">
        <v>89495</v>
      </c>
      <c r="B4479" s="281" t="s">
        <v>4642</v>
      </c>
      <c r="C4479" s="281" t="s">
        <v>5</v>
      </c>
      <c r="D4479" s="317">
        <v>8.09</v>
      </c>
    </row>
    <row r="4480" spans="1:4">
      <c r="A4480" s="282">
        <v>89707</v>
      </c>
      <c r="B4480" s="281" t="s">
        <v>4643</v>
      </c>
      <c r="C4480" s="281" t="s">
        <v>5</v>
      </c>
      <c r="D4480" s="317">
        <v>24.99</v>
      </c>
    </row>
    <row r="4481" spans="1:4">
      <c r="A4481" s="282">
        <v>89708</v>
      </c>
      <c r="B4481" s="281" t="s">
        <v>4644</v>
      </c>
      <c r="C4481" s="281" t="s">
        <v>5</v>
      </c>
      <c r="D4481" s="317">
        <v>55.93</v>
      </c>
    </row>
    <row r="4482" spans="1:4">
      <c r="A4482" s="282">
        <v>89709</v>
      </c>
      <c r="B4482" s="281" t="s">
        <v>4645</v>
      </c>
      <c r="C4482" s="281" t="s">
        <v>5</v>
      </c>
      <c r="D4482" s="317">
        <v>9.3000000000000007</v>
      </c>
    </row>
    <row r="4483" spans="1:4">
      <c r="A4483" s="282">
        <v>89710</v>
      </c>
      <c r="B4483" s="281" t="s">
        <v>4646</v>
      </c>
      <c r="C4483" s="281" t="s">
        <v>5</v>
      </c>
      <c r="D4483" s="317">
        <v>9.11</v>
      </c>
    </row>
    <row r="4484" spans="1:4">
      <c r="A4484" s="282">
        <v>86872</v>
      </c>
      <c r="B4484" s="281" t="s">
        <v>4647</v>
      </c>
      <c r="C4484" s="281" t="s">
        <v>5</v>
      </c>
      <c r="D4484" s="317">
        <v>631.99</v>
      </c>
    </row>
    <row r="4485" spans="1:4">
      <c r="A4485" s="282">
        <v>86874</v>
      </c>
      <c r="B4485" s="281" t="s">
        <v>4648</v>
      </c>
      <c r="C4485" s="281" t="s">
        <v>5</v>
      </c>
      <c r="D4485" s="317">
        <v>387.23</v>
      </c>
    </row>
    <row r="4486" spans="1:4">
      <c r="A4486" s="282">
        <v>86875</v>
      </c>
      <c r="B4486" s="281" t="s">
        <v>4649</v>
      </c>
      <c r="C4486" s="281" t="s">
        <v>5</v>
      </c>
      <c r="D4486" s="317">
        <v>423.41</v>
      </c>
    </row>
    <row r="4487" spans="1:4">
      <c r="A4487" s="282">
        <v>86876</v>
      </c>
      <c r="B4487" s="281" t="s">
        <v>4650</v>
      </c>
      <c r="C4487" s="281" t="s">
        <v>5</v>
      </c>
      <c r="D4487" s="317">
        <v>237.29</v>
      </c>
    </row>
    <row r="4488" spans="1:4">
      <c r="A4488" s="282">
        <v>86877</v>
      </c>
      <c r="B4488" s="281" t="s">
        <v>4651</v>
      </c>
      <c r="C4488" s="281" t="s">
        <v>5</v>
      </c>
      <c r="D4488" s="317">
        <v>28.94</v>
      </c>
    </row>
    <row r="4489" spans="1:4">
      <c r="A4489" s="282">
        <v>86878</v>
      </c>
      <c r="B4489" s="281" t="s">
        <v>4652</v>
      </c>
      <c r="C4489" s="281" t="s">
        <v>5</v>
      </c>
      <c r="D4489" s="317">
        <v>43.31</v>
      </c>
    </row>
    <row r="4490" spans="1:4">
      <c r="A4490" s="282">
        <v>86879</v>
      </c>
      <c r="B4490" s="281" t="s">
        <v>4653</v>
      </c>
      <c r="C4490" s="281" t="s">
        <v>5</v>
      </c>
      <c r="D4490" s="317">
        <v>6.51</v>
      </c>
    </row>
    <row r="4491" spans="1:4">
      <c r="A4491" s="282">
        <v>86880</v>
      </c>
      <c r="B4491" s="281" t="s">
        <v>4654</v>
      </c>
      <c r="C4491" s="281" t="s">
        <v>5</v>
      </c>
      <c r="D4491" s="317">
        <v>20.03</v>
      </c>
    </row>
    <row r="4492" spans="1:4">
      <c r="A4492" s="282">
        <v>86881</v>
      </c>
      <c r="B4492" s="281" t="s">
        <v>4655</v>
      </c>
      <c r="C4492" s="281" t="s">
        <v>5</v>
      </c>
      <c r="D4492" s="317">
        <v>120.72</v>
      </c>
    </row>
    <row r="4493" spans="1:4">
      <c r="A4493" s="282">
        <v>86882</v>
      </c>
      <c r="B4493" s="281" t="s">
        <v>4656</v>
      </c>
      <c r="C4493" s="281" t="s">
        <v>5</v>
      </c>
      <c r="D4493" s="317">
        <v>20.48</v>
      </c>
    </row>
    <row r="4494" spans="1:4">
      <c r="A4494" s="282">
        <v>86883</v>
      </c>
      <c r="B4494" s="281" t="s">
        <v>4657</v>
      </c>
      <c r="C4494" s="281" t="s">
        <v>5</v>
      </c>
      <c r="D4494" s="317">
        <v>11.64</v>
      </c>
    </row>
    <row r="4495" spans="1:4">
      <c r="A4495" s="282">
        <v>86884</v>
      </c>
      <c r="B4495" s="281" t="s">
        <v>4658</v>
      </c>
      <c r="C4495" s="281" t="s">
        <v>5</v>
      </c>
      <c r="D4495" s="317">
        <v>8.0299999999999994</v>
      </c>
    </row>
    <row r="4496" spans="1:4">
      <c r="A4496" s="282">
        <v>86885</v>
      </c>
      <c r="B4496" s="281" t="s">
        <v>4659</v>
      </c>
      <c r="C4496" s="281" t="s">
        <v>5</v>
      </c>
      <c r="D4496" s="317">
        <v>11.52</v>
      </c>
    </row>
    <row r="4497" spans="1:4">
      <c r="A4497" s="282">
        <v>86886</v>
      </c>
      <c r="B4497" s="281" t="s">
        <v>4660</v>
      </c>
      <c r="C4497" s="281" t="s">
        <v>5</v>
      </c>
      <c r="D4497" s="317">
        <v>29.89</v>
      </c>
    </row>
    <row r="4498" spans="1:4">
      <c r="A4498" s="282">
        <v>86887</v>
      </c>
      <c r="B4498" s="281" t="s">
        <v>4661</v>
      </c>
      <c r="C4498" s="281" t="s">
        <v>5</v>
      </c>
      <c r="D4498" s="317">
        <v>32.36</v>
      </c>
    </row>
    <row r="4499" spans="1:4">
      <c r="A4499" s="282">
        <v>86888</v>
      </c>
      <c r="B4499" s="281" t="s">
        <v>4662</v>
      </c>
      <c r="C4499" s="281" t="s">
        <v>5</v>
      </c>
      <c r="D4499" s="317">
        <v>376.97</v>
      </c>
    </row>
    <row r="4500" spans="1:4">
      <c r="A4500" s="282">
        <v>86889</v>
      </c>
      <c r="B4500" s="281" t="s">
        <v>4663</v>
      </c>
      <c r="C4500" s="281" t="s">
        <v>5</v>
      </c>
      <c r="D4500" s="317">
        <v>537.54</v>
      </c>
    </row>
    <row r="4501" spans="1:4">
      <c r="A4501" s="282">
        <v>86893</v>
      </c>
      <c r="B4501" s="281" t="s">
        <v>4664</v>
      </c>
      <c r="C4501" s="281" t="s">
        <v>5</v>
      </c>
      <c r="D4501" s="317">
        <v>529.84</v>
      </c>
    </row>
    <row r="4502" spans="1:4">
      <c r="A4502" s="282">
        <v>86894</v>
      </c>
      <c r="B4502" s="281" t="s">
        <v>4665</v>
      </c>
      <c r="C4502" s="281" t="s">
        <v>5</v>
      </c>
      <c r="D4502" s="317">
        <v>262.10000000000002</v>
      </c>
    </row>
    <row r="4503" spans="1:4">
      <c r="A4503" s="282">
        <v>86895</v>
      </c>
      <c r="B4503" s="281" t="s">
        <v>4666</v>
      </c>
      <c r="C4503" s="281" t="s">
        <v>5</v>
      </c>
      <c r="D4503" s="317">
        <v>268.86</v>
      </c>
    </row>
    <row r="4504" spans="1:4">
      <c r="A4504" s="282">
        <v>86899</v>
      </c>
      <c r="B4504" s="281" t="s">
        <v>4667</v>
      </c>
      <c r="C4504" s="281" t="s">
        <v>5</v>
      </c>
      <c r="D4504" s="317">
        <v>265.97000000000003</v>
      </c>
    </row>
    <row r="4505" spans="1:4">
      <c r="A4505" s="282">
        <v>86900</v>
      </c>
      <c r="B4505" s="281" t="s">
        <v>4668</v>
      </c>
      <c r="C4505" s="281" t="s">
        <v>5</v>
      </c>
      <c r="D4505" s="317">
        <v>138.16999999999999</v>
      </c>
    </row>
    <row r="4506" spans="1:4">
      <c r="A4506" s="282">
        <v>86901</v>
      </c>
      <c r="B4506" s="281" t="s">
        <v>4669</v>
      </c>
      <c r="C4506" s="281" t="s">
        <v>5</v>
      </c>
      <c r="D4506" s="317">
        <v>121.22</v>
      </c>
    </row>
    <row r="4507" spans="1:4">
      <c r="A4507" s="282">
        <v>86902</v>
      </c>
      <c r="B4507" s="281" t="s">
        <v>4670</v>
      </c>
      <c r="C4507" s="281" t="s">
        <v>5</v>
      </c>
      <c r="D4507" s="317">
        <v>205.39</v>
      </c>
    </row>
    <row r="4508" spans="1:4">
      <c r="A4508" s="282">
        <v>86903</v>
      </c>
      <c r="B4508" s="281" t="s">
        <v>4671</v>
      </c>
      <c r="C4508" s="281" t="s">
        <v>5</v>
      </c>
      <c r="D4508" s="317">
        <v>275.63</v>
      </c>
    </row>
    <row r="4509" spans="1:4">
      <c r="A4509" s="282">
        <v>86904</v>
      </c>
      <c r="B4509" s="281" t="s">
        <v>4672</v>
      </c>
      <c r="C4509" s="281" t="s">
        <v>5</v>
      </c>
      <c r="D4509" s="317">
        <v>108.92</v>
      </c>
    </row>
    <row r="4510" spans="1:4">
      <c r="A4510" s="282">
        <v>86905</v>
      </c>
      <c r="B4510" s="281" t="s">
        <v>4673</v>
      </c>
      <c r="C4510" s="281" t="s">
        <v>5</v>
      </c>
      <c r="D4510" s="317">
        <v>242.86</v>
      </c>
    </row>
    <row r="4511" spans="1:4">
      <c r="A4511" s="282">
        <v>86906</v>
      </c>
      <c r="B4511" s="281" t="s">
        <v>4674</v>
      </c>
      <c r="C4511" s="281" t="s">
        <v>5</v>
      </c>
      <c r="D4511" s="317">
        <v>56.73</v>
      </c>
    </row>
    <row r="4512" spans="1:4">
      <c r="A4512" s="282">
        <v>86908</v>
      </c>
      <c r="B4512" s="281" t="s">
        <v>4675</v>
      </c>
      <c r="C4512" s="281" t="s">
        <v>5</v>
      </c>
      <c r="D4512" s="317">
        <v>292.76</v>
      </c>
    </row>
    <row r="4513" spans="1:4">
      <c r="A4513" s="282">
        <v>86909</v>
      </c>
      <c r="B4513" s="281" t="s">
        <v>4676</v>
      </c>
      <c r="C4513" s="281" t="s">
        <v>5</v>
      </c>
      <c r="D4513" s="317">
        <v>113.68</v>
      </c>
    </row>
    <row r="4514" spans="1:4">
      <c r="A4514" s="282">
        <v>86910</v>
      </c>
      <c r="B4514" s="281" t="s">
        <v>4677</v>
      </c>
      <c r="C4514" s="281" t="s">
        <v>5</v>
      </c>
      <c r="D4514" s="317">
        <v>107.5</v>
      </c>
    </row>
    <row r="4515" spans="1:4">
      <c r="A4515" s="282">
        <v>86911</v>
      </c>
      <c r="B4515" s="281" t="s">
        <v>4678</v>
      </c>
      <c r="C4515" s="281" t="s">
        <v>5</v>
      </c>
      <c r="D4515" s="317">
        <v>47.89</v>
      </c>
    </row>
    <row r="4516" spans="1:4">
      <c r="A4516" s="282">
        <v>86913</v>
      </c>
      <c r="B4516" s="281" t="s">
        <v>4679</v>
      </c>
      <c r="C4516" s="281" t="s">
        <v>5</v>
      </c>
      <c r="D4516" s="317">
        <v>20.94</v>
      </c>
    </row>
    <row r="4517" spans="1:4">
      <c r="A4517" s="282">
        <v>86914</v>
      </c>
      <c r="B4517" s="281" t="s">
        <v>4680</v>
      </c>
      <c r="C4517" s="281" t="s">
        <v>5</v>
      </c>
      <c r="D4517" s="317">
        <v>43.45</v>
      </c>
    </row>
    <row r="4518" spans="1:4">
      <c r="A4518" s="282">
        <v>86915</v>
      </c>
      <c r="B4518" s="281" t="s">
        <v>4681</v>
      </c>
      <c r="C4518" s="281" t="s">
        <v>5</v>
      </c>
      <c r="D4518" s="317">
        <v>95.88</v>
      </c>
    </row>
    <row r="4519" spans="1:4">
      <c r="A4519" s="282">
        <v>86916</v>
      </c>
      <c r="B4519" s="281" t="s">
        <v>4682</v>
      </c>
      <c r="C4519" s="281" t="s">
        <v>5</v>
      </c>
      <c r="D4519" s="317">
        <v>38.229999999999997</v>
      </c>
    </row>
    <row r="4520" spans="1:4">
      <c r="A4520" s="282">
        <v>86919</v>
      </c>
      <c r="B4520" s="281" t="s">
        <v>4683</v>
      </c>
      <c r="C4520" s="281" t="s">
        <v>5</v>
      </c>
      <c r="D4520" s="317">
        <v>716.02</v>
      </c>
    </row>
    <row r="4521" spans="1:4">
      <c r="A4521" s="282">
        <v>86920</v>
      </c>
      <c r="B4521" s="281" t="s">
        <v>4684</v>
      </c>
      <c r="C4521" s="281" t="s">
        <v>5</v>
      </c>
      <c r="D4521" s="317">
        <v>671.08</v>
      </c>
    </row>
    <row r="4522" spans="1:4">
      <c r="A4522" s="282">
        <v>86921</v>
      </c>
      <c r="B4522" s="281" t="s">
        <v>4685</v>
      </c>
      <c r="C4522" s="281" t="s">
        <v>5</v>
      </c>
      <c r="D4522" s="317">
        <v>688.37</v>
      </c>
    </row>
    <row r="4523" spans="1:4">
      <c r="A4523" s="282">
        <v>86922</v>
      </c>
      <c r="B4523" s="281" t="s">
        <v>4686</v>
      </c>
      <c r="C4523" s="281" t="s">
        <v>5</v>
      </c>
      <c r="D4523" s="317">
        <v>580.34</v>
      </c>
    </row>
    <row r="4524" spans="1:4">
      <c r="A4524" s="282">
        <v>86923</v>
      </c>
      <c r="B4524" s="281" t="s">
        <v>4687</v>
      </c>
      <c r="C4524" s="281" t="s">
        <v>5</v>
      </c>
      <c r="D4524" s="317">
        <v>435.16</v>
      </c>
    </row>
    <row r="4525" spans="1:4">
      <c r="A4525" s="282">
        <v>86924</v>
      </c>
      <c r="B4525" s="281" t="s">
        <v>4688</v>
      </c>
      <c r="C4525" s="281" t="s">
        <v>5</v>
      </c>
      <c r="D4525" s="317">
        <v>452.45</v>
      </c>
    </row>
    <row r="4526" spans="1:4">
      <c r="A4526" s="282">
        <v>86925</v>
      </c>
      <c r="B4526" s="281" t="s">
        <v>4689</v>
      </c>
      <c r="C4526" s="281" t="s">
        <v>5</v>
      </c>
      <c r="D4526" s="317">
        <v>462.5</v>
      </c>
    </row>
    <row r="4527" spans="1:4">
      <c r="A4527" s="282">
        <v>86926</v>
      </c>
      <c r="B4527" s="281" t="s">
        <v>4690</v>
      </c>
      <c r="C4527" s="281" t="s">
        <v>5</v>
      </c>
      <c r="D4527" s="317">
        <v>479.79</v>
      </c>
    </row>
    <row r="4528" spans="1:4">
      <c r="A4528" s="282">
        <v>86927</v>
      </c>
      <c r="B4528" s="281" t="s">
        <v>4691</v>
      </c>
      <c r="C4528" s="281" t="s">
        <v>5</v>
      </c>
      <c r="D4528" s="317">
        <v>285.22000000000003</v>
      </c>
    </row>
    <row r="4529" spans="1:4">
      <c r="A4529" s="282">
        <v>86928</v>
      </c>
      <c r="B4529" s="281" t="s">
        <v>4692</v>
      </c>
      <c r="C4529" s="281" t="s">
        <v>5</v>
      </c>
      <c r="D4529" s="317">
        <v>302.51</v>
      </c>
    </row>
    <row r="4530" spans="1:4">
      <c r="A4530" s="282">
        <v>86929</v>
      </c>
      <c r="B4530" s="281" t="s">
        <v>4693</v>
      </c>
      <c r="C4530" s="281" t="s">
        <v>5</v>
      </c>
      <c r="D4530" s="317">
        <v>276.38</v>
      </c>
    </row>
    <row r="4531" spans="1:4">
      <c r="A4531" s="282">
        <v>86930</v>
      </c>
      <c r="B4531" s="281" t="s">
        <v>4694</v>
      </c>
      <c r="C4531" s="281" t="s">
        <v>5</v>
      </c>
      <c r="D4531" s="317">
        <v>293.67</v>
      </c>
    </row>
    <row r="4532" spans="1:4">
      <c r="A4532" s="282">
        <v>86931</v>
      </c>
      <c r="B4532" s="281" t="s">
        <v>4695</v>
      </c>
      <c r="C4532" s="281" t="s">
        <v>5</v>
      </c>
      <c r="D4532" s="317">
        <v>388.49</v>
      </c>
    </row>
    <row r="4533" spans="1:4">
      <c r="A4533" s="282">
        <v>86932</v>
      </c>
      <c r="B4533" s="281" t="s">
        <v>4696</v>
      </c>
      <c r="C4533" s="281" t="s">
        <v>5</v>
      </c>
      <c r="D4533" s="317">
        <v>409.33</v>
      </c>
    </row>
    <row r="4534" spans="1:4">
      <c r="A4534" s="282">
        <v>86933</v>
      </c>
      <c r="B4534" s="281" t="s">
        <v>4697</v>
      </c>
      <c r="C4534" s="281" t="s">
        <v>5</v>
      </c>
      <c r="D4534" s="317">
        <v>350.5</v>
      </c>
    </row>
    <row r="4535" spans="1:4">
      <c r="A4535" s="282">
        <v>86934</v>
      </c>
      <c r="B4535" s="281" t="s">
        <v>4698</v>
      </c>
      <c r="C4535" s="281" t="s">
        <v>5</v>
      </c>
      <c r="D4535" s="317">
        <v>341.66</v>
      </c>
    </row>
    <row r="4536" spans="1:4">
      <c r="A4536" s="282">
        <v>86935</v>
      </c>
      <c r="B4536" s="281" t="s">
        <v>4699</v>
      </c>
      <c r="C4536" s="281" t="s">
        <v>5</v>
      </c>
      <c r="D4536" s="317">
        <v>193.12</v>
      </c>
    </row>
    <row r="4537" spans="1:4">
      <c r="A4537" s="282">
        <v>86936</v>
      </c>
      <c r="B4537" s="281" t="s">
        <v>4700</v>
      </c>
      <c r="C4537" s="281" t="s">
        <v>5</v>
      </c>
      <c r="D4537" s="317">
        <v>302.2</v>
      </c>
    </row>
    <row r="4538" spans="1:4">
      <c r="A4538" s="282">
        <v>86937</v>
      </c>
      <c r="B4538" s="281" t="s">
        <v>4701</v>
      </c>
      <c r="C4538" s="281" t="s">
        <v>5</v>
      </c>
      <c r="D4538" s="317">
        <v>161.80000000000001</v>
      </c>
    </row>
    <row r="4539" spans="1:4">
      <c r="A4539" s="282">
        <v>86938</v>
      </c>
      <c r="B4539" s="281" t="s">
        <v>4702</v>
      </c>
      <c r="C4539" s="281" t="s">
        <v>5</v>
      </c>
      <c r="D4539" s="317">
        <v>270.88</v>
      </c>
    </row>
    <row r="4540" spans="1:4">
      <c r="A4540" s="282">
        <v>86939</v>
      </c>
      <c r="B4540" s="281" t="s">
        <v>4703</v>
      </c>
      <c r="C4540" s="281" t="s">
        <v>5</v>
      </c>
      <c r="D4540" s="317">
        <v>288.3</v>
      </c>
    </row>
    <row r="4541" spans="1:4">
      <c r="A4541" s="282">
        <v>86940</v>
      </c>
      <c r="B4541" s="281" t="s">
        <v>4704</v>
      </c>
      <c r="C4541" s="281" t="s">
        <v>5</v>
      </c>
      <c r="D4541" s="317">
        <v>732.87</v>
      </c>
    </row>
    <row r="4542" spans="1:4">
      <c r="A4542" s="282">
        <v>86941</v>
      </c>
      <c r="B4542" s="281" t="s">
        <v>4705</v>
      </c>
      <c r="C4542" s="281" t="s">
        <v>5</v>
      </c>
      <c r="D4542" s="317">
        <v>553.53</v>
      </c>
    </row>
    <row r="4543" spans="1:4">
      <c r="A4543" s="282">
        <v>86942</v>
      </c>
      <c r="B4543" s="281" t="s">
        <v>4706</v>
      </c>
      <c r="C4543" s="281" t="s">
        <v>5</v>
      </c>
      <c r="D4543" s="317">
        <v>200.67</v>
      </c>
    </row>
    <row r="4544" spans="1:4">
      <c r="A4544" s="282">
        <v>86943</v>
      </c>
      <c r="B4544" s="281" t="s">
        <v>4707</v>
      </c>
      <c r="C4544" s="281" t="s">
        <v>5</v>
      </c>
      <c r="D4544" s="317">
        <v>191.83</v>
      </c>
    </row>
    <row r="4545" spans="1:4">
      <c r="A4545" s="282">
        <v>86947</v>
      </c>
      <c r="B4545" s="281" t="s">
        <v>4708</v>
      </c>
      <c r="C4545" s="281" t="s">
        <v>5</v>
      </c>
      <c r="D4545" s="317">
        <v>844.43</v>
      </c>
    </row>
    <row r="4546" spans="1:4">
      <c r="A4546" s="282">
        <v>93396</v>
      </c>
      <c r="B4546" s="281" t="s">
        <v>4709</v>
      </c>
      <c r="C4546" s="281" t="s">
        <v>5</v>
      </c>
      <c r="D4546" s="317">
        <v>495.42</v>
      </c>
    </row>
    <row r="4547" spans="1:4">
      <c r="A4547" s="282">
        <v>93441</v>
      </c>
      <c r="B4547" s="281" t="s">
        <v>4710</v>
      </c>
      <c r="C4547" s="281" t="s">
        <v>5</v>
      </c>
      <c r="D4547" s="317">
        <v>786.58</v>
      </c>
    </row>
    <row r="4548" spans="1:4">
      <c r="A4548" s="282">
        <v>93442</v>
      </c>
      <c r="B4548" s="281" t="s">
        <v>4711</v>
      </c>
      <c r="C4548" s="281" t="s">
        <v>5</v>
      </c>
      <c r="D4548" s="317">
        <v>953.75</v>
      </c>
    </row>
    <row r="4549" spans="1:4">
      <c r="A4549" s="282">
        <v>95469</v>
      </c>
      <c r="B4549" s="281" t="s">
        <v>4712</v>
      </c>
      <c r="C4549" s="281" t="s">
        <v>5</v>
      </c>
      <c r="D4549" s="317">
        <v>167.65</v>
      </c>
    </row>
    <row r="4550" spans="1:4">
      <c r="A4550" s="282">
        <v>95470</v>
      </c>
      <c r="B4550" s="281" t="s">
        <v>4713</v>
      </c>
      <c r="C4550" s="281" t="s">
        <v>5</v>
      </c>
      <c r="D4550" s="317">
        <v>174.34</v>
      </c>
    </row>
    <row r="4551" spans="1:4">
      <c r="A4551" s="282">
        <v>95471</v>
      </c>
      <c r="B4551" s="281" t="s">
        <v>4714</v>
      </c>
      <c r="C4551" s="281" t="s">
        <v>5</v>
      </c>
      <c r="D4551" s="317">
        <v>667.47</v>
      </c>
    </row>
    <row r="4552" spans="1:4">
      <c r="A4552" s="282">
        <v>95472</v>
      </c>
      <c r="B4552" s="281" t="s">
        <v>4715</v>
      </c>
      <c r="C4552" s="281" t="s">
        <v>5</v>
      </c>
      <c r="D4552" s="317">
        <v>674.16</v>
      </c>
    </row>
    <row r="4553" spans="1:4">
      <c r="A4553" s="282">
        <v>95542</v>
      </c>
      <c r="B4553" s="281" t="s">
        <v>4716</v>
      </c>
      <c r="C4553" s="281" t="s">
        <v>5</v>
      </c>
      <c r="D4553" s="317">
        <v>48.31</v>
      </c>
    </row>
    <row r="4554" spans="1:4">
      <c r="A4554" s="282">
        <v>95543</v>
      </c>
      <c r="B4554" s="281" t="s">
        <v>4717</v>
      </c>
      <c r="C4554" s="281" t="s">
        <v>5</v>
      </c>
      <c r="D4554" s="317">
        <v>78.63</v>
      </c>
    </row>
    <row r="4555" spans="1:4">
      <c r="A4555" s="282">
        <v>95544</v>
      </c>
      <c r="B4555" s="281" t="s">
        <v>4718</v>
      </c>
      <c r="C4555" s="281" t="s">
        <v>5</v>
      </c>
      <c r="D4555" s="317">
        <v>60.88</v>
      </c>
    </row>
    <row r="4556" spans="1:4">
      <c r="A4556" s="282">
        <v>95545</v>
      </c>
      <c r="B4556" s="281" t="s">
        <v>4719</v>
      </c>
      <c r="C4556" s="281" t="s">
        <v>5</v>
      </c>
      <c r="D4556" s="317">
        <v>59.54</v>
      </c>
    </row>
    <row r="4557" spans="1:4">
      <c r="A4557" s="282">
        <v>95546</v>
      </c>
      <c r="B4557" s="281" t="s">
        <v>4720</v>
      </c>
      <c r="C4557" s="281" t="s">
        <v>5</v>
      </c>
      <c r="D4557" s="317">
        <v>182.73</v>
      </c>
    </row>
    <row r="4558" spans="1:4">
      <c r="A4558" s="282">
        <v>95547</v>
      </c>
      <c r="B4558" s="281" t="s">
        <v>4721</v>
      </c>
      <c r="C4558" s="281" t="s">
        <v>5</v>
      </c>
      <c r="D4558" s="317">
        <v>57.44</v>
      </c>
    </row>
    <row r="4559" spans="1:4">
      <c r="A4559" s="282">
        <v>100848</v>
      </c>
      <c r="B4559" s="281" t="s">
        <v>4722</v>
      </c>
      <c r="C4559" s="281" t="s">
        <v>5</v>
      </c>
      <c r="D4559" s="317">
        <v>319.83999999999997</v>
      </c>
    </row>
    <row r="4560" spans="1:4">
      <c r="A4560" s="282">
        <v>100849</v>
      </c>
      <c r="B4560" s="281" t="s">
        <v>4723</v>
      </c>
      <c r="C4560" s="281" t="s">
        <v>5</v>
      </c>
      <c r="D4560" s="317">
        <v>36.72</v>
      </c>
    </row>
    <row r="4561" spans="1:4">
      <c r="A4561" s="282">
        <v>100851</v>
      </c>
      <c r="B4561" s="281" t="s">
        <v>4724</v>
      </c>
      <c r="C4561" s="281" t="s">
        <v>5</v>
      </c>
      <c r="D4561" s="317">
        <v>73.95</v>
      </c>
    </row>
    <row r="4562" spans="1:4">
      <c r="A4562" s="282">
        <v>100852</v>
      </c>
      <c r="B4562" s="281" t="s">
        <v>4725</v>
      </c>
      <c r="C4562" s="281" t="s">
        <v>5</v>
      </c>
      <c r="D4562" s="317">
        <v>151.37</v>
      </c>
    </row>
    <row r="4563" spans="1:4">
      <c r="A4563" s="282">
        <v>100854</v>
      </c>
      <c r="B4563" s="281" t="s">
        <v>4726</v>
      </c>
      <c r="C4563" s="281" t="s">
        <v>5</v>
      </c>
      <c r="D4563" s="317">
        <v>720.51</v>
      </c>
    </row>
    <row r="4564" spans="1:4">
      <c r="A4564" s="282">
        <v>100855</v>
      </c>
      <c r="B4564" s="281" t="s">
        <v>4727</v>
      </c>
      <c r="C4564" s="281" t="s">
        <v>5</v>
      </c>
      <c r="D4564" s="317">
        <v>59.54</v>
      </c>
    </row>
    <row r="4565" spans="1:4">
      <c r="A4565" s="282">
        <v>100856</v>
      </c>
      <c r="B4565" s="281" t="s">
        <v>4728</v>
      </c>
      <c r="C4565" s="281" t="s">
        <v>5</v>
      </c>
      <c r="D4565" s="317">
        <v>26.85</v>
      </c>
    </row>
    <row r="4566" spans="1:4">
      <c r="A4566" s="282">
        <v>100857</v>
      </c>
      <c r="B4566" s="281" t="s">
        <v>4729</v>
      </c>
      <c r="C4566" s="281" t="s">
        <v>5</v>
      </c>
      <c r="D4566" s="317">
        <v>269.5</v>
      </c>
    </row>
    <row r="4567" spans="1:4">
      <c r="A4567" s="282">
        <v>100858</v>
      </c>
      <c r="B4567" s="281" t="s">
        <v>4730</v>
      </c>
      <c r="C4567" s="281" t="s">
        <v>5</v>
      </c>
      <c r="D4567" s="317">
        <v>517.58000000000004</v>
      </c>
    </row>
    <row r="4568" spans="1:4">
      <c r="A4568" s="282">
        <v>100860</v>
      </c>
      <c r="B4568" s="281" t="s">
        <v>4731</v>
      </c>
      <c r="C4568" s="281" t="s">
        <v>5</v>
      </c>
      <c r="D4568" s="317">
        <v>70.67</v>
      </c>
    </row>
    <row r="4569" spans="1:4">
      <c r="A4569" s="282">
        <v>100861</v>
      </c>
      <c r="B4569" s="281" t="s">
        <v>4732</v>
      </c>
      <c r="C4569" s="281" t="s">
        <v>5</v>
      </c>
      <c r="D4569" s="317">
        <v>29.5</v>
      </c>
    </row>
    <row r="4570" spans="1:4">
      <c r="A4570" s="282">
        <v>100862</v>
      </c>
      <c r="B4570" s="281" t="s">
        <v>4733</v>
      </c>
      <c r="C4570" s="281" t="s">
        <v>5</v>
      </c>
      <c r="D4570" s="317">
        <v>32.92</v>
      </c>
    </row>
    <row r="4571" spans="1:4">
      <c r="A4571" s="282">
        <v>100863</v>
      </c>
      <c r="B4571" s="281" t="s">
        <v>4734</v>
      </c>
      <c r="C4571" s="281" t="s">
        <v>5</v>
      </c>
      <c r="D4571" s="317">
        <v>433.04</v>
      </c>
    </row>
    <row r="4572" spans="1:4">
      <c r="A4572" s="282">
        <v>100864</v>
      </c>
      <c r="B4572" s="281" t="s">
        <v>4735</v>
      </c>
      <c r="C4572" s="281" t="s">
        <v>5</v>
      </c>
      <c r="D4572" s="317">
        <v>480.54</v>
      </c>
    </row>
    <row r="4573" spans="1:4">
      <c r="A4573" s="282">
        <v>100865</v>
      </c>
      <c r="B4573" s="281" t="s">
        <v>4736</v>
      </c>
      <c r="C4573" s="281" t="s">
        <v>5</v>
      </c>
      <c r="D4573" s="317">
        <v>448.91</v>
      </c>
    </row>
    <row r="4574" spans="1:4">
      <c r="A4574" s="282">
        <v>100866</v>
      </c>
      <c r="B4574" s="281" t="s">
        <v>4737</v>
      </c>
      <c r="C4574" s="281" t="s">
        <v>5</v>
      </c>
      <c r="D4574" s="317">
        <v>215.87</v>
      </c>
    </row>
    <row r="4575" spans="1:4">
      <c r="A4575" s="282">
        <v>100867</v>
      </c>
      <c r="B4575" s="281" t="s">
        <v>4738</v>
      </c>
      <c r="C4575" s="281" t="s">
        <v>5</v>
      </c>
      <c r="D4575" s="317">
        <v>231.53</v>
      </c>
    </row>
    <row r="4576" spans="1:4">
      <c r="A4576" s="282">
        <v>100868</v>
      </c>
      <c r="B4576" s="281" t="s">
        <v>4739</v>
      </c>
      <c r="C4576" s="281" t="s">
        <v>5</v>
      </c>
      <c r="D4576" s="317">
        <v>241.95</v>
      </c>
    </row>
    <row r="4577" spans="1:4">
      <c r="A4577" s="282">
        <v>100869</v>
      </c>
      <c r="B4577" s="281" t="s">
        <v>4740</v>
      </c>
      <c r="C4577" s="281" t="s">
        <v>5</v>
      </c>
      <c r="D4577" s="317">
        <v>249.94</v>
      </c>
    </row>
    <row r="4578" spans="1:4">
      <c r="A4578" s="282">
        <v>100870</v>
      </c>
      <c r="B4578" s="281" t="s">
        <v>4741</v>
      </c>
      <c r="C4578" s="281" t="s">
        <v>5</v>
      </c>
      <c r="D4578" s="317">
        <v>194.34</v>
      </c>
    </row>
    <row r="4579" spans="1:4">
      <c r="A4579" s="282">
        <v>100871</v>
      </c>
      <c r="B4579" s="281" t="s">
        <v>4742</v>
      </c>
      <c r="C4579" s="281" t="s">
        <v>5</v>
      </c>
      <c r="D4579" s="317">
        <v>211.95</v>
      </c>
    </row>
    <row r="4580" spans="1:4">
      <c r="A4580" s="282">
        <v>100872</v>
      </c>
      <c r="B4580" s="281" t="s">
        <v>4743</v>
      </c>
      <c r="C4580" s="281" t="s">
        <v>5</v>
      </c>
      <c r="D4580" s="317">
        <v>223.2</v>
      </c>
    </row>
    <row r="4581" spans="1:4">
      <c r="A4581" s="282">
        <v>100873</v>
      </c>
      <c r="B4581" s="281" t="s">
        <v>4744</v>
      </c>
      <c r="C4581" s="281" t="s">
        <v>5</v>
      </c>
      <c r="D4581" s="317">
        <v>230.22</v>
      </c>
    </row>
    <row r="4582" spans="1:4">
      <c r="A4582" s="282">
        <v>100874</v>
      </c>
      <c r="B4582" s="281" t="s">
        <v>4745</v>
      </c>
      <c r="C4582" s="281" t="s">
        <v>5</v>
      </c>
      <c r="D4582" s="317">
        <v>215.87</v>
      </c>
    </row>
    <row r="4583" spans="1:4">
      <c r="A4583" s="282">
        <v>100875</v>
      </c>
      <c r="B4583" s="281" t="s">
        <v>4746</v>
      </c>
      <c r="C4583" s="281" t="s">
        <v>5</v>
      </c>
      <c r="D4583" s="317">
        <v>825.21</v>
      </c>
    </row>
    <row r="4584" spans="1:4">
      <c r="A4584" s="282">
        <v>98052</v>
      </c>
      <c r="B4584" s="281" t="s">
        <v>4747</v>
      </c>
      <c r="C4584" s="281" t="s">
        <v>5</v>
      </c>
      <c r="D4584" s="293">
        <v>1543.22</v>
      </c>
    </row>
    <row r="4585" spans="1:4">
      <c r="A4585" s="282">
        <v>98053</v>
      </c>
      <c r="B4585" s="281" t="s">
        <v>4748</v>
      </c>
      <c r="C4585" s="281" t="s">
        <v>5</v>
      </c>
      <c r="D4585" s="293">
        <v>2108.0300000000002</v>
      </c>
    </row>
    <row r="4586" spans="1:4">
      <c r="A4586" s="282">
        <v>98054</v>
      </c>
      <c r="B4586" s="281" t="s">
        <v>4749</v>
      </c>
      <c r="C4586" s="281" t="s">
        <v>5</v>
      </c>
      <c r="D4586" s="293">
        <v>3381.25</v>
      </c>
    </row>
    <row r="4587" spans="1:4">
      <c r="A4587" s="282">
        <v>98055</v>
      </c>
      <c r="B4587" s="281" t="s">
        <v>4750</v>
      </c>
      <c r="C4587" s="281" t="s">
        <v>5</v>
      </c>
      <c r="D4587" s="293">
        <v>4579.01</v>
      </c>
    </row>
    <row r="4588" spans="1:4">
      <c r="A4588" s="282">
        <v>98056</v>
      </c>
      <c r="B4588" s="281" t="s">
        <v>4751</v>
      </c>
      <c r="C4588" s="281" t="s">
        <v>5</v>
      </c>
      <c r="D4588" s="293">
        <v>5325.54</v>
      </c>
    </row>
    <row r="4589" spans="1:4">
      <c r="A4589" s="282">
        <v>98057</v>
      </c>
      <c r="B4589" s="281" t="s">
        <v>4752</v>
      </c>
      <c r="C4589" s="281" t="s">
        <v>5</v>
      </c>
      <c r="D4589" s="293">
        <v>6296.16</v>
      </c>
    </row>
    <row r="4590" spans="1:4">
      <c r="A4590" s="282">
        <v>98058</v>
      </c>
      <c r="B4590" s="281" t="s">
        <v>4753</v>
      </c>
      <c r="C4590" s="281" t="s">
        <v>5</v>
      </c>
      <c r="D4590" s="293">
        <v>1342.09</v>
      </c>
    </row>
    <row r="4591" spans="1:4">
      <c r="A4591" s="282">
        <v>98059</v>
      </c>
      <c r="B4591" s="281" t="s">
        <v>4754</v>
      </c>
      <c r="C4591" s="281" t="s">
        <v>5</v>
      </c>
      <c r="D4591" s="293">
        <v>2879.62</v>
      </c>
    </row>
    <row r="4592" spans="1:4">
      <c r="A4592" s="282">
        <v>98060</v>
      </c>
      <c r="B4592" s="281" t="s">
        <v>4755</v>
      </c>
      <c r="C4592" s="281" t="s">
        <v>5</v>
      </c>
      <c r="D4592" s="293">
        <v>4020.16</v>
      </c>
    </row>
    <row r="4593" spans="1:4">
      <c r="A4593" s="282">
        <v>98061</v>
      </c>
      <c r="B4593" s="281" t="s">
        <v>4756</v>
      </c>
      <c r="C4593" s="281" t="s">
        <v>5</v>
      </c>
      <c r="D4593" s="293">
        <v>5568.31</v>
      </c>
    </row>
    <row r="4594" spans="1:4">
      <c r="A4594" s="282">
        <v>98062</v>
      </c>
      <c r="B4594" s="281" t="s">
        <v>4757</v>
      </c>
      <c r="C4594" s="281" t="s">
        <v>5</v>
      </c>
      <c r="D4594" s="293">
        <v>2139.14</v>
      </c>
    </row>
    <row r="4595" spans="1:4">
      <c r="A4595" s="282">
        <v>98063</v>
      </c>
      <c r="B4595" s="281" t="s">
        <v>4758</v>
      </c>
      <c r="C4595" s="281" t="s">
        <v>5</v>
      </c>
      <c r="D4595" s="293">
        <v>3256.97</v>
      </c>
    </row>
    <row r="4596" spans="1:4">
      <c r="A4596" s="282">
        <v>98064</v>
      </c>
      <c r="B4596" s="281" t="s">
        <v>4759</v>
      </c>
      <c r="C4596" s="281" t="s">
        <v>5</v>
      </c>
      <c r="D4596" s="293">
        <v>3742.76</v>
      </c>
    </row>
    <row r="4597" spans="1:4">
      <c r="A4597" s="282">
        <v>98065</v>
      </c>
      <c r="B4597" s="281" t="s">
        <v>4760</v>
      </c>
      <c r="C4597" s="281" t="s">
        <v>5</v>
      </c>
      <c r="D4597" s="293">
        <v>5181.24</v>
      </c>
    </row>
    <row r="4598" spans="1:4">
      <c r="A4598" s="282">
        <v>98066</v>
      </c>
      <c r="B4598" s="281" t="s">
        <v>4761</v>
      </c>
      <c r="C4598" s="281" t="s">
        <v>5</v>
      </c>
      <c r="D4598" s="293">
        <v>4815.74</v>
      </c>
    </row>
    <row r="4599" spans="1:4">
      <c r="A4599" s="282">
        <v>98067</v>
      </c>
      <c r="B4599" s="281" t="s">
        <v>4762</v>
      </c>
      <c r="C4599" s="281" t="s">
        <v>5</v>
      </c>
      <c r="D4599" s="293">
        <v>6435.8</v>
      </c>
    </row>
    <row r="4600" spans="1:4">
      <c r="A4600" s="282">
        <v>98068</v>
      </c>
      <c r="B4600" s="281" t="s">
        <v>4763</v>
      </c>
      <c r="C4600" s="281" t="s">
        <v>5</v>
      </c>
      <c r="D4600" s="293">
        <v>9092.08</v>
      </c>
    </row>
    <row r="4601" spans="1:4">
      <c r="A4601" s="282">
        <v>98069</v>
      </c>
      <c r="B4601" s="281" t="s">
        <v>4764</v>
      </c>
      <c r="C4601" s="281" t="s">
        <v>5</v>
      </c>
      <c r="D4601" s="293">
        <v>12129.61</v>
      </c>
    </row>
    <row r="4602" spans="1:4">
      <c r="A4602" s="282">
        <v>98070</v>
      </c>
      <c r="B4602" s="281" t="s">
        <v>4765</v>
      </c>
      <c r="C4602" s="281" t="s">
        <v>5</v>
      </c>
      <c r="D4602" s="293">
        <v>13940.11</v>
      </c>
    </row>
    <row r="4603" spans="1:4">
      <c r="A4603" s="282">
        <v>98071</v>
      </c>
      <c r="B4603" s="281" t="s">
        <v>4766</v>
      </c>
      <c r="C4603" s="281" t="s">
        <v>5</v>
      </c>
      <c r="D4603" s="293">
        <v>15392.91</v>
      </c>
    </row>
    <row r="4604" spans="1:4">
      <c r="A4604" s="282">
        <v>98072</v>
      </c>
      <c r="B4604" s="281" t="s">
        <v>4767</v>
      </c>
      <c r="C4604" s="281" t="s">
        <v>5</v>
      </c>
      <c r="D4604" s="293">
        <v>3978.62</v>
      </c>
    </row>
    <row r="4605" spans="1:4">
      <c r="A4605" s="282">
        <v>98073</v>
      </c>
      <c r="B4605" s="281" t="s">
        <v>4768</v>
      </c>
      <c r="C4605" s="281" t="s">
        <v>5</v>
      </c>
      <c r="D4605" s="293">
        <v>6139.34</v>
      </c>
    </row>
    <row r="4606" spans="1:4">
      <c r="A4606" s="282">
        <v>98074</v>
      </c>
      <c r="B4606" s="281" t="s">
        <v>4769</v>
      </c>
      <c r="C4606" s="281" t="s">
        <v>5</v>
      </c>
      <c r="D4606" s="293">
        <v>9422.67</v>
      </c>
    </row>
    <row r="4607" spans="1:4">
      <c r="A4607" s="282">
        <v>98075</v>
      </c>
      <c r="B4607" s="281" t="s">
        <v>4770</v>
      </c>
      <c r="C4607" s="281" t="s">
        <v>5</v>
      </c>
      <c r="D4607" s="293">
        <v>12196.08</v>
      </c>
    </row>
    <row r="4608" spans="1:4">
      <c r="A4608" s="282">
        <v>98076</v>
      </c>
      <c r="B4608" s="281" t="s">
        <v>4771</v>
      </c>
      <c r="C4608" s="281" t="s">
        <v>5</v>
      </c>
      <c r="D4608" s="293">
        <v>13986.14</v>
      </c>
    </row>
    <row r="4609" spans="1:4">
      <c r="A4609" s="282">
        <v>98077</v>
      </c>
      <c r="B4609" s="281" t="s">
        <v>4772</v>
      </c>
      <c r="C4609" s="281" t="s">
        <v>5</v>
      </c>
      <c r="D4609" s="293">
        <v>16426.599999999999</v>
      </c>
    </row>
    <row r="4610" spans="1:4">
      <c r="A4610" s="282">
        <v>98078</v>
      </c>
      <c r="B4610" s="281" t="s">
        <v>4773</v>
      </c>
      <c r="C4610" s="281" t="s">
        <v>5</v>
      </c>
      <c r="D4610" s="293">
        <v>4211.76</v>
      </c>
    </row>
    <row r="4611" spans="1:4">
      <c r="A4611" s="282">
        <v>98079</v>
      </c>
      <c r="B4611" s="281" t="s">
        <v>4774</v>
      </c>
      <c r="C4611" s="281" t="s">
        <v>5</v>
      </c>
      <c r="D4611" s="293">
        <v>7342.67</v>
      </c>
    </row>
    <row r="4612" spans="1:4">
      <c r="A4612" s="282">
        <v>98080</v>
      </c>
      <c r="B4612" s="281" t="s">
        <v>4775</v>
      </c>
      <c r="C4612" s="281" t="s">
        <v>5</v>
      </c>
      <c r="D4612" s="293">
        <v>9376.91</v>
      </c>
    </row>
    <row r="4613" spans="1:4">
      <c r="A4613" s="282">
        <v>98081</v>
      </c>
      <c r="B4613" s="281" t="s">
        <v>4776</v>
      </c>
      <c r="C4613" s="281" t="s">
        <v>5</v>
      </c>
      <c r="D4613" s="293">
        <v>13841.06</v>
      </c>
    </row>
    <row r="4614" spans="1:4">
      <c r="A4614" s="282">
        <v>98082</v>
      </c>
      <c r="B4614" s="281" t="s">
        <v>4777</v>
      </c>
      <c r="C4614" s="281" t="s">
        <v>5</v>
      </c>
      <c r="D4614" s="293">
        <v>3289.02</v>
      </c>
    </row>
    <row r="4615" spans="1:4">
      <c r="A4615" s="282">
        <v>98083</v>
      </c>
      <c r="B4615" s="281" t="s">
        <v>4778</v>
      </c>
      <c r="C4615" s="281" t="s">
        <v>5</v>
      </c>
      <c r="D4615" s="293">
        <v>4337.8900000000003</v>
      </c>
    </row>
    <row r="4616" spans="1:4">
      <c r="A4616" s="282">
        <v>98084</v>
      </c>
      <c r="B4616" s="281" t="s">
        <v>4779</v>
      </c>
      <c r="C4616" s="281" t="s">
        <v>5</v>
      </c>
      <c r="D4616" s="293">
        <v>6081.92</v>
      </c>
    </row>
    <row r="4617" spans="1:4">
      <c r="A4617" s="282">
        <v>98085</v>
      </c>
      <c r="B4617" s="281" t="s">
        <v>4780</v>
      </c>
      <c r="C4617" s="281" t="s">
        <v>5</v>
      </c>
      <c r="D4617" s="293">
        <v>8243.6200000000008</v>
      </c>
    </row>
    <row r="4618" spans="1:4">
      <c r="A4618" s="282">
        <v>98086</v>
      </c>
      <c r="B4618" s="281" t="s">
        <v>4781</v>
      </c>
      <c r="C4618" s="281" t="s">
        <v>5</v>
      </c>
      <c r="D4618" s="293">
        <v>9307.11</v>
      </c>
    </row>
    <row r="4619" spans="1:4">
      <c r="A4619" s="282">
        <v>98087</v>
      </c>
      <c r="B4619" s="281" t="s">
        <v>4782</v>
      </c>
      <c r="C4619" s="281" t="s">
        <v>5</v>
      </c>
      <c r="D4619" s="293">
        <v>9938.4699999999993</v>
      </c>
    </row>
    <row r="4620" spans="1:4">
      <c r="A4620" s="282">
        <v>98088</v>
      </c>
      <c r="B4620" s="281" t="s">
        <v>4783</v>
      </c>
      <c r="C4620" s="281" t="s">
        <v>5</v>
      </c>
      <c r="D4620" s="293">
        <v>2810.56</v>
      </c>
    </row>
    <row r="4621" spans="1:4">
      <c r="A4621" s="282">
        <v>98089</v>
      </c>
      <c r="B4621" s="281" t="s">
        <v>4784</v>
      </c>
      <c r="C4621" s="281" t="s">
        <v>5</v>
      </c>
      <c r="D4621" s="293">
        <v>4430.29</v>
      </c>
    </row>
    <row r="4622" spans="1:4">
      <c r="A4622" s="282">
        <v>98090</v>
      </c>
      <c r="B4622" s="281" t="s">
        <v>4785</v>
      </c>
      <c r="C4622" s="281" t="s">
        <v>5</v>
      </c>
      <c r="D4622" s="293">
        <v>6944.01</v>
      </c>
    </row>
    <row r="4623" spans="1:4">
      <c r="A4623" s="282">
        <v>98091</v>
      </c>
      <c r="B4623" s="281" t="s">
        <v>4786</v>
      </c>
      <c r="C4623" s="281" t="s">
        <v>5</v>
      </c>
      <c r="D4623" s="293">
        <v>8957.02</v>
      </c>
    </row>
    <row r="4624" spans="1:4">
      <c r="A4624" s="282">
        <v>98092</v>
      </c>
      <c r="B4624" s="281" t="s">
        <v>4787</v>
      </c>
      <c r="C4624" s="281" t="s">
        <v>5</v>
      </c>
      <c r="D4624" s="293">
        <v>10518.34</v>
      </c>
    </row>
    <row r="4625" spans="1:4">
      <c r="A4625" s="282">
        <v>98093</v>
      </c>
      <c r="B4625" s="281" t="s">
        <v>4788</v>
      </c>
      <c r="C4625" s="281" t="s">
        <v>5</v>
      </c>
      <c r="D4625" s="293">
        <v>12410.64</v>
      </c>
    </row>
    <row r="4626" spans="1:4">
      <c r="A4626" s="282">
        <v>98094</v>
      </c>
      <c r="B4626" s="281" t="s">
        <v>4789</v>
      </c>
      <c r="C4626" s="281" t="s">
        <v>5</v>
      </c>
      <c r="D4626" s="293">
        <v>2232.0100000000002</v>
      </c>
    </row>
    <row r="4627" spans="1:4">
      <c r="A4627" s="282">
        <v>98099</v>
      </c>
      <c r="B4627" s="281" t="s">
        <v>4790</v>
      </c>
      <c r="C4627" s="281" t="s">
        <v>5</v>
      </c>
      <c r="D4627" s="293">
        <v>3812.12</v>
      </c>
    </row>
    <row r="4628" spans="1:4">
      <c r="A4628" s="282">
        <v>98100</v>
      </c>
      <c r="B4628" s="281" t="s">
        <v>4791</v>
      </c>
      <c r="C4628" s="281" t="s">
        <v>5</v>
      </c>
      <c r="D4628" s="293">
        <v>4984.79</v>
      </c>
    </row>
    <row r="4629" spans="1:4">
      <c r="A4629" s="282">
        <v>98101</v>
      </c>
      <c r="B4629" s="281" t="s">
        <v>4792</v>
      </c>
      <c r="C4629" s="281" t="s">
        <v>5</v>
      </c>
      <c r="D4629" s="293">
        <v>7364.13</v>
      </c>
    </row>
    <row r="4630" spans="1:4">
      <c r="A4630" s="282">
        <v>98109</v>
      </c>
      <c r="B4630" s="281" t="s">
        <v>4793</v>
      </c>
      <c r="C4630" s="281" t="s">
        <v>5</v>
      </c>
      <c r="D4630" s="317">
        <v>658.11</v>
      </c>
    </row>
    <row r="4631" spans="1:4">
      <c r="A4631" s="282">
        <v>98110</v>
      </c>
      <c r="B4631" s="281" t="s">
        <v>4794</v>
      </c>
      <c r="C4631" s="281" t="s">
        <v>5</v>
      </c>
      <c r="D4631" s="317">
        <v>405.28</v>
      </c>
    </row>
    <row r="4632" spans="1:4">
      <c r="A4632" s="282">
        <v>98111</v>
      </c>
      <c r="B4632" s="281" t="s">
        <v>4795</v>
      </c>
      <c r="C4632" s="281" t="s">
        <v>5</v>
      </c>
      <c r="D4632" s="317">
        <v>20.61</v>
      </c>
    </row>
    <row r="4633" spans="1:4">
      <c r="A4633" s="282">
        <v>98112</v>
      </c>
      <c r="B4633" s="281" t="s">
        <v>4796</v>
      </c>
      <c r="C4633" s="281" t="s">
        <v>5</v>
      </c>
      <c r="D4633" s="317">
        <v>106.44</v>
      </c>
    </row>
    <row r="4634" spans="1:4">
      <c r="A4634" s="282">
        <v>98114</v>
      </c>
      <c r="B4634" s="281" t="s">
        <v>4797</v>
      </c>
      <c r="C4634" s="281" t="s">
        <v>5</v>
      </c>
      <c r="D4634" s="317">
        <v>720.31</v>
      </c>
    </row>
    <row r="4635" spans="1:4">
      <c r="A4635" s="282">
        <v>98115</v>
      </c>
      <c r="B4635" s="281" t="s">
        <v>4798</v>
      </c>
      <c r="C4635" s="281" t="s">
        <v>5</v>
      </c>
      <c r="D4635" s="317">
        <v>98.15</v>
      </c>
    </row>
    <row r="4636" spans="1:4">
      <c r="A4636" s="282">
        <v>89957</v>
      </c>
      <c r="B4636" s="281" t="s">
        <v>4799</v>
      </c>
      <c r="C4636" s="281" t="s">
        <v>5</v>
      </c>
      <c r="D4636" s="317">
        <v>108.3</v>
      </c>
    </row>
    <row r="4637" spans="1:4">
      <c r="A4637" s="282">
        <v>89959</v>
      </c>
      <c r="B4637" s="281" t="s">
        <v>4800</v>
      </c>
      <c r="C4637" s="281" t="s">
        <v>5</v>
      </c>
      <c r="D4637" s="317">
        <v>185.04</v>
      </c>
    </row>
    <row r="4638" spans="1:4">
      <c r="A4638" s="282">
        <v>89349</v>
      </c>
      <c r="B4638" s="281" t="s">
        <v>4801</v>
      </c>
      <c r="C4638" s="281" t="s">
        <v>5</v>
      </c>
      <c r="D4638" s="317">
        <v>26</v>
      </c>
    </row>
    <row r="4639" spans="1:4">
      <c r="A4639" s="282">
        <v>89351</v>
      </c>
      <c r="B4639" s="281" t="s">
        <v>4802</v>
      </c>
      <c r="C4639" s="281" t="s">
        <v>5</v>
      </c>
      <c r="D4639" s="317">
        <v>29.68</v>
      </c>
    </row>
    <row r="4640" spans="1:4">
      <c r="A4640" s="282">
        <v>89352</v>
      </c>
      <c r="B4640" s="281" t="s">
        <v>4803</v>
      </c>
      <c r="C4640" s="281" t="s">
        <v>5</v>
      </c>
      <c r="D4640" s="317">
        <v>33.799999999999997</v>
      </c>
    </row>
    <row r="4641" spans="1:4">
      <c r="A4641" s="282">
        <v>89353</v>
      </c>
      <c r="B4641" s="281" t="s">
        <v>4804</v>
      </c>
      <c r="C4641" s="281" t="s">
        <v>5</v>
      </c>
      <c r="D4641" s="317">
        <v>35.270000000000003</v>
      </c>
    </row>
    <row r="4642" spans="1:4">
      <c r="A4642" s="282">
        <v>89354</v>
      </c>
      <c r="B4642" s="281" t="s">
        <v>4805</v>
      </c>
      <c r="C4642" s="281" t="s">
        <v>5</v>
      </c>
      <c r="D4642" s="317">
        <v>275.14999999999998</v>
      </c>
    </row>
    <row r="4643" spans="1:4">
      <c r="A4643" s="282">
        <v>89969</v>
      </c>
      <c r="B4643" s="281" t="s">
        <v>4806</v>
      </c>
      <c r="C4643" s="281" t="s">
        <v>5</v>
      </c>
      <c r="D4643" s="317">
        <v>38.15</v>
      </c>
    </row>
    <row r="4644" spans="1:4">
      <c r="A4644" s="282">
        <v>89970</v>
      </c>
      <c r="B4644" s="281" t="s">
        <v>4807</v>
      </c>
      <c r="C4644" s="281" t="s">
        <v>5</v>
      </c>
      <c r="D4644" s="317">
        <v>41.05</v>
      </c>
    </row>
    <row r="4645" spans="1:4">
      <c r="A4645" s="282">
        <v>89971</v>
      </c>
      <c r="B4645" s="281" t="s">
        <v>4808</v>
      </c>
      <c r="C4645" s="281" t="s">
        <v>5</v>
      </c>
      <c r="D4645" s="317">
        <v>42.72</v>
      </c>
    </row>
    <row r="4646" spans="1:4">
      <c r="A4646" s="282">
        <v>89972</v>
      </c>
      <c r="B4646" s="281" t="s">
        <v>4809</v>
      </c>
      <c r="C4646" s="281" t="s">
        <v>5</v>
      </c>
      <c r="D4646" s="317">
        <v>45.89</v>
      </c>
    </row>
    <row r="4647" spans="1:4">
      <c r="A4647" s="282">
        <v>89973</v>
      </c>
      <c r="B4647" s="281" t="s">
        <v>4810</v>
      </c>
      <c r="C4647" s="281" t="s">
        <v>5</v>
      </c>
      <c r="D4647" s="317">
        <v>454.56</v>
      </c>
    </row>
    <row r="4648" spans="1:4">
      <c r="A4648" s="282">
        <v>89974</v>
      </c>
      <c r="B4648" s="281" t="s">
        <v>4811</v>
      </c>
      <c r="C4648" s="281" t="s">
        <v>5</v>
      </c>
      <c r="D4648" s="317">
        <v>253.83</v>
      </c>
    </row>
    <row r="4649" spans="1:4">
      <c r="A4649" s="282">
        <v>89984</v>
      </c>
      <c r="B4649" s="281" t="s">
        <v>4812</v>
      </c>
      <c r="C4649" s="281" t="s">
        <v>5</v>
      </c>
      <c r="D4649" s="317">
        <v>72.28</v>
      </c>
    </row>
    <row r="4650" spans="1:4">
      <c r="A4650" s="282">
        <v>89985</v>
      </c>
      <c r="B4650" s="281" t="s">
        <v>4813</v>
      </c>
      <c r="C4650" s="281" t="s">
        <v>5</v>
      </c>
      <c r="D4650" s="317">
        <v>74.400000000000006</v>
      </c>
    </row>
    <row r="4651" spans="1:4">
      <c r="A4651" s="282">
        <v>89986</v>
      </c>
      <c r="B4651" s="281" t="s">
        <v>4814</v>
      </c>
      <c r="C4651" s="281" t="s">
        <v>5</v>
      </c>
      <c r="D4651" s="317">
        <v>70.489999999999995</v>
      </c>
    </row>
    <row r="4652" spans="1:4">
      <c r="A4652" s="282">
        <v>89987</v>
      </c>
      <c r="B4652" s="281" t="s">
        <v>4815</v>
      </c>
      <c r="C4652" s="281" t="s">
        <v>5</v>
      </c>
      <c r="D4652" s="317">
        <v>78.319999999999993</v>
      </c>
    </row>
    <row r="4653" spans="1:4">
      <c r="A4653" s="282">
        <v>90371</v>
      </c>
      <c r="B4653" s="281" t="s">
        <v>4816</v>
      </c>
      <c r="C4653" s="281" t="s">
        <v>5</v>
      </c>
      <c r="D4653" s="317">
        <v>28.04</v>
      </c>
    </row>
    <row r="4654" spans="1:4">
      <c r="A4654" s="282">
        <v>94489</v>
      </c>
      <c r="B4654" s="281" t="s">
        <v>4817</v>
      </c>
      <c r="C4654" s="281" t="s">
        <v>5</v>
      </c>
      <c r="D4654" s="317">
        <v>25.22</v>
      </c>
    </row>
    <row r="4655" spans="1:4">
      <c r="A4655" s="282">
        <v>94490</v>
      </c>
      <c r="B4655" s="281" t="s">
        <v>4818</v>
      </c>
      <c r="C4655" s="281" t="s">
        <v>5</v>
      </c>
      <c r="D4655" s="317">
        <v>41.38</v>
      </c>
    </row>
    <row r="4656" spans="1:4">
      <c r="A4656" s="282">
        <v>94491</v>
      </c>
      <c r="B4656" s="281" t="s">
        <v>4819</v>
      </c>
      <c r="C4656" s="281" t="s">
        <v>5</v>
      </c>
      <c r="D4656" s="317">
        <v>56.9</v>
      </c>
    </row>
    <row r="4657" spans="1:4">
      <c r="A4657" s="282">
        <v>94492</v>
      </c>
      <c r="B4657" s="281" t="s">
        <v>4820</v>
      </c>
      <c r="C4657" s="281" t="s">
        <v>5</v>
      </c>
      <c r="D4657" s="317">
        <v>58.38</v>
      </c>
    </row>
    <row r="4658" spans="1:4">
      <c r="A4658" s="282">
        <v>94493</v>
      </c>
      <c r="B4658" s="281" t="s">
        <v>4821</v>
      </c>
      <c r="C4658" s="281" t="s">
        <v>5</v>
      </c>
      <c r="D4658" s="317">
        <v>106.75</v>
      </c>
    </row>
    <row r="4659" spans="1:4">
      <c r="A4659" s="282">
        <v>94494</v>
      </c>
      <c r="B4659" s="281" t="s">
        <v>4822</v>
      </c>
      <c r="C4659" s="281" t="s">
        <v>5</v>
      </c>
      <c r="D4659" s="317">
        <v>54.94</v>
      </c>
    </row>
    <row r="4660" spans="1:4">
      <c r="A4660" s="282">
        <v>94495</v>
      </c>
      <c r="B4660" s="281" t="s">
        <v>4823</v>
      </c>
      <c r="C4660" s="281" t="s">
        <v>5</v>
      </c>
      <c r="D4660" s="317">
        <v>71.28</v>
      </c>
    </row>
    <row r="4661" spans="1:4">
      <c r="A4661" s="282">
        <v>94496</v>
      </c>
      <c r="B4661" s="281" t="s">
        <v>4824</v>
      </c>
      <c r="C4661" s="281" t="s">
        <v>5</v>
      </c>
      <c r="D4661" s="317">
        <v>88.08</v>
      </c>
    </row>
    <row r="4662" spans="1:4">
      <c r="A4662" s="282">
        <v>94497</v>
      </c>
      <c r="B4662" s="281" t="s">
        <v>4825</v>
      </c>
      <c r="C4662" s="281" t="s">
        <v>5</v>
      </c>
      <c r="D4662" s="317">
        <v>104.03</v>
      </c>
    </row>
    <row r="4663" spans="1:4">
      <c r="A4663" s="282">
        <v>94498</v>
      </c>
      <c r="B4663" s="281" t="s">
        <v>4826</v>
      </c>
      <c r="C4663" s="281" t="s">
        <v>5</v>
      </c>
      <c r="D4663" s="317">
        <v>135.41</v>
      </c>
    </row>
    <row r="4664" spans="1:4">
      <c r="A4664" s="282">
        <v>94499</v>
      </c>
      <c r="B4664" s="281" t="s">
        <v>4827</v>
      </c>
      <c r="C4664" s="281" t="s">
        <v>5</v>
      </c>
      <c r="D4664" s="317">
        <v>250.14</v>
      </c>
    </row>
    <row r="4665" spans="1:4">
      <c r="A4665" s="282">
        <v>94500</v>
      </c>
      <c r="B4665" s="281" t="s">
        <v>4828</v>
      </c>
      <c r="C4665" s="281" t="s">
        <v>5</v>
      </c>
      <c r="D4665" s="317">
        <v>298.07</v>
      </c>
    </row>
    <row r="4666" spans="1:4">
      <c r="A4666" s="282">
        <v>94501</v>
      </c>
      <c r="B4666" s="281" t="s">
        <v>4829</v>
      </c>
      <c r="C4666" s="281" t="s">
        <v>5</v>
      </c>
      <c r="D4666" s="317">
        <v>588.76</v>
      </c>
    </row>
    <row r="4667" spans="1:4">
      <c r="A4667" s="282">
        <v>94792</v>
      </c>
      <c r="B4667" s="281" t="s">
        <v>4830</v>
      </c>
      <c r="C4667" s="281" t="s">
        <v>5</v>
      </c>
      <c r="D4667" s="317">
        <v>111.04</v>
      </c>
    </row>
    <row r="4668" spans="1:4">
      <c r="A4668" s="282">
        <v>94793</v>
      </c>
      <c r="B4668" s="281" t="s">
        <v>4831</v>
      </c>
      <c r="C4668" s="281" t="s">
        <v>5</v>
      </c>
      <c r="D4668" s="317">
        <v>144.59</v>
      </c>
    </row>
    <row r="4669" spans="1:4">
      <c r="A4669" s="282">
        <v>94794</v>
      </c>
      <c r="B4669" s="281" t="s">
        <v>4832</v>
      </c>
      <c r="C4669" s="281" t="s">
        <v>5</v>
      </c>
      <c r="D4669" s="317">
        <v>149.97999999999999</v>
      </c>
    </row>
    <row r="4670" spans="1:4">
      <c r="A4670" s="282">
        <v>94795</v>
      </c>
      <c r="B4670" s="281" t="s">
        <v>4833</v>
      </c>
      <c r="C4670" s="281" t="s">
        <v>5</v>
      </c>
      <c r="D4670" s="317">
        <v>14.85</v>
      </c>
    </row>
    <row r="4671" spans="1:4">
      <c r="A4671" s="282">
        <v>94796</v>
      </c>
      <c r="B4671" s="281" t="s">
        <v>4834</v>
      </c>
      <c r="C4671" s="281" t="s">
        <v>5</v>
      </c>
      <c r="D4671" s="317">
        <v>18.02</v>
      </c>
    </row>
    <row r="4672" spans="1:4">
      <c r="A4672" s="282">
        <v>94797</v>
      </c>
      <c r="B4672" s="281" t="s">
        <v>4835</v>
      </c>
      <c r="C4672" s="281" t="s">
        <v>5</v>
      </c>
      <c r="D4672" s="317">
        <v>26.81</v>
      </c>
    </row>
    <row r="4673" spans="1:4">
      <c r="A4673" s="282">
        <v>94798</v>
      </c>
      <c r="B4673" s="281" t="s">
        <v>4836</v>
      </c>
      <c r="C4673" s="281" t="s">
        <v>5</v>
      </c>
      <c r="D4673" s="317">
        <v>54.19</v>
      </c>
    </row>
    <row r="4674" spans="1:4">
      <c r="A4674" s="282">
        <v>94799</v>
      </c>
      <c r="B4674" s="281" t="s">
        <v>4837</v>
      </c>
      <c r="C4674" s="281" t="s">
        <v>5</v>
      </c>
      <c r="D4674" s="317">
        <v>53.82</v>
      </c>
    </row>
    <row r="4675" spans="1:4">
      <c r="A4675" s="282">
        <v>94800</v>
      </c>
      <c r="B4675" s="281" t="s">
        <v>4838</v>
      </c>
      <c r="C4675" s="281" t="s">
        <v>5</v>
      </c>
      <c r="D4675" s="317">
        <v>89.25</v>
      </c>
    </row>
    <row r="4676" spans="1:4">
      <c r="A4676" s="282">
        <v>95248</v>
      </c>
      <c r="B4676" s="281" t="s">
        <v>4839</v>
      </c>
      <c r="C4676" s="281" t="s">
        <v>5</v>
      </c>
      <c r="D4676" s="317">
        <v>66.83</v>
      </c>
    </row>
    <row r="4677" spans="1:4">
      <c r="A4677" s="282">
        <v>95249</v>
      </c>
      <c r="B4677" s="281" t="s">
        <v>4840</v>
      </c>
      <c r="C4677" s="281" t="s">
        <v>5</v>
      </c>
      <c r="D4677" s="317">
        <v>73.03</v>
      </c>
    </row>
    <row r="4678" spans="1:4">
      <c r="A4678" s="282">
        <v>95250</v>
      </c>
      <c r="B4678" s="281" t="s">
        <v>4841</v>
      </c>
      <c r="C4678" s="281" t="s">
        <v>5</v>
      </c>
      <c r="D4678" s="317">
        <v>89.24</v>
      </c>
    </row>
    <row r="4679" spans="1:4">
      <c r="A4679" s="282">
        <v>95251</v>
      </c>
      <c r="B4679" s="281" t="s">
        <v>4842</v>
      </c>
      <c r="C4679" s="281" t="s">
        <v>5</v>
      </c>
      <c r="D4679" s="317">
        <v>120.55</v>
      </c>
    </row>
    <row r="4680" spans="1:4">
      <c r="A4680" s="282">
        <v>95252</v>
      </c>
      <c r="B4680" s="281" t="s">
        <v>4843</v>
      </c>
      <c r="C4680" s="281" t="s">
        <v>5</v>
      </c>
      <c r="D4680" s="317">
        <v>139.66</v>
      </c>
    </row>
    <row r="4681" spans="1:4">
      <c r="A4681" s="282">
        <v>95253</v>
      </c>
      <c r="B4681" s="281" t="s">
        <v>4844</v>
      </c>
      <c r="C4681" s="281" t="s">
        <v>5</v>
      </c>
      <c r="D4681" s="317">
        <v>201.79</v>
      </c>
    </row>
    <row r="4682" spans="1:4">
      <c r="A4682" s="282">
        <v>99619</v>
      </c>
      <c r="B4682" s="281" t="s">
        <v>4845</v>
      </c>
      <c r="C4682" s="281" t="s">
        <v>5</v>
      </c>
      <c r="D4682" s="317">
        <v>75.290000000000006</v>
      </c>
    </row>
    <row r="4683" spans="1:4">
      <c r="A4683" s="282">
        <v>99620</v>
      </c>
      <c r="B4683" s="281" t="s">
        <v>4846</v>
      </c>
      <c r="C4683" s="281" t="s">
        <v>5</v>
      </c>
      <c r="D4683" s="317">
        <v>119.48</v>
      </c>
    </row>
    <row r="4684" spans="1:4">
      <c r="A4684" s="282">
        <v>99621</v>
      </c>
      <c r="B4684" s="281" t="s">
        <v>4847</v>
      </c>
      <c r="C4684" s="281" t="s">
        <v>5</v>
      </c>
      <c r="D4684" s="317">
        <v>166.22</v>
      </c>
    </row>
    <row r="4685" spans="1:4">
      <c r="A4685" s="282">
        <v>99622</v>
      </c>
      <c r="B4685" s="281" t="s">
        <v>4848</v>
      </c>
      <c r="C4685" s="281" t="s">
        <v>5</v>
      </c>
      <c r="D4685" s="317">
        <v>182.55</v>
      </c>
    </row>
    <row r="4686" spans="1:4">
      <c r="A4686" s="282">
        <v>99623</v>
      </c>
      <c r="B4686" s="281" t="s">
        <v>4849</v>
      </c>
      <c r="C4686" s="281" t="s">
        <v>5</v>
      </c>
      <c r="D4686" s="317">
        <v>246.04</v>
      </c>
    </row>
    <row r="4687" spans="1:4">
      <c r="A4687" s="282">
        <v>99624</v>
      </c>
      <c r="B4687" s="281" t="s">
        <v>4850</v>
      </c>
      <c r="C4687" s="281" t="s">
        <v>5</v>
      </c>
      <c r="D4687" s="317">
        <v>339.56</v>
      </c>
    </row>
    <row r="4688" spans="1:4">
      <c r="A4688" s="282">
        <v>99625</v>
      </c>
      <c r="B4688" s="281" t="s">
        <v>4851</v>
      </c>
      <c r="C4688" s="281" t="s">
        <v>5</v>
      </c>
      <c r="D4688" s="317">
        <v>459.37</v>
      </c>
    </row>
    <row r="4689" spans="1:4">
      <c r="A4689" s="282">
        <v>99626</v>
      </c>
      <c r="B4689" s="281" t="s">
        <v>4852</v>
      </c>
      <c r="C4689" s="281" t="s">
        <v>5</v>
      </c>
      <c r="D4689" s="317">
        <v>696.05</v>
      </c>
    </row>
    <row r="4690" spans="1:4">
      <c r="A4690" s="282">
        <v>99627</v>
      </c>
      <c r="B4690" s="281" t="s">
        <v>4853</v>
      </c>
      <c r="C4690" s="281" t="s">
        <v>5</v>
      </c>
      <c r="D4690" s="317">
        <v>68.34</v>
      </c>
    </row>
    <row r="4691" spans="1:4">
      <c r="A4691" s="282">
        <v>99628</v>
      </c>
      <c r="B4691" s="281" t="s">
        <v>4854</v>
      </c>
      <c r="C4691" s="281" t="s">
        <v>5</v>
      </c>
      <c r="D4691" s="317">
        <v>50.79</v>
      </c>
    </row>
    <row r="4692" spans="1:4">
      <c r="A4692" s="282">
        <v>99629</v>
      </c>
      <c r="B4692" s="281" t="s">
        <v>4855</v>
      </c>
      <c r="C4692" s="281" t="s">
        <v>5</v>
      </c>
      <c r="D4692" s="317">
        <v>74.510000000000005</v>
      </c>
    </row>
    <row r="4693" spans="1:4">
      <c r="A4693" s="282">
        <v>99630</v>
      </c>
      <c r="B4693" s="281" t="s">
        <v>4856</v>
      </c>
      <c r="C4693" s="281" t="s">
        <v>5</v>
      </c>
      <c r="D4693" s="317">
        <v>99.06</v>
      </c>
    </row>
    <row r="4694" spans="1:4">
      <c r="A4694" s="282">
        <v>99631</v>
      </c>
      <c r="B4694" s="281" t="s">
        <v>4857</v>
      </c>
      <c r="C4694" s="281" t="s">
        <v>5</v>
      </c>
      <c r="D4694" s="317">
        <v>109.97</v>
      </c>
    </row>
    <row r="4695" spans="1:4">
      <c r="A4695" s="282">
        <v>99632</v>
      </c>
      <c r="B4695" s="281" t="s">
        <v>4858</v>
      </c>
      <c r="C4695" s="281" t="s">
        <v>5</v>
      </c>
      <c r="D4695" s="317">
        <v>148.97999999999999</v>
      </c>
    </row>
    <row r="4696" spans="1:4">
      <c r="A4696" s="282">
        <v>99633</v>
      </c>
      <c r="B4696" s="281" t="s">
        <v>4859</v>
      </c>
      <c r="C4696" s="281" t="s">
        <v>5</v>
      </c>
      <c r="D4696" s="317">
        <v>293.29000000000002</v>
      </c>
    </row>
    <row r="4697" spans="1:4">
      <c r="A4697" s="282">
        <v>99634</v>
      </c>
      <c r="B4697" s="281" t="s">
        <v>4860</v>
      </c>
      <c r="C4697" s="281" t="s">
        <v>5</v>
      </c>
      <c r="D4697" s="317">
        <v>487.1</v>
      </c>
    </row>
    <row r="4698" spans="1:4">
      <c r="A4698" s="282">
        <v>99635</v>
      </c>
      <c r="B4698" s="281" t="s">
        <v>4861</v>
      </c>
      <c r="C4698" s="281" t="s">
        <v>5</v>
      </c>
      <c r="D4698" s="317">
        <v>251.53</v>
      </c>
    </row>
    <row r="4699" spans="1:4">
      <c r="A4699" s="282">
        <v>95634</v>
      </c>
      <c r="B4699" s="281" t="s">
        <v>4862</v>
      </c>
      <c r="C4699" s="281" t="s">
        <v>5</v>
      </c>
      <c r="D4699" s="317">
        <v>137.66</v>
      </c>
    </row>
    <row r="4700" spans="1:4">
      <c r="A4700" s="282">
        <v>95635</v>
      </c>
      <c r="B4700" s="281" t="s">
        <v>4863</v>
      </c>
      <c r="C4700" s="281" t="s">
        <v>5</v>
      </c>
      <c r="D4700" s="317">
        <v>147.69</v>
      </c>
    </row>
    <row r="4701" spans="1:4">
      <c r="A4701" s="282">
        <v>95636</v>
      </c>
      <c r="B4701" s="281" t="s">
        <v>38958</v>
      </c>
      <c r="C4701" s="281" t="s">
        <v>5</v>
      </c>
      <c r="D4701" s="317">
        <v>282.06</v>
      </c>
    </row>
    <row r="4702" spans="1:4">
      <c r="A4702" s="282">
        <v>95637</v>
      </c>
      <c r="B4702" s="281" t="s">
        <v>4864</v>
      </c>
      <c r="C4702" s="281" t="s">
        <v>5</v>
      </c>
      <c r="D4702" s="317">
        <v>431.73</v>
      </c>
    </row>
    <row r="4703" spans="1:4">
      <c r="A4703" s="282">
        <v>95638</v>
      </c>
      <c r="B4703" s="281" t="s">
        <v>4865</v>
      </c>
      <c r="C4703" s="281" t="s">
        <v>5</v>
      </c>
      <c r="D4703" s="317">
        <v>523.82000000000005</v>
      </c>
    </row>
    <row r="4704" spans="1:4">
      <c r="A4704" s="282">
        <v>95639</v>
      </c>
      <c r="B4704" s="281" t="s">
        <v>4866</v>
      </c>
      <c r="C4704" s="281" t="s">
        <v>5</v>
      </c>
      <c r="D4704" s="317">
        <v>675.29</v>
      </c>
    </row>
    <row r="4705" spans="1:4">
      <c r="A4705" s="282">
        <v>95641</v>
      </c>
      <c r="B4705" s="281" t="s">
        <v>4867</v>
      </c>
      <c r="C4705" s="281" t="s">
        <v>5</v>
      </c>
      <c r="D4705" s="317">
        <v>247.1</v>
      </c>
    </row>
    <row r="4706" spans="1:4">
      <c r="A4706" s="282">
        <v>95642</v>
      </c>
      <c r="B4706" s="281" t="s">
        <v>4868</v>
      </c>
      <c r="C4706" s="281" t="s">
        <v>5</v>
      </c>
      <c r="D4706" s="317">
        <v>365.22</v>
      </c>
    </row>
    <row r="4707" spans="1:4">
      <c r="A4707" s="282">
        <v>95643</v>
      </c>
      <c r="B4707" s="281" t="s">
        <v>4869</v>
      </c>
      <c r="C4707" s="281" t="s">
        <v>5</v>
      </c>
      <c r="D4707" s="317">
        <v>478.18</v>
      </c>
    </row>
    <row r="4708" spans="1:4">
      <c r="A4708" s="282">
        <v>95644</v>
      </c>
      <c r="B4708" s="281" t="s">
        <v>4870</v>
      </c>
      <c r="C4708" s="281" t="s">
        <v>5</v>
      </c>
      <c r="D4708" s="317">
        <v>182.27</v>
      </c>
    </row>
    <row r="4709" spans="1:4">
      <c r="A4709" s="282">
        <v>95645</v>
      </c>
      <c r="B4709" s="281" t="s">
        <v>4871</v>
      </c>
      <c r="C4709" s="281" t="s">
        <v>5</v>
      </c>
      <c r="D4709" s="317">
        <v>334.77</v>
      </c>
    </row>
    <row r="4710" spans="1:4">
      <c r="A4710" s="282">
        <v>95646</v>
      </c>
      <c r="B4710" s="281" t="s">
        <v>4872</v>
      </c>
      <c r="C4710" s="281" t="s">
        <v>5</v>
      </c>
      <c r="D4710" s="317">
        <v>498.95</v>
      </c>
    </row>
    <row r="4711" spans="1:4">
      <c r="A4711" s="282">
        <v>95647</v>
      </c>
      <c r="B4711" s="281" t="s">
        <v>4873</v>
      </c>
      <c r="C4711" s="281" t="s">
        <v>5</v>
      </c>
      <c r="D4711" s="317">
        <v>654.70000000000005</v>
      </c>
    </row>
    <row r="4712" spans="1:4">
      <c r="A4712" s="282">
        <v>95673</v>
      </c>
      <c r="B4712" s="281" t="s">
        <v>4874</v>
      </c>
      <c r="C4712" s="281" t="s">
        <v>5</v>
      </c>
      <c r="D4712" s="317">
        <v>100.13</v>
      </c>
    </row>
    <row r="4713" spans="1:4">
      <c r="A4713" s="282">
        <v>95674</v>
      </c>
      <c r="B4713" s="281" t="s">
        <v>4875</v>
      </c>
      <c r="C4713" s="281" t="s">
        <v>5</v>
      </c>
      <c r="D4713" s="317">
        <v>106.32</v>
      </c>
    </row>
    <row r="4714" spans="1:4">
      <c r="A4714" s="282">
        <v>95675</v>
      </c>
      <c r="B4714" s="281" t="s">
        <v>4876</v>
      </c>
      <c r="C4714" s="281" t="s">
        <v>5</v>
      </c>
      <c r="D4714" s="317">
        <v>129.88999999999999</v>
      </c>
    </row>
    <row r="4715" spans="1:4">
      <c r="A4715" s="282">
        <v>95676</v>
      </c>
      <c r="B4715" s="281" t="s">
        <v>4877</v>
      </c>
      <c r="C4715" s="281" t="s">
        <v>5</v>
      </c>
      <c r="D4715" s="317">
        <v>84.67</v>
      </c>
    </row>
    <row r="4716" spans="1:4">
      <c r="A4716" s="282">
        <v>97741</v>
      </c>
      <c r="B4716" s="281" t="s">
        <v>4878</v>
      </c>
      <c r="C4716" s="281" t="s">
        <v>5</v>
      </c>
      <c r="D4716" s="317">
        <v>137.97999999999999</v>
      </c>
    </row>
    <row r="4717" spans="1:4">
      <c r="A4717" s="282">
        <v>90436</v>
      </c>
      <c r="B4717" s="281" t="s">
        <v>4879</v>
      </c>
      <c r="C4717" s="281" t="s">
        <v>5</v>
      </c>
      <c r="D4717" s="317">
        <v>10.71</v>
      </c>
    </row>
    <row r="4718" spans="1:4">
      <c r="A4718" s="282">
        <v>90437</v>
      </c>
      <c r="B4718" s="281" t="s">
        <v>4880</v>
      </c>
      <c r="C4718" s="281" t="s">
        <v>5</v>
      </c>
      <c r="D4718" s="317">
        <v>26.03</v>
      </c>
    </row>
    <row r="4719" spans="1:4">
      <c r="A4719" s="282">
        <v>90438</v>
      </c>
      <c r="B4719" s="281" t="s">
        <v>4881</v>
      </c>
      <c r="C4719" s="281" t="s">
        <v>5</v>
      </c>
      <c r="D4719" s="317">
        <v>37.31</v>
      </c>
    </row>
    <row r="4720" spans="1:4">
      <c r="A4720" s="282">
        <v>90439</v>
      </c>
      <c r="B4720" s="281" t="s">
        <v>4882</v>
      </c>
      <c r="C4720" s="281" t="s">
        <v>5</v>
      </c>
      <c r="D4720" s="317">
        <v>53.77</v>
      </c>
    </row>
    <row r="4721" spans="1:4">
      <c r="A4721" s="282">
        <v>90440</v>
      </c>
      <c r="B4721" s="281" t="s">
        <v>4883</v>
      </c>
      <c r="C4721" s="281" t="s">
        <v>5</v>
      </c>
      <c r="D4721" s="317">
        <v>86.12</v>
      </c>
    </row>
    <row r="4722" spans="1:4">
      <c r="A4722" s="282">
        <v>90441</v>
      </c>
      <c r="B4722" s="281" t="s">
        <v>4884</v>
      </c>
      <c r="C4722" s="281" t="s">
        <v>5</v>
      </c>
      <c r="D4722" s="317">
        <v>110</v>
      </c>
    </row>
    <row r="4723" spans="1:4">
      <c r="A4723" s="282">
        <v>90443</v>
      </c>
      <c r="B4723" s="281" t="s">
        <v>4885</v>
      </c>
      <c r="C4723" s="281" t="s">
        <v>40</v>
      </c>
      <c r="D4723" s="317">
        <v>9.73</v>
      </c>
    </row>
    <row r="4724" spans="1:4">
      <c r="A4724" s="282">
        <v>90444</v>
      </c>
      <c r="B4724" s="281" t="s">
        <v>4886</v>
      </c>
      <c r="C4724" s="281" t="s">
        <v>40</v>
      </c>
      <c r="D4724" s="317">
        <v>23.07</v>
      </c>
    </row>
    <row r="4725" spans="1:4">
      <c r="A4725" s="282">
        <v>90445</v>
      </c>
      <c r="B4725" s="281" t="s">
        <v>4887</v>
      </c>
      <c r="C4725" s="281" t="s">
        <v>40</v>
      </c>
      <c r="D4725" s="317">
        <v>24.63</v>
      </c>
    </row>
    <row r="4726" spans="1:4">
      <c r="A4726" s="282">
        <v>90446</v>
      </c>
      <c r="B4726" s="281" t="s">
        <v>4888</v>
      </c>
      <c r="C4726" s="281" t="s">
        <v>40</v>
      </c>
      <c r="D4726" s="317">
        <v>26.77</v>
      </c>
    </row>
    <row r="4727" spans="1:4">
      <c r="A4727" s="282">
        <v>90447</v>
      </c>
      <c r="B4727" s="281" t="s">
        <v>4889</v>
      </c>
      <c r="C4727" s="281" t="s">
        <v>40</v>
      </c>
      <c r="D4727" s="317">
        <v>4.84</v>
      </c>
    </row>
    <row r="4728" spans="1:4">
      <c r="A4728" s="282">
        <v>90451</v>
      </c>
      <c r="B4728" s="281" t="s">
        <v>4890</v>
      </c>
      <c r="C4728" s="281" t="s">
        <v>5</v>
      </c>
      <c r="D4728" s="317">
        <v>3.52</v>
      </c>
    </row>
    <row r="4729" spans="1:4">
      <c r="A4729" s="282">
        <v>90452</v>
      </c>
      <c r="B4729" s="281" t="s">
        <v>4891</v>
      </c>
      <c r="C4729" s="281" t="s">
        <v>5</v>
      </c>
      <c r="D4729" s="317">
        <v>16.989999999999998</v>
      </c>
    </row>
    <row r="4730" spans="1:4">
      <c r="A4730" s="282">
        <v>90453</v>
      </c>
      <c r="B4730" s="281" t="s">
        <v>4892</v>
      </c>
      <c r="C4730" s="281" t="s">
        <v>5</v>
      </c>
      <c r="D4730" s="317">
        <v>2.2000000000000002</v>
      </c>
    </row>
    <row r="4731" spans="1:4">
      <c r="A4731" s="282">
        <v>90454</v>
      </c>
      <c r="B4731" s="281" t="s">
        <v>4893</v>
      </c>
      <c r="C4731" s="281" t="s">
        <v>5</v>
      </c>
      <c r="D4731" s="317">
        <v>3.99</v>
      </c>
    </row>
    <row r="4732" spans="1:4">
      <c r="A4732" s="282">
        <v>90455</v>
      </c>
      <c r="B4732" s="281" t="s">
        <v>4894</v>
      </c>
      <c r="C4732" s="281" t="s">
        <v>5</v>
      </c>
      <c r="D4732" s="317">
        <v>5.21</v>
      </c>
    </row>
    <row r="4733" spans="1:4">
      <c r="A4733" s="282">
        <v>90456</v>
      </c>
      <c r="B4733" s="281" t="s">
        <v>4895</v>
      </c>
      <c r="C4733" s="281" t="s">
        <v>5</v>
      </c>
      <c r="D4733" s="317">
        <v>3.12</v>
      </c>
    </row>
    <row r="4734" spans="1:4">
      <c r="A4734" s="282">
        <v>90457</v>
      </c>
      <c r="B4734" s="281" t="s">
        <v>4896</v>
      </c>
      <c r="C4734" s="281" t="s">
        <v>5</v>
      </c>
      <c r="D4734" s="317">
        <v>7.13</v>
      </c>
    </row>
    <row r="4735" spans="1:4">
      <c r="A4735" s="282">
        <v>90458</v>
      </c>
      <c r="B4735" s="281" t="s">
        <v>4897</v>
      </c>
      <c r="C4735" s="281" t="s">
        <v>5</v>
      </c>
      <c r="D4735" s="317">
        <v>20.23</v>
      </c>
    </row>
    <row r="4736" spans="1:4">
      <c r="A4736" s="282">
        <v>90459</v>
      </c>
      <c r="B4736" s="281" t="s">
        <v>4898</v>
      </c>
      <c r="C4736" s="281" t="s">
        <v>5</v>
      </c>
      <c r="D4736" s="317">
        <v>28.53</v>
      </c>
    </row>
    <row r="4737" spans="1:4">
      <c r="A4737" s="282">
        <v>90460</v>
      </c>
      <c r="B4737" s="281" t="s">
        <v>4899</v>
      </c>
      <c r="C4737" s="281" t="s">
        <v>40</v>
      </c>
      <c r="D4737" s="317">
        <v>8.9600000000000009</v>
      </c>
    </row>
    <row r="4738" spans="1:4">
      <c r="A4738" s="282">
        <v>90461</v>
      </c>
      <c r="B4738" s="281" t="s">
        <v>4900</v>
      </c>
      <c r="C4738" s="281" t="s">
        <v>40</v>
      </c>
      <c r="D4738" s="317">
        <v>5.84</v>
      </c>
    </row>
    <row r="4739" spans="1:4">
      <c r="A4739" s="282">
        <v>90462</v>
      </c>
      <c r="B4739" s="281" t="s">
        <v>4901</v>
      </c>
      <c r="C4739" s="281" t="s">
        <v>40</v>
      </c>
      <c r="D4739" s="317">
        <v>1.1599999999999999</v>
      </c>
    </row>
    <row r="4740" spans="1:4">
      <c r="A4740" s="282">
        <v>90463</v>
      </c>
      <c r="B4740" s="281" t="s">
        <v>4902</v>
      </c>
      <c r="C4740" s="281" t="s">
        <v>40</v>
      </c>
      <c r="D4740" s="317">
        <v>1.01</v>
      </c>
    </row>
    <row r="4741" spans="1:4">
      <c r="A4741" s="282">
        <v>90466</v>
      </c>
      <c r="B4741" s="281" t="s">
        <v>4903</v>
      </c>
      <c r="C4741" s="281" t="s">
        <v>40</v>
      </c>
      <c r="D4741" s="317">
        <v>9.9600000000000009</v>
      </c>
    </row>
    <row r="4742" spans="1:4">
      <c r="A4742" s="282">
        <v>90467</v>
      </c>
      <c r="B4742" s="281" t="s">
        <v>4904</v>
      </c>
      <c r="C4742" s="281" t="s">
        <v>40</v>
      </c>
      <c r="D4742" s="317">
        <v>15.77</v>
      </c>
    </row>
    <row r="4743" spans="1:4">
      <c r="A4743" s="282">
        <v>90468</v>
      </c>
      <c r="B4743" s="281" t="s">
        <v>4905</v>
      </c>
      <c r="C4743" s="281" t="s">
        <v>40</v>
      </c>
      <c r="D4743" s="317">
        <v>4.5</v>
      </c>
    </row>
    <row r="4744" spans="1:4">
      <c r="A4744" s="282">
        <v>90469</v>
      </c>
      <c r="B4744" s="281" t="s">
        <v>4906</v>
      </c>
      <c r="C4744" s="281" t="s">
        <v>40</v>
      </c>
      <c r="D4744" s="317">
        <v>7.22</v>
      </c>
    </row>
    <row r="4745" spans="1:4">
      <c r="A4745" s="282">
        <v>90470</v>
      </c>
      <c r="B4745" s="281" t="s">
        <v>4907</v>
      </c>
      <c r="C4745" s="281" t="s">
        <v>40</v>
      </c>
      <c r="D4745" s="317">
        <v>10.01</v>
      </c>
    </row>
    <row r="4746" spans="1:4">
      <c r="A4746" s="282">
        <v>91166</v>
      </c>
      <c r="B4746" s="281" t="s">
        <v>4908</v>
      </c>
      <c r="C4746" s="281" t="s">
        <v>40</v>
      </c>
      <c r="D4746" s="317">
        <v>3.51</v>
      </c>
    </row>
    <row r="4747" spans="1:4">
      <c r="A4747" s="282">
        <v>91167</v>
      </c>
      <c r="B4747" s="281" t="s">
        <v>4909</v>
      </c>
      <c r="C4747" s="281" t="s">
        <v>40</v>
      </c>
      <c r="D4747" s="317">
        <v>9.5299999999999994</v>
      </c>
    </row>
    <row r="4748" spans="1:4">
      <c r="A4748" s="282">
        <v>91168</v>
      </c>
      <c r="B4748" s="281" t="s">
        <v>4910</v>
      </c>
      <c r="C4748" s="281" t="s">
        <v>40</v>
      </c>
      <c r="D4748" s="317">
        <v>7.23</v>
      </c>
    </row>
    <row r="4749" spans="1:4">
      <c r="A4749" s="282">
        <v>91169</v>
      </c>
      <c r="B4749" s="281" t="s">
        <v>4911</v>
      </c>
      <c r="C4749" s="281" t="s">
        <v>40</v>
      </c>
      <c r="D4749" s="317">
        <v>8.57</v>
      </c>
    </row>
    <row r="4750" spans="1:4">
      <c r="A4750" s="282">
        <v>91170</v>
      </c>
      <c r="B4750" s="281" t="s">
        <v>4912</v>
      </c>
      <c r="C4750" s="281" t="s">
        <v>40</v>
      </c>
      <c r="D4750" s="317">
        <v>2.44</v>
      </c>
    </row>
    <row r="4751" spans="1:4">
      <c r="A4751" s="282">
        <v>91171</v>
      </c>
      <c r="B4751" s="281" t="s">
        <v>4913</v>
      </c>
      <c r="C4751" s="281" t="s">
        <v>40</v>
      </c>
      <c r="D4751" s="317">
        <v>3.07</v>
      </c>
    </row>
    <row r="4752" spans="1:4">
      <c r="A4752" s="282">
        <v>91172</v>
      </c>
      <c r="B4752" s="281" t="s">
        <v>4914</v>
      </c>
      <c r="C4752" s="281" t="s">
        <v>40</v>
      </c>
      <c r="D4752" s="317">
        <v>4.53</v>
      </c>
    </row>
    <row r="4753" spans="1:4">
      <c r="A4753" s="282">
        <v>91173</v>
      </c>
      <c r="B4753" s="281" t="s">
        <v>4915</v>
      </c>
      <c r="C4753" s="281" t="s">
        <v>40</v>
      </c>
      <c r="D4753" s="317">
        <v>1.23</v>
      </c>
    </row>
    <row r="4754" spans="1:4">
      <c r="A4754" s="282">
        <v>91174</v>
      </c>
      <c r="B4754" s="281" t="s">
        <v>4916</v>
      </c>
      <c r="C4754" s="281" t="s">
        <v>40</v>
      </c>
      <c r="D4754" s="317">
        <v>2.44</v>
      </c>
    </row>
    <row r="4755" spans="1:4">
      <c r="A4755" s="282">
        <v>91175</v>
      </c>
      <c r="B4755" s="281" t="s">
        <v>4917</v>
      </c>
      <c r="C4755" s="281" t="s">
        <v>40</v>
      </c>
      <c r="D4755" s="317">
        <v>3.98</v>
      </c>
    </row>
    <row r="4756" spans="1:4">
      <c r="A4756" s="282">
        <v>91176</v>
      </c>
      <c r="B4756" s="281" t="s">
        <v>4918</v>
      </c>
      <c r="C4756" s="281" t="s">
        <v>40</v>
      </c>
      <c r="D4756" s="317">
        <v>20.74</v>
      </c>
    </row>
    <row r="4757" spans="1:4">
      <c r="A4757" s="282">
        <v>91177</v>
      </c>
      <c r="B4757" s="281" t="s">
        <v>4919</v>
      </c>
      <c r="C4757" s="281" t="s">
        <v>40</v>
      </c>
      <c r="D4757" s="317">
        <v>10.02</v>
      </c>
    </row>
    <row r="4758" spans="1:4">
      <c r="A4758" s="282">
        <v>91178</v>
      </c>
      <c r="B4758" s="281" t="s">
        <v>4920</v>
      </c>
      <c r="C4758" s="281" t="s">
        <v>40</v>
      </c>
      <c r="D4758" s="317">
        <v>11.72</v>
      </c>
    </row>
    <row r="4759" spans="1:4">
      <c r="A4759" s="282">
        <v>91179</v>
      </c>
      <c r="B4759" s="281" t="s">
        <v>4921</v>
      </c>
      <c r="C4759" s="281" t="s">
        <v>40</v>
      </c>
      <c r="D4759" s="317">
        <v>5.31</v>
      </c>
    </row>
    <row r="4760" spans="1:4">
      <c r="A4760" s="282">
        <v>91180</v>
      </c>
      <c r="B4760" s="281" t="s">
        <v>4922</v>
      </c>
      <c r="C4760" s="281" t="s">
        <v>40</v>
      </c>
      <c r="D4760" s="317">
        <v>4.9000000000000004</v>
      </c>
    </row>
    <row r="4761" spans="1:4">
      <c r="A4761" s="282">
        <v>91181</v>
      </c>
      <c r="B4761" s="281" t="s">
        <v>4923</v>
      </c>
      <c r="C4761" s="281" t="s">
        <v>40</v>
      </c>
      <c r="D4761" s="317">
        <v>5.5</v>
      </c>
    </row>
    <row r="4762" spans="1:4">
      <c r="A4762" s="282">
        <v>91182</v>
      </c>
      <c r="B4762" s="281" t="s">
        <v>4924</v>
      </c>
      <c r="C4762" s="281" t="s">
        <v>40</v>
      </c>
      <c r="D4762" s="317">
        <v>20.21</v>
      </c>
    </row>
    <row r="4763" spans="1:4">
      <c r="A4763" s="282">
        <v>91183</v>
      </c>
      <c r="B4763" s="281" t="s">
        <v>4925</v>
      </c>
      <c r="C4763" s="281" t="s">
        <v>40</v>
      </c>
      <c r="D4763" s="317">
        <v>10.02</v>
      </c>
    </row>
    <row r="4764" spans="1:4">
      <c r="A4764" s="282">
        <v>91184</v>
      </c>
      <c r="B4764" s="281" t="s">
        <v>4926</v>
      </c>
      <c r="C4764" s="281" t="s">
        <v>40</v>
      </c>
      <c r="D4764" s="317">
        <v>9.3800000000000008</v>
      </c>
    </row>
    <row r="4765" spans="1:4">
      <c r="A4765" s="282">
        <v>91185</v>
      </c>
      <c r="B4765" s="281" t="s">
        <v>4927</v>
      </c>
      <c r="C4765" s="281" t="s">
        <v>40</v>
      </c>
      <c r="D4765" s="317">
        <v>5.18</v>
      </c>
    </row>
    <row r="4766" spans="1:4">
      <c r="A4766" s="282">
        <v>91186</v>
      </c>
      <c r="B4766" s="281" t="s">
        <v>4928</v>
      </c>
      <c r="C4766" s="281" t="s">
        <v>40</v>
      </c>
      <c r="D4766" s="317">
        <v>4.2699999999999996</v>
      </c>
    </row>
    <row r="4767" spans="1:4">
      <c r="A4767" s="282">
        <v>91187</v>
      </c>
      <c r="B4767" s="281" t="s">
        <v>4929</v>
      </c>
      <c r="C4767" s="281" t="s">
        <v>40</v>
      </c>
      <c r="D4767" s="317">
        <v>4.95</v>
      </c>
    </row>
    <row r="4768" spans="1:4">
      <c r="A4768" s="282">
        <v>91188</v>
      </c>
      <c r="B4768" s="281" t="s">
        <v>4930</v>
      </c>
      <c r="C4768" s="281" t="s">
        <v>5</v>
      </c>
      <c r="D4768" s="317">
        <v>5.45</v>
      </c>
    </row>
    <row r="4769" spans="1:4">
      <c r="A4769" s="282">
        <v>91189</v>
      </c>
      <c r="B4769" s="281" t="s">
        <v>4931</v>
      </c>
      <c r="C4769" s="281" t="s">
        <v>5</v>
      </c>
      <c r="D4769" s="317">
        <v>38.81</v>
      </c>
    </row>
    <row r="4770" spans="1:4">
      <c r="A4770" s="282">
        <v>91190</v>
      </c>
      <c r="B4770" s="281" t="s">
        <v>4932</v>
      </c>
      <c r="C4770" s="281" t="s">
        <v>5</v>
      </c>
      <c r="D4770" s="317">
        <v>3.84</v>
      </c>
    </row>
    <row r="4771" spans="1:4">
      <c r="A4771" s="282">
        <v>91191</v>
      </c>
      <c r="B4771" s="281" t="s">
        <v>4933</v>
      </c>
      <c r="C4771" s="281" t="s">
        <v>5</v>
      </c>
      <c r="D4771" s="317">
        <v>4.07</v>
      </c>
    </row>
    <row r="4772" spans="1:4">
      <c r="A4772" s="282">
        <v>91192</v>
      </c>
      <c r="B4772" s="281" t="s">
        <v>4934</v>
      </c>
      <c r="C4772" s="281" t="s">
        <v>5</v>
      </c>
      <c r="D4772" s="317">
        <v>4.5</v>
      </c>
    </row>
    <row r="4773" spans="1:4">
      <c r="A4773" s="282">
        <v>91222</v>
      </c>
      <c r="B4773" s="281" t="s">
        <v>4935</v>
      </c>
      <c r="C4773" s="281" t="s">
        <v>40</v>
      </c>
      <c r="D4773" s="317">
        <v>10.48</v>
      </c>
    </row>
    <row r="4774" spans="1:4">
      <c r="A4774" s="282">
        <v>94480</v>
      </c>
      <c r="B4774" s="281" t="s">
        <v>4936</v>
      </c>
      <c r="C4774" s="281" t="s">
        <v>5</v>
      </c>
      <c r="D4774" s="293">
        <v>1997.35</v>
      </c>
    </row>
    <row r="4775" spans="1:4">
      <c r="A4775" s="282">
        <v>94481</v>
      </c>
      <c r="B4775" s="281" t="s">
        <v>4937</v>
      </c>
      <c r="C4775" s="281" t="s">
        <v>5</v>
      </c>
      <c r="D4775" s="293">
        <v>1401.2</v>
      </c>
    </row>
    <row r="4776" spans="1:4">
      <c r="A4776" s="282">
        <v>94482</v>
      </c>
      <c r="B4776" s="281" t="s">
        <v>4938</v>
      </c>
      <c r="C4776" s="281" t="s">
        <v>5</v>
      </c>
      <c r="D4776" s="293">
        <v>1107.08</v>
      </c>
    </row>
    <row r="4777" spans="1:4">
      <c r="A4777" s="282">
        <v>94483</v>
      </c>
      <c r="B4777" s="281" t="s">
        <v>4939</v>
      </c>
      <c r="C4777" s="281" t="s">
        <v>5</v>
      </c>
      <c r="D4777" s="317">
        <v>930.93</v>
      </c>
    </row>
    <row r="4778" spans="1:4">
      <c r="A4778" s="282">
        <v>95541</v>
      </c>
      <c r="B4778" s="281" t="s">
        <v>4940</v>
      </c>
      <c r="C4778" s="281" t="s">
        <v>5</v>
      </c>
      <c r="D4778" s="317">
        <v>3.46</v>
      </c>
    </row>
    <row r="4779" spans="1:4">
      <c r="A4779" s="282">
        <v>96559</v>
      </c>
      <c r="B4779" s="281" t="s">
        <v>4941</v>
      </c>
      <c r="C4779" s="281" t="s">
        <v>430</v>
      </c>
      <c r="D4779" s="317">
        <v>24.82</v>
      </c>
    </row>
    <row r="4780" spans="1:4">
      <c r="A4780" s="282">
        <v>96560</v>
      </c>
      <c r="B4780" s="281" t="s">
        <v>4942</v>
      </c>
      <c r="C4780" s="281" t="s">
        <v>430</v>
      </c>
      <c r="D4780" s="317">
        <v>17.350000000000001</v>
      </c>
    </row>
    <row r="4781" spans="1:4">
      <c r="A4781" s="282">
        <v>96561</v>
      </c>
      <c r="B4781" s="281" t="s">
        <v>4943</v>
      </c>
      <c r="C4781" s="281" t="s">
        <v>430</v>
      </c>
      <c r="D4781" s="317">
        <v>13.25</v>
      </c>
    </row>
    <row r="4782" spans="1:4">
      <c r="A4782" s="282">
        <v>96562</v>
      </c>
      <c r="B4782" s="281" t="s">
        <v>4944</v>
      </c>
      <c r="C4782" s="281" t="s">
        <v>40</v>
      </c>
      <c r="D4782" s="317">
        <v>15.77</v>
      </c>
    </row>
    <row r="4783" spans="1:4">
      <c r="A4783" s="282">
        <v>96563</v>
      </c>
      <c r="B4783" s="281" t="s">
        <v>4945</v>
      </c>
      <c r="C4783" s="281" t="s">
        <v>40</v>
      </c>
      <c r="D4783" s="317">
        <v>20.68</v>
      </c>
    </row>
    <row r="4784" spans="1:4">
      <c r="A4784" s="282">
        <v>101802</v>
      </c>
      <c r="B4784" s="281" t="s">
        <v>4946</v>
      </c>
      <c r="C4784" s="281" t="s">
        <v>5</v>
      </c>
      <c r="D4784" s="293">
        <v>1244.53</v>
      </c>
    </row>
    <row r="4785" spans="1:4">
      <c r="A4785" s="282">
        <v>101803</v>
      </c>
      <c r="B4785" s="281" t="s">
        <v>4947</v>
      </c>
      <c r="C4785" s="281" t="s">
        <v>5</v>
      </c>
      <c r="D4785" s="317">
        <v>764.28</v>
      </c>
    </row>
    <row r="4786" spans="1:4">
      <c r="A4786" s="282">
        <v>101804</v>
      </c>
      <c r="B4786" s="281" t="s">
        <v>4948</v>
      </c>
      <c r="C4786" s="281" t="s">
        <v>5</v>
      </c>
      <c r="D4786" s="317">
        <v>969.72</v>
      </c>
    </row>
    <row r="4787" spans="1:4">
      <c r="A4787" s="282">
        <v>101805</v>
      </c>
      <c r="B4787" s="281" t="s">
        <v>4949</v>
      </c>
      <c r="C4787" s="281" t="s">
        <v>5</v>
      </c>
      <c r="D4787" s="293">
        <v>1241.57</v>
      </c>
    </row>
    <row r="4788" spans="1:4">
      <c r="A4788" s="282">
        <v>102111</v>
      </c>
      <c r="B4788" s="281" t="s">
        <v>4950</v>
      </c>
      <c r="C4788" s="281" t="s">
        <v>5</v>
      </c>
      <c r="D4788" s="317">
        <v>793.46</v>
      </c>
    </row>
    <row r="4789" spans="1:4">
      <c r="A4789" s="282">
        <v>102112</v>
      </c>
      <c r="B4789" s="281" t="s">
        <v>4951</v>
      </c>
      <c r="C4789" s="281" t="s">
        <v>5</v>
      </c>
      <c r="D4789" s="317">
        <v>97.59</v>
      </c>
    </row>
    <row r="4790" spans="1:4">
      <c r="A4790" s="282">
        <v>102113</v>
      </c>
      <c r="B4790" s="281" t="s">
        <v>4952</v>
      </c>
      <c r="C4790" s="281" t="s">
        <v>5</v>
      </c>
      <c r="D4790" s="293">
        <v>1273.07</v>
      </c>
    </row>
    <row r="4791" spans="1:4">
      <c r="A4791" s="282">
        <v>102114</v>
      </c>
      <c r="B4791" s="281" t="s">
        <v>4953</v>
      </c>
      <c r="C4791" s="281" t="s">
        <v>5</v>
      </c>
      <c r="D4791" s="317">
        <v>100.06</v>
      </c>
    </row>
    <row r="4792" spans="1:4">
      <c r="A4792" s="282">
        <v>102115</v>
      </c>
      <c r="B4792" s="281" t="s">
        <v>4954</v>
      </c>
      <c r="C4792" s="281" t="s">
        <v>5</v>
      </c>
      <c r="D4792" s="293">
        <v>2227.1</v>
      </c>
    </row>
    <row r="4793" spans="1:4">
      <c r="A4793" s="282">
        <v>102116</v>
      </c>
      <c r="B4793" s="281" t="s">
        <v>4955</v>
      </c>
      <c r="C4793" s="281" t="s">
        <v>5</v>
      </c>
      <c r="D4793" s="293">
        <v>1360.53</v>
      </c>
    </row>
    <row r="4794" spans="1:4">
      <c r="A4794" s="282">
        <v>102117</v>
      </c>
      <c r="B4794" s="281" t="s">
        <v>4956</v>
      </c>
      <c r="C4794" s="281" t="s">
        <v>5</v>
      </c>
      <c r="D4794" s="317">
        <v>103.07</v>
      </c>
    </row>
    <row r="4795" spans="1:4">
      <c r="A4795" s="282">
        <v>102118</v>
      </c>
      <c r="B4795" s="281" t="s">
        <v>4957</v>
      </c>
      <c r="C4795" s="281" t="s">
        <v>5</v>
      </c>
      <c r="D4795" s="293">
        <v>1860.2</v>
      </c>
    </row>
    <row r="4796" spans="1:4">
      <c r="A4796" s="282">
        <v>102119</v>
      </c>
      <c r="B4796" s="281" t="s">
        <v>4958</v>
      </c>
      <c r="C4796" s="281" t="s">
        <v>5</v>
      </c>
      <c r="D4796" s="317">
        <v>105.65</v>
      </c>
    </row>
    <row r="4797" spans="1:4">
      <c r="A4797" s="282">
        <v>102121</v>
      </c>
      <c r="B4797" s="281" t="s">
        <v>4959</v>
      </c>
      <c r="C4797" s="281" t="s">
        <v>5</v>
      </c>
      <c r="D4797" s="317">
        <v>132.68</v>
      </c>
    </row>
    <row r="4798" spans="1:4">
      <c r="A4798" s="282">
        <v>102122</v>
      </c>
      <c r="B4798" s="281" t="s">
        <v>4960</v>
      </c>
      <c r="C4798" s="281" t="s">
        <v>5</v>
      </c>
      <c r="D4798" s="293">
        <v>6328.43</v>
      </c>
    </row>
    <row r="4799" spans="1:4">
      <c r="A4799" s="282">
        <v>102123</v>
      </c>
      <c r="B4799" s="281" t="s">
        <v>4961</v>
      </c>
      <c r="C4799" s="281" t="s">
        <v>5</v>
      </c>
      <c r="D4799" s="317">
        <v>140.38</v>
      </c>
    </row>
    <row r="4800" spans="1:4">
      <c r="A4800" s="282">
        <v>102136</v>
      </c>
      <c r="B4800" s="281" t="s">
        <v>4962</v>
      </c>
      <c r="C4800" s="281" t="s">
        <v>5</v>
      </c>
      <c r="D4800" s="317">
        <v>50.29</v>
      </c>
    </row>
    <row r="4801" spans="1:4">
      <c r="A4801" s="282">
        <v>102137</v>
      </c>
      <c r="B4801" s="281" t="s">
        <v>4963</v>
      </c>
      <c r="C4801" s="281" t="s">
        <v>5</v>
      </c>
      <c r="D4801" s="317">
        <v>60.24</v>
      </c>
    </row>
    <row r="4802" spans="1:4">
      <c r="A4802" s="282">
        <v>102138</v>
      </c>
      <c r="B4802" s="281" t="s">
        <v>4964</v>
      </c>
      <c r="C4802" s="281" t="s">
        <v>5</v>
      </c>
      <c r="D4802" s="317">
        <v>152.91</v>
      </c>
    </row>
    <row r="4803" spans="1:4">
      <c r="A4803" s="282">
        <v>93350</v>
      </c>
      <c r="B4803" s="281" t="s">
        <v>4965</v>
      </c>
      <c r="C4803" s="281" t="s">
        <v>5</v>
      </c>
      <c r="D4803" s="317">
        <v>977.47</v>
      </c>
    </row>
    <row r="4804" spans="1:4">
      <c r="A4804" s="282">
        <v>93351</v>
      </c>
      <c r="B4804" s="281" t="s">
        <v>4966</v>
      </c>
      <c r="C4804" s="281" t="s">
        <v>5</v>
      </c>
      <c r="D4804" s="317">
        <v>801.36</v>
      </c>
    </row>
    <row r="4805" spans="1:4">
      <c r="A4805" s="282">
        <v>93352</v>
      </c>
      <c r="B4805" s="281" t="s">
        <v>4967</v>
      </c>
      <c r="C4805" s="281" t="s">
        <v>5</v>
      </c>
      <c r="D4805" s="317">
        <v>626.01</v>
      </c>
    </row>
    <row r="4806" spans="1:4">
      <c r="A4806" s="282">
        <v>93353</v>
      </c>
      <c r="B4806" s="281" t="s">
        <v>4968</v>
      </c>
      <c r="C4806" s="281" t="s">
        <v>5</v>
      </c>
      <c r="D4806" s="317">
        <v>454.45</v>
      </c>
    </row>
    <row r="4807" spans="1:4">
      <c r="A4807" s="282">
        <v>93354</v>
      </c>
      <c r="B4807" s="281" t="s">
        <v>4969</v>
      </c>
      <c r="C4807" s="281" t="s">
        <v>5</v>
      </c>
      <c r="D4807" s="317">
        <v>710.8</v>
      </c>
    </row>
    <row r="4808" spans="1:4">
      <c r="A4808" s="282">
        <v>93355</v>
      </c>
      <c r="B4808" s="281" t="s">
        <v>4970</v>
      </c>
      <c r="C4808" s="281" t="s">
        <v>5</v>
      </c>
      <c r="D4808" s="317">
        <v>591.20000000000005</v>
      </c>
    </row>
    <row r="4809" spans="1:4">
      <c r="A4809" s="282">
        <v>93356</v>
      </c>
      <c r="B4809" s="281" t="s">
        <v>4971</v>
      </c>
      <c r="C4809" s="281" t="s">
        <v>5</v>
      </c>
      <c r="D4809" s="317">
        <v>470.75</v>
      </c>
    </row>
    <row r="4810" spans="1:4">
      <c r="A4810" s="282">
        <v>93357</v>
      </c>
      <c r="B4810" s="281" t="s">
        <v>4972</v>
      </c>
      <c r="C4810" s="281" t="s">
        <v>5</v>
      </c>
      <c r="D4810" s="317">
        <v>352.53</v>
      </c>
    </row>
    <row r="4811" spans="1:4">
      <c r="A4811" s="282">
        <v>96520</v>
      </c>
      <c r="B4811" s="281" t="s">
        <v>4973</v>
      </c>
      <c r="C4811" s="281" t="s">
        <v>1509</v>
      </c>
      <c r="D4811" s="317">
        <v>74.42</v>
      </c>
    </row>
    <row r="4812" spans="1:4">
      <c r="A4812" s="282">
        <v>96521</v>
      </c>
      <c r="B4812" s="281" t="s">
        <v>4974</v>
      </c>
      <c r="C4812" s="281" t="s">
        <v>1509</v>
      </c>
      <c r="D4812" s="317">
        <v>32.46</v>
      </c>
    </row>
    <row r="4813" spans="1:4">
      <c r="A4813" s="282">
        <v>96522</v>
      </c>
      <c r="B4813" s="281" t="s">
        <v>4975</v>
      </c>
      <c r="C4813" s="281" t="s">
        <v>1509</v>
      </c>
      <c r="D4813" s="317">
        <v>110.51</v>
      </c>
    </row>
    <row r="4814" spans="1:4">
      <c r="A4814" s="282">
        <v>96523</v>
      </c>
      <c r="B4814" s="281" t="s">
        <v>4976</v>
      </c>
      <c r="C4814" s="281" t="s">
        <v>1509</v>
      </c>
      <c r="D4814" s="317">
        <v>70.459999999999994</v>
      </c>
    </row>
    <row r="4815" spans="1:4">
      <c r="A4815" s="282">
        <v>96524</v>
      </c>
      <c r="B4815" s="281" t="s">
        <v>4977</v>
      </c>
      <c r="C4815" s="281" t="s">
        <v>1509</v>
      </c>
      <c r="D4815" s="317">
        <v>134.43</v>
      </c>
    </row>
    <row r="4816" spans="1:4">
      <c r="A4816" s="282">
        <v>96525</v>
      </c>
      <c r="B4816" s="281" t="s">
        <v>4978</v>
      </c>
      <c r="C4816" s="281" t="s">
        <v>1509</v>
      </c>
      <c r="D4816" s="317">
        <v>30.14</v>
      </c>
    </row>
    <row r="4817" spans="1:4">
      <c r="A4817" s="282">
        <v>96526</v>
      </c>
      <c r="B4817" s="281" t="s">
        <v>4979</v>
      </c>
      <c r="C4817" s="281" t="s">
        <v>1509</v>
      </c>
      <c r="D4817" s="317">
        <v>223.24</v>
      </c>
    </row>
    <row r="4818" spans="1:4">
      <c r="A4818" s="282">
        <v>96527</v>
      </c>
      <c r="B4818" s="281" t="s">
        <v>4980</v>
      </c>
      <c r="C4818" s="281" t="s">
        <v>1509</v>
      </c>
      <c r="D4818" s="317">
        <v>92.47</v>
      </c>
    </row>
    <row r="4819" spans="1:4">
      <c r="A4819" s="282">
        <v>96528</v>
      </c>
      <c r="B4819" s="281" t="s">
        <v>4981</v>
      </c>
      <c r="C4819" s="281" t="s">
        <v>430</v>
      </c>
      <c r="D4819" s="317">
        <v>155.76</v>
      </c>
    </row>
    <row r="4820" spans="1:4">
      <c r="A4820" s="282">
        <v>101114</v>
      </c>
      <c r="B4820" s="281" t="s">
        <v>4982</v>
      </c>
      <c r="C4820" s="281" t="s">
        <v>1509</v>
      </c>
      <c r="D4820" s="317">
        <v>3.13</v>
      </c>
    </row>
    <row r="4821" spans="1:4">
      <c r="A4821" s="282">
        <v>101115</v>
      </c>
      <c r="B4821" s="281" t="s">
        <v>4983</v>
      </c>
      <c r="C4821" s="281" t="s">
        <v>1509</v>
      </c>
      <c r="D4821" s="317">
        <v>2.59</v>
      </c>
    </row>
    <row r="4822" spans="1:4">
      <c r="A4822" s="282">
        <v>101116</v>
      </c>
      <c r="B4822" s="281" t="s">
        <v>4984</v>
      </c>
      <c r="C4822" s="281" t="s">
        <v>1509</v>
      </c>
      <c r="D4822" s="317">
        <v>1.62</v>
      </c>
    </row>
    <row r="4823" spans="1:4">
      <c r="A4823" s="282">
        <v>101117</v>
      </c>
      <c r="B4823" s="281" t="s">
        <v>4985</v>
      </c>
      <c r="C4823" s="281" t="s">
        <v>1509</v>
      </c>
      <c r="D4823" s="317">
        <v>2.1800000000000002</v>
      </c>
    </row>
    <row r="4824" spans="1:4">
      <c r="A4824" s="282">
        <v>101118</v>
      </c>
      <c r="B4824" s="281" t="s">
        <v>4986</v>
      </c>
      <c r="C4824" s="281" t="s">
        <v>1509</v>
      </c>
      <c r="D4824" s="317">
        <v>2.68</v>
      </c>
    </row>
    <row r="4825" spans="1:4">
      <c r="A4825" s="282">
        <v>101119</v>
      </c>
      <c r="B4825" s="281" t="s">
        <v>4987</v>
      </c>
      <c r="C4825" s="281" t="s">
        <v>1509</v>
      </c>
      <c r="D4825" s="317">
        <v>5.97</v>
      </c>
    </row>
    <row r="4826" spans="1:4">
      <c r="A4826" s="282">
        <v>101120</v>
      </c>
      <c r="B4826" s="281" t="s">
        <v>4988</v>
      </c>
      <c r="C4826" s="281" t="s">
        <v>1509</v>
      </c>
      <c r="D4826" s="317">
        <v>4.97</v>
      </c>
    </row>
    <row r="4827" spans="1:4">
      <c r="A4827" s="282">
        <v>101121</v>
      </c>
      <c r="B4827" s="281" t="s">
        <v>4989</v>
      </c>
      <c r="C4827" s="281" t="s">
        <v>1509</v>
      </c>
      <c r="D4827" s="317">
        <v>3.11</v>
      </c>
    </row>
    <row r="4828" spans="1:4">
      <c r="A4828" s="282">
        <v>101122</v>
      </c>
      <c r="B4828" s="281" t="s">
        <v>4990</v>
      </c>
      <c r="C4828" s="281" t="s">
        <v>1509</v>
      </c>
      <c r="D4828" s="317">
        <v>4.17</v>
      </c>
    </row>
    <row r="4829" spans="1:4">
      <c r="A4829" s="282">
        <v>101123</v>
      </c>
      <c r="B4829" s="281" t="s">
        <v>4991</v>
      </c>
      <c r="C4829" s="281" t="s">
        <v>1509</v>
      </c>
      <c r="D4829" s="317">
        <v>5.13</v>
      </c>
    </row>
    <row r="4830" spans="1:4">
      <c r="A4830" s="282">
        <v>101124</v>
      </c>
      <c r="B4830" s="281" t="s">
        <v>4992</v>
      </c>
      <c r="C4830" s="281" t="s">
        <v>1509</v>
      </c>
      <c r="D4830" s="317">
        <v>10.46</v>
      </c>
    </row>
    <row r="4831" spans="1:4">
      <c r="A4831" s="282">
        <v>101125</v>
      </c>
      <c r="B4831" s="281" t="s">
        <v>4993</v>
      </c>
      <c r="C4831" s="281" t="s">
        <v>1509</v>
      </c>
      <c r="D4831" s="317">
        <v>9.92</v>
      </c>
    </row>
    <row r="4832" spans="1:4">
      <c r="A4832" s="282">
        <v>101126</v>
      </c>
      <c r="B4832" s="281" t="s">
        <v>4994</v>
      </c>
      <c r="C4832" s="281" t="s">
        <v>1509</v>
      </c>
      <c r="D4832" s="317">
        <v>8.94</v>
      </c>
    </row>
    <row r="4833" spans="1:4">
      <c r="A4833" s="282">
        <v>101127</v>
      </c>
      <c r="B4833" s="281" t="s">
        <v>4995</v>
      </c>
      <c r="C4833" s="281" t="s">
        <v>1509</v>
      </c>
      <c r="D4833" s="317">
        <v>9.51</v>
      </c>
    </row>
    <row r="4834" spans="1:4">
      <c r="A4834" s="282">
        <v>101128</v>
      </c>
      <c r="B4834" s="281" t="s">
        <v>4996</v>
      </c>
      <c r="C4834" s="281" t="s">
        <v>1509</v>
      </c>
      <c r="D4834" s="317">
        <v>10.01</v>
      </c>
    </row>
    <row r="4835" spans="1:4">
      <c r="A4835" s="282">
        <v>101129</v>
      </c>
      <c r="B4835" s="281" t="s">
        <v>4997</v>
      </c>
      <c r="C4835" s="281" t="s">
        <v>1509</v>
      </c>
      <c r="D4835" s="317">
        <v>13.6</v>
      </c>
    </row>
    <row r="4836" spans="1:4">
      <c r="A4836" s="282">
        <v>101130</v>
      </c>
      <c r="B4836" s="281" t="s">
        <v>4998</v>
      </c>
      <c r="C4836" s="281" t="s">
        <v>1509</v>
      </c>
      <c r="D4836" s="317">
        <v>12.6</v>
      </c>
    </row>
    <row r="4837" spans="1:4">
      <c r="A4837" s="282">
        <v>101131</v>
      </c>
      <c r="B4837" s="281" t="s">
        <v>4999</v>
      </c>
      <c r="C4837" s="281" t="s">
        <v>1509</v>
      </c>
      <c r="D4837" s="317">
        <v>10.74</v>
      </c>
    </row>
    <row r="4838" spans="1:4">
      <c r="A4838" s="282">
        <v>101132</v>
      </c>
      <c r="B4838" s="281" t="s">
        <v>5000</v>
      </c>
      <c r="C4838" s="281" t="s">
        <v>1509</v>
      </c>
      <c r="D4838" s="317">
        <v>11.8</v>
      </c>
    </row>
    <row r="4839" spans="1:4">
      <c r="A4839" s="282">
        <v>101133</v>
      </c>
      <c r="B4839" s="281" t="s">
        <v>5001</v>
      </c>
      <c r="C4839" s="281" t="s">
        <v>1509</v>
      </c>
      <c r="D4839" s="317">
        <v>12.76</v>
      </c>
    </row>
    <row r="4840" spans="1:4">
      <c r="A4840" s="282">
        <v>101134</v>
      </c>
      <c r="B4840" s="281" t="s">
        <v>5002</v>
      </c>
      <c r="C4840" s="281" t="s">
        <v>1509</v>
      </c>
      <c r="D4840" s="317">
        <v>10.9</v>
      </c>
    </row>
    <row r="4841" spans="1:4">
      <c r="A4841" s="282">
        <v>101135</v>
      </c>
      <c r="B4841" s="281" t="s">
        <v>5003</v>
      </c>
      <c r="C4841" s="281" t="s">
        <v>1509</v>
      </c>
      <c r="D4841" s="317">
        <v>10.36</v>
      </c>
    </row>
    <row r="4842" spans="1:4">
      <c r="A4842" s="282">
        <v>101136</v>
      </c>
      <c r="B4842" s="281" t="s">
        <v>5004</v>
      </c>
      <c r="C4842" s="281" t="s">
        <v>1509</v>
      </c>
      <c r="D4842" s="317">
        <v>9.39</v>
      </c>
    </row>
    <row r="4843" spans="1:4">
      <c r="A4843" s="282">
        <v>101137</v>
      </c>
      <c r="B4843" s="281" t="s">
        <v>5005</v>
      </c>
      <c r="C4843" s="281" t="s">
        <v>1509</v>
      </c>
      <c r="D4843" s="317">
        <v>9.9499999999999993</v>
      </c>
    </row>
    <row r="4844" spans="1:4">
      <c r="A4844" s="282">
        <v>101138</v>
      </c>
      <c r="B4844" s="281" t="s">
        <v>5006</v>
      </c>
      <c r="C4844" s="281" t="s">
        <v>1509</v>
      </c>
      <c r="D4844" s="317">
        <v>10.45</v>
      </c>
    </row>
    <row r="4845" spans="1:4">
      <c r="A4845" s="282">
        <v>101139</v>
      </c>
      <c r="B4845" s="281" t="s">
        <v>5007</v>
      </c>
      <c r="C4845" s="281" t="s">
        <v>1509</v>
      </c>
      <c r="D4845" s="317">
        <v>14.06</v>
      </c>
    </row>
    <row r="4846" spans="1:4">
      <c r="A4846" s="282">
        <v>101140</v>
      </c>
      <c r="B4846" s="281" t="s">
        <v>5008</v>
      </c>
      <c r="C4846" s="281" t="s">
        <v>1509</v>
      </c>
      <c r="D4846" s="317">
        <v>13.06</v>
      </c>
    </row>
    <row r="4847" spans="1:4">
      <c r="A4847" s="282">
        <v>101141</v>
      </c>
      <c r="B4847" s="281" t="s">
        <v>5009</v>
      </c>
      <c r="C4847" s="281" t="s">
        <v>1509</v>
      </c>
      <c r="D4847" s="317">
        <v>11.2</v>
      </c>
    </row>
    <row r="4848" spans="1:4">
      <c r="A4848" s="282">
        <v>101142</v>
      </c>
      <c r="B4848" s="281" t="s">
        <v>5010</v>
      </c>
      <c r="C4848" s="281" t="s">
        <v>1509</v>
      </c>
      <c r="D4848" s="317">
        <v>12.26</v>
      </c>
    </row>
    <row r="4849" spans="1:4">
      <c r="A4849" s="282">
        <v>101143</v>
      </c>
      <c r="B4849" s="281" t="s">
        <v>5011</v>
      </c>
      <c r="C4849" s="281" t="s">
        <v>1509</v>
      </c>
      <c r="D4849" s="317">
        <v>13.22</v>
      </c>
    </row>
    <row r="4850" spans="1:4">
      <c r="A4850" s="282">
        <v>101144</v>
      </c>
      <c r="B4850" s="281" t="s">
        <v>5012</v>
      </c>
      <c r="C4850" s="281" t="s">
        <v>1509</v>
      </c>
      <c r="D4850" s="317">
        <v>11.03</v>
      </c>
    </row>
    <row r="4851" spans="1:4">
      <c r="A4851" s="282">
        <v>101145</v>
      </c>
      <c r="B4851" s="281" t="s">
        <v>5013</v>
      </c>
      <c r="C4851" s="281" t="s">
        <v>1509</v>
      </c>
      <c r="D4851" s="317">
        <v>10.49</v>
      </c>
    </row>
    <row r="4852" spans="1:4">
      <c r="A4852" s="282">
        <v>101146</v>
      </c>
      <c r="B4852" s="281" t="s">
        <v>5014</v>
      </c>
      <c r="C4852" s="281" t="s">
        <v>1509</v>
      </c>
      <c r="D4852" s="317">
        <v>9.52</v>
      </c>
    </row>
    <row r="4853" spans="1:4">
      <c r="A4853" s="282">
        <v>101147</v>
      </c>
      <c r="B4853" s="281" t="s">
        <v>5015</v>
      </c>
      <c r="C4853" s="281" t="s">
        <v>1509</v>
      </c>
      <c r="D4853" s="317">
        <v>10.08</v>
      </c>
    </row>
    <row r="4854" spans="1:4">
      <c r="A4854" s="282">
        <v>101148</v>
      </c>
      <c r="B4854" s="281" t="s">
        <v>5016</v>
      </c>
      <c r="C4854" s="281" t="s">
        <v>1509</v>
      </c>
      <c r="D4854" s="317">
        <v>10.58</v>
      </c>
    </row>
    <row r="4855" spans="1:4">
      <c r="A4855" s="282">
        <v>101149</v>
      </c>
      <c r="B4855" s="281" t="s">
        <v>5017</v>
      </c>
      <c r="C4855" s="281" t="s">
        <v>1509</v>
      </c>
      <c r="D4855" s="317">
        <v>14.18</v>
      </c>
    </row>
    <row r="4856" spans="1:4">
      <c r="A4856" s="282">
        <v>101150</v>
      </c>
      <c r="B4856" s="281" t="s">
        <v>5018</v>
      </c>
      <c r="C4856" s="281" t="s">
        <v>1509</v>
      </c>
      <c r="D4856" s="317">
        <v>13.18</v>
      </c>
    </row>
    <row r="4857" spans="1:4">
      <c r="A4857" s="282">
        <v>101151</v>
      </c>
      <c r="B4857" s="281" t="s">
        <v>5019</v>
      </c>
      <c r="C4857" s="281" t="s">
        <v>1509</v>
      </c>
      <c r="D4857" s="317">
        <v>11.32</v>
      </c>
    </row>
    <row r="4858" spans="1:4">
      <c r="A4858" s="282">
        <v>101152</v>
      </c>
      <c r="B4858" s="281" t="s">
        <v>5020</v>
      </c>
      <c r="C4858" s="281" t="s">
        <v>1509</v>
      </c>
      <c r="D4858" s="317">
        <v>12.38</v>
      </c>
    </row>
    <row r="4859" spans="1:4">
      <c r="A4859" s="282">
        <v>101153</v>
      </c>
      <c r="B4859" s="281" t="s">
        <v>5021</v>
      </c>
      <c r="C4859" s="281" t="s">
        <v>1509</v>
      </c>
      <c r="D4859" s="317">
        <v>13.34</v>
      </c>
    </row>
    <row r="4860" spans="1:4">
      <c r="A4860" s="282">
        <v>101206</v>
      </c>
      <c r="B4860" s="281" t="s">
        <v>5022</v>
      </c>
      <c r="C4860" s="281" t="s">
        <v>1509</v>
      </c>
      <c r="D4860" s="317">
        <v>8.4600000000000009</v>
      </c>
    </row>
    <row r="4861" spans="1:4">
      <c r="A4861" s="282">
        <v>101207</v>
      </c>
      <c r="B4861" s="281" t="s">
        <v>5023</v>
      </c>
      <c r="C4861" s="281" t="s">
        <v>1509</v>
      </c>
      <c r="D4861" s="317">
        <v>7.38</v>
      </c>
    </row>
    <row r="4862" spans="1:4">
      <c r="A4862" s="282">
        <v>101208</v>
      </c>
      <c r="B4862" s="281" t="s">
        <v>5024</v>
      </c>
      <c r="C4862" s="281" t="s">
        <v>1509</v>
      </c>
      <c r="D4862" s="317">
        <v>7.18</v>
      </c>
    </row>
    <row r="4863" spans="1:4">
      <c r="A4863" s="282">
        <v>101209</v>
      </c>
      <c r="B4863" s="281" t="s">
        <v>5025</v>
      </c>
      <c r="C4863" s="281" t="s">
        <v>1509</v>
      </c>
      <c r="D4863" s="317">
        <v>6.65</v>
      </c>
    </row>
    <row r="4864" spans="1:4">
      <c r="A4864" s="282">
        <v>101210</v>
      </c>
      <c r="B4864" s="281" t="s">
        <v>5026</v>
      </c>
      <c r="C4864" s="281" t="s">
        <v>1509</v>
      </c>
      <c r="D4864" s="317">
        <v>11.95</v>
      </c>
    </row>
    <row r="4865" spans="1:4">
      <c r="A4865" s="282">
        <v>101211</v>
      </c>
      <c r="B4865" s="281" t="s">
        <v>5027</v>
      </c>
      <c r="C4865" s="281" t="s">
        <v>1509</v>
      </c>
      <c r="D4865" s="317">
        <v>12.85</v>
      </c>
    </row>
    <row r="4866" spans="1:4">
      <c r="A4866" s="282">
        <v>101212</v>
      </c>
      <c r="B4866" s="281" t="s">
        <v>5028</v>
      </c>
      <c r="C4866" s="281" t="s">
        <v>1509</v>
      </c>
      <c r="D4866" s="317">
        <v>14.98</v>
      </c>
    </row>
    <row r="4867" spans="1:4">
      <c r="A4867" s="282">
        <v>101213</v>
      </c>
      <c r="B4867" s="281" t="s">
        <v>5029</v>
      </c>
      <c r="C4867" s="281" t="s">
        <v>1509</v>
      </c>
      <c r="D4867" s="317">
        <v>16.71</v>
      </c>
    </row>
    <row r="4868" spans="1:4">
      <c r="A4868" s="282">
        <v>101214</v>
      </c>
      <c r="B4868" s="281" t="s">
        <v>5030</v>
      </c>
      <c r="C4868" s="281" t="s">
        <v>1509</v>
      </c>
      <c r="D4868" s="317">
        <v>20.28</v>
      </c>
    </row>
    <row r="4869" spans="1:4">
      <c r="A4869" s="282">
        <v>101215</v>
      </c>
      <c r="B4869" s="281" t="s">
        <v>5031</v>
      </c>
      <c r="C4869" s="281" t="s">
        <v>1509</v>
      </c>
      <c r="D4869" s="317">
        <v>11.43</v>
      </c>
    </row>
    <row r="4870" spans="1:4">
      <c r="A4870" s="282">
        <v>101216</v>
      </c>
      <c r="B4870" s="281" t="s">
        <v>5032</v>
      </c>
      <c r="C4870" s="281" t="s">
        <v>1509</v>
      </c>
      <c r="D4870" s="317">
        <v>12.02</v>
      </c>
    </row>
    <row r="4871" spans="1:4">
      <c r="A4871" s="282">
        <v>101217</v>
      </c>
      <c r="B4871" s="281" t="s">
        <v>5033</v>
      </c>
      <c r="C4871" s="281" t="s">
        <v>1509</v>
      </c>
      <c r="D4871" s="317">
        <v>13.98</v>
      </c>
    </row>
    <row r="4872" spans="1:4">
      <c r="A4872" s="282">
        <v>101218</v>
      </c>
      <c r="B4872" s="281" t="s">
        <v>5034</v>
      </c>
      <c r="C4872" s="281" t="s">
        <v>1509</v>
      </c>
      <c r="D4872" s="317">
        <v>14.85</v>
      </c>
    </row>
    <row r="4873" spans="1:4">
      <c r="A4873" s="282">
        <v>101219</v>
      </c>
      <c r="B4873" s="281" t="s">
        <v>5035</v>
      </c>
      <c r="C4873" s="281" t="s">
        <v>1509</v>
      </c>
      <c r="D4873" s="317">
        <v>18.059999999999999</v>
      </c>
    </row>
    <row r="4874" spans="1:4">
      <c r="A4874" s="282">
        <v>101220</v>
      </c>
      <c r="B4874" s="281" t="s">
        <v>5036</v>
      </c>
      <c r="C4874" s="281" t="s">
        <v>1509</v>
      </c>
      <c r="D4874" s="317">
        <v>11.26</v>
      </c>
    </row>
    <row r="4875" spans="1:4">
      <c r="A4875" s="282">
        <v>101221</v>
      </c>
      <c r="B4875" s="281" t="s">
        <v>5037</v>
      </c>
      <c r="C4875" s="281" t="s">
        <v>1509</v>
      </c>
      <c r="D4875" s="317">
        <v>11.94</v>
      </c>
    </row>
    <row r="4876" spans="1:4">
      <c r="A4876" s="282">
        <v>101222</v>
      </c>
      <c r="B4876" s="281" t="s">
        <v>5038</v>
      </c>
      <c r="C4876" s="281" t="s">
        <v>1509</v>
      </c>
      <c r="D4876" s="317">
        <v>13.9</v>
      </c>
    </row>
    <row r="4877" spans="1:4">
      <c r="A4877" s="282">
        <v>101223</v>
      </c>
      <c r="B4877" s="281" t="s">
        <v>5039</v>
      </c>
      <c r="C4877" s="281" t="s">
        <v>1509</v>
      </c>
      <c r="D4877" s="317">
        <v>15.45</v>
      </c>
    </row>
    <row r="4878" spans="1:4">
      <c r="A4878" s="282">
        <v>101224</v>
      </c>
      <c r="B4878" s="281" t="s">
        <v>5040</v>
      </c>
      <c r="C4878" s="281" t="s">
        <v>1509</v>
      </c>
      <c r="D4878" s="317">
        <v>19.39</v>
      </c>
    </row>
    <row r="4879" spans="1:4">
      <c r="A4879" s="282">
        <v>101225</v>
      </c>
      <c r="B4879" s="281" t="s">
        <v>5041</v>
      </c>
      <c r="C4879" s="281" t="s">
        <v>1509</v>
      </c>
      <c r="D4879" s="317">
        <v>10.3</v>
      </c>
    </row>
    <row r="4880" spans="1:4">
      <c r="A4880" s="282">
        <v>101226</v>
      </c>
      <c r="B4880" s="281" t="s">
        <v>5042</v>
      </c>
      <c r="C4880" s="281" t="s">
        <v>1509</v>
      </c>
      <c r="D4880" s="317">
        <v>10.9</v>
      </c>
    </row>
    <row r="4881" spans="1:4">
      <c r="A4881" s="282">
        <v>101227</v>
      </c>
      <c r="B4881" s="281" t="s">
        <v>5043</v>
      </c>
      <c r="C4881" s="281" t="s">
        <v>1509</v>
      </c>
      <c r="D4881" s="317">
        <v>12.64</v>
      </c>
    </row>
    <row r="4882" spans="1:4">
      <c r="A4882" s="282">
        <v>101228</v>
      </c>
      <c r="B4882" s="281" t="s">
        <v>5044</v>
      </c>
      <c r="C4882" s="281" t="s">
        <v>1509</v>
      </c>
      <c r="D4882" s="317">
        <v>13.53</v>
      </c>
    </row>
    <row r="4883" spans="1:4">
      <c r="A4883" s="282">
        <v>101229</v>
      </c>
      <c r="B4883" s="281" t="s">
        <v>5045</v>
      </c>
      <c r="C4883" s="281" t="s">
        <v>1509</v>
      </c>
      <c r="D4883" s="317">
        <v>17.059999999999999</v>
      </c>
    </row>
    <row r="4884" spans="1:4">
      <c r="A4884" s="282">
        <v>101230</v>
      </c>
      <c r="B4884" s="281" t="s">
        <v>5046</v>
      </c>
      <c r="C4884" s="281" t="s">
        <v>1509</v>
      </c>
      <c r="D4884" s="317">
        <v>7.48</v>
      </c>
    </row>
    <row r="4885" spans="1:4">
      <c r="A4885" s="282">
        <v>101231</v>
      </c>
      <c r="B4885" s="281" t="s">
        <v>5047</v>
      </c>
      <c r="C4885" s="281" t="s">
        <v>1509</v>
      </c>
      <c r="D4885" s="317">
        <v>7.1</v>
      </c>
    </row>
    <row r="4886" spans="1:4">
      <c r="A4886" s="282">
        <v>101232</v>
      </c>
      <c r="B4886" s="281" t="s">
        <v>5048</v>
      </c>
      <c r="C4886" s="281" t="s">
        <v>1509</v>
      </c>
      <c r="D4886" s="317">
        <v>6.42</v>
      </c>
    </row>
    <row r="4887" spans="1:4">
      <c r="A4887" s="282">
        <v>101233</v>
      </c>
      <c r="B4887" s="281" t="s">
        <v>5049</v>
      </c>
      <c r="C4887" s="281" t="s">
        <v>1509</v>
      </c>
      <c r="D4887" s="317">
        <v>5.92</v>
      </c>
    </row>
    <row r="4888" spans="1:4">
      <c r="A4888" s="282">
        <v>101234</v>
      </c>
      <c r="B4888" s="281" t="s">
        <v>5050</v>
      </c>
      <c r="C4888" s="281" t="s">
        <v>1509</v>
      </c>
      <c r="D4888" s="317">
        <v>11.68</v>
      </c>
    </row>
    <row r="4889" spans="1:4">
      <c r="A4889" s="282">
        <v>101235</v>
      </c>
      <c r="B4889" s="281" t="s">
        <v>5051</v>
      </c>
      <c r="C4889" s="281" t="s">
        <v>1509</v>
      </c>
      <c r="D4889" s="317">
        <v>12.35</v>
      </c>
    </row>
    <row r="4890" spans="1:4">
      <c r="A4890" s="282">
        <v>101236</v>
      </c>
      <c r="B4890" s="281" t="s">
        <v>5052</v>
      </c>
      <c r="C4890" s="281" t="s">
        <v>1509</v>
      </c>
      <c r="D4890" s="317">
        <v>14.38</v>
      </c>
    </row>
    <row r="4891" spans="1:4">
      <c r="A4891" s="282">
        <v>101237</v>
      </c>
      <c r="B4891" s="281" t="s">
        <v>5053</v>
      </c>
      <c r="C4891" s="281" t="s">
        <v>1509</v>
      </c>
      <c r="D4891" s="317">
        <v>15.38</v>
      </c>
    </row>
    <row r="4892" spans="1:4">
      <c r="A4892" s="282">
        <v>101238</v>
      </c>
      <c r="B4892" s="281" t="s">
        <v>5054</v>
      </c>
      <c r="C4892" s="281" t="s">
        <v>1509</v>
      </c>
      <c r="D4892" s="317">
        <v>19.45</v>
      </c>
    </row>
    <row r="4893" spans="1:4">
      <c r="A4893" s="282">
        <v>101239</v>
      </c>
      <c r="B4893" s="281" t="s">
        <v>5055</v>
      </c>
      <c r="C4893" s="281" t="s">
        <v>1509</v>
      </c>
      <c r="D4893" s="317">
        <v>10.29</v>
      </c>
    </row>
    <row r="4894" spans="1:4">
      <c r="A4894" s="282">
        <v>101240</v>
      </c>
      <c r="B4894" s="281" t="s">
        <v>5056</v>
      </c>
      <c r="C4894" s="281" t="s">
        <v>1509</v>
      </c>
      <c r="D4894" s="317">
        <v>10.9</v>
      </c>
    </row>
    <row r="4895" spans="1:4">
      <c r="A4895" s="282">
        <v>101241</v>
      </c>
      <c r="B4895" s="281" t="s">
        <v>5057</v>
      </c>
      <c r="C4895" s="281" t="s">
        <v>1509</v>
      </c>
      <c r="D4895" s="317">
        <v>12.73</v>
      </c>
    </row>
    <row r="4896" spans="1:4">
      <c r="A4896" s="282">
        <v>101242</v>
      </c>
      <c r="B4896" s="281" t="s">
        <v>5058</v>
      </c>
      <c r="C4896" s="281" t="s">
        <v>1509</v>
      </c>
      <c r="D4896" s="317">
        <v>14.2</v>
      </c>
    </row>
    <row r="4897" spans="1:4">
      <c r="A4897" s="282">
        <v>101243</v>
      </c>
      <c r="B4897" s="281" t="s">
        <v>5059</v>
      </c>
      <c r="C4897" s="281" t="s">
        <v>1509</v>
      </c>
      <c r="D4897" s="317">
        <v>17.28</v>
      </c>
    </row>
    <row r="4898" spans="1:4">
      <c r="A4898" s="282">
        <v>101244</v>
      </c>
      <c r="B4898" s="281" t="s">
        <v>5060</v>
      </c>
      <c r="C4898" s="281" t="s">
        <v>1509</v>
      </c>
      <c r="D4898" s="317">
        <v>10.8</v>
      </c>
    </row>
    <row r="4899" spans="1:4">
      <c r="A4899" s="282">
        <v>101245</v>
      </c>
      <c r="B4899" s="281" t="s">
        <v>5061</v>
      </c>
      <c r="C4899" s="281" t="s">
        <v>1509</v>
      </c>
      <c r="D4899" s="317">
        <v>11.47</v>
      </c>
    </row>
    <row r="4900" spans="1:4">
      <c r="A4900" s="282">
        <v>101246</v>
      </c>
      <c r="B4900" s="281" t="s">
        <v>5062</v>
      </c>
      <c r="C4900" s="281" t="s">
        <v>1509</v>
      </c>
      <c r="D4900" s="317">
        <v>13.35</v>
      </c>
    </row>
    <row r="4901" spans="1:4">
      <c r="A4901" s="282">
        <v>101247</v>
      </c>
      <c r="B4901" s="281" t="s">
        <v>5063</v>
      </c>
      <c r="C4901" s="281" t="s">
        <v>1509</v>
      </c>
      <c r="D4901" s="317">
        <v>14.82</v>
      </c>
    </row>
    <row r="4902" spans="1:4">
      <c r="A4902" s="282">
        <v>101248</v>
      </c>
      <c r="B4902" s="281" t="s">
        <v>5064</v>
      </c>
      <c r="C4902" s="281" t="s">
        <v>1509</v>
      </c>
      <c r="D4902" s="317">
        <v>18.59</v>
      </c>
    </row>
    <row r="4903" spans="1:4">
      <c r="A4903" s="282">
        <v>101249</v>
      </c>
      <c r="B4903" s="281" t="s">
        <v>5065</v>
      </c>
      <c r="C4903" s="281" t="s">
        <v>1509</v>
      </c>
      <c r="D4903" s="317">
        <v>9.42</v>
      </c>
    </row>
    <row r="4904" spans="1:4">
      <c r="A4904" s="282">
        <v>101250</v>
      </c>
      <c r="B4904" s="281" t="s">
        <v>5066</v>
      </c>
      <c r="C4904" s="281" t="s">
        <v>1509</v>
      </c>
      <c r="D4904" s="317">
        <v>10.45</v>
      </c>
    </row>
    <row r="4905" spans="1:4">
      <c r="A4905" s="282">
        <v>101251</v>
      </c>
      <c r="B4905" s="281" t="s">
        <v>5067</v>
      </c>
      <c r="C4905" s="281" t="s">
        <v>1509</v>
      </c>
      <c r="D4905" s="317">
        <v>11.95</v>
      </c>
    </row>
    <row r="4906" spans="1:4">
      <c r="A4906" s="282">
        <v>101252</v>
      </c>
      <c r="B4906" s="281" t="s">
        <v>5068</v>
      </c>
      <c r="C4906" s="281" t="s">
        <v>1509</v>
      </c>
      <c r="D4906" s="317">
        <v>12.98</v>
      </c>
    </row>
    <row r="4907" spans="1:4">
      <c r="A4907" s="282">
        <v>101253</v>
      </c>
      <c r="B4907" s="281" t="s">
        <v>5069</v>
      </c>
      <c r="C4907" s="281" t="s">
        <v>1509</v>
      </c>
      <c r="D4907" s="317">
        <v>16.37</v>
      </c>
    </row>
    <row r="4908" spans="1:4">
      <c r="A4908" s="282">
        <v>101254</v>
      </c>
      <c r="B4908" s="281" t="s">
        <v>5070</v>
      </c>
      <c r="C4908" s="281" t="s">
        <v>1509</v>
      </c>
      <c r="D4908" s="317">
        <v>8.4499999999999993</v>
      </c>
    </row>
    <row r="4909" spans="1:4">
      <c r="A4909" s="282">
        <v>101255</v>
      </c>
      <c r="B4909" s="281" t="s">
        <v>5071</v>
      </c>
      <c r="C4909" s="281" t="s">
        <v>1509</v>
      </c>
      <c r="D4909" s="317">
        <v>7.5</v>
      </c>
    </row>
    <row r="4910" spans="1:4">
      <c r="A4910" s="282">
        <v>101256</v>
      </c>
      <c r="B4910" s="281" t="s">
        <v>5072</v>
      </c>
      <c r="C4910" s="281" t="s">
        <v>1509</v>
      </c>
      <c r="D4910" s="317">
        <v>13.08</v>
      </c>
    </row>
    <row r="4911" spans="1:4">
      <c r="A4911" s="282">
        <v>101257</v>
      </c>
      <c r="B4911" s="281" t="s">
        <v>5073</v>
      </c>
      <c r="C4911" s="281" t="s">
        <v>1509</v>
      </c>
      <c r="D4911" s="317">
        <v>13.83</v>
      </c>
    </row>
    <row r="4912" spans="1:4">
      <c r="A4912" s="282">
        <v>101258</v>
      </c>
      <c r="B4912" s="281" t="s">
        <v>5074</v>
      </c>
      <c r="C4912" s="281" t="s">
        <v>1509</v>
      </c>
      <c r="D4912" s="317">
        <v>16.04</v>
      </c>
    </row>
    <row r="4913" spans="1:4">
      <c r="A4913" s="282">
        <v>101259</v>
      </c>
      <c r="B4913" s="281" t="s">
        <v>5075</v>
      </c>
      <c r="C4913" s="281" t="s">
        <v>1509</v>
      </c>
      <c r="D4913" s="317">
        <v>17.8</v>
      </c>
    </row>
    <row r="4914" spans="1:4">
      <c r="A4914" s="282">
        <v>101260</v>
      </c>
      <c r="B4914" s="281" t="s">
        <v>5076</v>
      </c>
      <c r="C4914" s="281" t="s">
        <v>1509</v>
      </c>
      <c r="D4914" s="317">
        <v>22.25</v>
      </c>
    </row>
    <row r="4915" spans="1:4">
      <c r="A4915" s="282">
        <v>101261</v>
      </c>
      <c r="B4915" s="281" t="s">
        <v>5077</v>
      </c>
      <c r="C4915" s="281" t="s">
        <v>1509</v>
      </c>
      <c r="D4915" s="317">
        <v>12.38</v>
      </c>
    </row>
    <row r="4916" spans="1:4">
      <c r="A4916" s="282">
        <v>101262</v>
      </c>
      <c r="B4916" s="281" t="s">
        <v>5078</v>
      </c>
      <c r="C4916" s="281" t="s">
        <v>1509</v>
      </c>
      <c r="D4916" s="317">
        <v>13.11</v>
      </c>
    </row>
    <row r="4917" spans="1:4">
      <c r="A4917" s="282">
        <v>101263</v>
      </c>
      <c r="B4917" s="281" t="s">
        <v>5079</v>
      </c>
      <c r="C4917" s="281" t="s">
        <v>1509</v>
      </c>
      <c r="D4917" s="317">
        <v>15.18</v>
      </c>
    </row>
    <row r="4918" spans="1:4">
      <c r="A4918" s="282">
        <v>101264</v>
      </c>
      <c r="B4918" s="281" t="s">
        <v>5080</v>
      </c>
      <c r="C4918" s="281" t="s">
        <v>1509</v>
      </c>
      <c r="D4918" s="317">
        <v>16.82</v>
      </c>
    </row>
    <row r="4919" spans="1:4">
      <c r="A4919" s="282">
        <v>101265</v>
      </c>
      <c r="B4919" s="281" t="s">
        <v>5081</v>
      </c>
      <c r="C4919" s="281" t="s">
        <v>1509</v>
      </c>
      <c r="D4919" s="317">
        <v>20.99</v>
      </c>
    </row>
    <row r="4920" spans="1:4">
      <c r="A4920" s="282">
        <v>101266</v>
      </c>
      <c r="B4920" s="281" t="s">
        <v>5082</v>
      </c>
      <c r="C4920" s="281" t="s">
        <v>1509</v>
      </c>
      <c r="D4920" s="317">
        <v>7.53</v>
      </c>
    </row>
    <row r="4921" spans="1:4">
      <c r="A4921" s="282">
        <v>101267</v>
      </c>
      <c r="B4921" s="281" t="s">
        <v>5083</v>
      </c>
      <c r="C4921" s="281" t="s">
        <v>1509</v>
      </c>
      <c r="D4921" s="317">
        <v>7.23</v>
      </c>
    </row>
    <row r="4922" spans="1:4">
      <c r="A4922" s="282">
        <v>101268</v>
      </c>
      <c r="B4922" s="281" t="s">
        <v>5084</v>
      </c>
      <c r="C4922" s="281" t="s">
        <v>1509</v>
      </c>
      <c r="D4922" s="317">
        <v>11.93</v>
      </c>
    </row>
    <row r="4923" spans="1:4">
      <c r="A4923" s="282">
        <v>101269</v>
      </c>
      <c r="B4923" s="281" t="s">
        <v>5085</v>
      </c>
      <c r="C4923" s="281" t="s">
        <v>1509</v>
      </c>
      <c r="D4923" s="317">
        <v>13.24</v>
      </c>
    </row>
    <row r="4924" spans="1:4">
      <c r="A4924" s="282">
        <v>101270</v>
      </c>
      <c r="B4924" s="281" t="s">
        <v>5086</v>
      </c>
      <c r="C4924" s="281" t="s">
        <v>1509</v>
      </c>
      <c r="D4924" s="317">
        <v>15.36</v>
      </c>
    </row>
    <row r="4925" spans="1:4">
      <c r="A4925" s="282">
        <v>101271</v>
      </c>
      <c r="B4925" s="281" t="s">
        <v>5087</v>
      </c>
      <c r="C4925" s="281" t="s">
        <v>1509</v>
      </c>
      <c r="D4925" s="317">
        <v>17.03</v>
      </c>
    </row>
    <row r="4926" spans="1:4">
      <c r="A4926" s="282">
        <v>101272</v>
      </c>
      <c r="B4926" s="281" t="s">
        <v>5088</v>
      </c>
      <c r="C4926" s="281" t="s">
        <v>1509</v>
      </c>
      <c r="D4926" s="317">
        <v>21.28</v>
      </c>
    </row>
    <row r="4927" spans="1:4">
      <c r="A4927" s="282">
        <v>101273</v>
      </c>
      <c r="B4927" s="281" t="s">
        <v>5089</v>
      </c>
      <c r="C4927" s="281" t="s">
        <v>1509</v>
      </c>
      <c r="D4927" s="317">
        <v>11.41</v>
      </c>
    </row>
    <row r="4928" spans="1:4">
      <c r="A4928" s="282">
        <v>101274</v>
      </c>
      <c r="B4928" s="281" t="s">
        <v>5090</v>
      </c>
      <c r="C4928" s="281" t="s">
        <v>1509</v>
      </c>
      <c r="D4928" s="317">
        <v>12.6</v>
      </c>
    </row>
    <row r="4929" spans="1:4">
      <c r="A4929" s="282">
        <v>101275</v>
      </c>
      <c r="B4929" s="281" t="s">
        <v>5091</v>
      </c>
      <c r="C4929" s="281" t="s">
        <v>1509</v>
      </c>
      <c r="D4929" s="317">
        <v>14.61</v>
      </c>
    </row>
    <row r="4930" spans="1:4">
      <c r="A4930" s="282">
        <v>101276</v>
      </c>
      <c r="B4930" s="281" t="s">
        <v>5092</v>
      </c>
      <c r="C4930" s="281" t="s">
        <v>1509</v>
      </c>
      <c r="D4930" s="317">
        <v>16.14</v>
      </c>
    </row>
    <row r="4931" spans="1:4">
      <c r="A4931" s="282">
        <v>101277</v>
      </c>
      <c r="B4931" s="281" t="s">
        <v>5093</v>
      </c>
      <c r="C4931" s="281" t="s">
        <v>1509</v>
      </c>
      <c r="D4931" s="317">
        <v>20.62</v>
      </c>
    </row>
    <row r="4932" spans="1:4">
      <c r="A4932" s="282">
        <v>102354</v>
      </c>
      <c r="B4932" s="281" t="s">
        <v>38891</v>
      </c>
      <c r="C4932" s="281" t="s">
        <v>1509</v>
      </c>
      <c r="D4932" s="317">
        <v>120.9</v>
      </c>
    </row>
    <row r="4933" spans="1:4">
      <c r="A4933" s="282">
        <v>102355</v>
      </c>
      <c r="B4933" s="281" t="s">
        <v>38892</v>
      </c>
      <c r="C4933" s="281" t="s">
        <v>1509</v>
      </c>
      <c r="D4933" s="317">
        <v>143.66</v>
      </c>
    </row>
    <row r="4934" spans="1:4">
      <c r="A4934" s="282">
        <v>102360</v>
      </c>
      <c r="B4934" s="281" t="s">
        <v>38893</v>
      </c>
      <c r="C4934" s="281" t="s">
        <v>1509</v>
      </c>
      <c r="D4934" s="317">
        <v>15.76</v>
      </c>
    </row>
    <row r="4935" spans="1:4">
      <c r="A4935" s="282">
        <v>102361</v>
      </c>
      <c r="B4935" s="281" t="s">
        <v>38894</v>
      </c>
      <c r="C4935" s="281" t="s">
        <v>1509</v>
      </c>
      <c r="D4935" s="317">
        <v>25.97</v>
      </c>
    </row>
    <row r="4936" spans="1:4">
      <c r="A4936" s="282">
        <v>90082</v>
      </c>
      <c r="B4936" s="281" t="s">
        <v>36753</v>
      </c>
      <c r="C4936" s="281" t="s">
        <v>1509</v>
      </c>
      <c r="D4936" s="317">
        <v>7.5</v>
      </c>
    </row>
    <row r="4937" spans="1:4">
      <c r="A4937" s="282">
        <v>90084</v>
      </c>
      <c r="B4937" s="281" t="s">
        <v>36754</v>
      </c>
      <c r="C4937" s="281" t="s">
        <v>1509</v>
      </c>
      <c r="D4937" s="317">
        <v>7.27</v>
      </c>
    </row>
    <row r="4938" spans="1:4">
      <c r="A4938" s="282">
        <v>90086</v>
      </c>
      <c r="B4938" s="281" t="s">
        <v>36755</v>
      </c>
      <c r="C4938" s="281" t="s">
        <v>1509</v>
      </c>
      <c r="D4938" s="317">
        <v>6.87</v>
      </c>
    </row>
    <row r="4939" spans="1:4">
      <c r="A4939" s="282">
        <v>90087</v>
      </c>
      <c r="B4939" s="281" t="s">
        <v>36756</v>
      </c>
      <c r="C4939" s="281" t="s">
        <v>1509</v>
      </c>
      <c r="D4939" s="317">
        <v>6.26</v>
      </c>
    </row>
    <row r="4940" spans="1:4">
      <c r="A4940" s="282">
        <v>90090</v>
      </c>
      <c r="B4940" s="281" t="s">
        <v>36757</v>
      </c>
      <c r="C4940" s="281" t="s">
        <v>1509</v>
      </c>
      <c r="D4940" s="317">
        <v>6.12</v>
      </c>
    </row>
    <row r="4941" spans="1:4">
      <c r="A4941" s="282">
        <v>90091</v>
      </c>
      <c r="B4941" s="281" t="s">
        <v>36758</v>
      </c>
      <c r="C4941" s="281" t="s">
        <v>1509</v>
      </c>
      <c r="D4941" s="317">
        <v>4.05</v>
      </c>
    </row>
    <row r="4942" spans="1:4">
      <c r="A4942" s="282">
        <v>90092</v>
      </c>
      <c r="B4942" s="281" t="s">
        <v>36759</v>
      </c>
      <c r="C4942" s="281" t="s">
        <v>1509</v>
      </c>
      <c r="D4942" s="317">
        <v>4.01</v>
      </c>
    </row>
    <row r="4943" spans="1:4">
      <c r="A4943" s="282">
        <v>90094</v>
      </c>
      <c r="B4943" s="281" t="s">
        <v>36760</v>
      </c>
      <c r="C4943" s="281" t="s">
        <v>1509</v>
      </c>
      <c r="D4943" s="317">
        <v>3.79</v>
      </c>
    </row>
    <row r="4944" spans="1:4">
      <c r="A4944" s="282">
        <v>90095</v>
      </c>
      <c r="B4944" s="281" t="s">
        <v>36761</v>
      </c>
      <c r="C4944" s="281" t="s">
        <v>1509</v>
      </c>
      <c r="D4944" s="317">
        <v>3.45</v>
      </c>
    </row>
    <row r="4945" spans="1:4">
      <c r="A4945" s="282">
        <v>90098</v>
      </c>
      <c r="B4945" s="281" t="s">
        <v>36762</v>
      </c>
      <c r="C4945" s="281" t="s">
        <v>1509</v>
      </c>
      <c r="D4945" s="317">
        <v>3.39</v>
      </c>
    </row>
    <row r="4946" spans="1:4">
      <c r="A4946" s="282">
        <v>90099</v>
      </c>
      <c r="B4946" s="281" t="s">
        <v>36763</v>
      </c>
      <c r="C4946" s="281" t="s">
        <v>1509</v>
      </c>
      <c r="D4946" s="317">
        <v>11.3</v>
      </c>
    </row>
    <row r="4947" spans="1:4">
      <c r="A4947" s="282">
        <v>90100</v>
      </c>
      <c r="B4947" s="281" t="s">
        <v>36764</v>
      </c>
      <c r="C4947" s="281" t="s">
        <v>1509</v>
      </c>
      <c r="D4947" s="317">
        <v>9.59</v>
      </c>
    </row>
    <row r="4948" spans="1:4">
      <c r="A4948" s="282">
        <v>90101</v>
      </c>
      <c r="B4948" s="281" t="s">
        <v>36765</v>
      </c>
      <c r="C4948" s="281" t="s">
        <v>1509</v>
      </c>
      <c r="D4948" s="317">
        <v>9.48</v>
      </c>
    </row>
    <row r="4949" spans="1:4">
      <c r="A4949" s="282">
        <v>90102</v>
      </c>
      <c r="B4949" s="281" t="s">
        <v>36766</v>
      </c>
      <c r="C4949" s="281" t="s">
        <v>1509</v>
      </c>
      <c r="D4949" s="317">
        <v>8.6300000000000008</v>
      </c>
    </row>
    <row r="4950" spans="1:4">
      <c r="A4950" s="282">
        <v>90105</v>
      </c>
      <c r="B4950" s="281" t="s">
        <v>36767</v>
      </c>
      <c r="C4950" s="281" t="s">
        <v>1509</v>
      </c>
      <c r="D4950" s="317">
        <v>6.23</v>
      </c>
    </row>
    <row r="4951" spans="1:4">
      <c r="A4951" s="282">
        <v>90106</v>
      </c>
      <c r="B4951" s="281" t="s">
        <v>36768</v>
      </c>
      <c r="C4951" s="281" t="s">
        <v>1509</v>
      </c>
      <c r="D4951" s="317">
        <v>5.29</v>
      </c>
    </row>
    <row r="4952" spans="1:4">
      <c r="A4952" s="282">
        <v>90107</v>
      </c>
      <c r="B4952" s="281" t="s">
        <v>36769</v>
      </c>
      <c r="C4952" s="281" t="s">
        <v>1509</v>
      </c>
      <c r="D4952" s="317">
        <v>5.22</v>
      </c>
    </row>
    <row r="4953" spans="1:4">
      <c r="A4953" s="282">
        <v>90108</v>
      </c>
      <c r="B4953" s="281" t="s">
        <v>36770</v>
      </c>
      <c r="C4953" s="281" t="s">
        <v>1509</v>
      </c>
      <c r="D4953" s="317">
        <v>4.75</v>
      </c>
    </row>
    <row r="4954" spans="1:4">
      <c r="A4954" s="282">
        <v>93358</v>
      </c>
      <c r="B4954" s="281" t="s">
        <v>36771</v>
      </c>
      <c r="C4954" s="281" t="s">
        <v>1509</v>
      </c>
      <c r="D4954" s="317">
        <v>60.72</v>
      </c>
    </row>
    <row r="4955" spans="1:4">
      <c r="A4955" s="282">
        <v>102276</v>
      </c>
      <c r="B4955" s="281" t="s">
        <v>36772</v>
      </c>
      <c r="C4955" s="281" t="s">
        <v>1509</v>
      </c>
      <c r="D4955" s="317">
        <v>8.44</v>
      </c>
    </row>
    <row r="4956" spans="1:4">
      <c r="A4956" s="282">
        <v>102277</v>
      </c>
      <c r="B4956" s="281" t="s">
        <v>36773</v>
      </c>
      <c r="C4956" s="281" t="s">
        <v>1509</v>
      </c>
      <c r="D4956" s="317">
        <v>6.67</v>
      </c>
    </row>
    <row r="4957" spans="1:4">
      <c r="A4957" s="282">
        <v>102278</v>
      </c>
      <c r="B4957" s="281" t="s">
        <v>36774</v>
      </c>
      <c r="C4957" s="281" t="s">
        <v>1509</v>
      </c>
      <c r="D4957" s="317">
        <v>6.52</v>
      </c>
    </row>
    <row r="4958" spans="1:4">
      <c r="A4958" s="282">
        <v>102279</v>
      </c>
      <c r="B4958" s="281" t="s">
        <v>36775</v>
      </c>
      <c r="C4958" s="281" t="s">
        <v>1509</v>
      </c>
      <c r="D4958" s="317">
        <v>4.66</v>
      </c>
    </row>
    <row r="4959" spans="1:4">
      <c r="A4959" s="282">
        <v>102280</v>
      </c>
      <c r="B4959" s="281" t="s">
        <v>36776</v>
      </c>
      <c r="C4959" s="281" t="s">
        <v>1509</v>
      </c>
      <c r="D4959" s="317">
        <v>3.67</v>
      </c>
    </row>
    <row r="4960" spans="1:4">
      <c r="A4960" s="282">
        <v>102281</v>
      </c>
      <c r="B4960" s="281" t="s">
        <v>36777</v>
      </c>
      <c r="C4960" s="281" t="s">
        <v>1509</v>
      </c>
      <c r="D4960" s="317">
        <v>3.59</v>
      </c>
    </row>
    <row r="4961" spans="1:4">
      <c r="A4961" s="282">
        <v>102282</v>
      </c>
      <c r="B4961" s="281" t="s">
        <v>36778</v>
      </c>
      <c r="C4961" s="281" t="s">
        <v>1509</v>
      </c>
      <c r="D4961" s="317">
        <v>9.3699999999999992</v>
      </c>
    </row>
    <row r="4962" spans="1:4">
      <c r="A4962" s="282">
        <v>102283</v>
      </c>
      <c r="B4962" s="281" t="s">
        <v>36779</v>
      </c>
      <c r="C4962" s="281" t="s">
        <v>1509</v>
      </c>
      <c r="D4962" s="317">
        <v>8.33</v>
      </c>
    </row>
    <row r="4963" spans="1:4">
      <c r="A4963" s="282">
        <v>102284</v>
      </c>
      <c r="B4963" s="281" t="s">
        <v>36780</v>
      </c>
      <c r="C4963" s="281" t="s">
        <v>1509</v>
      </c>
      <c r="D4963" s="317">
        <v>8.06</v>
      </c>
    </row>
    <row r="4964" spans="1:4">
      <c r="A4964" s="282">
        <v>102285</v>
      </c>
      <c r="B4964" s="281" t="s">
        <v>36781</v>
      </c>
      <c r="C4964" s="281" t="s">
        <v>1509</v>
      </c>
      <c r="D4964" s="317">
        <v>7.63</v>
      </c>
    </row>
    <row r="4965" spans="1:4">
      <c r="A4965" s="282">
        <v>102286</v>
      </c>
      <c r="B4965" s="281" t="s">
        <v>38895</v>
      </c>
      <c r="C4965" s="281" t="s">
        <v>1509</v>
      </c>
      <c r="D4965" s="317">
        <v>7.41</v>
      </c>
    </row>
    <row r="4966" spans="1:4">
      <c r="A4966" s="282">
        <v>102287</v>
      </c>
      <c r="B4966" s="281" t="s">
        <v>36782</v>
      </c>
      <c r="C4966" s="281" t="s">
        <v>1509</v>
      </c>
      <c r="D4966" s="317">
        <v>7.25</v>
      </c>
    </row>
    <row r="4967" spans="1:4">
      <c r="A4967" s="282">
        <v>102288</v>
      </c>
      <c r="B4967" s="281" t="s">
        <v>36783</v>
      </c>
      <c r="C4967" s="281" t="s">
        <v>1509</v>
      </c>
      <c r="D4967" s="317">
        <v>6.96</v>
      </c>
    </row>
    <row r="4968" spans="1:4">
      <c r="A4968" s="282">
        <v>102289</v>
      </c>
      <c r="B4968" s="281" t="s">
        <v>36784</v>
      </c>
      <c r="C4968" s="281" t="s">
        <v>1509</v>
      </c>
      <c r="D4968" s="317">
        <v>6.8</v>
      </c>
    </row>
    <row r="4969" spans="1:4">
      <c r="A4969" s="282">
        <v>102290</v>
      </c>
      <c r="B4969" s="281" t="s">
        <v>36785</v>
      </c>
      <c r="C4969" s="281" t="s">
        <v>1509</v>
      </c>
      <c r="D4969" s="317">
        <v>5.17</v>
      </c>
    </row>
    <row r="4970" spans="1:4">
      <c r="A4970" s="282">
        <v>102291</v>
      </c>
      <c r="B4970" s="281" t="s">
        <v>36786</v>
      </c>
      <c r="C4970" s="281" t="s">
        <v>1509</v>
      </c>
      <c r="D4970" s="317">
        <v>4.5999999999999996</v>
      </c>
    </row>
    <row r="4971" spans="1:4">
      <c r="A4971" s="282">
        <v>102292</v>
      </c>
      <c r="B4971" s="281" t="s">
        <v>36787</v>
      </c>
      <c r="C4971" s="281" t="s">
        <v>1509</v>
      </c>
      <c r="D4971" s="317">
        <v>4.45</v>
      </c>
    </row>
    <row r="4972" spans="1:4">
      <c r="A4972" s="282">
        <v>102293</v>
      </c>
      <c r="B4972" s="281" t="s">
        <v>36788</v>
      </c>
      <c r="C4972" s="281" t="s">
        <v>1509</v>
      </c>
      <c r="D4972" s="317">
        <v>4.2</v>
      </c>
    </row>
    <row r="4973" spans="1:4">
      <c r="A4973" s="282">
        <v>102294</v>
      </c>
      <c r="B4973" s="281" t="s">
        <v>36789</v>
      </c>
      <c r="C4973" s="281" t="s">
        <v>1509</v>
      </c>
      <c r="D4973" s="317">
        <v>4.09</v>
      </c>
    </row>
    <row r="4974" spans="1:4">
      <c r="A4974" s="282">
        <v>102295</v>
      </c>
      <c r="B4974" s="281" t="s">
        <v>36790</v>
      </c>
      <c r="C4974" s="281" t="s">
        <v>1509</v>
      </c>
      <c r="D4974" s="317">
        <v>4</v>
      </c>
    </row>
    <row r="4975" spans="1:4">
      <c r="A4975" s="282">
        <v>102296</v>
      </c>
      <c r="B4975" s="281" t="s">
        <v>36791</v>
      </c>
      <c r="C4975" s="281" t="s">
        <v>1509</v>
      </c>
      <c r="D4975" s="317">
        <v>3.83</v>
      </c>
    </row>
    <row r="4976" spans="1:4">
      <c r="A4976" s="282">
        <v>102297</v>
      </c>
      <c r="B4976" s="281" t="s">
        <v>36792</v>
      </c>
      <c r="C4976" s="281" t="s">
        <v>1509</v>
      </c>
      <c r="D4976" s="317">
        <v>3.75</v>
      </c>
    </row>
    <row r="4977" spans="1:4">
      <c r="A4977" s="282">
        <v>102298</v>
      </c>
      <c r="B4977" s="281" t="s">
        <v>36793</v>
      </c>
      <c r="C4977" s="281" t="s">
        <v>1509</v>
      </c>
      <c r="D4977" s="317">
        <v>12.55</v>
      </c>
    </row>
    <row r="4978" spans="1:4">
      <c r="A4978" s="282">
        <v>102299</v>
      </c>
      <c r="B4978" s="281" t="s">
        <v>36794</v>
      </c>
      <c r="C4978" s="281" t="s">
        <v>1509</v>
      </c>
      <c r="D4978" s="317">
        <v>10.67</v>
      </c>
    </row>
    <row r="4979" spans="1:4">
      <c r="A4979" s="282">
        <v>102300</v>
      </c>
      <c r="B4979" s="281" t="s">
        <v>36795</v>
      </c>
      <c r="C4979" s="281" t="s">
        <v>1509</v>
      </c>
      <c r="D4979" s="317">
        <v>62.09</v>
      </c>
    </row>
    <row r="4980" spans="1:4">
      <c r="A4980" s="282">
        <v>102301</v>
      </c>
      <c r="B4980" s="281" t="s">
        <v>36796</v>
      </c>
      <c r="C4980" s="281" t="s">
        <v>1509</v>
      </c>
      <c r="D4980" s="317">
        <v>9.57</v>
      </c>
    </row>
    <row r="4981" spans="1:4">
      <c r="A4981" s="282">
        <v>102302</v>
      </c>
      <c r="B4981" s="281" t="s">
        <v>36797</v>
      </c>
      <c r="C4981" s="281" t="s">
        <v>1509</v>
      </c>
      <c r="D4981" s="317">
        <v>6.92</v>
      </c>
    </row>
    <row r="4982" spans="1:4">
      <c r="A4982" s="282">
        <v>102303</v>
      </c>
      <c r="B4982" s="281" t="s">
        <v>36798</v>
      </c>
      <c r="C4982" s="281" t="s">
        <v>1509</v>
      </c>
      <c r="D4982" s="317">
        <v>5.87</v>
      </c>
    </row>
    <row r="4983" spans="1:4">
      <c r="A4983" s="282">
        <v>102304</v>
      </c>
      <c r="B4983" s="281" t="s">
        <v>36799</v>
      </c>
      <c r="C4983" s="281" t="s">
        <v>1509</v>
      </c>
      <c r="D4983" s="317">
        <v>5.8</v>
      </c>
    </row>
    <row r="4984" spans="1:4">
      <c r="A4984" s="282">
        <v>102305</v>
      </c>
      <c r="B4984" s="281" t="s">
        <v>36800</v>
      </c>
      <c r="C4984" s="281" t="s">
        <v>1509</v>
      </c>
      <c r="D4984" s="317">
        <v>5.28</v>
      </c>
    </row>
    <row r="4985" spans="1:4">
      <c r="A4985" s="282">
        <v>102306</v>
      </c>
      <c r="B4985" s="281" t="s">
        <v>36801</v>
      </c>
      <c r="C4985" s="281" t="s">
        <v>1509</v>
      </c>
      <c r="D4985" s="317">
        <v>10.57</v>
      </c>
    </row>
    <row r="4986" spans="1:4">
      <c r="A4986" s="282">
        <v>102307</v>
      </c>
      <c r="B4986" s="281" t="s">
        <v>36802</v>
      </c>
      <c r="C4986" s="281" t="s">
        <v>1509</v>
      </c>
      <c r="D4986" s="317">
        <v>9.3699999999999992</v>
      </c>
    </row>
    <row r="4987" spans="1:4">
      <c r="A4987" s="282">
        <v>102308</v>
      </c>
      <c r="B4987" s="281" t="s">
        <v>36803</v>
      </c>
      <c r="C4987" s="281" t="s">
        <v>1509</v>
      </c>
      <c r="D4987" s="317">
        <v>9.08</v>
      </c>
    </row>
    <row r="4988" spans="1:4">
      <c r="A4988" s="282">
        <v>102309</v>
      </c>
      <c r="B4988" s="281" t="s">
        <v>36804</v>
      </c>
      <c r="C4988" s="281" t="s">
        <v>1509</v>
      </c>
      <c r="D4988" s="317">
        <v>8.6</v>
      </c>
    </row>
    <row r="4989" spans="1:4">
      <c r="A4989" s="282">
        <v>102310</v>
      </c>
      <c r="B4989" s="281" t="s">
        <v>36805</v>
      </c>
      <c r="C4989" s="281" t="s">
        <v>1509</v>
      </c>
      <c r="D4989" s="317">
        <v>8.35</v>
      </c>
    </row>
    <row r="4990" spans="1:4">
      <c r="A4990" s="282">
        <v>102311</v>
      </c>
      <c r="B4990" s="281" t="s">
        <v>36806</v>
      </c>
      <c r="C4990" s="281" t="s">
        <v>1509</v>
      </c>
      <c r="D4990" s="317">
        <v>8.16</v>
      </c>
    </row>
    <row r="4991" spans="1:4">
      <c r="A4991" s="282">
        <v>102312</v>
      </c>
      <c r="B4991" s="281" t="s">
        <v>36807</v>
      </c>
      <c r="C4991" s="281" t="s">
        <v>1509</v>
      </c>
      <c r="D4991" s="317">
        <v>7.84</v>
      </c>
    </row>
    <row r="4992" spans="1:4">
      <c r="A4992" s="282">
        <v>102313</v>
      </c>
      <c r="B4992" s="281" t="s">
        <v>36808</v>
      </c>
      <c r="C4992" s="281" t="s">
        <v>1509</v>
      </c>
      <c r="D4992" s="317">
        <v>7.66</v>
      </c>
    </row>
    <row r="4993" spans="1:4">
      <c r="A4993" s="282">
        <v>102314</v>
      </c>
      <c r="B4993" s="281" t="s">
        <v>36809</v>
      </c>
      <c r="C4993" s="281" t="s">
        <v>1509</v>
      </c>
      <c r="D4993" s="317">
        <v>5.82</v>
      </c>
    </row>
    <row r="4994" spans="1:4">
      <c r="A4994" s="282">
        <v>102315</v>
      </c>
      <c r="B4994" s="281" t="s">
        <v>36810</v>
      </c>
      <c r="C4994" s="281" t="s">
        <v>1509</v>
      </c>
      <c r="D4994" s="317">
        <v>5.17</v>
      </c>
    </row>
    <row r="4995" spans="1:4">
      <c r="A4995" s="282">
        <v>102316</v>
      </c>
      <c r="B4995" s="281" t="s">
        <v>36811</v>
      </c>
      <c r="C4995" s="281" t="s">
        <v>1509</v>
      </c>
      <c r="D4995" s="317">
        <v>5.01</v>
      </c>
    </row>
    <row r="4996" spans="1:4">
      <c r="A4996" s="282">
        <v>102317</v>
      </c>
      <c r="B4996" s="281" t="s">
        <v>36812</v>
      </c>
      <c r="C4996" s="281" t="s">
        <v>1509</v>
      </c>
      <c r="D4996" s="317">
        <v>4.7300000000000004</v>
      </c>
    </row>
    <row r="4997" spans="1:4">
      <c r="A4997" s="282">
        <v>102318</v>
      </c>
      <c r="B4997" s="281" t="s">
        <v>36813</v>
      </c>
      <c r="C4997" s="281" t="s">
        <v>1509</v>
      </c>
      <c r="D4997" s="317">
        <v>4.6100000000000003</v>
      </c>
    </row>
    <row r="4998" spans="1:4">
      <c r="A4998" s="282">
        <v>102319</v>
      </c>
      <c r="B4998" s="281" t="s">
        <v>36814</v>
      </c>
      <c r="C4998" s="281" t="s">
        <v>1509</v>
      </c>
      <c r="D4998" s="317">
        <v>4.49</v>
      </c>
    </row>
    <row r="4999" spans="1:4">
      <c r="A4999" s="282">
        <v>102320</v>
      </c>
      <c r="B4999" s="281" t="s">
        <v>36815</v>
      </c>
      <c r="C4999" s="281" t="s">
        <v>1509</v>
      </c>
      <c r="D4999" s="317">
        <v>4.3099999999999996</v>
      </c>
    </row>
    <row r="5000" spans="1:4">
      <c r="A5000" s="282">
        <v>102321</v>
      </c>
      <c r="B5000" s="281" t="s">
        <v>36816</v>
      </c>
      <c r="C5000" s="281" t="s">
        <v>1509</v>
      </c>
      <c r="D5000" s="317">
        <v>4.22</v>
      </c>
    </row>
    <row r="5001" spans="1:4">
      <c r="A5001" s="282">
        <v>102322</v>
      </c>
      <c r="B5001" s="281" t="s">
        <v>36817</v>
      </c>
      <c r="C5001" s="281" t="s">
        <v>1509</v>
      </c>
      <c r="D5001" s="317">
        <v>14.12</v>
      </c>
    </row>
    <row r="5002" spans="1:4">
      <c r="A5002" s="282">
        <v>102323</v>
      </c>
      <c r="B5002" s="281" t="s">
        <v>36818</v>
      </c>
      <c r="C5002" s="281" t="s">
        <v>1509</v>
      </c>
      <c r="D5002" s="317">
        <v>11.99</v>
      </c>
    </row>
    <row r="5003" spans="1:4">
      <c r="A5003" s="282">
        <v>102324</v>
      </c>
      <c r="B5003" s="281" t="s">
        <v>36819</v>
      </c>
      <c r="C5003" s="281" t="s">
        <v>1509</v>
      </c>
      <c r="D5003" s="317">
        <v>11.84</v>
      </c>
    </row>
    <row r="5004" spans="1:4">
      <c r="A5004" s="282">
        <v>102325</v>
      </c>
      <c r="B5004" s="281" t="s">
        <v>36820</v>
      </c>
      <c r="C5004" s="281" t="s">
        <v>1509</v>
      </c>
      <c r="D5004" s="317">
        <v>10.78</v>
      </c>
    </row>
    <row r="5005" spans="1:4">
      <c r="A5005" s="282">
        <v>102326</v>
      </c>
      <c r="B5005" s="281" t="s">
        <v>36821</v>
      </c>
      <c r="C5005" s="281" t="s">
        <v>1509</v>
      </c>
      <c r="D5005" s="317">
        <v>7.79</v>
      </c>
    </row>
    <row r="5006" spans="1:4">
      <c r="A5006" s="282">
        <v>102327</v>
      </c>
      <c r="B5006" s="281" t="s">
        <v>36822</v>
      </c>
      <c r="C5006" s="281" t="s">
        <v>1509</v>
      </c>
      <c r="D5006" s="317">
        <v>6.61</v>
      </c>
    </row>
    <row r="5007" spans="1:4">
      <c r="A5007" s="282">
        <v>102328</v>
      </c>
      <c r="B5007" s="281" t="s">
        <v>36823</v>
      </c>
      <c r="C5007" s="281" t="s">
        <v>1509</v>
      </c>
      <c r="D5007" s="317">
        <v>6.53</v>
      </c>
    </row>
    <row r="5008" spans="1:4">
      <c r="A5008" s="282">
        <v>102329</v>
      </c>
      <c r="B5008" s="281" t="s">
        <v>36824</v>
      </c>
      <c r="C5008" s="281" t="s">
        <v>1509</v>
      </c>
      <c r="D5008" s="317">
        <v>5.95</v>
      </c>
    </row>
    <row r="5009" spans="1:4">
      <c r="A5009" s="282">
        <v>94304</v>
      </c>
      <c r="B5009" s="281" t="s">
        <v>5094</v>
      </c>
      <c r="C5009" s="281" t="s">
        <v>1509</v>
      </c>
      <c r="D5009" s="317">
        <v>27.36</v>
      </c>
    </row>
    <row r="5010" spans="1:4">
      <c r="A5010" s="282">
        <v>94305</v>
      </c>
      <c r="B5010" s="281" t="s">
        <v>5095</v>
      </c>
      <c r="C5010" s="281" t="s">
        <v>1509</v>
      </c>
      <c r="D5010" s="317">
        <v>24.22</v>
      </c>
    </row>
    <row r="5011" spans="1:4">
      <c r="A5011" s="282">
        <v>94306</v>
      </c>
      <c r="B5011" s="281" t="s">
        <v>5096</v>
      </c>
      <c r="C5011" s="281" t="s">
        <v>1509</v>
      </c>
      <c r="D5011" s="317">
        <v>20.23</v>
      </c>
    </row>
    <row r="5012" spans="1:4">
      <c r="A5012" s="282">
        <v>94307</v>
      </c>
      <c r="B5012" s="281" t="s">
        <v>5097</v>
      </c>
      <c r="C5012" s="281" t="s">
        <v>1509</v>
      </c>
      <c r="D5012" s="317">
        <v>21.12</v>
      </c>
    </row>
    <row r="5013" spans="1:4">
      <c r="A5013" s="282">
        <v>94308</v>
      </c>
      <c r="B5013" s="281" t="s">
        <v>5098</v>
      </c>
      <c r="C5013" s="281" t="s">
        <v>1509</v>
      </c>
      <c r="D5013" s="317">
        <v>18.78</v>
      </c>
    </row>
    <row r="5014" spans="1:4">
      <c r="A5014" s="282">
        <v>94309</v>
      </c>
      <c r="B5014" s="281" t="s">
        <v>5099</v>
      </c>
      <c r="C5014" s="281" t="s">
        <v>1509</v>
      </c>
      <c r="D5014" s="317">
        <v>19.809999999999999</v>
      </c>
    </row>
    <row r="5015" spans="1:4">
      <c r="A5015" s="282">
        <v>94310</v>
      </c>
      <c r="B5015" s="281" t="s">
        <v>5100</v>
      </c>
      <c r="C5015" s="281" t="s">
        <v>1509</v>
      </c>
      <c r="D5015" s="317">
        <v>18.079999999999998</v>
      </c>
    </row>
    <row r="5016" spans="1:4">
      <c r="A5016" s="282">
        <v>94315</v>
      </c>
      <c r="B5016" s="281" t="s">
        <v>5101</v>
      </c>
      <c r="C5016" s="281" t="s">
        <v>1509</v>
      </c>
      <c r="D5016" s="317">
        <v>35.68</v>
      </c>
    </row>
    <row r="5017" spans="1:4">
      <c r="A5017" s="282">
        <v>94316</v>
      </c>
      <c r="B5017" s="281" t="s">
        <v>5102</v>
      </c>
      <c r="C5017" s="281" t="s">
        <v>1509</v>
      </c>
      <c r="D5017" s="317">
        <v>27.85</v>
      </c>
    </row>
    <row r="5018" spans="1:4">
      <c r="A5018" s="282">
        <v>94317</v>
      </c>
      <c r="B5018" s="281" t="s">
        <v>5103</v>
      </c>
      <c r="C5018" s="281" t="s">
        <v>1509</v>
      </c>
      <c r="D5018" s="317">
        <v>24.39</v>
      </c>
    </row>
    <row r="5019" spans="1:4">
      <c r="A5019" s="282">
        <v>94318</v>
      </c>
      <c r="B5019" s="281" t="s">
        <v>5104</v>
      </c>
      <c r="C5019" s="281" t="s">
        <v>1509</v>
      </c>
      <c r="D5019" s="317">
        <v>19.91</v>
      </c>
    </row>
    <row r="5020" spans="1:4">
      <c r="A5020" s="282">
        <v>94319</v>
      </c>
      <c r="B5020" s="281" t="s">
        <v>5105</v>
      </c>
      <c r="C5020" s="281" t="s">
        <v>1509</v>
      </c>
      <c r="D5020" s="317">
        <v>38.31</v>
      </c>
    </row>
    <row r="5021" spans="1:4">
      <c r="A5021" s="282">
        <v>94327</v>
      </c>
      <c r="B5021" s="281" t="s">
        <v>5106</v>
      </c>
      <c r="C5021" s="281" t="s">
        <v>1509</v>
      </c>
      <c r="D5021" s="317">
        <v>66.400000000000006</v>
      </c>
    </row>
    <row r="5022" spans="1:4">
      <c r="A5022" s="282">
        <v>94328</v>
      </c>
      <c r="B5022" s="281" t="s">
        <v>5107</v>
      </c>
      <c r="C5022" s="281" t="s">
        <v>1509</v>
      </c>
      <c r="D5022" s="317">
        <v>63.26</v>
      </c>
    </row>
    <row r="5023" spans="1:4">
      <c r="A5023" s="282">
        <v>94329</v>
      </c>
      <c r="B5023" s="281" t="s">
        <v>5108</v>
      </c>
      <c r="C5023" s="281" t="s">
        <v>1509</v>
      </c>
      <c r="D5023" s="317">
        <v>59.27</v>
      </c>
    </row>
    <row r="5024" spans="1:4">
      <c r="A5024" s="282">
        <v>94330</v>
      </c>
      <c r="B5024" s="281" t="s">
        <v>5109</v>
      </c>
      <c r="C5024" s="281" t="s">
        <v>1509</v>
      </c>
      <c r="D5024" s="317">
        <v>60.16</v>
      </c>
    </row>
    <row r="5025" spans="1:4">
      <c r="A5025" s="282">
        <v>94331</v>
      </c>
      <c r="B5025" s="281" t="s">
        <v>5110</v>
      </c>
      <c r="C5025" s="281" t="s">
        <v>1509</v>
      </c>
      <c r="D5025" s="317">
        <v>57.82</v>
      </c>
    </row>
    <row r="5026" spans="1:4">
      <c r="A5026" s="282">
        <v>94332</v>
      </c>
      <c r="B5026" s="281" t="s">
        <v>5111</v>
      </c>
      <c r="C5026" s="281" t="s">
        <v>1509</v>
      </c>
      <c r="D5026" s="317">
        <v>58.85</v>
      </c>
    </row>
    <row r="5027" spans="1:4">
      <c r="A5027" s="282">
        <v>94333</v>
      </c>
      <c r="B5027" s="281" t="s">
        <v>5112</v>
      </c>
      <c r="C5027" s="281" t="s">
        <v>1509</v>
      </c>
      <c r="D5027" s="317">
        <v>57.12</v>
      </c>
    </row>
    <row r="5028" spans="1:4">
      <c r="A5028" s="282">
        <v>94338</v>
      </c>
      <c r="B5028" s="281" t="s">
        <v>5113</v>
      </c>
      <c r="C5028" s="281" t="s">
        <v>1509</v>
      </c>
      <c r="D5028" s="317">
        <v>74.72</v>
      </c>
    </row>
    <row r="5029" spans="1:4">
      <c r="A5029" s="282">
        <v>94339</v>
      </c>
      <c r="B5029" s="281" t="s">
        <v>5114</v>
      </c>
      <c r="C5029" s="281" t="s">
        <v>1509</v>
      </c>
      <c r="D5029" s="317">
        <v>66.89</v>
      </c>
    </row>
    <row r="5030" spans="1:4">
      <c r="A5030" s="282">
        <v>94340</v>
      </c>
      <c r="B5030" s="281" t="s">
        <v>5115</v>
      </c>
      <c r="C5030" s="281" t="s">
        <v>1509</v>
      </c>
      <c r="D5030" s="317">
        <v>63.43</v>
      </c>
    </row>
    <row r="5031" spans="1:4">
      <c r="A5031" s="282">
        <v>94341</v>
      </c>
      <c r="B5031" s="281" t="s">
        <v>5116</v>
      </c>
      <c r="C5031" s="281" t="s">
        <v>1509</v>
      </c>
      <c r="D5031" s="317">
        <v>58.95</v>
      </c>
    </row>
    <row r="5032" spans="1:4">
      <c r="A5032" s="282">
        <v>94342</v>
      </c>
      <c r="B5032" s="281" t="s">
        <v>5117</v>
      </c>
      <c r="C5032" s="281" t="s">
        <v>1509</v>
      </c>
      <c r="D5032" s="317">
        <v>77.349999999999994</v>
      </c>
    </row>
    <row r="5033" spans="1:4">
      <c r="A5033" s="282">
        <v>96385</v>
      </c>
      <c r="B5033" s="281" t="s">
        <v>5118</v>
      </c>
      <c r="C5033" s="281" t="s">
        <v>1509</v>
      </c>
      <c r="D5033" s="317">
        <v>7.83</v>
      </c>
    </row>
    <row r="5034" spans="1:4">
      <c r="A5034" s="282">
        <v>96386</v>
      </c>
      <c r="B5034" s="281" t="s">
        <v>5119</v>
      </c>
      <c r="C5034" s="281" t="s">
        <v>1509</v>
      </c>
      <c r="D5034" s="317">
        <v>5.51</v>
      </c>
    </row>
    <row r="5035" spans="1:4">
      <c r="A5035" s="282">
        <v>93360</v>
      </c>
      <c r="B5035" s="281" t="s">
        <v>5120</v>
      </c>
      <c r="C5035" s="281" t="s">
        <v>1509</v>
      </c>
      <c r="D5035" s="317">
        <v>16.600000000000001</v>
      </c>
    </row>
    <row r="5036" spans="1:4">
      <c r="A5036" s="282">
        <v>93361</v>
      </c>
      <c r="B5036" s="281" t="s">
        <v>5121</v>
      </c>
      <c r="C5036" s="281" t="s">
        <v>1509</v>
      </c>
      <c r="D5036" s="317">
        <v>13.53</v>
      </c>
    </row>
    <row r="5037" spans="1:4">
      <c r="A5037" s="282">
        <v>93362</v>
      </c>
      <c r="B5037" s="281" t="s">
        <v>5122</v>
      </c>
      <c r="C5037" s="281" t="s">
        <v>1509</v>
      </c>
      <c r="D5037" s="317">
        <v>9.49</v>
      </c>
    </row>
    <row r="5038" spans="1:4">
      <c r="A5038" s="282">
        <v>93363</v>
      </c>
      <c r="B5038" s="281" t="s">
        <v>5123</v>
      </c>
      <c r="C5038" s="281" t="s">
        <v>1509</v>
      </c>
      <c r="D5038" s="317">
        <v>10.36</v>
      </c>
    </row>
    <row r="5039" spans="1:4">
      <c r="A5039" s="282">
        <v>93364</v>
      </c>
      <c r="B5039" s="281" t="s">
        <v>5124</v>
      </c>
      <c r="C5039" s="281" t="s">
        <v>1509</v>
      </c>
      <c r="D5039" s="317">
        <v>8.01</v>
      </c>
    </row>
    <row r="5040" spans="1:4">
      <c r="A5040" s="282">
        <v>93365</v>
      </c>
      <c r="B5040" s="281" t="s">
        <v>5125</v>
      </c>
      <c r="C5040" s="281" t="s">
        <v>1509</v>
      </c>
      <c r="D5040" s="317">
        <v>8.99</v>
      </c>
    </row>
    <row r="5041" spans="1:4">
      <c r="A5041" s="282">
        <v>93366</v>
      </c>
      <c r="B5041" s="281" t="s">
        <v>5126</v>
      </c>
      <c r="C5041" s="281" t="s">
        <v>1509</v>
      </c>
      <c r="D5041" s="317">
        <v>7.34</v>
      </c>
    </row>
    <row r="5042" spans="1:4">
      <c r="A5042" s="282">
        <v>93367</v>
      </c>
      <c r="B5042" s="281" t="s">
        <v>5127</v>
      </c>
      <c r="C5042" s="281" t="s">
        <v>1509</v>
      </c>
      <c r="D5042" s="317">
        <v>15.6</v>
      </c>
    </row>
    <row r="5043" spans="1:4">
      <c r="A5043" s="282">
        <v>93368</v>
      </c>
      <c r="B5043" s="281" t="s">
        <v>5128</v>
      </c>
      <c r="C5043" s="281" t="s">
        <v>1509</v>
      </c>
      <c r="D5043" s="317">
        <v>12.48</v>
      </c>
    </row>
    <row r="5044" spans="1:4">
      <c r="A5044" s="282">
        <v>93369</v>
      </c>
      <c r="B5044" s="281" t="s">
        <v>5129</v>
      </c>
      <c r="C5044" s="281" t="s">
        <v>1509</v>
      </c>
      <c r="D5044" s="317">
        <v>8.49</v>
      </c>
    </row>
    <row r="5045" spans="1:4">
      <c r="A5045" s="282">
        <v>93370</v>
      </c>
      <c r="B5045" s="281" t="s">
        <v>5130</v>
      </c>
      <c r="C5045" s="281" t="s">
        <v>1509</v>
      </c>
      <c r="D5045" s="317">
        <v>9.3800000000000008</v>
      </c>
    </row>
    <row r="5046" spans="1:4">
      <c r="A5046" s="282">
        <v>93371</v>
      </c>
      <c r="B5046" s="281" t="s">
        <v>5131</v>
      </c>
      <c r="C5046" s="281" t="s">
        <v>1509</v>
      </c>
      <c r="D5046" s="317">
        <v>7.05</v>
      </c>
    </row>
    <row r="5047" spans="1:4">
      <c r="A5047" s="282">
        <v>93372</v>
      </c>
      <c r="B5047" s="281" t="s">
        <v>5132</v>
      </c>
      <c r="C5047" s="281" t="s">
        <v>1509</v>
      </c>
      <c r="D5047" s="317">
        <v>8.07</v>
      </c>
    </row>
    <row r="5048" spans="1:4">
      <c r="A5048" s="282">
        <v>93373</v>
      </c>
      <c r="B5048" s="281" t="s">
        <v>5133</v>
      </c>
      <c r="C5048" s="281" t="s">
        <v>1509</v>
      </c>
      <c r="D5048" s="317">
        <v>6.36</v>
      </c>
    </row>
    <row r="5049" spans="1:4">
      <c r="A5049" s="282">
        <v>93374</v>
      </c>
      <c r="B5049" s="281" t="s">
        <v>5134</v>
      </c>
      <c r="C5049" s="281" t="s">
        <v>1509</v>
      </c>
      <c r="D5049" s="317">
        <v>21.33</v>
      </c>
    </row>
    <row r="5050" spans="1:4">
      <c r="A5050" s="282">
        <v>93375</v>
      </c>
      <c r="B5050" s="281" t="s">
        <v>5135</v>
      </c>
      <c r="C5050" s="281" t="s">
        <v>1509</v>
      </c>
      <c r="D5050" s="317">
        <v>16.43</v>
      </c>
    </row>
    <row r="5051" spans="1:4">
      <c r="A5051" s="282">
        <v>93376</v>
      </c>
      <c r="B5051" s="281" t="s">
        <v>5136</v>
      </c>
      <c r="C5051" s="281" t="s">
        <v>1509</v>
      </c>
      <c r="D5051" s="317">
        <v>13.35</v>
      </c>
    </row>
    <row r="5052" spans="1:4">
      <c r="A5052" s="282">
        <v>93377</v>
      </c>
      <c r="B5052" s="281" t="s">
        <v>5137</v>
      </c>
      <c r="C5052" s="281" t="s">
        <v>1509</v>
      </c>
      <c r="D5052" s="317">
        <v>8.69</v>
      </c>
    </row>
    <row r="5053" spans="1:4">
      <c r="A5053" s="282">
        <v>93378</v>
      </c>
      <c r="B5053" s="281" t="s">
        <v>5138</v>
      </c>
      <c r="C5053" s="281" t="s">
        <v>1509</v>
      </c>
      <c r="D5053" s="317">
        <v>20.13</v>
      </c>
    </row>
    <row r="5054" spans="1:4">
      <c r="A5054" s="282">
        <v>93379</v>
      </c>
      <c r="B5054" s="281" t="s">
        <v>5139</v>
      </c>
      <c r="C5054" s="281" t="s">
        <v>1509</v>
      </c>
      <c r="D5054" s="317">
        <v>15.5</v>
      </c>
    </row>
    <row r="5055" spans="1:4">
      <c r="A5055" s="282">
        <v>93380</v>
      </c>
      <c r="B5055" s="281" t="s">
        <v>5140</v>
      </c>
      <c r="C5055" s="281" t="s">
        <v>1509</v>
      </c>
      <c r="D5055" s="317">
        <v>12.63</v>
      </c>
    </row>
    <row r="5056" spans="1:4">
      <c r="A5056" s="282">
        <v>93381</v>
      </c>
      <c r="B5056" s="281" t="s">
        <v>5141</v>
      </c>
      <c r="C5056" s="281" t="s">
        <v>1509</v>
      </c>
      <c r="D5056" s="317">
        <v>8.17</v>
      </c>
    </row>
    <row r="5057" spans="1:4">
      <c r="A5057" s="282">
        <v>93382</v>
      </c>
      <c r="B5057" s="281" t="s">
        <v>5142</v>
      </c>
      <c r="C5057" s="281" t="s">
        <v>1509</v>
      </c>
      <c r="D5057" s="317">
        <v>26.57</v>
      </c>
    </row>
    <row r="5058" spans="1:4">
      <c r="A5058" s="282">
        <v>96995</v>
      </c>
      <c r="B5058" s="281" t="s">
        <v>5143</v>
      </c>
      <c r="C5058" s="281" t="s">
        <v>1509</v>
      </c>
      <c r="D5058" s="317">
        <v>36.81</v>
      </c>
    </row>
    <row r="5059" spans="1:4">
      <c r="A5059" s="282">
        <v>97916</v>
      </c>
      <c r="B5059" s="281" t="s">
        <v>5144</v>
      </c>
      <c r="C5059" s="281" t="s">
        <v>5145</v>
      </c>
      <c r="D5059" s="317">
        <v>1.67</v>
      </c>
    </row>
    <row r="5060" spans="1:4">
      <c r="A5060" s="282">
        <v>97917</v>
      </c>
      <c r="B5060" s="281" t="s">
        <v>5146</v>
      </c>
      <c r="C5060" s="281" t="s">
        <v>5145</v>
      </c>
      <c r="D5060" s="317">
        <v>1.43</v>
      </c>
    </row>
    <row r="5061" spans="1:4">
      <c r="A5061" s="282">
        <v>97918</v>
      </c>
      <c r="B5061" s="281" t="s">
        <v>5147</v>
      </c>
      <c r="C5061" s="281" t="s">
        <v>5145</v>
      </c>
      <c r="D5061" s="317">
        <v>1.32</v>
      </c>
    </row>
    <row r="5062" spans="1:4">
      <c r="A5062" s="282">
        <v>97919</v>
      </c>
      <c r="B5062" s="281" t="s">
        <v>5148</v>
      </c>
      <c r="C5062" s="281" t="s">
        <v>5145</v>
      </c>
      <c r="D5062" s="317">
        <v>0.52</v>
      </c>
    </row>
    <row r="5063" spans="1:4">
      <c r="A5063" s="282">
        <v>101616</v>
      </c>
      <c r="B5063" s="281" t="s">
        <v>5149</v>
      </c>
      <c r="C5063" s="281" t="s">
        <v>430</v>
      </c>
      <c r="D5063" s="317">
        <v>4.57</v>
      </c>
    </row>
    <row r="5064" spans="1:4">
      <c r="A5064" s="282">
        <v>101617</v>
      </c>
      <c r="B5064" s="281" t="s">
        <v>5150</v>
      </c>
      <c r="C5064" s="281" t="s">
        <v>430</v>
      </c>
      <c r="D5064" s="317">
        <v>2.25</v>
      </c>
    </row>
    <row r="5065" spans="1:4">
      <c r="A5065" s="282">
        <v>101618</v>
      </c>
      <c r="B5065" s="281" t="s">
        <v>5151</v>
      </c>
      <c r="C5065" s="281" t="s">
        <v>1509</v>
      </c>
      <c r="D5065" s="317">
        <v>141.96</v>
      </c>
    </row>
    <row r="5066" spans="1:4">
      <c r="A5066" s="282">
        <v>101619</v>
      </c>
      <c r="B5066" s="281" t="s">
        <v>5152</v>
      </c>
      <c r="C5066" s="281" t="s">
        <v>1509</v>
      </c>
      <c r="D5066" s="317">
        <v>207.79</v>
      </c>
    </row>
    <row r="5067" spans="1:4">
      <c r="A5067" s="282">
        <v>101620</v>
      </c>
      <c r="B5067" s="281" t="s">
        <v>5153</v>
      </c>
      <c r="C5067" s="281" t="s">
        <v>1509</v>
      </c>
      <c r="D5067" s="317">
        <v>123.31</v>
      </c>
    </row>
    <row r="5068" spans="1:4">
      <c r="A5068" s="282">
        <v>101621</v>
      </c>
      <c r="B5068" s="281" t="s">
        <v>5154</v>
      </c>
      <c r="C5068" s="281" t="s">
        <v>1509</v>
      </c>
      <c r="D5068" s="317">
        <v>189.14</v>
      </c>
    </row>
    <row r="5069" spans="1:4">
      <c r="A5069" s="282">
        <v>101622</v>
      </c>
      <c r="B5069" s="281" t="s">
        <v>5155</v>
      </c>
      <c r="C5069" s="281" t="s">
        <v>1509</v>
      </c>
      <c r="D5069" s="317">
        <v>121.3</v>
      </c>
    </row>
    <row r="5070" spans="1:4">
      <c r="A5070" s="282">
        <v>101623</v>
      </c>
      <c r="B5070" s="281" t="s">
        <v>5156</v>
      </c>
      <c r="C5070" s="281" t="s">
        <v>1509</v>
      </c>
      <c r="D5070" s="317">
        <v>182.32</v>
      </c>
    </row>
    <row r="5071" spans="1:4">
      <c r="A5071" s="282">
        <v>101624</v>
      </c>
      <c r="B5071" s="281" t="s">
        <v>5157</v>
      </c>
      <c r="C5071" s="281" t="s">
        <v>1509</v>
      </c>
      <c r="D5071" s="317">
        <v>149.27000000000001</v>
      </c>
    </row>
    <row r="5072" spans="1:4">
      <c r="A5072" s="282">
        <v>101625</v>
      </c>
      <c r="B5072" s="281" t="s">
        <v>5158</v>
      </c>
      <c r="C5072" s="281" t="s">
        <v>1509</v>
      </c>
      <c r="D5072" s="317">
        <v>92.37</v>
      </c>
    </row>
    <row r="5073" spans="1:4">
      <c r="A5073" s="282">
        <v>95606</v>
      </c>
      <c r="B5073" s="281" t="s">
        <v>5159</v>
      </c>
      <c r="C5073" s="281" t="s">
        <v>1509</v>
      </c>
      <c r="D5073" s="317">
        <v>1.51</v>
      </c>
    </row>
    <row r="5074" spans="1:4">
      <c r="A5074" s="282">
        <v>87471</v>
      </c>
      <c r="B5074" s="281" t="s">
        <v>5160</v>
      </c>
      <c r="C5074" s="281" t="s">
        <v>430</v>
      </c>
      <c r="D5074" s="317">
        <v>51.49</v>
      </c>
    </row>
    <row r="5075" spans="1:4">
      <c r="A5075" s="282">
        <v>87472</v>
      </c>
      <c r="B5075" s="281" t="s">
        <v>5161</v>
      </c>
      <c r="C5075" s="281" t="s">
        <v>430</v>
      </c>
      <c r="D5075" s="317">
        <v>52.26</v>
      </c>
    </row>
    <row r="5076" spans="1:4">
      <c r="A5076" s="282">
        <v>87473</v>
      </c>
      <c r="B5076" s="281" t="s">
        <v>5162</v>
      </c>
      <c r="C5076" s="281" t="s">
        <v>430</v>
      </c>
      <c r="D5076" s="317">
        <v>68.77</v>
      </c>
    </row>
    <row r="5077" spans="1:4">
      <c r="A5077" s="282">
        <v>87474</v>
      </c>
      <c r="B5077" s="281" t="s">
        <v>5163</v>
      </c>
      <c r="C5077" s="281" t="s">
        <v>430</v>
      </c>
      <c r="D5077" s="317">
        <v>69.64</v>
      </c>
    </row>
    <row r="5078" spans="1:4">
      <c r="A5078" s="282">
        <v>87475</v>
      </c>
      <c r="B5078" s="281" t="s">
        <v>5164</v>
      </c>
      <c r="C5078" s="281" t="s">
        <v>430</v>
      </c>
      <c r="D5078" s="317">
        <v>84.32</v>
      </c>
    </row>
    <row r="5079" spans="1:4">
      <c r="A5079" s="282">
        <v>87476</v>
      </c>
      <c r="B5079" s="281" t="s">
        <v>5165</v>
      </c>
      <c r="C5079" s="281" t="s">
        <v>430</v>
      </c>
      <c r="D5079" s="317">
        <v>85.35</v>
      </c>
    </row>
    <row r="5080" spans="1:4">
      <c r="A5080" s="282">
        <v>87477</v>
      </c>
      <c r="B5080" s="281" t="s">
        <v>5166</v>
      </c>
      <c r="C5080" s="281" t="s">
        <v>430</v>
      </c>
      <c r="D5080" s="317">
        <v>47.18</v>
      </c>
    </row>
    <row r="5081" spans="1:4">
      <c r="A5081" s="282">
        <v>87478</v>
      </c>
      <c r="B5081" s="281" t="s">
        <v>5167</v>
      </c>
      <c r="C5081" s="281" t="s">
        <v>430</v>
      </c>
      <c r="D5081" s="317">
        <v>47.95</v>
      </c>
    </row>
    <row r="5082" spans="1:4">
      <c r="A5082" s="282">
        <v>87479</v>
      </c>
      <c r="B5082" s="281" t="s">
        <v>5168</v>
      </c>
      <c r="C5082" s="281" t="s">
        <v>430</v>
      </c>
      <c r="D5082" s="317">
        <v>63.63</v>
      </c>
    </row>
    <row r="5083" spans="1:4">
      <c r="A5083" s="282">
        <v>87480</v>
      </c>
      <c r="B5083" s="281" t="s">
        <v>5169</v>
      </c>
      <c r="C5083" s="281" t="s">
        <v>430</v>
      </c>
      <c r="D5083" s="317">
        <v>64.5</v>
      </c>
    </row>
    <row r="5084" spans="1:4">
      <c r="A5084" s="282">
        <v>87481</v>
      </c>
      <c r="B5084" s="281" t="s">
        <v>5170</v>
      </c>
      <c r="C5084" s="281" t="s">
        <v>430</v>
      </c>
      <c r="D5084" s="317">
        <v>78.06</v>
      </c>
    </row>
    <row r="5085" spans="1:4">
      <c r="A5085" s="282">
        <v>87482</v>
      </c>
      <c r="B5085" s="281" t="s">
        <v>5171</v>
      </c>
      <c r="C5085" s="281" t="s">
        <v>430</v>
      </c>
      <c r="D5085" s="317">
        <v>79.09</v>
      </c>
    </row>
    <row r="5086" spans="1:4">
      <c r="A5086" s="282">
        <v>87483</v>
      </c>
      <c r="B5086" s="281" t="s">
        <v>5172</v>
      </c>
      <c r="C5086" s="281" t="s">
        <v>430</v>
      </c>
      <c r="D5086" s="317">
        <v>57.52</v>
      </c>
    </row>
    <row r="5087" spans="1:4">
      <c r="A5087" s="282">
        <v>87484</v>
      </c>
      <c r="B5087" s="281" t="s">
        <v>5173</v>
      </c>
      <c r="C5087" s="281" t="s">
        <v>430</v>
      </c>
      <c r="D5087" s="317">
        <v>58.29</v>
      </c>
    </row>
    <row r="5088" spans="1:4">
      <c r="A5088" s="282">
        <v>87485</v>
      </c>
      <c r="B5088" s="281" t="s">
        <v>5174</v>
      </c>
      <c r="C5088" s="281" t="s">
        <v>430</v>
      </c>
      <c r="D5088" s="317">
        <v>74.94</v>
      </c>
    </row>
    <row r="5089" spans="1:4">
      <c r="A5089" s="282">
        <v>87487</v>
      </c>
      <c r="B5089" s="281" t="s">
        <v>5175</v>
      </c>
      <c r="C5089" s="281" t="s">
        <v>430</v>
      </c>
      <c r="D5089" s="317">
        <v>90.38</v>
      </c>
    </row>
    <row r="5090" spans="1:4">
      <c r="A5090" s="282">
        <v>87488</v>
      </c>
      <c r="B5090" s="281" t="s">
        <v>5176</v>
      </c>
      <c r="C5090" s="281" t="s">
        <v>430</v>
      </c>
      <c r="D5090" s="317">
        <v>91.41</v>
      </c>
    </row>
    <row r="5091" spans="1:4">
      <c r="A5091" s="282">
        <v>87489</v>
      </c>
      <c r="B5091" s="281" t="s">
        <v>5177</v>
      </c>
      <c r="C5091" s="281" t="s">
        <v>430</v>
      </c>
      <c r="D5091" s="317">
        <v>50.73</v>
      </c>
    </row>
    <row r="5092" spans="1:4">
      <c r="A5092" s="282">
        <v>87490</v>
      </c>
      <c r="B5092" s="281" t="s">
        <v>5178</v>
      </c>
      <c r="C5092" s="281" t="s">
        <v>430</v>
      </c>
      <c r="D5092" s="317">
        <v>51.5</v>
      </c>
    </row>
    <row r="5093" spans="1:4">
      <c r="A5093" s="282">
        <v>87491</v>
      </c>
      <c r="B5093" s="281" t="s">
        <v>5179</v>
      </c>
      <c r="C5093" s="281" t="s">
        <v>430</v>
      </c>
      <c r="D5093" s="317">
        <v>67.34</v>
      </c>
    </row>
    <row r="5094" spans="1:4">
      <c r="A5094" s="282">
        <v>87492</v>
      </c>
      <c r="B5094" s="281" t="s">
        <v>5180</v>
      </c>
      <c r="C5094" s="281" t="s">
        <v>430</v>
      </c>
      <c r="D5094" s="317">
        <v>68.209999999999994</v>
      </c>
    </row>
    <row r="5095" spans="1:4">
      <c r="A5095" s="282">
        <v>87493</v>
      </c>
      <c r="B5095" s="281" t="s">
        <v>5181</v>
      </c>
      <c r="C5095" s="281" t="s">
        <v>430</v>
      </c>
      <c r="D5095" s="317">
        <v>81.92</v>
      </c>
    </row>
    <row r="5096" spans="1:4">
      <c r="A5096" s="282">
        <v>87494</v>
      </c>
      <c r="B5096" s="281" t="s">
        <v>5182</v>
      </c>
      <c r="C5096" s="281" t="s">
        <v>430</v>
      </c>
      <c r="D5096" s="317">
        <v>82.95</v>
      </c>
    </row>
    <row r="5097" spans="1:4">
      <c r="A5097" s="282">
        <v>87495</v>
      </c>
      <c r="B5097" s="281" t="s">
        <v>5183</v>
      </c>
      <c r="C5097" s="281" t="s">
        <v>430</v>
      </c>
      <c r="D5097" s="317">
        <v>76.14</v>
      </c>
    </row>
    <row r="5098" spans="1:4">
      <c r="A5098" s="282">
        <v>87496</v>
      </c>
      <c r="B5098" s="281" t="s">
        <v>5184</v>
      </c>
      <c r="C5098" s="281" t="s">
        <v>430</v>
      </c>
      <c r="D5098" s="317">
        <v>76.87</v>
      </c>
    </row>
    <row r="5099" spans="1:4">
      <c r="A5099" s="282">
        <v>87497</v>
      </c>
      <c r="B5099" s="281" t="s">
        <v>5185</v>
      </c>
      <c r="C5099" s="281" t="s">
        <v>430</v>
      </c>
      <c r="D5099" s="317">
        <v>78.56</v>
      </c>
    </row>
    <row r="5100" spans="1:4">
      <c r="A5100" s="282">
        <v>87498</v>
      </c>
      <c r="B5100" s="281" t="s">
        <v>5186</v>
      </c>
      <c r="C5100" s="281" t="s">
        <v>430</v>
      </c>
      <c r="D5100" s="317">
        <v>79.489999999999995</v>
      </c>
    </row>
    <row r="5101" spans="1:4">
      <c r="A5101" s="282">
        <v>87499</v>
      </c>
      <c r="B5101" s="281" t="s">
        <v>5187</v>
      </c>
      <c r="C5101" s="281" t="s">
        <v>430</v>
      </c>
      <c r="D5101" s="317">
        <v>88.73</v>
      </c>
    </row>
    <row r="5102" spans="1:4">
      <c r="A5102" s="282">
        <v>87500</v>
      </c>
      <c r="B5102" s="281" t="s">
        <v>5188</v>
      </c>
      <c r="C5102" s="281" t="s">
        <v>430</v>
      </c>
      <c r="D5102" s="317">
        <v>89.52</v>
      </c>
    </row>
    <row r="5103" spans="1:4">
      <c r="A5103" s="282">
        <v>87501</v>
      </c>
      <c r="B5103" s="281" t="s">
        <v>5189</v>
      </c>
      <c r="C5103" s="281" t="s">
        <v>430</v>
      </c>
      <c r="D5103" s="317">
        <v>137.91999999999999</v>
      </c>
    </row>
    <row r="5104" spans="1:4">
      <c r="A5104" s="282">
        <v>87502</v>
      </c>
      <c r="B5104" s="281" t="s">
        <v>5190</v>
      </c>
      <c r="C5104" s="281" t="s">
        <v>430</v>
      </c>
      <c r="D5104" s="317">
        <v>138.91999999999999</v>
      </c>
    </row>
    <row r="5105" spans="1:4">
      <c r="A5105" s="282">
        <v>87503</v>
      </c>
      <c r="B5105" s="281" t="s">
        <v>5191</v>
      </c>
      <c r="C5105" s="281" t="s">
        <v>430</v>
      </c>
      <c r="D5105" s="317">
        <v>66.05</v>
      </c>
    </row>
    <row r="5106" spans="1:4">
      <c r="A5106" s="282">
        <v>87504</v>
      </c>
      <c r="B5106" s="281" t="s">
        <v>5192</v>
      </c>
      <c r="C5106" s="281" t="s">
        <v>430</v>
      </c>
      <c r="D5106" s="317">
        <v>66.78</v>
      </c>
    </row>
    <row r="5107" spans="1:4">
      <c r="A5107" s="282">
        <v>87505</v>
      </c>
      <c r="B5107" s="281" t="s">
        <v>5193</v>
      </c>
      <c r="C5107" s="281" t="s">
        <v>430</v>
      </c>
      <c r="D5107" s="317">
        <v>68.260000000000005</v>
      </c>
    </row>
    <row r="5108" spans="1:4">
      <c r="A5108" s="282">
        <v>87506</v>
      </c>
      <c r="B5108" s="281" t="s">
        <v>5194</v>
      </c>
      <c r="C5108" s="281" t="s">
        <v>430</v>
      </c>
      <c r="D5108" s="317">
        <v>69.19</v>
      </c>
    </row>
    <row r="5109" spans="1:4">
      <c r="A5109" s="282">
        <v>87507</v>
      </c>
      <c r="B5109" s="281" t="s">
        <v>5195</v>
      </c>
      <c r="C5109" s="281" t="s">
        <v>430</v>
      </c>
      <c r="D5109" s="317">
        <v>75.33</v>
      </c>
    </row>
    <row r="5110" spans="1:4">
      <c r="A5110" s="282">
        <v>87508</v>
      </c>
      <c r="B5110" s="281" t="s">
        <v>5196</v>
      </c>
      <c r="C5110" s="281" t="s">
        <v>430</v>
      </c>
      <c r="D5110" s="317">
        <v>76.12</v>
      </c>
    </row>
    <row r="5111" spans="1:4">
      <c r="A5111" s="282">
        <v>87509</v>
      </c>
      <c r="B5111" s="281" t="s">
        <v>5197</v>
      </c>
      <c r="C5111" s="281" t="s">
        <v>430</v>
      </c>
      <c r="D5111" s="317">
        <v>115.86</v>
      </c>
    </row>
    <row r="5112" spans="1:4">
      <c r="A5112" s="282">
        <v>87510</v>
      </c>
      <c r="B5112" s="281" t="s">
        <v>5198</v>
      </c>
      <c r="C5112" s="281" t="s">
        <v>430</v>
      </c>
      <c r="D5112" s="317">
        <v>116.86</v>
      </c>
    </row>
    <row r="5113" spans="1:4">
      <c r="A5113" s="282">
        <v>87511</v>
      </c>
      <c r="B5113" s="281" t="s">
        <v>5199</v>
      </c>
      <c r="C5113" s="281" t="s">
        <v>430</v>
      </c>
      <c r="D5113" s="317">
        <v>84.43</v>
      </c>
    </row>
    <row r="5114" spans="1:4">
      <c r="A5114" s="282">
        <v>87512</v>
      </c>
      <c r="B5114" s="281" t="s">
        <v>5200</v>
      </c>
      <c r="C5114" s="281" t="s">
        <v>430</v>
      </c>
      <c r="D5114" s="317">
        <v>85.16</v>
      </c>
    </row>
    <row r="5115" spans="1:4">
      <c r="A5115" s="282">
        <v>87513</v>
      </c>
      <c r="B5115" s="281" t="s">
        <v>5201</v>
      </c>
      <c r="C5115" s="281" t="s">
        <v>430</v>
      </c>
      <c r="D5115" s="317">
        <v>87.24</v>
      </c>
    </row>
    <row r="5116" spans="1:4">
      <c r="A5116" s="282">
        <v>87514</v>
      </c>
      <c r="B5116" s="281" t="s">
        <v>5202</v>
      </c>
      <c r="C5116" s="281" t="s">
        <v>430</v>
      </c>
      <c r="D5116" s="317">
        <v>88.17</v>
      </c>
    </row>
    <row r="5117" spans="1:4">
      <c r="A5117" s="282">
        <v>87515</v>
      </c>
      <c r="B5117" s="281" t="s">
        <v>5203</v>
      </c>
      <c r="C5117" s="281" t="s">
        <v>430</v>
      </c>
      <c r="D5117" s="317">
        <v>100.29</v>
      </c>
    </row>
    <row r="5118" spans="1:4">
      <c r="A5118" s="282">
        <v>87516</v>
      </c>
      <c r="B5118" s="281" t="s">
        <v>5204</v>
      </c>
      <c r="C5118" s="281" t="s">
        <v>430</v>
      </c>
      <c r="D5118" s="317">
        <v>101.08</v>
      </c>
    </row>
    <row r="5119" spans="1:4">
      <c r="A5119" s="282">
        <v>87517</v>
      </c>
      <c r="B5119" s="281" t="s">
        <v>5205</v>
      </c>
      <c r="C5119" s="281" t="s">
        <v>430</v>
      </c>
      <c r="D5119" s="317">
        <v>155.91</v>
      </c>
    </row>
    <row r="5120" spans="1:4">
      <c r="A5120" s="282">
        <v>87518</v>
      </c>
      <c r="B5120" s="281" t="s">
        <v>5206</v>
      </c>
      <c r="C5120" s="281" t="s">
        <v>430</v>
      </c>
      <c r="D5120" s="317">
        <v>156.91</v>
      </c>
    </row>
    <row r="5121" spans="1:4">
      <c r="A5121" s="282">
        <v>87519</v>
      </c>
      <c r="B5121" s="281" t="s">
        <v>5207</v>
      </c>
      <c r="C5121" s="281" t="s">
        <v>430</v>
      </c>
      <c r="D5121" s="317">
        <v>71.31</v>
      </c>
    </row>
    <row r="5122" spans="1:4">
      <c r="A5122" s="282">
        <v>87520</v>
      </c>
      <c r="B5122" s="281" t="s">
        <v>5208</v>
      </c>
      <c r="C5122" s="281" t="s">
        <v>430</v>
      </c>
      <c r="D5122" s="317">
        <v>72.040000000000006</v>
      </c>
    </row>
    <row r="5123" spans="1:4">
      <c r="A5123" s="282">
        <v>87521</v>
      </c>
      <c r="B5123" s="281" t="s">
        <v>5209</v>
      </c>
      <c r="C5123" s="281" t="s">
        <v>430</v>
      </c>
      <c r="D5123" s="317">
        <v>73.63</v>
      </c>
    </row>
    <row r="5124" spans="1:4">
      <c r="A5124" s="282">
        <v>87522</v>
      </c>
      <c r="B5124" s="281" t="s">
        <v>5210</v>
      </c>
      <c r="C5124" s="281" t="s">
        <v>430</v>
      </c>
      <c r="D5124" s="317">
        <v>74.56</v>
      </c>
    </row>
    <row r="5125" spans="1:4">
      <c r="A5125" s="282">
        <v>87523</v>
      </c>
      <c r="B5125" s="281" t="s">
        <v>5211</v>
      </c>
      <c r="C5125" s="281" t="s">
        <v>430</v>
      </c>
      <c r="D5125" s="317">
        <v>82.45</v>
      </c>
    </row>
    <row r="5126" spans="1:4">
      <c r="A5126" s="282">
        <v>87524</v>
      </c>
      <c r="B5126" s="281" t="s">
        <v>5212</v>
      </c>
      <c r="C5126" s="281" t="s">
        <v>430</v>
      </c>
      <c r="D5126" s="317">
        <v>83.24</v>
      </c>
    </row>
    <row r="5127" spans="1:4">
      <c r="A5127" s="282">
        <v>87525</v>
      </c>
      <c r="B5127" s="281" t="s">
        <v>5213</v>
      </c>
      <c r="C5127" s="281" t="s">
        <v>430</v>
      </c>
      <c r="D5127" s="317">
        <v>126.88</v>
      </c>
    </row>
    <row r="5128" spans="1:4">
      <c r="A5128" s="282">
        <v>87526</v>
      </c>
      <c r="B5128" s="281" t="s">
        <v>5214</v>
      </c>
      <c r="C5128" s="281" t="s">
        <v>430</v>
      </c>
      <c r="D5128" s="317">
        <v>127.88</v>
      </c>
    </row>
    <row r="5129" spans="1:4">
      <c r="A5129" s="282">
        <v>89043</v>
      </c>
      <c r="B5129" s="281" t="s">
        <v>5215</v>
      </c>
      <c r="C5129" s="281" t="s">
        <v>430</v>
      </c>
      <c r="D5129" s="317">
        <v>72.64</v>
      </c>
    </row>
    <row r="5130" spans="1:4">
      <c r="A5130" s="282">
        <v>89168</v>
      </c>
      <c r="B5130" s="281" t="s">
        <v>5216</v>
      </c>
      <c r="C5130" s="281" t="s">
        <v>430</v>
      </c>
      <c r="D5130" s="317">
        <v>74.599999999999994</v>
      </c>
    </row>
    <row r="5131" spans="1:4">
      <c r="A5131" s="282">
        <v>89977</v>
      </c>
      <c r="B5131" s="281" t="s">
        <v>5217</v>
      </c>
      <c r="C5131" s="281" t="s">
        <v>430</v>
      </c>
      <c r="D5131" s="317">
        <v>134.37</v>
      </c>
    </row>
    <row r="5132" spans="1:4">
      <c r="A5132" s="282">
        <v>90112</v>
      </c>
      <c r="B5132" s="281" t="s">
        <v>5218</v>
      </c>
      <c r="C5132" s="281" t="s">
        <v>430</v>
      </c>
      <c r="D5132" s="317">
        <v>75.81</v>
      </c>
    </row>
    <row r="5133" spans="1:4">
      <c r="A5133" s="282">
        <v>101159</v>
      </c>
      <c r="B5133" s="281" t="s">
        <v>5219</v>
      </c>
      <c r="C5133" s="281" t="s">
        <v>430</v>
      </c>
      <c r="D5133" s="317">
        <v>116.47</v>
      </c>
    </row>
    <row r="5134" spans="1:4">
      <c r="A5134" s="282">
        <v>89282</v>
      </c>
      <c r="B5134" s="281" t="s">
        <v>5220</v>
      </c>
      <c r="C5134" s="281" t="s">
        <v>430</v>
      </c>
      <c r="D5134" s="317">
        <v>67.59</v>
      </c>
    </row>
    <row r="5135" spans="1:4">
      <c r="A5135" s="282">
        <v>89283</v>
      </c>
      <c r="B5135" s="281" t="s">
        <v>5221</v>
      </c>
      <c r="C5135" s="281" t="s">
        <v>430</v>
      </c>
      <c r="D5135" s="317">
        <v>68.430000000000007</v>
      </c>
    </row>
    <row r="5136" spans="1:4">
      <c r="A5136" s="282">
        <v>89284</v>
      </c>
      <c r="B5136" s="281" t="s">
        <v>5222</v>
      </c>
      <c r="C5136" s="281" t="s">
        <v>430</v>
      </c>
      <c r="D5136" s="317">
        <v>61.96</v>
      </c>
    </row>
    <row r="5137" spans="1:4">
      <c r="A5137" s="282">
        <v>89285</v>
      </c>
      <c r="B5137" s="281" t="s">
        <v>5223</v>
      </c>
      <c r="C5137" s="281" t="s">
        <v>430</v>
      </c>
      <c r="D5137" s="317">
        <v>62.8</v>
      </c>
    </row>
    <row r="5138" spans="1:4">
      <c r="A5138" s="282">
        <v>89286</v>
      </c>
      <c r="B5138" s="281" t="s">
        <v>5224</v>
      </c>
      <c r="C5138" s="281" t="s">
        <v>430</v>
      </c>
      <c r="D5138" s="317">
        <v>71.81</v>
      </c>
    </row>
    <row r="5139" spans="1:4">
      <c r="A5139" s="282">
        <v>89287</v>
      </c>
      <c r="B5139" s="281" t="s">
        <v>5225</v>
      </c>
      <c r="C5139" s="281" t="s">
        <v>430</v>
      </c>
      <c r="D5139" s="317">
        <v>72.650000000000006</v>
      </c>
    </row>
    <row r="5140" spans="1:4">
      <c r="A5140" s="282">
        <v>89288</v>
      </c>
      <c r="B5140" s="281" t="s">
        <v>5226</v>
      </c>
      <c r="C5140" s="281" t="s">
        <v>430</v>
      </c>
      <c r="D5140" s="317">
        <v>64.33</v>
      </c>
    </row>
    <row r="5141" spans="1:4">
      <c r="A5141" s="282">
        <v>89289</v>
      </c>
      <c r="B5141" s="281" t="s">
        <v>5227</v>
      </c>
      <c r="C5141" s="281" t="s">
        <v>430</v>
      </c>
      <c r="D5141" s="317">
        <v>65.17</v>
      </c>
    </row>
    <row r="5142" spans="1:4">
      <c r="A5142" s="282">
        <v>89290</v>
      </c>
      <c r="B5142" s="281" t="s">
        <v>5228</v>
      </c>
      <c r="C5142" s="281" t="s">
        <v>430</v>
      </c>
      <c r="D5142" s="317">
        <v>76.06</v>
      </c>
    </row>
    <row r="5143" spans="1:4">
      <c r="A5143" s="282">
        <v>89291</v>
      </c>
      <c r="B5143" s="281" t="s">
        <v>5229</v>
      </c>
      <c r="C5143" s="281" t="s">
        <v>430</v>
      </c>
      <c r="D5143" s="317">
        <v>77</v>
      </c>
    </row>
    <row r="5144" spans="1:4">
      <c r="A5144" s="282">
        <v>89292</v>
      </c>
      <c r="B5144" s="281" t="s">
        <v>5230</v>
      </c>
      <c r="C5144" s="281" t="s">
        <v>430</v>
      </c>
      <c r="D5144" s="317">
        <v>70.39</v>
      </c>
    </row>
    <row r="5145" spans="1:4">
      <c r="A5145" s="282">
        <v>89293</v>
      </c>
      <c r="B5145" s="281" t="s">
        <v>5231</v>
      </c>
      <c r="C5145" s="281" t="s">
        <v>430</v>
      </c>
      <c r="D5145" s="317">
        <v>71.33</v>
      </c>
    </row>
    <row r="5146" spans="1:4">
      <c r="A5146" s="282">
        <v>89294</v>
      </c>
      <c r="B5146" s="281" t="s">
        <v>5232</v>
      </c>
      <c r="C5146" s="281" t="s">
        <v>430</v>
      </c>
      <c r="D5146" s="317">
        <v>82.14</v>
      </c>
    </row>
    <row r="5147" spans="1:4">
      <c r="A5147" s="282">
        <v>89295</v>
      </c>
      <c r="B5147" s="281" t="s">
        <v>5233</v>
      </c>
      <c r="C5147" s="281" t="s">
        <v>430</v>
      </c>
      <c r="D5147" s="317">
        <v>83.08</v>
      </c>
    </row>
    <row r="5148" spans="1:4">
      <c r="A5148" s="282">
        <v>89296</v>
      </c>
      <c r="B5148" s="281" t="s">
        <v>5234</v>
      </c>
      <c r="C5148" s="281" t="s">
        <v>430</v>
      </c>
      <c r="D5148" s="317">
        <v>73.650000000000006</v>
      </c>
    </row>
    <row r="5149" spans="1:4">
      <c r="A5149" s="282">
        <v>89297</v>
      </c>
      <c r="B5149" s="281" t="s">
        <v>5235</v>
      </c>
      <c r="C5149" s="281" t="s">
        <v>430</v>
      </c>
      <c r="D5149" s="317">
        <v>74.59</v>
      </c>
    </row>
    <row r="5150" spans="1:4">
      <c r="A5150" s="282">
        <v>89298</v>
      </c>
      <c r="B5150" s="281" t="s">
        <v>5236</v>
      </c>
      <c r="C5150" s="281" t="s">
        <v>430</v>
      </c>
      <c r="D5150" s="317">
        <v>77.89</v>
      </c>
    </row>
    <row r="5151" spans="1:4">
      <c r="A5151" s="282">
        <v>89299</v>
      </c>
      <c r="B5151" s="281" t="s">
        <v>5237</v>
      </c>
      <c r="C5151" s="281" t="s">
        <v>430</v>
      </c>
      <c r="D5151" s="317">
        <v>79.09</v>
      </c>
    </row>
    <row r="5152" spans="1:4">
      <c r="A5152" s="282">
        <v>89300</v>
      </c>
      <c r="B5152" s="281" t="s">
        <v>5238</v>
      </c>
      <c r="C5152" s="281" t="s">
        <v>430</v>
      </c>
      <c r="D5152" s="317">
        <v>72.27</v>
      </c>
    </row>
    <row r="5153" spans="1:4">
      <c r="A5153" s="282">
        <v>89301</v>
      </c>
      <c r="B5153" s="281" t="s">
        <v>5239</v>
      </c>
      <c r="C5153" s="281" t="s">
        <v>430</v>
      </c>
      <c r="D5153" s="317">
        <v>73.47</v>
      </c>
    </row>
    <row r="5154" spans="1:4">
      <c r="A5154" s="282">
        <v>89302</v>
      </c>
      <c r="B5154" s="281" t="s">
        <v>5240</v>
      </c>
      <c r="C5154" s="281" t="s">
        <v>430</v>
      </c>
      <c r="D5154" s="317">
        <v>85.02</v>
      </c>
    </row>
    <row r="5155" spans="1:4">
      <c r="A5155" s="282">
        <v>89303</v>
      </c>
      <c r="B5155" s="281" t="s">
        <v>5241</v>
      </c>
      <c r="C5155" s="281" t="s">
        <v>430</v>
      </c>
      <c r="D5155" s="317">
        <v>86.22</v>
      </c>
    </row>
    <row r="5156" spans="1:4">
      <c r="A5156" s="282">
        <v>89304</v>
      </c>
      <c r="B5156" s="281" t="s">
        <v>5242</v>
      </c>
      <c r="C5156" s="281" t="s">
        <v>430</v>
      </c>
      <c r="D5156" s="317">
        <v>76.44</v>
      </c>
    </row>
    <row r="5157" spans="1:4">
      <c r="A5157" s="282">
        <v>89305</v>
      </c>
      <c r="B5157" s="281" t="s">
        <v>5243</v>
      </c>
      <c r="C5157" s="281" t="s">
        <v>430</v>
      </c>
      <c r="D5157" s="317">
        <v>77.64</v>
      </c>
    </row>
    <row r="5158" spans="1:4">
      <c r="A5158" s="282">
        <v>89306</v>
      </c>
      <c r="B5158" s="281" t="s">
        <v>5244</v>
      </c>
      <c r="C5158" s="281" t="s">
        <v>430</v>
      </c>
      <c r="D5158" s="317">
        <v>86.63</v>
      </c>
    </row>
    <row r="5159" spans="1:4">
      <c r="A5159" s="282">
        <v>89307</v>
      </c>
      <c r="B5159" s="281" t="s">
        <v>5245</v>
      </c>
      <c r="C5159" s="281" t="s">
        <v>430</v>
      </c>
      <c r="D5159" s="317">
        <v>87.97</v>
      </c>
    </row>
    <row r="5160" spans="1:4">
      <c r="A5160" s="282">
        <v>89308</v>
      </c>
      <c r="B5160" s="281" t="s">
        <v>5246</v>
      </c>
      <c r="C5160" s="281" t="s">
        <v>430</v>
      </c>
      <c r="D5160" s="317">
        <v>80.97</v>
      </c>
    </row>
    <row r="5161" spans="1:4">
      <c r="A5161" s="282">
        <v>89309</v>
      </c>
      <c r="B5161" s="281" t="s">
        <v>5247</v>
      </c>
      <c r="C5161" s="281" t="s">
        <v>430</v>
      </c>
      <c r="D5161" s="317">
        <v>82.31</v>
      </c>
    </row>
    <row r="5162" spans="1:4">
      <c r="A5162" s="282">
        <v>89310</v>
      </c>
      <c r="B5162" s="281" t="s">
        <v>5248</v>
      </c>
      <c r="C5162" s="281" t="s">
        <v>430</v>
      </c>
      <c r="D5162" s="317">
        <v>98.3</v>
      </c>
    </row>
    <row r="5163" spans="1:4">
      <c r="A5163" s="282">
        <v>89311</v>
      </c>
      <c r="B5163" s="281" t="s">
        <v>5249</v>
      </c>
      <c r="C5163" s="281" t="s">
        <v>430</v>
      </c>
      <c r="D5163" s="317">
        <v>99.64</v>
      </c>
    </row>
    <row r="5164" spans="1:4">
      <c r="A5164" s="282">
        <v>89312</v>
      </c>
      <c r="B5164" s="281" t="s">
        <v>5250</v>
      </c>
      <c r="C5164" s="281" t="s">
        <v>430</v>
      </c>
      <c r="D5164" s="317">
        <v>86.04</v>
      </c>
    </row>
    <row r="5165" spans="1:4">
      <c r="A5165" s="282">
        <v>89313</v>
      </c>
      <c r="B5165" s="281" t="s">
        <v>5251</v>
      </c>
      <c r="C5165" s="281" t="s">
        <v>430</v>
      </c>
      <c r="D5165" s="317">
        <v>87.38</v>
      </c>
    </row>
    <row r="5166" spans="1:4">
      <c r="A5166" s="282">
        <v>101162</v>
      </c>
      <c r="B5166" s="281" t="s">
        <v>5252</v>
      </c>
      <c r="C5166" s="281" t="s">
        <v>430</v>
      </c>
      <c r="D5166" s="317">
        <v>130.53</v>
      </c>
    </row>
    <row r="5167" spans="1:4">
      <c r="A5167" s="282">
        <v>87447</v>
      </c>
      <c r="B5167" s="281" t="s">
        <v>5253</v>
      </c>
      <c r="C5167" s="281" t="s">
        <v>430</v>
      </c>
      <c r="D5167" s="317">
        <v>52.51</v>
      </c>
    </row>
    <row r="5168" spans="1:4">
      <c r="A5168" s="282">
        <v>87448</v>
      </c>
      <c r="B5168" s="281" t="s">
        <v>5254</v>
      </c>
      <c r="C5168" s="281" t="s">
        <v>430</v>
      </c>
      <c r="D5168" s="317">
        <v>52.75</v>
      </c>
    </row>
    <row r="5169" spans="1:4">
      <c r="A5169" s="282">
        <v>87449</v>
      </c>
      <c r="B5169" s="281" t="s">
        <v>5255</v>
      </c>
      <c r="C5169" s="281" t="s">
        <v>430</v>
      </c>
      <c r="D5169" s="317">
        <v>68.83</v>
      </c>
    </row>
    <row r="5170" spans="1:4">
      <c r="A5170" s="282">
        <v>87450</v>
      </c>
      <c r="B5170" s="281" t="s">
        <v>5256</v>
      </c>
      <c r="C5170" s="281" t="s">
        <v>430</v>
      </c>
      <c r="D5170" s="317">
        <v>69.599999999999994</v>
      </c>
    </row>
    <row r="5171" spans="1:4">
      <c r="A5171" s="282">
        <v>87451</v>
      </c>
      <c r="B5171" s="281" t="s">
        <v>5257</v>
      </c>
      <c r="C5171" s="281" t="s">
        <v>430</v>
      </c>
      <c r="D5171" s="317">
        <v>84.32</v>
      </c>
    </row>
    <row r="5172" spans="1:4">
      <c r="A5172" s="282">
        <v>87452</v>
      </c>
      <c r="B5172" s="281" t="s">
        <v>5258</v>
      </c>
      <c r="C5172" s="281" t="s">
        <v>430</v>
      </c>
      <c r="D5172" s="317">
        <v>84.77</v>
      </c>
    </row>
    <row r="5173" spans="1:4">
      <c r="A5173" s="282">
        <v>87453</v>
      </c>
      <c r="B5173" s="281" t="s">
        <v>5259</v>
      </c>
      <c r="C5173" s="281" t="s">
        <v>430</v>
      </c>
      <c r="D5173" s="317">
        <v>48.47</v>
      </c>
    </row>
    <row r="5174" spans="1:4">
      <c r="A5174" s="282">
        <v>87454</v>
      </c>
      <c r="B5174" s="281" t="s">
        <v>5260</v>
      </c>
      <c r="C5174" s="281" t="s">
        <v>430</v>
      </c>
      <c r="D5174" s="317">
        <v>49.12</v>
      </c>
    </row>
    <row r="5175" spans="1:4">
      <c r="A5175" s="282">
        <v>87455</v>
      </c>
      <c r="B5175" s="281" t="s">
        <v>5261</v>
      </c>
      <c r="C5175" s="281" t="s">
        <v>430</v>
      </c>
      <c r="D5175" s="317">
        <v>63.62</v>
      </c>
    </row>
    <row r="5176" spans="1:4">
      <c r="A5176" s="282">
        <v>87456</v>
      </c>
      <c r="B5176" s="281" t="s">
        <v>5262</v>
      </c>
      <c r="C5176" s="281" t="s">
        <v>430</v>
      </c>
      <c r="D5176" s="317">
        <v>64.75</v>
      </c>
    </row>
    <row r="5177" spans="1:4">
      <c r="A5177" s="282">
        <v>87457</v>
      </c>
      <c r="B5177" s="281" t="s">
        <v>5263</v>
      </c>
      <c r="C5177" s="281" t="s">
        <v>430</v>
      </c>
      <c r="D5177" s="317">
        <v>77.37</v>
      </c>
    </row>
    <row r="5178" spans="1:4">
      <c r="A5178" s="282">
        <v>87458</v>
      </c>
      <c r="B5178" s="281" t="s">
        <v>5264</v>
      </c>
      <c r="C5178" s="281" t="s">
        <v>430</v>
      </c>
      <c r="D5178" s="317">
        <v>78.33</v>
      </c>
    </row>
    <row r="5179" spans="1:4">
      <c r="A5179" s="282">
        <v>87459</v>
      </c>
      <c r="B5179" s="281" t="s">
        <v>5265</v>
      </c>
      <c r="C5179" s="281" t="s">
        <v>430</v>
      </c>
      <c r="D5179" s="317">
        <v>58.21</v>
      </c>
    </row>
    <row r="5180" spans="1:4">
      <c r="A5180" s="282">
        <v>87460</v>
      </c>
      <c r="B5180" s="281" t="s">
        <v>5266</v>
      </c>
      <c r="C5180" s="281" t="s">
        <v>430</v>
      </c>
      <c r="D5180" s="317">
        <v>58.86</v>
      </c>
    </row>
    <row r="5181" spans="1:4">
      <c r="A5181" s="282">
        <v>87461</v>
      </c>
      <c r="B5181" s="281" t="s">
        <v>5267</v>
      </c>
      <c r="C5181" s="281" t="s">
        <v>430</v>
      </c>
      <c r="D5181" s="317">
        <v>74.58</v>
      </c>
    </row>
    <row r="5182" spans="1:4">
      <c r="A5182" s="282">
        <v>87462</v>
      </c>
      <c r="B5182" s="281" t="s">
        <v>5268</v>
      </c>
      <c r="C5182" s="281" t="s">
        <v>430</v>
      </c>
      <c r="D5182" s="317">
        <v>75.349999999999994</v>
      </c>
    </row>
    <row r="5183" spans="1:4">
      <c r="A5183" s="282">
        <v>87463</v>
      </c>
      <c r="B5183" s="281" t="s">
        <v>5269</v>
      </c>
      <c r="C5183" s="281" t="s">
        <v>430</v>
      </c>
      <c r="D5183" s="317">
        <v>89.62</v>
      </c>
    </row>
    <row r="5184" spans="1:4">
      <c r="A5184" s="282">
        <v>87464</v>
      </c>
      <c r="B5184" s="281" t="s">
        <v>5270</v>
      </c>
      <c r="C5184" s="281" t="s">
        <v>430</v>
      </c>
      <c r="D5184" s="317">
        <v>90.58</v>
      </c>
    </row>
    <row r="5185" spans="1:4">
      <c r="A5185" s="282">
        <v>87465</v>
      </c>
      <c r="B5185" s="281" t="s">
        <v>5271</v>
      </c>
      <c r="C5185" s="281" t="s">
        <v>430</v>
      </c>
      <c r="D5185" s="317">
        <v>51.7</v>
      </c>
    </row>
    <row r="5186" spans="1:4">
      <c r="A5186" s="282">
        <v>87466</v>
      </c>
      <c r="B5186" s="281" t="s">
        <v>5272</v>
      </c>
      <c r="C5186" s="281" t="s">
        <v>430</v>
      </c>
      <c r="D5186" s="317">
        <v>52.35</v>
      </c>
    </row>
    <row r="5187" spans="1:4">
      <c r="A5187" s="282">
        <v>87467</v>
      </c>
      <c r="B5187" s="281" t="s">
        <v>5273</v>
      </c>
      <c r="C5187" s="281" t="s">
        <v>430</v>
      </c>
      <c r="D5187" s="317">
        <v>67.25</v>
      </c>
    </row>
    <row r="5188" spans="1:4">
      <c r="A5188" s="282">
        <v>87468</v>
      </c>
      <c r="B5188" s="281" t="s">
        <v>5274</v>
      </c>
      <c r="C5188" s="281" t="s">
        <v>430</v>
      </c>
      <c r="D5188" s="317">
        <v>68.02</v>
      </c>
    </row>
    <row r="5189" spans="1:4">
      <c r="A5189" s="282">
        <v>87469</v>
      </c>
      <c r="B5189" s="281" t="s">
        <v>5275</v>
      </c>
      <c r="C5189" s="281" t="s">
        <v>430</v>
      </c>
      <c r="D5189" s="317">
        <v>81.16</v>
      </c>
    </row>
    <row r="5190" spans="1:4">
      <c r="A5190" s="282">
        <v>87470</v>
      </c>
      <c r="B5190" s="281" t="s">
        <v>5276</v>
      </c>
      <c r="C5190" s="281" t="s">
        <v>430</v>
      </c>
      <c r="D5190" s="317">
        <v>82.12</v>
      </c>
    </row>
    <row r="5191" spans="1:4">
      <c r="A5191" s="282">
        <v>89044</v>
      </c>
      <c r="B5191" s="281" t="s">
        <v>5277</v>
      </c>
      <c r="C5191" s="281" t="s">
        <v>430</v>
      </c>
      <c r="D5191" s="317">
        <v>51.96</v>
      </c>
    </row>
    <row r="5192" spans="1:4">
      <c r="A5192" s="282">
        <v>89169</v>
      </c>
      <c r="B5192" s="281" t="s">
        <v>5278</v>
      </c>
      <c r="C5192" s="281" t="s">
        <v>430</v>
      </c>
      <c r="D5192" s="317">
        <v>52.81</v>
      </c>
    </row>
    <row r="5193" spans="1:4">
      <c r="A5193" s="282">
        <v>89978</v>
      </c>
      <c r="B5193" s="281" t="s">
        <v>5279</v>
      </c>
      <c r="C5193" s="281" t="s">
        <v>430</v>
      </c>
      <c r="D5193" s="317">
        <v>68.680000000000007</v>
      </c>
    </row>
    <row r="5194" spans="1:4">
      <c r="A5194" s="282">
        <v>89453</v>
      </c>
      <c r="B5194" s="281" t="s">
        <v>5280</v>
      </c>
      <c r="C5194" s="281" t="s">
        <v>430</v>
      </c>
      <c r="D5194" s="317">
        <v>60.94</v>
      </c>
    </row>
    <row r="5195" spans="1:4">
      <c r="A5195" s="282">
        <v>89454</v>
      </c>
      <c r="B5195" s="281" t="s">
        <v>5281</v>
      </c>
      <c r="C5195" s="281" t="s">
        <v>430</v>
      </c>
      <c r="D5195" s="317">
        <v>57.47</v>
      </c>
    </row>
    <row r="5196" spans="1:4">
      <c r="A5196" s="282">
        <v>89455</v>
      </c>
      <c r="B5196" s="281" t="s">
        <v>5282</v>
      </c>
      <c r="C5196" s="281" t="s">
        <v>430</v>
      </c>
      <c r="D5196" s="317">
        <v>75.239999999999995</v>
      </c>
    </row>
    <row r="5197" spans="1:4">
      <c r="A5197" s="282">
        <v>89456</v>
      </c>
      <c r="B5197" s="281" t="s">
        <v>5283</v>
      </c>
      <c r="C5197" s="281" t="s">
        <v>430</v>
      </c>
      <c r="D5197" s="317">
        <v>71.34</v>
      </c>
    </row>
    <row r="5198" spans="1:4">
      <c r="A5198" s="282">
        <v>89457</v>
      </c>
      <c r="B5198" s="281" t="s">
        <v>5284</v>
      </c>
      <c r="C5198" s="281" t="s">
        <v>430</v>
      </c>
      <c r="D5198" s="317">
        <v>64.510000000000005</v>
      </c>
    </row>
    <row r="5199" spans="1:4">
      <c r="A5199" s="282">
        <v>89458</v>
      </c>
      <c r="B5199" s="281" t="s">
        <v>5285</v>
      </c>
      <c r="C5199" s="281" t="s">
        <v>430</v>
      </c>
      <c r="D5199" s="317">
        <v>59.52</v>
      </c>
    </row>
    <row r="5200" spans="1:4">
      <c r="A5200" s="282">
        <v>89459</v>
      </c>
      <c r="B5200" s="281" t="s">
        <v>5286</v>
      </c>
      <c r="C5200" s="281" t="s">
        <v>430</v>
      </c>
      <c r="D5200" s="317">
        <v>79.12</v>
      </c>
    </row>
    <row r="5201" spans="1:4">
      <c r="A5201" s="282">
        <v>89460</v>
      </c>
      <c r="B5201" s="281" t="s">
        <v>5287</v>
      </c>
      <c r="C5201" s="281" t="s">
        <v>430</v>
      </c>
      <c r="D5201" s="317">
        <v>73.7</v>
      </c>
    </row>
    <row r="5202" spans="1:4">
      <c r="A5202" s="282">
        <v>89462</v>
      </c>
      <c r="B5202" s="281" t="s">
        <v>5288</v>
      </c>
      <c r="C5202" s="281" t="s">
        <v>430</v>
      </c>
      <c r="D5202" s="317">
        <v>72.78</v>
      </c>
    </row>
    <row r="5203" spans="1:4">
      <c r="A5203" s="282">
        <v>89463</v>
      </c>
      <c r="B5203" s="281" t="s">
        <v>5289</v>
      </c>
      <c r="C5203" s="281" t="s">
        <v>430</v>
      </c>
      <c r="D5203" s="317">
        <v>69.260000000000005</v>
      </c>
    </row>
    <row r="5204" spans="1:4">
      <c r="A5204" s="282">
        <v>89464</v>
      </c>
      <c r="B5204" s="281" t="s">
        <v>5290</v>
      </c>
      <c r="C5204" s="281" t="s">
        <v>430</v>
      </c>
      <c r="D5204" s="317">
        <v>87.24</v>
      </c>
    </row>
    <row r="5205" spans="1:4">
      <c r="A5205" s="282">
        <v>89465</v>
      </c>
      <c r="B5205" s="281" t="s">
        <v>5291</v>
      </c>
      <c r="C5205" s="281" t="s">
        <v>430</v>
      </c>
      <c r="D5205" s="317">
        <v>83.42</v>
      </c>
    </row>
    <row r="5206" spans="1:4">
      <c r="A5206" s="282">
        <v>89466</v>
      </c>
      <c r="B5206" s="281" t="s">
        <v>5292</v>
      </c>
      <c r="C5206" s="281" t="s">
        <v>430</v>
      </c>
      <c r="D5206" s="317">
        <v>77.72</v>
      </c>
    </row>
    <row r="5207" spans="1:4">
      <c r="A5207" s="282">
        <v>89467</v>
      </c>
      <c r="B5207" s="281" t="s">
        <v>5293</v>
      </c>
      <c r="C5207" s="281" t="s">
        <v>430</v>
      </c>
      <c r="D5207" s="317">
        <v>72.14</v>
      </c>
    </row>
    <row r="5208" spans="1:4">
      <c r="A5208" s="282">
        <v>89468</v>
      </c>
      <c r="B5208" s="281" t="s">
        <v>5294</v>
      </c>
      <c r="C5208" s="281" t="s">
        <v>430</v>
      </c>
      <c r="D5208" s="317">
        <v>92.39</v>
      </c>
    </row>
    <row r="5209" spans="1:4">
      <c r="A5209" s="282">
        <v>89469</v>
      </c>
      <c r="B5209" s="281" t="s">
        <v>5295</v>
      </c>
      <c r="C5209" s="281" t="s">
        <v>430</v>
      </c>
      <c r="D5209" s="317">
        <v>86.54</v>
      </c>
    </row>
    <row r="5210" spans="1:4">
      <c r="A5210" s="282">
        <v>89470</v>
      </c>
      <c r="B5210" s="281" t="s">
        <v>5296</v>
      </c>
      <c r="C5210" s="281" t="s">
        <v>430</v>
      </c>
      <c r="D5210" s="317">
        <v>72.760000000000005</v>
      </c>
    </row>
    <row r="5211" spans="1:4">
      <c r="A5211" s="282">
        <v>89471</v>
      </c>
      <c r="B5211" s="281" t="s">
        <v>5297</v>
      </c>
      <c r="C5211" s="281" t="s">
        <v>430</v>
      </c>
      <c r="D5211" s="317">
        <v>69.27</v>
      </c>
    </row>
    <row r="5212" spans="1:4">
      <c r="A5212" s="282">
        <v>89472</v>
      </c>
      <c r="B5212" s="281" t="s">
        <v>5298</v>
      </c>
      <c r="C5212" s="281" t="s">
        <v>430</v>
      </c>
      <c r="D5212" s="317">
        <v>87.01</v>
      </c>
    </row>
    <row r="5213" spans="1:4">
      <c r="A5213" s="282">
        <v>89473</v>
      </c>
      <c r="B5213" s="281" t="s">
        <v>5299</v>
      </c>
      <c r="C5213" s="281" t="s">
        <v>430</v>
      </c>
      <c r="D5213" s="317">
        <v>83.32</v>
      </c>
    </row>
    <row r="5214" spans="1:4">
      <c r="A5214" s="282">
        <v>89474</v>
      </c>
      <c r="B5214" s="281" t="s">
        <v>5300</v>
      </c>
      <c r="C5214" s="281" t="s">
        <v>430</v>
      </c>
      <c r="D5214" s="317">
        <v>79.53</v>
      </c>
    </row>
    <row r="5215" spans="1:4">
      <c r="A5215" s="282">
        <v>89475</v>
      </c>
      <c r="B5215" s="281" t="s">
        <v>5301</v>
      </c>
      <c r="C5215" s="281" t="s">
        <v>430</v>
      </c>
      <c r="D5215" s="317">
        <v>73.09</v>
      </c>
    </row>
    <row r="5216" spans="1:4">
      <c r="A5216" s="282">
        <v>89476</v>
      </c>
      <c r="B5216" s="281" t="s">
        <v>5302</v>
      </c>
      <c r="C5216" s="281" t="s">
        <v>430</v>
      </c>
      <c r="D5216" s="317">
        <v>94.3</v>
      </c>
    </row>
    <row r="5217" spans="1:4">
      <c r="A5217" s="282">
        <v>89477</v>
      </c>
      <c r="B5217" s="281" t="s">
        <v>5303</v>
      </c>
      <c r="C5217" s="281" t="s">
        <v>430</v>
      </c>
      <c r="D5217" s="317">
        <v>87.63</v>
      </c>
    </row>
    <row r="5218" spans="1:4">
      <c r="A5218" s="282">
        <v>89478</v>
      </c>
      <c r="B5218" s="281" t="s">
        <v>5304</v>
      </c>
      <c r="C5218" s="281" t="s">
        <v>430</v>
      </c>
      <c r="D5218" s="317">
        <v>84.84</v>
      </c>
    </row>
    <row r="5219" spans="1:4">
      <c r="A5219" s="282">
        <v>89479</v>
      </c>
      <c r="B5219" s="281" t="s">
        <v>5305</v>
      </c>
      <c r="C5219" s="281" t="s">
        <v>430</v>
      </c>
      <c r="D5219" s="317">
        <v>81.31</v>
      </c>
    </row>
    <row r="5220" spans="1:4">
      <c r="A5220" s="282">
        <v>89480</v>
      </c>
      <c r="B5220" s="281" t="s">
        <v>5306</v>
      </c>
      <c r="C5220" s="281" t="s">
        <v>430</v>
      </c>
      <c r="D5220" s="317">
        <v>99.29</v>
      </c>
    </row>
    <row r="5221" spans="1:4">
      <c r="A5221" s="282">
        <v>89483</v>
      </c>
      <c r="B5221" s="281" t="s">
        <v>5307</v>
      </c>
      <c r="C5221" s="281" t="s">
        <v>430</v>
      </c>
      <c r="D5221" s="317">
        <v>95.67</v>
      </c>
    </row>
    <row r="5222" spans="1:4">
      <c r="A5222" s="282">
        <v>89484</v>
      </c>
      <c r="B5222" s="281" t="s">
        <v>5308</v>
      </c>
      <c r="C5222" s="281" t="s">
        <v>430</v>
      </c>
      <c r="D5222" s="317">
        <v>93</v>
      </c>
    </row>
    <row r="5223" spans="1:4">
      <c r="A5223" s="282">
        <v>89486</v>
      </c>
      <c r="B5223" s="281" t="s">
        <v>5309</v>
      </c>
      <c r="C5223" s="281" t="s">
        <v>430</v>
      </c>
      <c r="D5223" s="317">
        <v>86.16</v>
      </c>
    </row>
    <row r="5224" spans="1:4">
      <c r="A5224" s="282">
        <v>89487</v>
      </c>
      <c r="B5224" s="281" t="s">
        <v>5310</v>
      </c>
      <c r="C5224" s="281" t="s">
        <v>430</v>
      </c>
      <c r="D5224" s="317">
        <v>107.85</v>
      </c>
    </row>
    <row r="5225" spans="1:4">
      <c r="A5225" s="282">
        <v>89488</v>
      </c>
      <c r="B5225" s="281" t="s">
        <v>5311</v>
      </c>
      <c r="C5225" s="281" t="s">
        <v>430</v>
      </c>
      <c r="D5225" s="317">
        <v>100.75</v>
      </c>
    </row>
    <row r="5226" spans="1:4">
      <c r="A5226" s="282">
        <v>91815</v>
      </c>
      <c r="B5226" s="281" t="s">
        <v>5312</v>
      </c>
      <c r="C5226" s="281" t="s">
        <v>430</v>
      </c>
      <c r="D5226" s="317">
        <v>60.53</v>
      </c>
    </row>
    <row r="5227" spans="1:4">
      <c r="A5227" s="282">
        <v>91816</v>
      </c>
      <c r="B5227" s="281" t="s">
        <v>5313</v>
      </c>
      <c r="C5227" s="281" t="s">
        <v>430</v>
      </c>
      <c r="D5227" s="317">
        <v>72.81</v>
      </c>
    </row>
    <row r="5228" spans="1:4">
      <c r="A5228" s="282">
        <v>101161</v>
      </c>
      <c r="B5228" s="281" t="s">
        <v>5314</v>
      </c>
      <c r="C5228" s="281" t="s">
        <v>430</v>
      </c>
      <c r="D5228" s="317">
        <v>150.55000000000001</v>
      </c>
    </row>
    <row r="5229" spans="1:4">
      <c r="A5229" s="282">
        <v>101163</v>
      </c>
      <c r="B5229" s="281" t="s">
        <v>5315</v>
      </c>
      <c r="C5229" s="281" t="s">
        <v>430</v>
      </c>
      <c r="D5229" s="317">
        <v>775.66</v>
      </c>
    </row>
    <row r="5230" spans="1:4">
      <c r="A5230" s="282">
        <v>101164</v>
      </c>
      <c r="B5230" s="281" t="s">
        <v>5316</v>
      </c>
      <c r="C5230" s="281" t="s">
        <v>430</v>
      </c>
      <c r="D5230" s="317">
        <v>565.1</v>
      </c>
    </row>
    <row r="5231" spans="1:4">
      <c r="A5231" s="282">
        <v>96358</v>
      </c>
      <c r="B5231" s="281" t="s">
        <v>5317</v>
      </c>
      <c r="C5231" s="281" t="s">
        <v>430</v>
      </c>
      <c r="D5231" s="317">
        <v>71.66</v>
      </c>
    </row>
    <row r="5232" spans="1:4">
      <c r="A5232" s="282">
        <v>96359</v>
      </c>
      <c r="B5232" s="281" t="s">
        <v>5318</v>
      </c>
      <c r="C5232" s="281" t="s">
        <v>430</v>
      </c>
      <c r="D5232" s="317">
        <v>84.35</v>
      </c>
    </row>
    <row r="5233" spans="1:4">
      <c r="A5233" s="282">
        <v>96360</v>
      </c>
      <c r="B5233" s="281" t="s">
        <v>5319</v>
      </c>
      <c r="C5233" s="281" t="s">
        <v>430</v>
      </c>
      <c r="D5233" s="317">
        <v>104.14</v>
      </c>
    </row>
    <row r="5234" spans="1:4">
      <c r="A5234" s="282">
        <v>96361</v>
      </c>
      <c r="B5234" s="281" t="s">
        <v>5320</v>
      </c>
      <c r="C5234" s="281" t="s">
        <v>430</v>
      </c>
      <c r="D5234" s="317">
        <v>129.05000000000001</v>
      </c>
    </row>
    <row r="5235" spans="1:4">
      <c r="A5235" s="282">
        <v>96362</v>
      </c>
      <c r="B5235" s="281" t="s">
        <v>5321</v>
      </c>
      <c r="C5235" s="281" t="s">
        <v>430</v>
      </c>
      <c r="D5235" s="317">
        <v>87.87</v>
      </c>
    </row>
    <row r="5236" spans="1:4">
      <c r="A5236" s="282">
        <v>96363</v>
      </c>
      <c r="B5236" s="281" t="s">
        <v>5322</v>
      </c>
      <c r="C5236" s="281" t="s">
        <v>430</v>
      </c>
      <c r="D5236" s="317">
        <v>100.92</v>
      </c>
    </row>
    <row r="5237" spans="1:4">
      <c r="A5237" s="282">
        <v>96364</v>
      </c>
      <c r="B5237" s="281" t="s">
        <v>5323</v>
      </c>
      <c r="C5237" s="281" t="s">
        <v>430</v>
      </c>
      <c r="D5237" s="317">
        <v>120.36</v>
      </c>
    </row>
    <row r="5238" spans="1:4">
      <c r="A5238" s="282">
        <v>96365</v>
      </c>
      <c r="B5238" s="281" t="s">
        <v>5324</v>
      </c>
      <c r="C5238" s="281" t="s">
        <v>430</v>
      </c>
      <c r="D5238" s="317">
        <v>145.6</v>
      </c>
    </row>
    <row r="5239" spans="1:4">
      <c r="A5239" s="282">
        <v>96366</v>
      </c>
      <c r="B5239" s="281" t="s">
        <v>5325</v>
      </c>
      <c r="C5239" s="281" t="s">
        <v>430</v>
      </c>
      <c r="D5239" s="317">
        <v>104.1</v>
      </c>
    </row>
    <row r="5240" spans="1:4">
      <c r="A5240" s="282">
        <v>96367</v>
      </c>
      <c r="B5240" s="281" t="s">
        <v>5326</v>
      </c>
      <c r="C5240" s="281" t="s">
        <v>430</v>
      </c>
      <c r="D5240" s="317">
        <v>117.47</v>
      </c>
    </row>
    <row r="5241" spans="1:4">
      <c r="A5241" s="282">
        <v>96368</v>
      </c>
      <c r="B5241" s="281" t="s">
        <v>5327</v>
      </c>
      <c r="C5241" s="281" t="s">
        <v>430</v>
      </c>
      <c r="D5241" s="317">
        <v>136.59</v>
      </c>
    </row>
    <row r="5242" spans="1:4">
      <c r="A5242" s="282">
        <v>96369</v>
      </c>
      <c r="B5242" s="281" t="s">
        <v>5328</v>
      </c>
      <c r="C5242" s="281" t="s">
        <v>430</v>
      </c>
      <c r="D5242" s="317">
        <v>162.16</v>
      </c>
    </row>
    <row r="5243" spans="1:4">
      <c r="A5243" s="282">
        <v>96370</v>
      </c>
      <c r="B5243" s="281" t="s">
        <v>5329</v>
      </c>
      <c r="C5243" s="281" t="s">
        <v>430</v>
      </c>
      <c r="D5243" s="317">
        <v>52.54</v>
      </c>
    </row>
    <row r="5244" spans="1:4">
      <c r="A5244" s="282">
        <v>96371</v>
      </c>
      <c r="B5244" s="281" t="s">
        <v>5330</v>
      </c>
      <c r="C5244" s="281" t="s">
        <v>430</v>
      </c>
      <c r="D5244" s="317">
        <v>65.06</v>
      </c>
    </row>
    <row r="5245" spans="1:4">
      <c r="A5245" s="282">
        <v>96372</v>
      </c>
      <c r="B5245" s="281" t="s">
        <v>5331</v>
      </c>
      <c r="C5245" s="281" t="s">
        <v>430</v>
      </c>
      <c r="D5245" s="317">
        <v>30.89</v>
      </c>
    </row>
    <row r="5246" spans="1:4">
      <c r="A5246" s="282">
        <v>96373</v>
      </c>
      <c r="B5246" s="281" t="s">
        <v>5332</v>
      </c>
      <c r="C5246" s="281" t="s">
        <v>40</v>
      </c>
      <c r="D5246" s="317">
        <v>11.45</v>
      </c>
    </row>
    <row r="5247" spans="1:4">
      <c r="A5247" s="282">
        <v>96374</v>
      </c>
      <c r="B5247" s="281" t="s">
        <v>5333</v>
      </c>
      <c r="C5247" s="281" t="s">
        <v>40</v>
      </c>
      <c r="D5247" s="317">
        <v>21.83</v>
      </c>
    </row>
    <row r="5248" spans="1:4">
      <c r="A5248" s="282">
        <v>102235</v>
      </c>
      <c r="B5248" s="281" t="s">
        <v>36653</v>
      </c>
      <c r="C5248" s="281" t="s">
        <v>430</v>
      </c>
      <c r="D5248" s="317">
        <v>455.23</v>
      </c>
    </row>
    <row r="5249" spans="1:4">
      <c r="A5249" s="282">
        <v>102253</v>
      </c>
      <c r="B5249" s="281" t="s">
        <v>36654</v>
      </c>
      <c r="C5249" s="281" t="s">
        <v>430</v>
      </c>
      <c r="D5249" s="317">
        <v>593.34</v>
      </c>
    </row>
    <row r="5250" spans="1:4">
      <c r="A5250" s="282">
        <v>102254</v>
      </c>
      <c r="B5250" s="281" t="s">
        <v>36655</v>
      </c>
      <c r="C5250" s="281" t="s">
        <v>430</v>
      </c>
      <c r="D5250" s="317">
        <v>653.66999999999996</v>
      </c>
    </row>
    <row r="5251" spans="1:4">
      <c r="A5251" s="282">
        <v>102255</v>
      </c>
      <c r="B5251" s="281" t="s">
        <v>36656</v>
      </c>
      <c r="C5251" s="281" t="s">
        <v>430</v>
      </c>
      <c r="D5251" s="317">
        <v>617.89</v>
      </c>
    </row>
    <row r="5252" spans="1:4">
      <c r="A5252" s="282">
        <v>102256</v>
      </c>
      <c r="B5252" s="281" t="s">
        <v>36657</v>
      </c>
      <c r="C5252" s="281" t="s">
        <v>430</v>
      </c>
      <c r="D5252" s="317">
        <v>761.12</v>
      </c>
    </row>
    <row r="5253" spans="1:4">
      <c r="A5253" s="282">
        <v>102257</v>
      </c>
      <c r="B5253" s="281" t="s">
        <v>36658</v>
      </c>
      <c r="C5253" s="281" t="s">
        <v>430</v>
      </c>
      <c r="D5253" s="317">
        <v>268.56</v>
      </c>
    </row>
    <row r="5254" spans="1:4">
      <c r="A5254" s="282">
        <v>102258</v>
      </c>
      <c r="B5254" s="281" t="s">
        <v>36659</v>
      </c>
      <c r="C5254" s="281" t="s">
        <v>430</v>
      </c>
      <c r="D5254" s="317">
        <v>302.20999999999998</v>
      </c>
    </row>
    <row r="5255" spans="1:4">
      <c r="A5255" s="282">
        <v>101154</v>
      </c>
      <c r="B5255" s="281" t="s">
        <v>5334</v>
      </c>
      <c r="C5255" s="281" t="s">
        <v>430</v>
      </c>
      <c r="D5255" s="317">
        <v>93.51</v>
      </c>
    </row>
    <row r="5256" spans="1:4">
      <c r="A5256" s="282">
        <v>101155</v>
      </c>
      <c r="B5256" s="281" t="s">
        <v>5335</v>
      </c>
      <c r="C5256" s="281" t="s">
        <v>430</v>
      </c>
      <c r="D5256" s="317">
        <v>131.31</v>
      </c>
    </row>
    <row r="5257" spans="1:4">
      <c r="A5257" s="282">
        <v>101156</v>
      </c>
      <c r="B5257" s="281" t="s">
        <v>5336</v>
      </c>
      <c r="C5257" s="281" t="s">
        <v>430</v>
      </c>
      <c r="D5257" s="317">
        <v>192.85</v>
      </c>
    </row>
    <row r="5258" spans="1:4">
      <c r="A5258" s="282">
        <v>101810</v>
      </c>
      <c r="B5258" s="281" t="s">
        <v>5337</v>
      </c>
      <c r="C5258" s="281" t="s">
        <v>1509</v>
      </c>
      <c r="D5258" s="293">
        <v>1074.52</v>
      </c>
    </row>
    <row r="5259" spans="1:4">
      <c r="A5259" s="282">
        <v>101811</v>
      </c>
      <c r="B5259" s="281" t="s">
        <v>5338</v>
      </c>
      <c r="C5259" s="281" t="s">
        <v>1509</v>
      </c>
      <c r="D5259" s="293">
        <v>1106.3699999999999</v>
      </c>
    </row>
    <row r="5260" spans="1:4">
      <c r="A5260" s="282">
        <v>101812</v>
      </c>
      <c r="B5260" s="281" t="s">
        <v>5339</v>
      </c>
      <c r="C5260" s="281" t="s">
        <v>1509</v>
      </c>
      <c r="D5260" s="293">
        <v>1173.6300000000001</v>
      </c>
    </row>
    <row r="5261" spans="1:4">
      <c r="A5261" s="282">
        <v>101813</v>
      </c>
      <c r="B5261" s="281" t="s">
        <v>5340</v>
      </c>
      <c r="C5261" s="281" t="s">
        <v>1509</v>
      </c>
      <c r="D5261" s="293">
        <v>1205.48</v>
      </c>
    </row>
    <row r="5262" spans="1:4">
      <c r="A5262" s="282">
        <v>101814</v>
      </c>
      <c r="B5262" s="281" t="s">
        <v>5341</v>
      </c>
      <c r="C5262" s="281" t="s">
        <v>430</v>
      </c>
      <c r="D5262" s="317">
        <v>31.02</v>
      </c>
    </row>
    <row r="5263" spans="1:4">
      <c r="A5263" s="282">
        <v>101815</v>
      </c>
      <c r="B5263" s="281" t="s">
        <v>5342</v>
      </c>
      <c r="C5263" s="281" t="s">
        <v>430</v>
      </c>
      <c r="D5263" s="317">
        <v>58.81</v>
      </c>
    </row>
    <row r="5264" spans="1:4">
      <c r="A5264" s="282">
        <v>101816</v>
      </c>
      <c r="B5264" s="281" t="s">
        <v>5343</v>
      </c>
      <c r="C5264" s="281" t="s">
        <v>430</v>
      </c>
      <c r="D5264" s="317">
        <v>51.31</v>
      </c>
    </row>
    <row r="5265" spans="1:4">
      <c r="A5265" s="282">
        <v>101817</v>
      </c>
      <c r="B5265" s="281" t="s">
        <v>5344</v>
      </c>
      <c r="C5265" s="281" t="s">
        <v>430</v>
      </c>
      <c r="D5265" s="317">
        <v>34.01</v>
      </c>
    </row>
    <row r="5266" spans="1:4">
      <c r="A5266" s="282">
        <v>101818</v>
      </c>
      <c r="B5266" s="281" t="s">
        <v>5345</v>
      </c>
      <c r="C5266" s="281" t="s">
        <v>430</v>
      </c>
      <c r="D5266" s="317">
        <v>47.94</v>
      </c>
    </row>
    <row r="5267" spans="1:4">
      <c r="A5267" s="282">
        <v>101819</v>
      </c>
      <c r="B5267" s="281" t="s">
        <v>5346</v>
      </c>
      <c r="C5267" s="281" t="s">
        <v>430</v>
      </c>
      <c r="D5267" s="317">
        <v>45.1</v>
      </c>
    </row>
    <row r="5268" spans="1:4">
      <c r="A5268" s="282">
        <v>101820</v>
      </c>
      <c r="B5268" s="281" t="s">
        <v>5347</v>
      </c>
      <c r="C5268" s="281" t="s">
        <v>430</v>
      </c>
      <c r="D5268" s="317">
        <v>28.68</v>
      </c>
    </row>
    <row r="5269" spans="1:4">
      <c r="A5269" s="282">
        <v>101821</v>
      </c>
      <c r="B5269" s="281" t="s">
        <v>5348</v>
      </c>
      <c r="C5269" s="281" t="s">
        <v>1509</v>
      </c>
      <c r="D5269" s="317">
        <v>38.57</v>
      </c>
    </row>
    <row r="5270" spans="1:4">
      <c r="A5270" s="282">
        <v>101822</v>
      </c>
      <c r="B5270" s="281" t="s">
        <v>5349</v>
      </c>
      <c r="C5270" s="281" t="s">
        <v>1509</v>
      </c>
      <c r="D5270" s="317">
        <v>92.24</v>
      </c>
    </row>
    <row r="5271" spans="1:4">
      <c r="A5271" s="282">
        <v>101823</v>
      </c>
      <c r="B5271" s="281" t="s">
        <v>5350</v>
      </c>
      <c r="C5271" s="281" t="s">
        <v>1509</v>
      </c>
      <c r="D5271" s="317">
        <v>126.44</v>
      </c>
    </row>
    <row r="5272" spans="1:4">
      <c r="A5272" s="282">
        <v>101824</v>
      </c>
      <c r="B5272" s="281" t="s">
        <v>5351</v>
      </c>
      <c r="C5272" s="281" t="s">
        <v>1509</v>
      </c>
      <c r="D5272" s="317">
        <v>158.28</v>
      </c>
    </row>
    <row r="5273" spans="1:4">
      <c r="A5273" s="282">
        <v>101825</v>
      </c>
      <c r="B5273" s="281" t="s">
        <v>5352</v>
      </c>
      <c r="C5273" s="281" t="s">
        <v>1509</v>
      </c>
      <c r="D5273" s="317">
        <v>189.27</v>
      </c>
    </row>
    <row r="5274" spans="1:4">
      <c r="A5274" s="282">
        <v>101826</v>
      </c>
      <c r="B5274" s="281" t="s">
        <v>5353</v>
      </c>
      <c r="C5274" s="281" t="s">
        <v>1509</v>
      </c>
      <c r="D5274" s="317">
        <v>219.84</v>
      </c>
    </row>
    <row r="5275" spans="1:4">
      <c r="A5275" s="282">
        <v>101827</v>
      </c>
      <c r="B5275" s="281" t="s">
        <v>5354</v>
      </c>
      <c r="C5275" s="281" t="s">
        <v>1509</v>
      </c>
      <c r="D5275" s="317">
        <v>155.21</v>
      </c>
    </row>
    <row r="5276" spans="1:4">
      <c r="A5276" s="282">
        <v>101828</v>
      </c>
      <c r="B5276" s="281" t="s">
        <v>5355</v>
      </c>
      <c r="C5276" s="281" t="s">
        <v>1509</v>
      </c>
      <c r="D5276" s="317">
        <v>144.72</v>
      </c>
    </row>
    <row r="5277" spans="1:4">
      <c r="A5277" s="282">
        <v>101829</v>
      </c>
      <c r="B5277" s="281" t="s">
        <v>5356</v>
      </c>
      <c r="C5277" s="281" t="s">
        <v>1509</v>
      </c>
      <c r="D5277" s="317">
        <v>218.74</v>
      </c>
    </row>
    <row r="5278" spans="1:4">
      <c r="A5278" s="282">
        <v>101830</v>
      </c>
      <c r="B5278" s="281" t="s">
        <v>5357</v>
      </c>
      <c r="C5278" s="281" t="s">
        <v>1509</v>
      </c>
      <c r="D5278" s="317">
        <v>248.47</v>
      </c>
    </row>
    <row r="5279" spans="1:4">
      <c r="A5279" s="282">
        <v>101831</v>
      </c>
      <c r="B5279" s="281" t="s">
        <v>5358</v>
      </c>
      <c r="C5279" s="281" t="s">
        <v>1509</v>
      </c>
      <c r="D5279" s="317">
        <v>277.77999999999997</v>
      </c>
    </row>
    <row r="5280" spans="1:4">
      <c r="A5280" s="282">
        <v>101832</v>
      </c>
      <c r="B5280" s="281" t="s">
        <v>5359</v>
      </c>
      <c r="C5280" s="281" t="s">
        <v>1509</v>
      </c>
      <c r="D5280" s="317">
        <v>208.66</v>
      </c>
    </row>
    <row r="5281" spans="1:4">
      <c r="A5281" s="282">
        <v>101833</v>
      </c>
      <c r="B5281" s="281" t="s">
        <v>5360</v>
      </c>
      <c r="C5281" s="281" t="s">
        <v>1509</v>
      </c>
      <c r="D5281" s="317">
        <v>238.6</v>
      </c>
    </row>
    <row r="5282" spans="1:4">
      <c r="A5282" s="282">
        <v>101834</v>
      </c>
      <c r="B5282" s="281" t="s">
        <v>5361</v>
      </c>
      <c r="C5282" s="281" t="s">
        <v>1509</v>
      </c>
      <c r="D5282" s="317">
        <v>268.12</v>
      </c>
    </row>
    <row r="5283" spans="1:4">
      <c r="A5283" s="282">
        <v>101835</v>
      </c>
      <c r="B5283" s="281" t="s">
        <v>5362</v>
      </c>
      <c r="C5283" s="281" t="s">
        <v>1509</v>
      </c>
      <c r="D5283" s="317">
        <v>214.31</v>
      </c>
    </row>
    <row r="5284" spans="1:4">
      <c r="A5284" s="282">
        <v>101836</v>
      </c>
      <c r="B5284" s="281" t="s">
        <v>5363</v>
      </c>
      <c r="C5284" s="281" t="s">
        <v>1509</v>
      </c>
      <c r="D5284" s="317">
        <v>18.34</v>
      </c>
    </row>
    <row r="5285" spans="1:4">
      <c r="A5285" s="282">
        <v>101837</v>
      </c>
      <c r="B5285" s="281" t="s">
        <v>5364</v>
      </c>
      <c r="C5285" s="281" t="s">
        <v>1509</v>
      </c>
      <c r="D5285" s="317">
        <v>52.54</v>
      </c>
    </row>
    <row r="5286" spans="1:4">
      <c r="A5286" s="282">
        <v>101838</v>
      </c>
      <c r="B5286" s="281" t="s">
        <v>5365</v>
      </c>
      <c r="C5286" s="281" t="s">
        <v>1509</v>
      </c>
      <c r="D5286" s="317">
        <v>84.38</v>
      </c>
    </row>
    <row r="5287" spans="1:4">
      <c r="A5287" s="282">
        <v>101839</v>
      </c>
      <c r="B5287" s="281" t="s">
        <v>5366</v>
      </c>
      <c r="C5287" s="281" t="s">
        <v>1509</v>
      </c>
      <c r="D5287" s="317">
        <v>115.37</v>
      </c>
    </row>
    <row r="5288" spans="1:4">
      <c r="A5288" s="282">
        <v>101840</v>
      </c>
      <c r="B5288" s="281" t="s">
        <v>5367</v>
      </c>
      <c r="C5288" s="281" t="s">
        <v>1509</v>
      </c>
      <c r="D5288" s="317">
        <v>180.23</v>
      </c>
    </row>
    <row r="5289" spans="1:4">
      <c r="A5289" s="282">
        <v>101841</v>
      </c>
      <c r="B5289" s="281" t="s">
        <v>5368</v>
      </c>
      <c r="C5289" s="281" t="s">
        <v>1509</v>
      </c>
      <c r="D5289" s="317">
        <v>81.31</v>
      </c>
    </row>
    <row r="5290" spans="1:4">
      <c r="A5290" s="282">
        <v>101842</v>
      </c>
      <c r="B5290" s="281" t="s">
        <v>5369</v>
      </c>
      <c r="C5290" s="281" t="s">
        <v>1509</v>
      </c>
      <c r="D5290" s="317">
        <v>70.819999999999993</v>
      </c>
    </row>
    <row r="5291" spans="1:4">
      <c r="A5291" s="282">
        <v>101843</v>
      </c>
      <c r="B5291" s="281" t="s">
        <v>5370</v>
      </c>
      <c r="C5291" s="281" t="s">
        <v>1509</v>
      </c>
      <c r="D5291" s="317">
        <v>144.84</v>
      </c>
    </row>
    <row r="5292" spans="1:4">
      <c r="A5292" s="282">
        <v>101844</v>
      </c>
      <c r="B5292" s="281" t="s">
        <v>5371</v>
      </c>
      <c r="C5292" s="281" t="s">
        <v>1509</v>
      </c>
      <c r="D5292" s="317">
        <v>174.57</v>
      </c>
    </row>
    <row r="5293" spans="1:4">
      <c r="A5293" s="282">
        <v>101845</v>
      </c>
      <c r="B5293" s="281" t="s">
        <v>5372</v>
      </c>
      <c r="C5293" s="281" t="s">
        <v>1509</v>
      </c>
      <c r="D5293" s="317">
        <v>203.88</v>
      </c>
    </row>
    <row r="5294" spans="1:4">
      <c r="A5294" s="282">
        <v>101846</v>
      </c>
      <c r="B5294" s="281" t="s">
        <v>5373</v>
      </c>
      <c r="C5294" s="281" t="s">
        <v>1509</v>
      </c>
      <c r="D5294" s="317">
        <v>134.76</v>
      </c>
    </row>
    <row r="5295" spans="1:4">
      <c r="A5295" s="282">
        <v>101847</v>
      </c>
      <c r="B5295" s="281" t="s">
        <v>5374</v>
      </c>
      <c r="C5295" s="281" t="s">
        <v>1509</v>
      </c>
      <c r="D5295" s="317">
        <v>164.7</v>
      </c>
    </row>
    <row r="5296" spans="1:4">
      <c r="A5296" s="282">
        <v>101848</v>
      </c>
      <c r="B5296" s="281" t="s">
        <v>5375</v>
      </c>
      <c r="C5296" s="281" t="s">
        <v>1509</v>
      </c>
      <c r="D5296" s="317">
        <v>194.22</v>
      </c>
    </row>
    <row r="5297" spans="1:4">
      <c r="A5297" s="282">
        <v>101849</v>
      </c>
      <c r="B5297" s="281" t="s">
        <v>5376</v>
      </c>
      <c r="C5297" s="281" t="s">
        <v>1509</v>
      </c>
      <c r="D5297" s="317">
        <v>140.41</v>
      </c>
    </row>
    <row r="5298" spans="1:4">
      <c r="A5298" s="282">
        <v>101850</v>
      </c>
      <c r="B5298" s="281" t="s">
        <v>5377</v>
      </c>
      <c r="C5298" s="281" t="s">
        <v>430</v>
      </c>
      <c r="D5298" s="317">
        <v>41.43</v>
      </c>
    </row>
    <row r="5299" spans="1:4">
      <c r="A5299" s="282">
        <v>101851</v>
      </c>
      <c r="B5299" s="281" t="s">
        <v>5378</v>
      </c>
      <c r="C5299" s="281" t="s">
        <v>430</v>
      </c>
      <c r="D5299" s="317">
        <v>95.88</v>
      </c>
    </row>
    <row r="5300" spans="1:4">
      <c r="A5300" s="282">
        <v>101852</v>
      </c>
      <c r="B5300" s="281" t="s">
        <v>5379</v>
      </c>
      <c r="C5300" s="281" t="s">
        <v>430</v>
      </c>
      <c r="D5300" s="317">
        <v>52.91</v>
      </c>
    </row>
    <row r="5301" spans="1:4">
      <c r="A5301" s="282">
        <v>101853</v>
      </c>
      <c r="B5301" s="281" t="s">
        <v>5380</v>
      </c>
      <c r="C5301" s="281" t="s">
        <v>430</v>
      </c>
      <c r="D5301" s="317">
        <v>36.94</v>
      </c>
    </row>
    <row r="5302" spans="1:4">
      <c r="A5302" s="282">
        <v>101854</v>
      </c>
      <c r="B5302" s="281" t="s">
        <v>5381</v>
      </c>
      <c r="C5302" s="281" t="s">
        <v>430</v>
      </c>
      <c r="D5302" s="317">
        <v>98.28</v>
      </c>
    </row>
    <row r="5303" spans="1:4">
      <c r="A5303" s="282">
        <v>101855</v>
      </c>
      <c r="B5303" s="281" t="s">
        <v>5382</v>
      </c>
      <c r="C5303" s="281" t="s">
        <v>430</v>
      </c>
      <c r="D5303" s="317">
        <v>57.53</v>
      </c>
    </row>
    <row r="5304" spans="1:4">
      <c r="A5304" s="282">
        <v>101856</v>
      </c>
      <c r="B5304" s="281" t="s">
        <v>5383</v>
      </c>
      <c r="C5304" s="281" t="s">
        <v>430</v>
      </c>
      <c r="D5304" s="317">
        <v>17.8</v>
      </c>
    </row>
    <row r="5305" spans="1:4">
      <c r="A5305" s="282">
        <v>101857</v>
      </c>
      <c r="B5305" s="281" t="s">
        <v>5384</v>
      </c>
      <c r="C5305" s="281" t="s">
        <v>430</v>
      </c>
      <c r="D5305" s="317">
        <v>22.72</v>
      </c>
    </row>
    <row r="5306" spans="1:4">
      <c r="A5306" s="282">
        <v>101858</v>
      </c>
      <c r="B5306" s="281" t="s">
        <v>5385</v>
      </c>
      <c r="C5306" s="281" t="s">
        <v>430</v>
      </c>
      <c r="D5306" s="317">
        <v>18.21</v>
      </c>
    </row>
    <row r="5307" spans="1:4">
      <c r="A5307" s="282">
        <v>101859</v>
      </c>
      <c r="B5307" s="281" t="s">
        <v>5386</v>
      </c>
      <c r="C5307" s="281" t="s">
        <v>430</v>
      </c>
      <c r="D5307" s="317">
        <v>20.329999999999998</v>
      </c>
    </row>
    <row r="5308" spans="1:4">
      <c r="A5308" s="282">
        <v>101860</v>
      </c>
      <c r="B5308" s="281" t="s">
        <v>5387</v>
      </c>
      <c r="C5308" s="281" t="s">
        <v>430</v>
      </c>
      <c r="D5308" s="317">
        <v>23.66</v>
      </c>
    </row>
    <row r="5309" spans="1:4">
      <c r="A5309" s="282">
        <v>101861</v>
      </c>
      <c r="B5309" s="281" t="s">
        <v>5388</v>
      </c>
      <c r="C5309" s="281" t="s">
        <v>430</v>
      </c>
      <c r="D5309" s="317">
        <v>22</v>
      </c>
    </row>
    <row r="5310" spans="1:4">
      <c r="A5310" s="282">
        <v>101862</v>
      </c>
      <c r="B5310" s="281" t="s">
        <v>5389</v>
      </c>
      <c r="C5310" s="281" t="s">
        <v>430</v>
      </c>
      <c r="D5310" s="317">
        <v>24.15</v>
      </c>
    </row>
    <row r="5311" spans="1:4">
      <c r="A5311" s="282">
        <v>101863</v>
      </c>
      <c r="B5311" s="281" t="s">
        <v>5390</v>
      </c>
      <c r="C5311" s="281" t="s">
        <v>430</v>
      </c>
      <c r="D5311" s="317">
        <v>18.510000000000002</v>
      </c>
    </row>
    <row r="5312" spans="1:4">
      <c r="A5312" s="282">
        <v>101864</v>
      </c>
      <c r="B5312" s="281" t="s">
        <v>5391</v>
      </c>
      <c r="C5312" s="281" t="s">
        <v>430</v>
      </c>
      <c r="D5312" s="317">
        <v>21.84</v>
      </c>
    </row>
    <row r="5313" spans="1:4">
      <c r="A5313" s="282">
        <v>101865</v>
      </c>
      <c r="B5313" s="281" t="s">
        <v>5392</v>
      </c>
      <c r="C5313" s="281" t="s">
        <v>430</v>
      </c>
      <c r="D5313" s="317">
        <v>25.15</v>
      </c>
    </row>
    <row r="5314" spans="1:4">
      <c r="A5314" s="282">
        <v>101866</v>
      </c>
      <c r="B5314" s="281" t="s">
        <v>5393</v>
      </c>
      <c r="C5314" s="281" t="s">
        <v>430</v>
      </c>
      <c r="D5314" s="317">
        <v>22.16</v>
      </c>
    </row>
    <row r="5315" spans="1:4">
      <c r="A5315" s="282">
        <v>101867</v>
      </c>
      <c r="B5315" s="281" t="s">
        <v>5394</v>
      </c>
      <c r="C5315" s="281" t="s">
        <v>430</v>
      </c>
      <c r="D5315" s="317">
        <v>25.48</v>
      </c>
    </row>
    <row r="5316" spans="1:4">
      <c r="A5316" s="282">
        <v>101868</v>
      </c>
      <c r="B5316" s="281" t="s">
        <v>5395</v>
      </c>
      <c r="C5316" s="281" t="s">
        <v>430</v>
      </c>
      <c r="D5316" s="317">
        <v>19.84</v>
      </c>
    </row>
    <row r="5317" spans="1:4">
      <c r="A5317" s="282">
        <v>101869</v>
      </c>
      <c r="B5317" s="281" t="s">
        <v>5396</v>
      </c>
      <c r="C5317" s="281" t="s">
        <v>430</v>
      </c>
      <c r="D5317" s="317">
        <v>23.17</v>
      </c>
    </row>
    <row r="5318" spans="1:4">
      <c r="A5318" s="282">
        <v>101870</v>
      </c>
      <c r="B5318" s="281" t="s">
        <v>5397</v>
      </c>
      <c r="C5318" s="281" t="s">
        <v>430</v>
      </c>
      <c r="D5318" s="317">
        <v>26.49</v>
      </c>
    </row>
    <row r="5319" spans="1:4">
      <c r="A5319" s="282">
        <v>102096</v>
      </c>
      <c r="B5319" s="281" t="s">
        <v>5398</v>
      </c>
      <c r="C5319" s="281" t="s">
        <v>1509</v>
      </c>
      <c r="D5319" s="293">
        <v>1184.43</v>
      </c>
    </row>
    <row r="5320" spans="1:4">
      <c r="A5320" s="282">
        <v>102098</v>
      </c>
      <c r="B5320" s="281" t="s">
        <v>5399</v>
      </c>
      <c r="C5320" s="281" t="s">
        <v>1509</v>
      </c>
      <c r="D5320" s="293">
        <v>1283.54</v>
      </c>
    </row>
    <row r="5321" spans="1:4">
      <c r="A5321" s="282">
        <v>102100</v>
      </c>
      <c r="B5321" s="281" t="s">
        <v>5400</v>
      </c>
      <c r="C5321" s="281" t="s">
        <v>430</v>
      </c>
      <c r="D5321" s="317">
        <v>7.85</v>
      </c>
    </row>
    <row r="5322" spans="1:4">
      <c r="A5322" s="282">
        <v>102101</v>
      </c>
      <c r="B5322" s="281" t="s">
        <v>5401</v>
      </c>
      <c r="C5322" s="281" t="s">
        <v>430</v>
      </c>
      <c r="D5322" s="317">
        <v>2.81</v>
      </c>
    </row>
    <row r="5323" spans="1:4">
      <c r="A5323" s="282">
        <v>100576</v>
      </c>
      <c r="B5323" s="281" t="s">
        <v>5402</v>
      </c>
      <c r="C5323" s="281" t="s">
        <v>430</v>
      </c>
      <c r="D5323" s="317">
        <v>1.69</v>
      </c>
    </row>
    <row r="5324" spans="1:4">
      <c r="A5324" s="282">
        <v>100577</v>
      </c>
      <c r="B5324" s="281" t="s">
        <v>5403</v>
      </c>
      <c r="C5324" s="281" t="s">
        <v>430</v>
      </c>
      <c r="D5324" s="317">
        <v>0.77</v>
      </c>
    </row>
    <row r="5325" spans="1:4">
      <c r="A5325" s="282">
        <v>96388</v>
      </c>
      <c r="B5325" s="281" t="s">
        <v>5404</v>
      </c>
      <c r="C5325" s="281" t="s">
        <v>1509</v>
      </c>
      <c r="D5325" s="317">
        <v>7.83</v>
      </c>
    </row>
    <row r="5326" spans="1:4">
      <c r="A5326" s="282">
        <v>96389</v>
      </c>
      <c r="B5326" s="281" t="s">
        <v>5405</v>
      </c>
      <c r="C5326" s="281" t="s">
        <v>1509</v>
      </c>
      <c r="D5326" s="317">
        <v>45.81</v>
      </c>
    </row>
    <row r="5327" spans="1:4">
      <c r="A5327" s="282">
        <v>96390</v>
      </c>
      <c r="B5327" s="281" t="s">
        <v>5406</v>
      </c>
      <c r="C5327" s="281" t="s">
        <v>1509</v>
      </c>
      <c r="D5327" s="317">
        <v>76.28</v>
      </c>
    </row>
    <row r="5328" spans="1:4">
      <c r="A5328" s="282">
        <v>96391</v>
      </c>
      <c r="B5328" s="281" t="s">
        <v>5407</v>
      </c>
      <c r="C5328" s="281" t="s">
        <v>1509</v>
      </c>
      <c r="D5328" s="317">
        <v>107.96</v>
      </c>
    </row>
    <row r="5329" spans="1:4">
      <c r="A5329" s="282">
        <v>96392</v>
      </c>
      <c r="B5329" s="281" t="s">
        <v>5408</v>
      </c>
      <c r="C5329" s="281" t="s">
        <v>1509</v>
      </c>
      <c r="D5329" s="317">
        <v>138.53</v>
      </c>
    </row>
    <row r="5330" spans="1:4">
      <c r="A5330" s="282">
        <v>96396</v>
      </c>
      <c r="B5330" s="281" t="s">
        <v>5409</v>
      </c>
      <c r="C5330" s="281" t="s">
        <v>1509</v>
      </c>
      <c r="D5330" s="317">
        <v>130.79</v>
      </c>
    </row>
    <row r="5331" spans="1:4">
      <c r="A5331" s="282">
        <v>96397</v>
      </c>
      <c r="B5331" s="281" t="s">
        <v>5410</v>
      </c>
      <c r="C5331" s="281" t="s">
        <v>1509</v>
      </c>
      <c r="D5331" s="317">
        <v>189.7</v>
      </c>
    </row>
    <row r="5332" spans="1:4">
      <c r="A5332" s="282">
        <v>96398</v>
      </c>
      <c r="B5332" s="281" t="s">
        <v>5411</v>
      </c>
      <c r="C5332" s="281" t="s">
        <v>1509</v>
      </c>
      <c r="D5332" s="317">
        <v>268.66000000000003</v>
      </c>
    </row>
    <row r="5333" spans="1:4">
      <c r="A5333" s="282">
        <v>96399</v>
      </c>
      <c r="B5333" s="281" t="s">
        <v>5412</v>
      </c>
      <c r="C5333" s="281" t="s">
        <v>1509</v>
      </c>
      <c r="D5333" s="317">
        <v>89.01</v>
      </c>
    </row>
    <row r="5334" spans="1:4">
      <c r="A5334" s="282">
        <v>96400</v>
      </c>
      <c r="B5334" s="281" t="s">
        <v>5413</v>
      </c>
      <c r="C5334" s="281" t="s">
        <v>1509</v>
      </c>
      <c r="D5334" s="317">
        <v>115.21</v>
      </c>
    </row>
    <row r="5335" spans="1:4">
      <c r="A5335" s="282">
        <v>96401</v>
      </c>
      <c r="B5335" s="281" t="s">
        <v>5414</v>
      </c>
      <c r="C5335" s="281" t="s">
        <v>430</v>
      </c>
      <c r="D5335" s="317">
        <v>6.88</v>
      </c>
    </row>
    <row r="5336" spans="1:4">
      <c r="A5336" s="282">
        <v>96402</v>
      </c>
      <c r="B5336" s="281" t="s">
        <v>5415</v>
      </c>
      <c r="C5336" s="281" t="s">
        <v>430</v>
      </c>
      <c r="D5336" s="317">
        <v>2.06</v>
      </c>
    </row>
    <row r="5337" spans="1:4">
      <c r="A5337" s="282">
        <v>100564</v>
      </c>
      <c r="B5337" s="281" t="s">
        <v>5416</v>
      </c>
      <c r="C5337" s="281" t="s">
        <v>1509</v>
      </c>
      <c r="D5337" s="317">
        <v>78.69</v>
      </c>
    </row>
    <row r="5338" spans="1:4">
      <c r="A5338" s="282">
        <v>100565</v>
      </c>
      <c r="B5338" s="281" t="s">
        <v>5417</v>
      </c>
      <c r="C5338" s="281" t="s">
        <v>1509</v>
      </c>
      <c r="D5338" s="317">
        <v>68.23</v>
      </c>
    </row>
    <row r="5339" spans="1:4">
      <c r="A5339" s="282">
        <v>100566</v>
      </c>
      <c r="B5339" s="281" t="s">
        <v>5418</v>
      </c>
      <c r="C5339" s="281" t="s">
        <v>1509</v>
      </c>
      <c r="D5339" s="317">
        <v>142.21</v>
      </c>
    </row>
    <row r="5340" spans="1:4">
      <c r="A5340" s="282">
        <v>100567</v>
      </c>
      <c r="B5340" s="281" t="s">
        <v>5419</v>
      </c>
      <c r="C5340" s="281" t="s">
        <v>1509</v>
      </c>
      <c r="D5340" s="317">
        <v>171.98</v>
      </c>
    </row>
    <row r="5341" spans="1:4">
      <c r="A5341" s="282">
        <v>100568</v>
      </c>
      <c r="B5341" s="281" t="s">
        <v>5420</v>
      </c>
      <c r="C5341" s="281" t="s">
        <v>1509</v>
      </c>
      <c r="D5341" s="317">
        <v>201.25</v>
      </c>
    </row>
    <row r="5342" spans="1:4">
      <c r="A5342" s="282">
        <v>100569</v>
      </c>
      <c r="B5342" s="281" t="s">
        <v>5421</v>
      </c>
      <c r="C5342" s="281" t="s">
        <v>1509</v>
      </c>
      <c r="D5342" s="317">
        <v>132.13999999999999</v>
      </c>
    </row>
    <row r="5343" spans="1:4">
      <c r="A5343" s="282">
        <v>100570</v>
      </c>
      <c r="B5343" s="281" t="s">
        <v>5422</v>
      </c>
      <c r="C5343" s="281" t="s">
        <v>1509</v>
      </c>
      <c r="D5343" s="317">
        <v>163.65</v>
      </c>
    </row>
    <row r="5344" spans="1:4">
      <c r="A5344" s="282">
        <v>100571</v>
      </c>
      <c r="B5344" s="281" t="s">
        <v>5423</v>
      </c>
      <c r="C5344" s="281" t="s">
        <v>1509</v>
      </c>
      <c r="D5344" s="317">
        <v>191.64</v>
      </c>
    </row>
    <row r="5345" spans="1:4">
      <c r="A5345" s="282">
        <v>100572</v>
      </c>
      <c r="B5345" s="281" t="s">
        <v>5424</v>
      </c>
      <c r="C5345" s="281" t="s">
        <v>1509</v>
      </c>
      <c r="D5345" s="317">
        <v>82.62</v>
      </c>
    </row>
    <row r="5346" spans="1:4">
      <c r="A5346" s="282">
        <v>100573</v>
      </c>
      <c r="B5346" s="281" t="s">
        <v>5425</v>
      </c>
      <c r="C5346" s="281" t="s">
        <v>1509</v>
      </c>
      <c r="D5346" s="317">
        <v>72.16</v>
      </c>
    </row>
    <row r="5347" spans="1:4">
      <c r="A5347" s="282">
        <v>100574</v>
      </c>
      <c r="B5347" s="281" t="s">
        <v>5426</v>
      </c>
      <c r="C5347" s="281" t="s">
        <v>1509</v>
      </c>
      <c r="D5347" s="317">
        <v>1.04</v>
      </c>
    </row>
    <row r="5348" spans="1:4">
      <c r="A5348" s="282">
        <v>100575</v>
      </c>
      <c r="B5348" s="281" t="s">
        <v>5427</v>
      </c>
      <c r="C5348" s="281" t="s">
        <v>430</v>
      </c>
      <c r="D5348" s="317">
        <v>0.08</v>
      </c>
    </row>
    <row r="5349" spans="1:4">
      <c r="A5349" s="282">
        <v>101767</v>
      </c>
      <c r="B5349" s="281" t="s">
        <v>5428</v>
      </c>
      <c r="C5349" s="281" t="s">
        <v>1509</v>
      </c>
      <c r="D5349" s="317">
        <v>19.61</v>
      </c>
    </row>
    <row r="5350" spans="1:4">
      <c r="A5350" s="282">
        <v>101768</v>
      </c>
      <c r="B5350" s="281" t="s">
        <v>5429</v>
      </c>
      <c r="C5350" s="281" t="s">
        <v>1509</v>
      </c>
      <c r="D5350" s="317">
        <v>30.26</v>
      </c>
    </row>
    <row r="5351" spans="1:4">
      <c r="A5351" s="282">
        <v>92391</v>
      </c>
      <c r="B5351" s="281" t="s">
        <v>5430</v>
      </c>
      <c r="C5351" s="281" t="s">
        <v>430</v>
      </c>
      <c r="D5351" s="317">
        <v>40.119999999999997</v>
      </c>
    </row>
    <row r="5352" spans="1:4">
      <c r="A5352" s="282">
        <v>92392</v>
      </c>
      <c r="B5352" s="281" t="s">
        <v>5431</v>
      </c>
      <c r="C5352" s="281" t="s">
        <v>430</v>
      </c>
      <c r="D5352" s="317">
        <v>82.72</v>
      </c>
    </row>
    <row r="5353" spans="1:4">
      <c r="A5353" s="282">
        <v>92393</v>
      </c>
      <c r="B5353" s="281" t="s">
        <v>5432</v>
      </c>
      <c r="C5353" s="281" t="s">
        <v>430</v>
      </c>
      <c r="D5353" s="317">
        <v>40.340000000000003</v>
      </c>
    </row>
    <row r="5354" spans="1:4">
      <c r="A5354" s="282">
        <v>92394</v>
      </c>
      <c r="B5354" s="281" t="s">
        <v>5433</v>
      </c>
      <c r="C5354" s="281" t="s">
        <v>430</v>
      </c>
      <c r="D5354" s="317">
        <v>50.89</v>
      </c>
    </row>
    <row r="5355" spans="1:4">
      <c r="A5355" s="282">
        <v>92395</v>
      </c>
      <c r="B5355" s="281" t="s">
        <v>5434</v>
      </c>
      <c r="C5355" s="281" t="s">
        <v>430</v>
      </c>
      <c r="D5355" s="317">
        <v>62.44</v>
      </c>
    </row>
    <row r="5356" spans="1:4">
      <c r="A5356" s="282">
        <v>92396</v>
      </c>
      <c r="B5356" s="281" t="s">
        <v>5435</v>
      </c>
      <c r="C5356" s="281" t="s">
        <v>430</v>
      </c>
      <c r="D5356" s="317">
        <v>51.53</v>
      </c>
    </row>
    <row r="5357" spans="1:4">
      <c r="A5357" s="282">
        <v>92397</v>
      </c>
      <c r="B5357" s="281" t="s">
        <v>5436</v>
      </c>
      <c r="C5357" s="281" t="s">
        <v>430</v>
      </c>
      <c r="D5357" s="317">
        <v>40.65</v>
      </c>
    </row>
    <row r="5358" spans="1:4">
      <c r="A5358" s="282">
        <v>92398</v>
      </c>
      <c r="B5358" s="281" t="s">
        <v>5437</v>
      </c>
      <c r="C5358" s="281" t="s">
        <v>430</v>
      </c>
      <c r="D5358" s="317">
        <v>52.54</v>
      </c>
    </row>
    <row r="5359" spans="1:4">
      <c r="A5359" s="282">
        <v>92399</v>
      </c>
      <c r="B5359" s="281" t="s">
        <v>5438</v>
      </c>
      <c r="C5359" s="281" t="s">
        <v>430</v>
      </c>
      <c r="D5359" s="317">
        <v>53.75</v>
      </c>
    </row>
    <row r="5360" spans="1:4">
      <c r="A5360" s="282">
        <v>92400</v>
      </c>
      <c r="B5360" s="281" t="s">
        <v>5439</v>
      </c>
      <c r="C5360" s="281" t="s">
        <v>430</v>
      </c>
      <c r="D5360" s="317">
        <v>63.25</v>
      </c>
    </row>
    <row r="5361" spans="1:4">
      <c r="A5361" s="282">
        <v>92401</v>
      </c>
      <c r="B5361" s="281" t="s">
        <v>5440</v>
      </c>
      <c r="C5361" s="281" t="s">
        <v>430</v>
      </c>
      <c r="D5361" s="317">
        <v>64.540000000000006</v>
      </c>
    </row>
    <row r="5362" spans="1:4">
      <c r="A5362" s="282">
        <v>92402</v>
      </c>
      <c r="B5362" s="281" t="s">
        <v>5441</v>
      </c>
      <c r="C5362" s="281" t="s">
        <v>430</v>
      </c>
      <c r="D5362" s="317">
        <v>53.02</v>
      </c>
    </row>
    <row r="5363" spans="1:4">
      <c r="A5363" s="282">
        <v>92403</v>
      </c>
      <c r="B5363" s="281" t="s">
        <v>5442</v>
      </c>
      <c r="C5363" s="281" t="s">
        <v>430</v>
      </c>
      <c r="D5363" s="317">
        <v>42.05</v>
      </c>
    </row>
    <row r="5364" spans="1:4">
      <c r="A5364" s="282">
        <v>92404</v>
      </c>
      <c r="B5364" s="281" t="s">
        <v>5443</v>
      </c>
      <c r="C5364" s="281" t="s">
        <v>430</v>
      </c>
      <c r="D5364" s="317">
        <v>53.96</v>
      </c>
    </row>
    <row r="5365" spans="1:4">
      <c r="A5365" s="282">
        <v>92405</v>
      </c>
      <c r="B5365" s="281" t="s">
        <v>5444</v>
      </c>
      <c r="C5365" s="281" t="s">
        <v>430</v>
      </c>
      <c r="D5365" s="317">
        <v>55.15</v>
      </c>
    </row>
    <row r="5366" spans="1:4">
      <c r="A5366" s="282">
        <v>92406</v>
      </c>
      <c r="B5366" s="281" t="s">
        <v>5445</v>
      </c>
      <c r="C5366" s="281" t="s">
        <v>430</v>
      </c>
      <c r="D5366" s="317">
        <v>64.680000000000007</v>
      </c>
    </row>
    <row r="5367" spans="1:4">
      <c r="A5367" s="282">
        <v>92407</v>
      </c>
      <c r="B5367" s="281" t="s">
        <v>5446</v>
      </c>
      <c r="C5367" s="281" t="s">
        <v>430</v>
      </c>
      <c r="D5367" s="317">
        <v>65.94</v>
      </c>
    </row>
    <row r="5368" spans="1:4">
      <c r="A5368" s="282">
        <v>93679</v>
      </c>
      <c r="B5368" s="281" t="s">
        <v>5447</v>
      </c>
      <c r="C5368" s="281" t="s">
        <v>430</v>
      </c>
      <c r="D5368" s="317">
        <v>56.79</v>
      </c>
    </row>
    <row r="5369" spans="1:4">
      <c r="A5369" s="282">
        <v>93680</v>
      </c>
      <c r="B5369" s="281" t="s">
        <v>5448</v>
      </c>
      <c r="C5369" s="281" t="s">
        <v>430</v>
      </c>
      <c r="D5369" s="317">
        <v>45.69</v>
      </c>
    </row>
    <row r="5370" spans="1:4">
      <c r="A5370" s="282">
        <v>93681</v>
      </c>
      <c r="B5370" s="281" t="s">
        <v>5449</v>
      </c>
      <c r="C5370" s="281" t="s">
        <v>430</v>
      </c>
      <c r="D5370" s="317">
        <v>56.56</v>
      </c>
    </row>
    <row r="5371" spans="1:4">
      <c r="A5371" s="282">
        <v>93682</v>
      </c>
      <c r="B5371" s="281" t="s">
        <v>5450</v>
      </c>
      <c r="C5371" s="281" t="s">
        <v>430</v>
      </c>
      <c r="D5371" s="317">
        <v>57.81</v>
      </c>
    </row>
    <row r="5372" spans="1:4">
      <c r="A5372" s="282">
        <v>97104</v>
      </c>
      <c r="B5372" s="281" t="s">
        <v>5451</v>
      </c>
      <c r="C5372" s="281" t="s">
        <v>430</v>
      </c>
      <c r="D5372" s="317">
        <v>101.54</v>
      </c>
    </row>
    <row r="5373" spans="1:4">
      <c r="A5373" s="282">
        <v>97105</v>
      </c>
      <c r="B5373" s="281" t="s">
        <v>5452</v>
      </c>
      <c r="C5373" s="281" t="s">
        <v>430</v>
      </c>
      <c r="D5373" s="317">
        <v>119.92</v>
      </c>
    </row>
    <row r="5374" spans="1:4">
      <c r="A5374" s="282">
        <v>97106</v>
      </c>
      <c r="B5374" s="281" t="s">
        <v>5453</v>
      </c>
      <c r="C5374" s="281" t="s">
        <v>430</v>
      </c>
      <c r="D5374" s="317">
        <v>130.87</v>
      </c>
    </row>
    <row r="5375" spans="1:4">
      <c r="A5375" s="282">
        <v>97107</v>
      </c>
      <c r="B5375" s="281" t="s">
        <v>5454</v>
      </c>
      <c r="C5375" s="281" t="s">
        <v>430</v>
      </c>
      <c r="D5375" s="317">
        <v>141.79</v>
      </c>
    </row>
    <row r="5376" spans="1:4">
      <c r="A5376" s="282">
        <v>97108</v>
      </c>
      <c r="B5376" s="281" t="s">
        <v>5455</v>
      </c>
      <c r="C5376" s="281" t="s">
        <v>430</v>
      </c>
      <c r="D5376" s="317">
        <v>167.59</v>
      </c>
    </row>
    <row r="5377" spans="1:4">
      <c r="A5377" s="282">
        <v>97109</v>
      </c>
      <c r="B5377" s="281" t="s">
        <v>5456</v>
      </c>
      <c r="C5377" s="281" t="s">
        <v>430</v>
      </c>
      <c r="D5377" s="317">
        <v>178.47</v>
      </c>
    </row>
    <row r="5378" spans="1:4">
      <c r="A5378" s="282">
        <v>97110</v>
      </c>
      <c r="B5378" s="281" t="s">
        <v>5457</v>
      </c>
      <c r="C5378" s="281" t="s">
        <v>430</v>
      </c>
      <c r="D5378" s="317">
        <v>149.4</v>
      </c>
    </row>
    <row r="5379" spans="1:4">
      <c r="A5379" s="282">
        <v>97111</v>
      </c>
      <c r="B5379" s="281" t="s">
        <v>5458</v>
      </c>
      <c r="C5379" s="281" t="s">
        <v>430</v>
      </c>
      <c r="D5379" s="317">
        <v>171.26</v>
      </c>
    </row>
    <row r="5380" spans="1:4">
      <c r="A5380" s="282">
        <v>97112</v>
      </c>
      <c r="B5380" s="281" t="s">
        <v>5459</v>
      </c>
      <c r="C5380" s="281" t="s">
        <v>430</v>
      </c>
      <c r="D5380" s="317">
        <v>184.87</v>
      </c>
    </row>
    <row r="5381" spans="1:4">
      <c r="A5381" s="282">
        <v>97113</v>
      </c>
      <c r="B5381" s="281" t="s">
        <v>5460</v>
      </c>
      <c r="C5381" s="281" t="s">
        <v>430</v>
      </c>
      <c r="D5381" s="317">
        <v>1.9</v>
      </c>
    </row>
    <row r="5382" spans="1:4">
      <c r="A5382" s="282">
        <v>97114</v>
      </c>
      <c r="B5382" s="281" t="s">
        <v>5461</v>
      </c>
      <c r="C5382" s="281" t="s">
        <v>40</v>
      </c>
      <c r="D5382" s="317">
        <v>0.38</v>
      </c>
    </row>
    <row r="5383" spans="1:4">
      <c r="A5383" s="282">
        <v>97115</v>
      </c>
      <c r="B5383" s="281" t="s">
        <v>5462</v>
      </c>
      <c r="C5383" s="281" t="s">
        <v>1466</v>
      </c>
      <c r="D5383" s="317">
        <v>45.7</v>
      </c>
    </row>
    <row r="5384" spans="1:4">
      <c r="A5384" s="282">
        <v>97116</v>
      </c>
      <c r="B5384" s="281" t="s">
        <v>5463</v>
      </c>
      <c r="C5384" s="281" t="s">
        <v>1466</v>
      </c>
      <c r="D5384" s="317">
        <v>19.61</v>
      </c>
    </row>
    <row r="5385" spans="1:4">
      <c r="A5385" s="282">
        <v>97117</v>
      </c>
      <c r="B5385" s="281" t="s">
        <v>5464</v>
      </c>
      <c r="C5385" s="281" t="s">
        <v>1466</v>
      </c>
      <c r="D5385" s="317">
        <v>19.93</v>
      </c>
    </row>
    <row r="5386" spans="1:4">
      <c r="A5386" s="282">
        <v>97118</v>
      </c>
      <c r="B5386" s="281" t="s">
        <v>5465</v>
      </c>
      <c r="C5386" s="281" t="s">
        <v>1466</v>
      </c>
      <c r="D5386" s="317">
        <v>17.98</v>
      </c>
    </row>
    <row r="5387" spans="1:4">
      <c r="A5387" s="282">
        <v>97119</v>
      </c>
      <c r="B5387" s="281" t="s">
        <v>5466</v>
      </c>
      <c r="C5387" s="281" t="s">
        <v>1466</v>
      </c>
      <c r="D5387" s="317">
        <v>17.61</v>
      </c>
    </row>
    <row r="5388" spans="1:4">
      <c r="A5388" s="282">
        <v>97120</v>
      </c>
      <c r="B5388" s="281" t="s">
        <v>5467</v>
      </c>
      <c r="C5388" s="281" t="s">
        <v>1466</v>
      </c>
      <c r="D5388" s="317">
        <v>13.05</v>
      </c>
    </row>
    <row r="5389" spans="1:4">
      <c r="A5389" s="282">
        <v>97802</v>
      </c>
      <c r="B5389" s="281" t="s">
        <v>5468</v>
      </c>
      <c r="C5389" s="281" t="s">
        <v>430</v>
      </c>
      <c r="D5389" s="317">
        <v>5.36</v>
      </c>
    </row>
    <row r="5390" spans="1:4">
      <c r="A5390" s="282">
        <v>97803</v>
      </c>
      <c r="B5390" s="281" t="s">
        <v>5469</v>
      </c>
      <c r="C5390" s="281" t="s">
        <v>430</v>
      </c>
      <c r="D5390" s="317">
        <v>8.07</v>
      </c>
    </row>
    <row r="5391" spans="1:4">
      <c r="A5391" s="282">
        <v>97805</v>
      </c>
      <c r="B5391" s="281" t="s">
        <v>5470</v>
      </c>
      <c r="C5391" s="281" t="s">
        <v>430</v>
      </c>
      <c r="D5391" s="317">
        <v>13.49</v>
      </c>
    </row>
    <row r="5392" spans="1:4">
      <c r="A5392" s="282">
        <v>97806</v>
      </c>
      <c r="B5392" s="281" t="s">
        <v>5471</v>
      </c>
      <c r="C5392" s="281" t="s">
        <v>430</v>
      </c>
      <c r="D5392" s="317">
        <v>16.18</v>
      </c>
    </row>
    <row r="5393" spans="1:4">
      <c r="A5393" s="282">
        <v>97807</v>
      </c>
      <c r="B5393" s="281" t="s">
        <v>5472</v>
      </c>
      <c r="C5393" s="281" t="s">
        <v>430</v>
      </c>
      <c r="D5393" s="317">
        <v>18.28</v>
      </c>
    </row>
    <row r="5394" spans="1:4">
      <c r="A5394" s="282">
        <v>97809</v>
      </c>
      <c r="B5394" s="281" t="s">
        <v>5473</v>
      </c>
      <c r="C5394" s="281" t="s">
        <v>430</v>
      </c>
      <c r="D5394" s="317">
        <v>15.1</v>
      </c>
    </row>
    <row r="5395" spans="1:4">
      <c r="A5395" s="282">
        <v>97810</v>
      </c>
      <c r="B5395" s="281" t="s">
        <v>5474</v>
      </c>
      <c r="C5395" s="281" t="s">
        <v>430</v>
      </c>
      <c r="D5395" s="317">
        <v>16.350000000000001</v>
      </c>
    </row>
    <row r="5396" spans="1:4">
      <c r="A5396" s="282">
        <v>97811</v>
      </c>
      <c r="B5396" s="281" t="s">
        <v>5475</v>
      </c>
      <c r="C5396" s="281" t="s">
        <v>430</v>
      </c>
      <c r="D5396" s="317">
        <v>18.510000000000002</v>
      </c>
    </row>
    <row r="5397" spans="1:4">
      <c r="A5397" s="282">
        <v>101167</v>
      </c>
      <c r="B5397" s="281" t="s">
        <v>5476</v>
      </c>
      <c r="C5397" s="281" t="s">
        <v>430</v>
      </c>
      <c r="D5397" s="317">
        <v>47.8</v>
      </c>
    </row>
    <row r="5398" spans="1:4">
      <c r="A5398" s="282">
        <v>101168</v>
      </c>
      <c r="B5398" s="281" t="s">
        <v>5477</v>
      </c>
      <c r="C5398" s="281" t="s">
        <v>430</v>
      </c>
      <c r="D5398" s="317">
        <v>82.93</v>
      </c>
    </row>
    <row r="5399" spans="1:4">
      <c r="A5399" s="282">
        <v>101169</v>
      </c>
      <c r="B5399" s="281" t="s">
        <v>5478</v>
      </c>
      <c r="C5399" s="281" t="s">
        <v>430</v>
      </c>
      <c r="D5399" s="317">
        <v>59.31</v>
      </c>
    </row>
    <row r="5400" spans="1:4">
      <c r="A5400" s="282">
        <v>101170</v>
      </c>
      <c r="B5400" s="281" t="s">
        <v>5479</v>
      </c>
      <c r="C5400" s="281" t="s">
        <v>430</v>
      </c>
      <c r="D5400" s="317">
        <v>29.26</v>
      </c>
    </row>
    <row r="5401" spans="1:4">
      <c r="A5401" s="282">
        <v>101171</v>
      </c>
      <c r="B5401" s="281" t="s">
        <v>5480</v>
      </c>
      <c r="C5401" s="281" t="s">
        <v>430</v>
      </c>
      <c r="D5401" s="317">
        <v>74.349999999999994</v>
      </c>
    </row>
    <row r="5402" spans="1:4">
      <c r="A5402" s="282">
        <v>101172</v>
      </c>
      <c r="B5402" s="281" t="s">
        <v>5481</v>
      </c>
      <c r="C5402" s="281" t="s">
        <v>430</v>
      </c>
      <c r="D5402" s="317">
        <v>49.97</v>
      </c>
    </row>
    <row r="5403" spans="1:4">
      <c r="A5403" s="282">
        <v>72947</v>
      </c>
      <c r="B5403" s="281" t="s">
        <v>5482</v>
      </c>
      <c r="C5403" s="281" t="s">
        <v>430</v>
      </c>
      <c r="D5403" s="317">
        <v>15.05</v>
      </c>
    </row>
    <row r="5404" spans="1:4">
      <c r="A5404" s="282">
        <v>83693</v>
      </c>
      <c r="B5404" s="281" t="s">
        <v>5483</v>
      </c>
      <c r="C5404" s="281" t="s">
        <v>430</v>
      </c>
      <c r="D5404" s="317">
        <v>3.68</v>
      </c>
    </row>
    <row r="5405" spans="1:4">
      <c r="A5405" s="282">
        <v>95995</v>
      </c>
      <c r="B5405" s="281" t="s">
        <v>5484</v>
      </c>
      <c r="C5405" s="281" t="s">
        <v>1509</v>
      </c>
      <c r="D5405" s="317">
        <v>993.22</v>
      </c>
    </row>
    <row r="5406" spans="1:4">
      <c r="A5406" s="282">
        <v>95996</v>
      </c>
      <c r="B5406" s="281" t="s">
        <v>5485</v>
      </c>
      <c r="C5406" s="281" t="s">
        <v>1509</v>
      </c>
      <c r="D5406" s="317">
        <v>941.22</v>
      </c>
    </row>
    <row r="5407" spans="1:4">
      <c r="A5407" s="282">
        <v>96001</v>
      </c>
      <c r="B5407" s="281" t="s">
        <v>5486</v>
      </c>
      <c r="C5407" s="281" t="s">
        <v>430</v>
      </c>
      <c r="D5407" s="317">
        <v>5.0999999999999996</v>
      </c>
    </row>
    <row r="5408" spans="1:4">
      <c r="A5408" s="282">
        <v>96393</v>
      </c>
      <c r="B5408" s="281" t="s">
        <v>5487</v>
      </c>
      <c r="C5408" s="281" t="s">
        <v>1509</v>
      </c>
      <c r="D5408" s="317">
        <v>122.07</v>
      </c>
    </row>
    <row r="5409" spans="1:4">
      <c r="A5409" s="282">
        <v>96394</v>
      </c>
      <c r="B5409" s="281" t="s">
        <v>5488</v>
      </c>
      <c r="C5409" s="281" t="s">
        <v>1509</v>
      </c>
      <c r="D5409" s="317">
        <v>179.81</v>
      </c>
    </row>
    <row r="5410" spans="1:4">
      <c r="A5410" s="282">
        <v>96395</v>
      </c>
      <c r="B5410" s="281" t="s">
        <v>5489</v>
      </c>
      <c r="C5410" s="281" t="s">
        <v>1509</v>
      </c>
      <c r="D5410" s="317">
        <v>259.94</v>
      </c>
    </row>
    <row r="5411" spans="1:4">
      <c r="A5411" s="282">
        <v>100624</v>
      </c>
      <c r="B5411" s="281" t="s">
        <v>5490</v>
      </c>
      <c r="C5411" s="281" t="s">
        <v>1509</v>
      </c>
      <c r="D5411" s="317">
        <v>882.26</v>
      </c>
    </row>
    <row r="5412" spans="1:4">
      <c r="A5412" s="282">
        <v>100625</v>
      </c>
      <c r="B5412" s="281" t="s">
        <v>5491</v>
      </c>
      <c r="C5412" s="281" t="s">
        <v>1509</v>
      </c>
      <c r="D5412" s="317">
        <v>772.52</v>
      </c>
    </row>
    <row r="5413" spans="1:4">
      <c r="A5413" s="282">
        <v>101020</v>
      </c>
      <c r="B5413" s="281" t="s">
        <v>5492</v>
      </c>
      <c r="C5413" s="281" t="s">
        <v>5493</v>
      </c>
      <c r="D5413" s="317">
        <v>348.98</v>
      </c>
    </row>
    <row r="5414" spans="1:4">
      <c r="A5414" s="282">
        <v>101021</v>
      </c>
      <c r="B5414" s="281" t="s">
        <v>5494</v>
      </c>
      <c r="C5414" s="281" t="s">
        <v>5493</v>
      </c>
      <c r="D5414" s="317">
        <v>354.45</v>
      </c>
    </row>
    <row r="5415" spans="1:4">
      <c r="A5415" s="282">
        <v>101022</v>
      </c>
      <c r="B5415" s="281" t="s">
        <v>5495</v>
      </c>
      <c r="C5415" s="281" t="s">
        <v>5493</v>
      </c>
      <c r="D5415" s="317">
        <v>305.39</v>
      </c>
    </row>
    <row r="5416" spans="1:4">
      <c r="A5416" s="282">
        <v>101023</v>
      </c>
      <c r="B5416" s="281" t="s">
        <v>5496</v>
      </c>
      <c r="C5416" s="281" t="s">
        <v>5493</v>
      </c>
      <c r="D5416" s="317">
        <v>311.98</v>
      </c>
    </row>
    <row r="5417" spans="1:4">
      <c r="A5417" s="282">
        <v>101024</v>
      </c>
      <c r="B5417" s="281" t="s">
        <v>5497</v>
      </c>
      <c r="C5417" s="281" t="s">
        <v>5493</v>
      </c>
      <c r="D5417" s="317">
        <v>309.58999999999997</v>
      </c>
    </row>
    <row r="5418" spans="1:4">
      <c r="A5418" s="282">
        <v>101025</v>
      </c>
      <c r="B5418" s="281" t="s">
        <v>5498</v>
      </c>
      <c r="C5418" s="281" t="s">
        <v>5493</v>
      </c>
      <c r="D5418" s="317">
        <v>315.06</v>
      </c>
    </row>
    <row r="5419" spans="1:4">
      <c r="A5419" s="282">
        <v>101026</v>
      </c>
      <c r="B5419" s="281" t="s">
        <v>5499</v>
      </c>
      <c r="C5419" s="281" t="s">
        <v>5493</v>
      </c>
      <c r="D5419" s="317">
        <v>299.62</v>
      </c>
    </row>
    <row r="5420" spans="1:4">
      <c r="A5420" s="282">
        <v>101027</v>
      </c>
      <c r="B5420" s="281" t="s">
        <v>5500</v>
      </c>
      <c r="C5420" s="281" t="s">
        <v>5493</v>
      </c>
      <c r="D5420" s="317">
        <v>338.56</v>
      </c>
    </row>
    <row r="5421" spans="1:4">
      <c r="A5421" s="282">
        <v>88411</v>
      </c>
      <c r="B5421" s="281" t="s">
        <v>5501</v>
      </c>
      <c r="C5421" s="281" t="s">
        <v>430</v>
      </c>
      <c r="D5421" s="317">
        <v>2.02</v>
      </c>
    </row>
    <row r="5422" spans="1:4">
      <c r="A5422" s="282">
        <v>88412</v>
      </c>
      <c r="B5422" s="281" t="s">
        <v>5502</v>
      </c>
      <c r="C5422" s="281" t="s">
        <v>430</v>
      </c>
      <c r="D5422" s="317">
        <v>1.48</v>
      </c>
    </row>
    <row r="5423" spans="1:4">
      <c r="A5423" s="282">
        <v>88413</v>
      </c>
      <c r="B5423" s="281" t="s">
        <v>5503</v>
      </c>
      <c r="C5423" s="281" t="s">
        <v>430</v>
      </c>
      <c r="D5423" s="317">
        <v>3.13</v>
      </c>
    </row>
    <row r="5424" spans="1:4">
      <c r="A5424" s="282">
        <v>88414</v>
      </c>
      <c r="B5424" s="281" t="s">
        <v>5504</v>
      </c>
      <c r="C5424" s="281" t="s">
        <v>430</v>
      </c>
      <c r="D5424" s="317">
        <v>3.49</v>
      </c>
    </row>
    <row r="5425" spans="1:4">
      <c r="A5425" s="282">
        <v>88415</v>
      </c>
      <c r="B5425" s="281" t="s">
        <v>5505</v>
      </c>
      <c r="C5425" s="281" t="s">
        <v>430</v>
      </c>
      <c r="D5425" s="317">
        <v>2.2000000000000002</v>
      </c>
    </row>
    <row r="5426" spans="1:4">
      <c r="A5426" s="282">
        <v>88416</v>
      </c>
      <c r="B5426" s="281" t="s">
        <v>5506</v>
      </c>
      <c r="C5426" s="281" t="s">
        <v>430</v>
      </c>
      <c r="D5426" s="317">
        <v>14.03</v>
      </c>
    </row>
    <row r="5427" spans="1:4">
      <c r="A5427" s="282">
        <v>88417</v>
      </c>
      <c r="B5427" s="281" t="s">
        <v>5507</v>
      </c>
      <c r="C5427" s="281" t="s">
        <v>430</v>
      </c>
      <c r="D5427" s="317">
        <v>12.08</v>
      </c>
    </row>
    <row r="5428" spans="1:4">
      <c r="A5428" s="282">
        <v>88420</v>
      </c>
      <c r="B5428" s="281" t="s">
        <v>5508</v>
      </c>
      <c r="C5428" s="281" t="s">
        <v>430</v>
      </c>
      <c r="D5428" s="317">
        <v>17.98</v>
      </c>
    </row>
    <row r="5429" spans="1:4">
      <c r="A5429" s="282">
        <v>88421</v>
      </c>
      <c r="B5429" s="281" t="s">
        <v>5509</v>
      </c>
      <c r="C5429" s="281" t="s">
        <v>430</v>
      </c>
      <c r="D5429" s="317">
        <v>19.23</v>
      </c>
    </row>
    <row r="5430" spans="1:4">
      <c r="A5430" s="282">
        <v>88423</v>
      </c>
      <c r="B5430" s="281" t="s">
        <v>5510</v>
      </c>
      <c r="C5430" s="281" t="s">
        <v>430</v>
      </c>
      <c r="D5430" s="317">
        <v>14.64</v>
      </c>
    </row>
    <row r="5431" spans="1:4">
      <c r="A5431" s="282">
        <v>88424</v>
      </c>
      <c r="B5431" s="281" t="s">
        <v>5511</v>
      </c>
      <c r="C5431" s="281" t="s">
        <v>430</v>
      </c>
      <c r="D5431" s="317">
        <v>16.72</v>
      </c>
    </row>
    <row r="5432" spans="1:4">
      <c r="A5432" s="282">
        <v>88426</v>
      </c>
      <c r="B5432" s="281" t="s">
        <v>5512</v>
      </c>
      <c r="C5432" s="281" t="s">
        <v>430</v>
      </c>
      <c r="D5432" s="317">
        <v>13.34</v>
      </c>
    </row>
    <row r="5433" spans="1:4">
      <c r="A5433" s="282">
        <v>88428</v>
      </c>
      <c r="B5433" s="281" t="s">
        <v>5513</v>
      </c>
      <c r="C5433" s="281" t="s">
        <v>430</v>
      </c>
      <c r="D5433" s="317">
        <v>23.51</v>
      </c>
    </row>
    <row r="5434" spans="1:4">
      <c r="A5434" s="282">
        <v>88429</v>
      </c>
      <c r="B5434" s="281" t="s">
        <v>5514</v>
      </c>
      <c r="C5434" s="281" t="s">
        <v>430</v>
      </c>
      <c r="D5434" s="317">
        <v>25.68</v>
      </c>
    </row>
    <row r="5435" spans="1:4">
      <c r="A5435" s="282">
        <v>88431</v>
      </c>
      <c r="B5435" s="281" t="s">
        <v>5515</v>
      </c>
      <c r="C5435" s="281" t="s">
        <v>430</v>
      </c>
      <c r="D5435" s="317">
        <v>17.78</v>
      </c>
    </row>
    <row r="5436" spans="1:4">
      <c r="A5436" s="282">
        <v>88432</v>
      </c>
      <c r="B5436" s="281" t="s">
        <v>5516</v>
      </c>
      <c r="C5436" s="281" t="s">
        <v>430</v>
      </c>
      <c r="D5436" s="317">
        <v>13.37</v>
      </c>
    </row>
    <row r="5437" spans="1:4">
      <c r="A5437" s="282">
        <v>88484</v>
      </c>
      <c r="B5437" s="281" t="s">
        <v>5517</v>
      </c>
      <c r="C5437" s="281" t="s">
        <v>430</v>
      </c>
      <c r="D5437" s="317">
        <v>2.2200000000000002</v>
      </c>
    </row>
    <row r="5438" spans="1:4">
      <c r="A5438" s="282">
        <v>88485</v>
      </c>
      <c r="B5438" s="281" t="s">
        <v>5518</v>
      </c>
      <c r="C5438" s="281" t="s">
        <v>430</v>
      </c>
      <c r="D5438" s="317">
        <v>1.89</v>
      </c>
    </row>
    <row r="5439" spans="1:4">
      <c r="A5439" s="282">
        <v>88488</v>
      </c>
      <c r="B5439" s="281" t="s">
        <v>5519</v>
      </c>
      <c r="C5439" s="281" t="s">
        <v>430</v>
      </c>
      <c r="D5439" s="317">
        <v>12.14</v>
      </c>
    </row>
    <row r="5440" spans="1:4">
      <c r="A5440" s="282">
        <v>88489</v>
      </c>
      <c r="B5440" s="281" t="s">
        <v>5520</v>
      </c>
      <c r="C5440" s="281" t="s">
        <v>430</v>
      </c>
      <c r="D5440" s="317">
        <v>10.64</v>
      </c>
    </row>
    <row r="5441" spans="1:4">
      <c r="A5441" s="282">
        <v>88492</v>
      </c>
      <c r="B5441" s="281" t="s">
        <v>5521</v>
      </c>
      <c r="C5441" s="281" t="s">
        <v>430</v>
      </c>
      <c r="D5441" s="317">
        <v>7.98</v>
      </c>
    </row>
    <row r="5442" spans="1:4">
      <c r="A5442" s="282">
        <v>88493</v>
      </c>
      <c r="B5442" s="281" t="s">
        <v>5522</v>
      </c>
      <c r="C5442" s="281" t="s">
        <v>430</v>
      </c>
      <c r="D5442" s="317">
        <v>7.61</v>
      </c>
    </row>
    <row r="5443" spans="1:4">
      <c r="A5443" s="282">
        <v>88494</v>
      </c>
      <c r="B5443" s="281" t="s">
        <v>5523</v>
      </c>
      <c r="C5443" s="281" t="s">
        <v>430</v>
      </c>
      <c r="D5443" s="317">
        <v>15.88</v>
      </c>
    </row>
    <row r="5444" spans="1:4">
      <c r="A5444" s="282">
        <v>88495</v>
      </c>
      <c r="B5444" s="281" t="s">
        <v>5524</v>
      </c>
      <c r="C5444" s="281" t="s">
        <v>430</v>
      </c>
      <c r="D5444" s="317">
        <v>8.74</v>
      </c>
    </row>
    <row r="5445" spans="1:4">
      <c r="A5445" s="282">
        <v>88496</v>
      </c>
      <c r="B5445" s="281" t="s">
        <v>5525</v>
      </c>
      <c r="C5445" s="281" t="s">
        <v>430</v>
      </c>
      <c r="D5445" s="317">
        <v>21.61</v>
      </c>
    </row>
    <row r="5446" spans="1:4">
      <c r="A5446" s="282">
        <v>88497</v>
      </c>
      <c r="B5446" s="281" t="s">
        <v>5526</v>
      </c>
      <c r="C5446" s="281" t="s">
        <v>430</v>
      </c>
      <c r="D5446" s="317">
        <v>12.05</v>
      </c>
    </row>
    <row r="5447" spans="1:4">
      <c r="A5447" s="282">
        <v>95305</v>
      </c>
      <c r="B5447" s="281" t="s">
        <v>5527</v>
      </c>
      <c r="C5447" s="281" t="s">
        <v>430</v>
      </c>
      <c r="D5447" s="317">
        <v>11.02</v>
      </c>
    </row>
    <row r="5448" spans="1:4">
      <c r="A5448" s="282">
        <v>95306</v>
      </c>
      <c r="B5448" s="281" t="s">
        <v>5528</v>
      </c>
      <c r="C5448" s="281" t="s">
        <v>430</v>
      </c>
      <c r="D5448" s="317">
        <v>12.93</v>
      </c>
    </row>
    <row r="5449" spans="1:4">
      <c r="A5449" s="282">
        <v>95622</v>
      </c>
      <c r="B5449" s="281" t="s">
        <v>5529</v>
      </c>
      <c r="C5449" s="281" t="s">
        <v>430</v>
      </c>
      <c r="D5449" s="317">
        <v>11.07</v>
      </c>
    </row>
    <row r="5450" spans="1:4">
      <c r="A5450" s="282">
        <v>95623</v>
      </c>
      <c r="B5450" s="281" t="s">
        <v>5530</v>
      </c>
      <c r="C5450" s="281" t="s">
        <v>430</v>
      </c>
      <c r="D5450" s="317">
        <v>8.4</v>
      </c>
    </row>
    <row r="5451" spans="1:4">
      <c r="A5451" s="282">
        <v>95624</v>
      </c>
      <c r="B5451" s="281" t="s">
        <v>5531</v>
      </c>
      <c r="C5451" s="281" t="s">
        <v>430</v>
      </c>
      <c r="D5451" s="317">
        <v>16.489999999999998</v>
      </c>
    </row>
    <row r="5452" spans="1:4">
      <c r="A5452" s="282">
        <v>95625</v>
      </c>
      <c r="B5452" s="281" t="s">
        <v>5532</v>
      </c>
      <c r="C5452" s="281" t="s">
        <v>430</v>
      </c>
      <c r="D5452" s="317">
        <v>18.21</v>
      </c>
    </row>
    <row r="5453" spans="1:4">
      <c r="A5453" s="282">
        <v>95626</v>
      </c>
      <c r="B5453" s="281" t="s">
        <v>5533</v>
      </c>
      <c r="C5453" s="281" t="s">
        <v>430</v>
      </c>
      <c r="D5453" s="317">
        <v>11.94</v>
      </c>
    </row>
    <row r="5454" spans="1:4">
      <c r="A5454" s="282">
        <v>96126</v>
      </c>
      <c r="B5454" s="281" t="s">
        <v>5534</v>
      </c>
      <c r="C5454" s="281" t="s">
        <v>430</v>
      </c>
      <c r="D5454" s="317">
        <v>14.6</v>
      </c>
    </row>
    <row r="5455" spans="1:4">
      <c r="A5455" s="282">
        <v>96127</v>
      </c>
      <c r="B5455" s="281" t="s">
        <v>5535</v>
      </c>
      <c r="C5455" s="281" t="s">
        <v>430</v>
      </c>
      <c r="D5455" s="317">
        <v>11.27</v>
      </c>
    </row>
    <row r="5456" spans="1:4">
      <c r="A5456" s="282">
        <v>96128</v>
      </c>
      <c r="B5456" s="281" t="s">
        <v>5536</v>
      </c>
      <c r="C5456" s="281" t="s">
        <v>430</v>
      </c>
      <c r="D5456" s="317">
        <v>21.37</v>
      </c>
    </row>
    <row r="5457" spans="1:4">
      <c r="A5457" s="282">
        <v>96129</v>
      </c>
      <c r="B5457" s="281" t="s">
        <v>5537</v>
      </c>
      <c r="C5457" s="281" t="s">
        <v>430</v>
      </c>
      <c r="D5457" s="317">
        <v>23.52</v>
      </c>
    </row>
    <row r="5458" spans="1:4">
      <c r="A5458" s="282">
        <v>96130</v>
      </c>
      <c r="B5458" s="281" t="s">
        <v>5538</v>
      </c>
      <c r="C5458" s="281" t="s">
        <v>430</v>
      </c>
      <c r="D5458" s="317">
        <v>15.66</v>
      </c>
    </row>
    <row r="5459" spans="1:4">
      <c r="A5459" s="282">
        <v>96131</v>
      </c>
      <c r="B5459" s="281" t="s">
        <v>5539</v>
      </c>
      <c r="C5459" s="281" t="s">
        <v>430</v>
      </c>
      <c r="D5459" s="317">
        <v>20.23</v>
      </c>
    </row>
    <row r="5460" spans="1:4">
      <c r="A5460" s="282">
        <v>96132</v>
      </c>
      <c r="B5460" s="281" t="s">
        <v>5540</v>
      </c>
      <c r="C5460" s="281" t="s">
        <v>430</v>
      </c>
      <c r="D5460" s="317">
        <v>15.79</v>
      </c>
    </row>
    <row r="5461" spans="1:4">
      <c r="A5461" s="282">
        <v>96133</v>
      </c>
      <c r="B5461" s="281" t="s">
        <v>5541</v>
      </c>
      <c r="C5461" s="281" t="s">
        <v>430</v>
      </c>
      <c r="D5461" s="317">
        <v>29.22</v>
      </c>
    </row>
    <row r="5462" spans="1:4">
      <c r="A5462" s="282">
        <v>96134</v>
      </c>
      <c r="B5462" s="281" t="s">
        <v>5542</v>
      </c>
      <c r="C5462" s="281" t="s">
        <v>430</v>
      </c>
      <c r="D5462" s="317">
        <v>32.08</v>
      </c>
    </row>
    <row r="5463" spans="1:4">
      <c r="A5463" s="282">
        <v>96135</v>
      </c>
      <c r="B5463" s="281" t="s">
        <v>5543</v>
      </c>
      <c r="C5463" s="281" t="s">
        <v>430</v>
      </c>
      <c r="D5463" s="317">
        <v>21.65</v>
      </c>
    </row>
    <row r="5464" spans="1:4">
      <c r="A5464" s="282">
        <v>102193</v>
      </c>
      <c r="B5464" s="281" t="s">
        <v>36660</v>
      </c>
      <c r="C5464" s="281" t="s">
        <v>430</v>
      </c>
      <c r="D5464" s="317">
        <v>1.38</v>
      </c>
    </row>
    <row r="5465" spans="1:4">
      <c r="A5465" s="282">
        <v>102194</v>
      </c>
      <c r="B5465" s="281" t="s">
        <v>36661</v>
      </c>
      <c r="C5465" s="281" t="s">
        <v>430</v>
      </c>
      <c r="D5465" s="317">
        <v>5.76</v>
      </c>
    </row>
    <row r="5466" spans="1:4">
      <c r="A5466" s="282">
        <v>102197</v>
      </c>
      <c r="B5466" s="281" t="s">
        <v>36662</v>
      </c>
      <c r="C5466" s="281" t="s">
        <v>430</v>
      </c>
      <c r="D5466" s="317">
        <v>17</v>
      </c>
    </row>
    <row r="5467" spans="1:4">
      <c r="A5467" s="282">
        <v>102200</v>
      </c>
      <c r="B5467" s="281" t="s">
        <v>36663</v>
      </c>
      <c r="C5467" s="281" t="s">
        <v>430</v>
      </c>
      <c r="D5467" s="317">
        <v>14.09</v>
      </c>
    </row>
    <row r="5468" spans="1:4">
      <c r="A5468" s="282">
        <v>102202</v>
      </c>
      <c r="B5468" s="281" t="s">
        <v>36664</v>
      </c>
      <c r="C5468" s="281" t="s">
        <v>430</v>
      </c>
      <c r="D5468" s="317">
        <v>34.49</v>
      </c>
    </row>
    <row r="5469" spans="1:4">
      <c r="A5469" s="282">
        <v>102203</v>
      </c>
      <c r="B5469" s="281" t="s">
        <v>36665</v>
      </c>
      <c r="C5469" s="281" t="s">
        <v>430</v>
      </c>
      <c r="D5469" s="317">
        <v>7.56</v>
      </c>
    </row>
    <row r="5470" spans="1:4">
      <c r="A5470" s="282">
        <v>102204</v>
      </c>
      <c r="B5470" s="281" t="s">
        <v>36666</v>
      </c>
      <c r="C5470" s="281" t="s">
        <v>430</v>
      </c>
      <c r="D5470" s="317">
        <v>7.67</v>
      </c>
    </row>
    <row r="5471" spans="1:4">
      <c r="A5471" s="282">
        <v>102205</v>
      </c>
      <c r="B5471" s="281" t="s">
        <v>36667</v>
      </c>
      <c r="C5471" s="281" t="s">
        <v>430</v>
      </c>
      <c r="D5471" s="317">
        <v>6.88</v>
      </c>
    </row>
    <row r="5472" spans="1:4">
      <c r="A5472" s="282">
        <v>102207</v>
      </c>
      <c r="B5472" s="281" t="s">
        <v>36668</v>
      </c>
      <c r="C5472" s="281" t="s">
        <v>430</v>
      </c>
      <c r="D5472" s="317">
        <v>5.92</v>
      </c>
    </row>
    <row r="5473" spans="1:4">
      <c r="A5473" s="282">
        <v>102208</v>
      </c>
      <c r="B5473" s="281" t="s">
        <v>36669</v>
      </c>
      <c r="C5473" s="281" t="s">
        <v>430</v>
      </c>
      <c r="D5473" s="317">
        <v>5.66</v>
      </c>
    </row>
    <row r="5474" spans="1:4">
      <c r="A5474" s="282">
        <v>102209</v>
      </c>
      <c r="B5474" s="281" t="s">
        <v>36670</v>
      </c>
      <c r="C5474" s="281" t="s">
        <v>430</v>
      </c>
      <c r="D5474" s="317">
        <v>5.83</v>
      </c>
    </row>
    <row r="5475" spans="1:4">
      <c r="A5475" s="282">
        <v>102210</v>
      </c>
      <c r="B5475" s="281" t="s">
        <v>36671</v>
      </c>
      <c r="C5475" s="281" t="s">
        <v>430</v>
      </c>
      <c r="D5475" s="317">
        <v>5.58</v>
      </c>
    </row>
    <row r="5476" spans="1:4">
      <c r="A5476" s="282">
        <v>102213</v>
      </c>
      <c r="B5476" s="281" t="s">
        <v>36672</v>
      </c>
      <c r="C5476" s="281" t="s">
        <v>430</v>
      </c>
      <c r="D5476" s="317">
        <v>15.15</v>
      </c>
    </row>
    <row r="5477" spans="1:4">
      <c r="A5477" s="282">
        <v>102214</v>
      </c>
      <c r="B5477" s="281" t="s">
        <v>36673</v>
      </c>
      <c r="C5477" s="281" t="s">
        <v>430</v>
      </c>
      <c r="D5477" s="317">
        <v>15.36</v>
      </c>
    </row>
    <row r="5478" spans="1:4">
      <c r="A5478" s="282">
        <v>102215</v>
      </c>
      <c r="B5478" s="281" t="s">
        <v>36674</v>
      </c>
      <c r="C5478" s="281" t="s">
        <v>430</v>
      </c>
      <c r="D5478" s="317">
        <v>13.79</v>
      </c>
    </row>
    <row r="5479" spans="1:4">
      <c r="A5479" s="282">
        <v>102217</v>
      </c>
      <c r="B5479" s="281" t="s">
        <v>36675</v>
      </c>
      <c r="C5479" s="281" t="s">
        <v>430</v>
      </c>
      <c r="D5479" s="317">
        <v>11.86</v>
      </c>
    </row>
    <row r="5480" spans="1:4">
      <c r="A5480" s="282">
        <v>102218</v>
      </c>
      <c r="B5480" s="281" t="s">
        <v>36676</v>
      </c>
      <c r="C5480" s="281" t="s">
        <v>430</v>
      </c>
      <c r="D5480" s="317">
        <v>11.33</v>
      </c>
    </row>
    <row r="5481" spans="1:4">
      <c r="A5481" s="282">
        <v>102219</v>
      </c>
      <c r="B5481" s="281" t="s">
        <v>36677</v>
      </c>
      <c r="C5481" s="281" t="s">
        <v>430</v>
      </c>
      <c r="D5481" s="317">
        <v>11.67</v>
      </c>
    </row>
    <row r="5482" spans="1:4">
      <c r="A5482" s="282">
        <v>102220</v>
      </c>
      <c r="B5482" s="281" t="s">
        <v>36678</v>
      </c>
      <c r="C5482" s="281" t="s">
        <v>430</v>
      </c>
      <c r="D5482" s="317">
        <v>11.16</v>
      </c>
    </row>
    <row r="5483" spans="1:4">
      <c r="A5483" s="282">
        <v>102223</v>
      </c>
      <c r="B5483" s="281" t="s">
        <v>36679</v>
      </c>
      <c r="C5483" s="281" t="s">
        <v>430</v>
      </c>
      <c r="D5483" s="317">
        <v>22.73</v>
      </c>
    </row>
    <row r="5484" spans="1:4">
      <c r="A5484" s="282">
        <v>102224</v>
      </c>
      <c r="B5484" s="281" t="s">
        <v>36680</v>
      </c>
      <c r="C5484" s="281" t="s">
        <v>430</v>
      </c>
      <c r="D5484" s="317">
        <v>23.04</v>
      </c>
    </row>
    <row r="5485" spans="1:4">
      <c r="A5485" s="282">
        <v>102225</v>
      </c>
      <c r="B5485" s="281" t="s">
        <v>36681</v>
      </c>
      <c r="C5485" s="281" t="s">
        <v>430</v>
      </c>
      <c r="D5485" s="317">
        <v>20.69</v>
      </c>
    </row>
    <row r="5486" spans="1:4">
      <c r="A5486" s="282">
        <v>102227</v>
      </c>
      <c r="B5486" s="281" t="s">
        <v>36682</v>
      </c>
      <c r="C5486" s="281" t="s">
        <v>430</v>
      </c>
      <c r="D5486" s="317">
        <v>17.809999999999999</v>
      </c>
    </row>
    <row r="5487" spans="1:4">
      <c r="A5487" s="282">
        <v>102228</v>
      </c>
      <c r="B5487" s="281" t="s">
        <v>36683</v>
      </c>
      <c r="C5487" s="281" t="s">
        <v>430</v>
      </c>
      <c r="D5487" s="317">
        <v>17.03</v>
      </c>
    </row>
    <row r="5488" spans="1:4">
      <c r="A5488" s="282">
        <v>102229</v>
      </c>
      <c r="B5488" s="281" t="s">
        <v>36684</v>
      </c>
      <c r="C5488" s="281" t="s">
        <v>430</v>
      </c>
      <c r="D5488" s="317">
        <v>17.52</v>
      </c>
    </row>
    <row r="5489" spans="1:4">
      <c r="A5489" s="282">
        <v>102230</v>
      </c>
      <c r="B5489" s="281" t="s">
        <v>36685</v>
      </c>
      <c r="C5489" s="281" t="s">
        <v>430</v>
      </c>
      <c r="D5489" s="317">
        <v>16.77</v>
      </c>
    </row>
    <row r="5490" spans="1:4">
      <c r="A5490" s="282">
        <v>102233</v>
      </c>
      <c r="B5490" s="281" t="s">
        <v>36686</v>
      </c>
      <c r="C5490" s="281" t="s">
        <v>430</v>
      </c>
      <c r="D5490" s="317">
        <v>8.82</v>
      </c>
    </row>
    <row r="5491" spans="1:4">
      <c r="A5491" s="282">
        <v>102234</v>
      </c>
      <c r="B5491" s="281" t="s">
        <v>36687</v>
      </c>
      <c r="C5491" s="281" t="s">
        <v>430</v>
      </c>
      <c r="D5491" s="317">
        <v>17.63</v>
      </c>
    </row>
    <row r="5492" spans="1:4">
      <c r="A5492" s="282">
        <v>100716</v>
      </c>
      <c r="B5492" s="281" t="s">
        <v>5544</v>
      </c>
      <c r="C5492" s="281" t="s">
        <v>430</v>
      </c>
      <c r="D5492" s="317">
        <v>24.12</v>
      </c>
    </row>
    <row r="5493" spans="1:4">
      <c r="A5493" s="282">
        <v>100717</v>
      </c>
      <c r="B5493" s="281" t="s">
        <v>5545</v>
      </c>
      <c r="C5493" s="281" t="s">
        <v>430</v>
      </c>
      <c r="D5493" s="317">
        <v>7.06</v>
      </c>
    </row>
    <row r="5494" spans="1:4">
      <c r="A5494" s="282">
        <v>100718</v>
      </c>
      <c r="B5494" s="281" t="s">
        <v>5546</v>
      </c>
      <c r="C5494" s="281" t="s">
        <v>40</v>
      </c>
      <c r="D5494" s="317">
        <v>1</v>
      </c>
    </row>
    <row r="5495" spans="1:4">
      <c r="A5495" s="282">
        <v>100719</v>
      </c>
      <c r="B5495" s="281" t="s">
        <v>5547</v>
      </c>
      <c r="C5495" s="281" t="s">
        <v>430</v>
      </c>
      <c r="D5495" s="317">
        <v>7.25</v>
      </c>
    </row>
    <row r="5496" spans="1:4">
      <c r="A5496" s="282">
        <v>100720</v>
      </c>
      <c r="B5496" s="281" t="s">
        <v>5548</v>
      </c>
      <c r="C5496" s="281" t="s">
        <v>430</v>
      </c>
      <c r="D5496" s="317">
        <v>7.42</v>
      </c>
    </row>
    <row r="5497" spans="1:4">
      <c r="A5497" s="282">
        <v>100721</v>
      </c>
      <c r="B5497" s="281" t="s">
        <v>5549</v>
      </c>
      <c r="C5497" s="281" t="s">
        <v>430</v>
      </c>
      <c r="D5497" s="317">
        <v>17.62</v>
      </c>
    </row>
    <row r="5498" spans="1:4">
      <c r="A5498" s="282">
        <v>100722</v>
      </c>
      <c r="B5498" s="281" t="s">
        <v>5550</v>
      </c>
      <c r="C5498" s="281" t="s">
        <v>430</v>
      </c>
      <c r="D5498" s="317">
        <v>17.18</v>
      </c>
    </row>
    <row r="5499" spans="1:4">
      <c r="A5499" s="282">
        <v>100723</v>
      </c>
      <c r="B5499" s="281" t="s">
        <v>5551</v>
      </c>
      <c r="C5499" s="281" t="s">
        <v>430</v>
      </c>
      <c r="D5499" s="317">
        <v>7.78</v>
      </c>
    </row>
    <row r="5500" spans="1:4">
      <c r="A5500" s="282">
        <v>100724</v>
      </c>
      <c r="B5500" s="281" t="s">
        <v>5552</v>
      </c>
      <c r="C5500" s="281" t="s">
        <v>430</v>
      </c>
      <c r="D5500" s="317">
        <v>9.5</v>
      </c>
    </row>
    <row r="5501" spans="1:4">
      <c r="A5501" s="282">
        <v>100725</v>
      </c>
      <c r="B5501" s="281" t="s">
        <v>5553</v>
      </c>
      <c r="C5501" s="281" t="s">
        <v>430</v>
      </c>
      <c r="D5501" s="317">
        <v>17.79</v>
      </c>
    </row>
    <row r="5502" spans="1:4">
      <c r="A5502" s="282">
        <v>100726</v>
      </c>
      <c r="B5502" s="281" t="s">
        <v>5554</v>
      </c>
      <c r="C5502" s="281" t="s">
        <v>430</v>
      </c>
      <c r="D5502" s="317">
        <v>19.190000000000001</v>
      </c>
    </row>
    <row r="5503" spans="1:4">
      <c r="A5503" s="282">
        <v>100727</v>
      </c>
      <c r="B5503" s="281" t="s">
        <v>5555</v>
      </c>
      <c r="C5503" s="281" t="s">
        <v>430</v>
      </c>
      <c r="D5503" s="317">
        <v>15.17</v>
      </c>
    </row>
    <row r="5504" spans="1:4">
      <c r="A5504" s="282">
        <v>100728</v>
      </c>
      <c r="B5504" s="281" t="s">
        <v>5556</v>
      </c>
      <c r="C5504" s="281" t="s">
        <v>430</v>
      </c>
      <c r="D5504" s="317">
        <v>14.57</v>
      </c>
    </row>
    <row r="5505" spans="1:4">
      <c r="A5505" s="282">
        <v>100729</v>
      </c>
      <c r="B5505" s="281" t="s">
        <v>5557</v>
      </c>
      <c r="C5505" s="281" t="s">
        <v>430</v>
      </c>
      <c r="D5505" s="317">
        <v>13.77</v>
      </c>
    </row>
    <row r="5506" spans="1:4">
      <c r="A5506" s="282">
        <v>100730</v>
      </c>
      <c r="B5506" s="281" t="s">
        <v>5558</v>
      </c>
      <c r="C5506" s="281" t="s">
        <v>430</v>
      </c>
      <c r="D5506" s="317">
        <v>16.29</v>
      </c>
    </row>
    <row r="5507" spans="1:4">
      <c r="A5507" s="282">
        <v>100733</v>
      </c>
      <c r="B5507" s="281" t="s">
        <v>5559</v>
      </c>
      <c r="C5507" s="281" t="s">
        <v>430</v>
      </c>
      <c r="D5507" s="317">
        <v>8.35</v>
      </c>
    </row>
    <row r="5508" spans="1:4">
      <c r="A5508" s="282">
        <v>100734</v>
      </c>
      <c r="B5508" s="281" t="s">
        <v>5560</v>
      </c>
      <c r="C5508" s="281" t="s">
        <v>430</v>
      </c>
      <c r="D5508" s="317">
        <v>10.89</v>
      </c>
    </row>
    <row r="5509" spans="1:4">
      <c r="A5509" s="282">
        <v>100735</v>
      </c>
      <c r="B5509" s="281" t="s">
        <v>5561</v>
      </c>
      <c r="C5509" s="281" t="s">
        <v>430</v>
      </c>
      <c r="D5509" s="317">
        <v>7.45</v>
      </c>
    </row>
    <row r="5510" spans="1:4">
      <c r="A5510" s="282">
        <v>100736</v>
      </c>
      <c r="B5510" s="281" t="s">
        <v>5562</v>
      </c>
      <c r="C5510" s="281" t="s">
        <v>430</v>
      </c>
      <c r="D5510" s="317">
        <v>10.16</v>
      </c>
    </row>
    <row r="5511" spans="1:4">
      <c r="A5511" s="282">
        <v>100739</v>
      </c>
      <c r="B5511" s="281" t="s">
        <v>5563</v>
      </c>
      <c r="C5511" s="281" t="s">
        <v>430</v>
      </c>
      <c r="D5511" s="317">
        <v>7.15</v>
      </c>
    </row>
    <row r="5512" spans="1:4">
      <c r="A5512" s="282">
        <v>100740</v>
      </c>
      <c r="B5512" s="281" t="s">
        <v>5564</v>
      </c>
      <c r="C5512" s="281" t="s">
        <v>430</v>
      </c>
      <c r="D5512" s="317">
        <v>7.79</v>
      </c>
    </row>
    <row r="5513" spans="1:4">
      <c r="A5513" s="282">
        <v>100741</v>
      </c>
      <c r="B5513" s="281" t="s">
        <v>5565</v>
      </c>
      <c r="C5513" s="281" t="s">
        <v>430</v>
      </c>
      <c r="D5513" s="317">
        <v>17.38</v>
      </c>
    </row>
    <row r="5514" spans="1:4">
      <c r="A5514" s="282">
        <v>100742</v>
      </c>
      <c r="B5514" s="281" t="s">
        <v>5566</v>
      </c>
      <c r="C5514" s="281" t="s">
        <v>430</v>
      </c>
      <c r="D5514" s="317">
        <v>17.53</v>
      </c>
    </row>
    <row r="5515" spans="1:4">
      <c r="A5515" s="282">
        <v>100743</v>
      </c>
      <c r="B5515" s="281" t="s">
        <v>5567</v>
      </c>
      <c r="C5515" s="281" t="s">
        <v>430</v>
      </c>
      <c r="D5515" s="317">
        <v>7</v>
      </c>
    </row>
    <row r="5516" spans="1:4">
      <c r="A5516" s="282">
        <v>100744</v>
      </c>
      <c r="B5516" s="281" t="s">
        <v>5568</v>
      </c>
      <c r="C5516" s="281" t="s">
        <v>430</v>
      </c>
      <c r="D5516" s="317">
        <v>7.69</v>
      </c>
    </row>
    <row r="5517" spans="1:4">
      <c r="A5517" s="282">
        <v>100745</v>
      </c>
      <c r="B5517" s="281" t="s">
        <v>5569</v>
      </c>
      <c r="C5517" s="281" t="s">
        <v>430</v>
      </c>
      <c r="D5517" s="317">
        <v>17.22</v>
      </c>
    </row>
    <row r="5518" spans="1:4">
      <c r="A5518" s="282">
        <v>100746</v>
      </c>
      <c r="B5518" s="281" t="s">
        <v>5570</v>
      </c>
      <c r="C5518" s="281" t="s">
        <v>430</v>
      </c>
      <c r="D5518" s="317">
        <v>17.43</v>
      </c>
    </row>
    <row r="5519" spans="1:4">
      <c r="A5519" s="282">
        <v>100747</v>
      </c>
      <c r="B5519" s="281" t="s">
        <v>5571</v>
      </c>
      <c r="C5519" s="281" t="s">
        <v>430</v>
      </c>
      <c r="D5519" s="317">
        <v>7.06</v>
      </c>
    </row>
    <row r="5520" spans="1:4">
      <c r="A5520" s="282">
        <v>100748</v>
      </c>
      <c r="B5520" s="281" t="s">
        <v>5572</v>
      </c>
      <c r="C5520" s="281" t="s">
        <v>430</v>
      </c>
      <c r="D5520" s="317">
        <v>7.73</v>
      </c>
    </row>
    <row r="5521" spans="1:4">
      <c r="A5521" s="282">
        <v>100749</v>
      </c>
      <c r="B5521" s="281" t="s">
        <v>5573</v>
      </c>
      <c r="C5521" s="281" t="s">
        <v>430</v>
      </c>
      <c r="D5521" s="317">
        <v>17.28</v>
      </c>
    </row>
    <row r="5522" spans="1:4">
      <c r="A5522" s="282">
        <v>100750</v>
      </c>
      <c r="B5522" s="281" t="s">
        <v>5574</v>
      </c>
      <c r="C5522" s="281" t="s">
        <v>430</v>
      </c>
      <c r="D5522" s="317">
        <v>17.47</v>
      </c>
    </row>
    <row r="5523" spans="1:4">
      <c r="A5523" s="282">
        <v>100751</v>
      </c>
      <c r="B5523" s="281" t="s">
        <v>5575</v>
      </c>
      <c r="C5523" s="281" t="s">
        <v>430</v>
      </c>
      <c r="D5523" s="317">
        <v>27.58</v>
      </c>
    </row>
    <row r="5524" spans="1:4">
      <c r="A5524" s="282">
        <v>100752</v>
      </c>
      <c r="B5524" s="281" t="s">
        <v>5576</v>
      </c>
      <c r="C5524" s="281" t="s">
        <v>430</v>
      </c>
      <c r="D5524" s="317">
        <v>32.57</v>
      </c>
    </row>
    <row r="5525" spans="1:4">
      <c r="A5525" s="282">
        <v>100753</v>
      </c>
      <c r="B5525" s="281" t="s">
        <v>5577</v>
      </c>
      <c r="C5525" s="281" t="s">
        <v>430</v>
      </c>
      <c r="D5525" s="317">
        <v>14.91</v>
      </c>
    </row>
    <row r="5526" spans="1:4">
      <c r="A5526" s="282">
        <v>100754</v>
      </c>
      <c r="B5526" s="281" t="s">
        <v>5578</v>
      </c>
      <c r="C5526" s="281" t="s">
        <v>430</v>
      </c>
      <c r="D5526" s="317">
        <v>20.32</v>
      </c>
    </row>
    <row r="5527" spans="1:4">
      <c r="A5527" s="282">
        <v>100757</v>
      </c>
      <c r="B5527" s="281" t="s">
        <v>5579</v>
      </c>
      <c r="C5527" s="281" t="s">
        <v>430</v>
      </c>
      <c r="D5527" s="317">
        <v>34.81</v>
      </c>
    </row>
    <row r="5528" spans="1:4">
      <c r="A5528" s="282">
        <v>100758</v>
      </c>
      <c r="B5528" s="281" t="s">
        <v>5580</v>
      </c>
      <c r="C5528" s="281" t="s">
        <v>430</v>
      </c>
      <c r="D5528" s="317">
        <v>35.07</v>
      </c>
    </row>
    <row r="5529" spans="1:4">
      <c r="A5529" s="282">
        <v>100759</v>
      </c>
      <c r="B5529" s="281" t="s">
        <v>5581</v>
      </c>
      <c r="C5529" s="281" t="s">
        <v>430</v>
      </c>
      <c r="D5529" s="317">
        <v>34.479999999999997</v>
      </c>
    </row>
    <row r="5530" spans="1:4">
      <c r="A5530" s="282">
        <v>100760</v>
      </c>
      <c r="B5530" s="281" t="s">
        <v>5582</v>
      </c>
      <c r="C5530" s="281" t="s">
        <v>430</v>
      </c>
      <c r="D5530" s="317">
        <v>34.869999999999997</v>
      </c>
    </row>
    <row r="5531" spans="1:4">
      <c r="A5531" s="282">
        <v>100761</v>
      </c>
      <c r="B5531" s="281" t="s">
        <v>5583</v>
      </c>
      <c r="C5531" s="281" t="s">
        <v>430</v>
      </c>
      <c r="D5531" s="317">
        <v>34.61</v>
      </c>
    </row>
    <row r="5532" spans="1:4">
      <c r="A5532" s="282">
        <v>100762</v>
      </c>
      <c r="B5532" s="281" t="s">
        <v>5584</v>
      </c>
      <c r="C5532" s="281" t="s">
        <v>430</v>
      </c>
      <c r="D5532" s="317">
        <v>34.950000000000003</v>
      </c>
    </row>
    <row r="5533" spans="1:4">
      <c r="A5533" s="282">
        <v>41595</v>
      </c>
      <c r="B5533" s="281" t="s">
        <v>5585</v>
      </c>
      <c r="C5533" s="281" t="s">
        <v>40</v>
      </c>
      <c r="D5533" s="317">
        <v>10.24</v>
      </c>
    </row>
    <row r="5534" spans="1:4">
      <c r="A5534" s="282" t="s">
        <v>5586</v>
      </c>
      <c r="B5534" s="281" t="s">
        <v>5587</v>
      </c>
      <c r="C5534" s="281" t="s">
        <v>430</v>
      </c>
      <c r="D5534" s="317">
        <v>13.08</v>
      </c>
    </row>
    <row r="5535" spans="1:4">
      <c r="A5535" s="282">
        <v>79467</v>
      </c>
      <c r="B5535" s="281" t="s">
        <v>5588</v>
      </c>
      <c r="C5535" s="281" t="s">
        <v>5589</v>
      </c>
      <c r="D5535" s="317">
        <v>13.28</v>
      </c>
    </row>
    <row r="5536" spans="1:4">
      <c r="A5536" s="282" t="s">
        <v>5590</v>
      </c>
      <c r="B5536" s="281" t="s">
        <v>5591</v>
      </c>
      <c r="C5536" s="281" t="s">
        <v>430</v>
      </c>
      <c r="D5536" s="317">
        <v>18.23</v>
      </c>
    </row>
    <row r="5537" spans="1:4">
      <c r="A5537" s="282">
        <v>84665</v>
      </c>
      <c r="B5537" s="281" t="s">
        <v>5592</v>
      </c>
      <c r="C5537" s="281" t="s">
        <v>430</v>
      </c>
      <c r="D5537" s="317">
        <v>18.96</v>
      </c>
    </row>
    <row r="5538" spans="1:4">
      <c r="A5538" s="282">
        <v>101749</v>
      </c>
      <c r="B5538" s="281" t="s">
        <v>5593</v>
      </c>
      <c r="C5538" s="281" t="s">
        <v>430</v>
      </c>
      <c r="D5538" s="317">
        <v>42.55</v>
      </c>
    </row>
    <row r="5539" spans="1:4">
      <c r="A5539" s="282">
        <v>101750</v>
      </c>
      <c r="B5539" s="281" t="s">
        <v>5594</v>
      </c>
      <c r="C5539" s="281" t="s">
        <v>430</v>
      </c>
      <c r="D5539" s="317">
        <v>40.659999999999997</v>
      </c>
    </row>
    <row r="5540" spans="1:4">
      <c r="A5540" s="282">
        <v>101729</v>
      </c>
      <c r="B5540" s="281" t="s">
        <v>5595</v>
      </c>
      <c r="C5540" s="281" t="s">
        <v>430</v>
      </c>
      <c r="D5540" s="317">
        <v>155.27000000000001</v>
      </c>
    </row>
    <row r="5541" spans="1:4">
      <c r="A5541" s="282">
        <v>101746</v>
      </c>
      <c r="B5541" s="281" t="s">
        <v>5596</v>
      </c>
      <c r="C5541" s="281" t="s">
        <v>430</v>
      </c>
      <c r="D5541" s="317">
        <v>244.21</v>
      </c>
    </row>
    <row r="5542" spans="1:4">
      <c r="A5542" s="282">
        <v>101751</v>
      </c>
      <c r="B5542" s="281" t="s">
        <v>5597</v>
      </c>
      <c r="C5542" s="281" t="s">
        <v>430</v>
      </c>
      <c r="D5542" s="317">
        <v>160.55000000000001</v>
      </c>
    </row>
    <row r="5543" spans="1:4">
      <c r="A5543" s="282">
        <v>87246</v>
      </c>
      <c r="B5543" s="281" t="s">
        <v>5598</v>
      </c>
      <c r="C5543" s="281" t="s">
        <v>430</v>
      </c>
      <c r="D5543" s="317">
        <v>50.3</v>
      </c>
    </row>
    <row r="5544" spans="1:4">
      <c r="A5544" s="282">
        <v>87247</v>
      </c>
      <c r="B5544" s="281" t="s">
        <v>5599</v>
      </c>
      <c r="C5544" s="281" t="s">
        <v>430</v>
      </c>
      <c r="D5544" s="317">
        <v>43.98</v>
      </c>
    </row>
    <row r="5545" spans="1:4">
      <c r="A5545" s="282">
        <v>87248</v>
      </c>
      <c r="B5545" s="281" t="s">
        <v>5600</v>
      </c>
      <c r="C5545" s="281" t="s">
        <v>430</v>
      </c>
      <c r="D5545" s="317">
        <v>38.79</v>
      </c>
    </row>
    <row r="5546" spans="1:4">
      <c r="A5546" s="282">
        <v>87249</v>
      </c>
      <c r="B5546" s="281" t="s">
        <v>5601</v>
      </c>
      <c r="C5546" s="281" t="s">
        <v>430</v>
      </c>
      <c r="D5546" s="317">
        <v>56.32</v>
      </c>
    </row>
    <row r="5547" spans="1:4">
      <c r="A5547" s="282">
        <v>87250</v>
      </c>
      <c r="B5547" s="281" t="s">
        <v>5602</v>
      </c>
      <c r="C5547" s="281" t="s">
        <v>430</v>
      </c>
      <c r="D5547" s="317">
        <v>46.33</v>
      </c>
    </row>
    <row r="5548" spans="1:4">
      <c r="A5548" s="282">
        <v>87251</v>
      </c>
      <c r="B5548" s="281" t="s">
        <v>5603</v>
      </c>
      <c r="C5548" s="281" t="s">
        <v>430</v>
      </c>
      <c r="D5548" s="317">
        <v>39.799999999999997</v>
      </c>
    </row>
    <row r="5549" spans="1:4">
      <c r="A5549" s="282">
        <v>87255</v>
      </c>
      <c r="B5549" s="281" t="s">
        <v>5604</v>
      </c>
      <c r="C5549" s="281" t="s">
        <v>430</v>
      </c>
      <c r="D5549" s="317">
        <v>91.11</v>
      </c>
    </row>
    <row r="5550" spans="1:4">
      <c r="A5550" s="282">
        <v>87256</v>
      </c>
      <c r="B5550" s="281" t="s">
        <v>5605</v>
      </c>
      <c r="C5550" s="281" t="s">
        <v>430</v>
      </c>
      <c r="D5550" s="317">
        <v>79.09</v>
      </c>
    </row>
    <row r="5551" spans="1:4">
      <c r="A5551" s="282">
        <v>87257</v>
      </c>
      <c r="B5551" s="281" t="s">
        <v>5606</v>
      </c>
      <c r="C5551" s="281" t="s">
        <v>430</v>
      </c>
      <c r="D5551" s="317">
        <v>71.45</v>
      </c>
    </row>
    <row r="5552" spans="1:4">
      <c r="A5552" s="282">
        <v>87258</v>
      </c>
      <c r="B5552" s="281" t="s">
        <v>5607</v>
      </c>
      <c r="C5552" s="281" t="s">
        <v>430</v>
      </c>
      <c r="D5552" s="317">
        <v>120.27</v>
      </c>
    </row>
    <row r="5553" spans="1:4">
      <c r="A5553" s="282">
        <v>87259</v>
      </c>
      <c r="B5553" s="281" t="s">
        <v>5608</v>
      </c>
      <c r="C5553" s="281" t="s">
        <v>430</v>
      </c>
      <c r="D5553" s="317">
        <v>108.88</v>
      </c>
    </row>
    <row r="5554" spans="1:4">
      <c r="A5554" s="282">
        <v>87260</v>
      </c>
      <c r="B5554" s="281" t="s">
        <v>5609</v>
      </c>
      <c r="C5554" s="281" t="s">
        <v>430</v>
      </c>
      <c r="D5554" s="317">
        <v>102.15</v>
      </c>
    </row>
    <row r="5555" spans="1:4">
      <c r="A5555" s="282">
        <v>87261</v>
      </c>
      <c r="B5555" s="281" t="s">
        <v>5610</v>
      </c>
      <c r="C5555" s="281" t="s">
        <v>430</v>
      </c>
      <c r="D5555" s="317">
        <v>138.58000000000001</v>
      </c>
    </row>
    <row r="5556" spans="1:4">
      <c r="A5556" s="282">
        <v>87262</v>
      </c>
      <c r="B5556" s="281" t="s">
        <v>5611</v>
      </c>
      <c r="C5556" s="281" t="s">
        <v>430</v>
      </c>
      <c r="D5556" s="317">
        <v>125.37</v>
      </c>
    </row>
    <row r="5557" spans="1:4">
      <c r="A5557" s="282">
        <v>87263</v>
      </c>
      <c r="B5557" s="281" t="s">
        <v>5612</v>
      </c>
      <c r="C5557" s="281" t="s">
        <v>430</v>
      </c>
      <c r="D5557" s="317">
        <v>117.42</v>
      </c>
    </row>
    <row r="5558" spans="1:4">
      <c r="A5558" s="282">
        <v>89046</v>
      </c>
      <c r="B5558" s="281" t="s">
        <v>5613</v>
      </c>
      <c r="C5558" s="281" t="s">
        <v>430</v>
      </c>
      <c r="D5558" s="317">
        <v>43.68</v>
      </c>
    </row>
    <row r="5559" spans="1:4">
      <c r="A5559" s="282">
        <v>89171</v>
      </c>
      <c r="B5559" s="281" t="s">
        <v>5614</v>
      </c>
      <c r="C5559" s="281" t="s">
        <v>430</v>
      </c>
      <c r="D5559" s="317">
        <v>41.15</v>
      </c>
    </row>
    <row r="5560" spans="1:4">
      <c r="A5560" s="282">
        <v>93389</v>
      </c>
      <c r="B5560" s="281" t="s">
        <v>5615</v>
      </c>
      <c r="C5560" s="281" t="s">
        <v>430</v>
      </c>
      <c r="D5560" s="317">
        <v>45.55</v>
      </c>
    </row>
    <row r="5561" spans="1:4">
      <c r="A5561" s="282">
        <v>93390</v>
      </c>
      <c r="B5561" s="281" t="s">
        <v>5616</v>
      </c>
      <c r="C5561" s="281" t="s">
        <v>430</v>
      </c>
      <c r="D5561" s="317">
        <v>39.32</v>
      </c>
    </row>
    <row r="5562" spans="1:4">
      <c r="A5562" s="282">
        <v>93391</v>
      </c>
      <c r="B5562" s="281" t="s">
        <v>5617</v>
      </c>
      <c r="C5562" s="281" t="s">
        <v>430</v>
      </c>
      <c r="D5562" s="317">
        <v>34.130000000000003</v>
      </c>
    </row>
    <row r="5563" spans="1:4">
      <c r="A5563" s="282">
        <v>98670</v>
      </c>
      <c r="B5563" s="281" t="s">
        <v>5618</v>
      </c>
      <c r="C5563" s="281" t="s">
        <v>430</v>
      </c>
      <c r="D5563" s="317">
        <v>142.77000000000001</v>
      </c>
    </row>
    <row r="5564" spans="1:4">
      <c r="A5564" s="282">
        <v>98671</v>
      </c>
      <c r="B5564" s="281" t="s">
        <v>5619</v>
      </c>
      <c r="C5564" s="281" t="s">
        <v>430</v>
      </c>
      <c r="D5564" s="317">
        <v>295.98</v>
      </c>
    </row>
    <row r="5565" spans="1:4">
      <c r="A5565" s="282">
        <v>98672</v>
      </c>
      <c r="B5565" s="281" t="s">
        <v>5620</v>
      </c>
      <c r="C5565" s="281" t="s">
        <v>430</v>
      </c>
      <c r="D5565" s="317">
        <v>451.05</v>
      </c>
    </row>
    <row r="5566" spans="1:4">
      <c r="A5566" s="282">
        <v>98673</v>
      </c>
      <c r="B5566" s="281" t="s">
        <v>5621</v>
      </c>
      <c r="C5566" s="281" t="s">
        <v>430</v>
      </c>
      <c r="D5566" s="317">
        <v>156.68</v>
      </c>
    </row>
    <row r="5567" spans="1:4">
      <c r="A5567" s="282">
        <v>98678</v>
      </c>
      <c r="B5567" s="281" t="s">
        <v>5622</v>
      </c>
      <c r="C5567" s="281" t="s">
        <v>430</v>
      </c>
      <c r="D5567" s="317">
        <v>560.97</v>
      </c>
    </row>
    <row r="5568" spans="1:4">
      <c r="A5568" s="282">
        <v>98679</v>
      </c>
      <c r="B5568" s="281" t="s">
        <v>5623</v>
      </c>
      <c r="C5568" s="281" t="s">
        <v>430</v>
      </c>
      <c r="D5568" s="317">
        <v>28.59</v>
      </c>
    </row>
    <row r="5569" spans="1:4">
      <c r="A5569" s="282">
        <v>98680</v>
      </c>
      <c r="B5569" s="281" t="s">
        <v>5624</v>
      </c>
      <c r="C5569" s="281" t="s">
        <v>430</v>
      </c>
      <c r="D5569" s="317">
        <v>36.28</v>
      </c>
    </row>
    <row r="5570" spans="1:4">
      <c r="A5570" s="282">
        <v>98681</v>
      </c>
      <c r="B5570" s="281" t="s">
        <v>5625</v>
      </c>
      <c r="C5570" s="281" t="s">
        <v>430</v>
      </c>
      <c r="D5570" s="317">
        <v>26.7</v>
      </c>
    </row>
    <row r="5571" spans="1:4">
      <c r="A5571" s="282">
        <v>98682</v>
      </c>
      <c r="B5571" s="281" t="s">
        <v>5626</v>
      </c>
      <c r="C5571" s="281" t="s">
        <v>430</v>
      </c>
      <c r="D5571" s="317">
        <v>34.39</v>
      </c>
    </row>
    <row r="5572" spans="1:4">
      <c r="A5572" s="282">
        <v>98685</v>
      </c>
      <c r="B5572" s="281" t="s">
        <v>5627</v>
      </c>
      <c r="C5572" s="281" t="s">
        <v>40</v>
      </c>
      <c r="D5572" s="317">
        <v>54.12</v>
      </c>
    </row>
    <row r="5573" spans="1:4">
      <c r="A5573" s="282">
        <v>98686</v>
      </c>
      <c r="B5573" s="281" t="s">
        <v>5628</v>
      </c>
      <c r="C5573" s="281" t="s">
        <v>40</v>
      </c>
      <c r="D5573" s="317">
        <v>33.61</v>
      </c>
    </row>
    <row r="5574" spans="1:4">
      <c r="A5574" s="282">
        <v>98688</v>
      </c>
      <c r="B5574" s="281" t="s">
        <v>5629</v>
      </c>
      <c r="C5574" s="281" t="s">
        <v>40</v>
      </c>
      <c r="D5574" s="317">
        <v>42.04</v>
      </c>
    </row>
    <row r="5575" spans="1:4">
      <c r="A5575" s="282">
        <v>98689</v>
      </c>
      <c r="B5575" s="281" t="s">
        <v>5630</v>
      </c>
      <c r="C5575" s="281" t="s">
        <v>40</v>
      </c>
      <c r="D5575" s="317">
        <v>77.489999999999995</v>
      </c>
    </row>
    <row r="5576" spans="1:4">
      <c r="A5576" s="282">
        <v>101090</v>
      </c>
      <c r="B5576" s="281" t="s">
        <v>5631</v>
      </c>
      <c r="C5576" s="281" t="s">
        <v>430</v>
      </c>
      <c r="D5576" s="317">
        <v>160.34</v>
      </c>
    </row>
    <row r="5577" spans="1:4">
      <c r="A5577" s="282">
        <v>101091</v>
      </c>
      <c r="B5577" s="281" t="s">
        <v>5632</v>
      </c>
      <c r="C5577" s="281" t="s">
        <v>430</v>
      </c>
      <c r="D5577" s="317">
        <v>109.94</v>
      </c>
    </row>
    <row r="5578" spans="1:4">
      <c r="A5578" s="282">
        <v>101725</v>
      </c>
      <c r="B5578" s="281" t="s">
        <v>5633</v>
      </c>
      <c r="C5578" s="281" t="s">
        <v>430</v>
      </c>
      <c r="D5578" s="317">
        <v>216.85</v>
      </c>
    </row>
    <row r="5579" spans="1:4">
      <c r="A5579" s="282">
        <v>101726</v>
      </c>
      <c r="B5579" s="281" t="s">
        <v>5634</v>
      </c>
      <c r="C5579" s="281" t="s">
        <v>430</v>
      </c>
      <c r="D5579" s="317">
        <v>142.77000000000001</v>
      </c>
    </row>
    <row r="5580" spans="1:4">
      <c r="A5580" s="282">
        <v>101731</v>
      </c>
      <c r="B5580" s="281" t="s">
        <v>5635</v>
      </c>
      <c r="C5580" s="281" t="s">
        <v>430</v>
      </c>
      <c r="D5580" s="317">
        <v>231.22</v>
      </c>
    </row>
    <row r="5581" spans="1:4">
      <c r="A5581" s="282">
        <v>101732</v>
      </c>
      <c r="B5581" s="281" t="s">
        <v>5636</v>
      </c>
      <c r="C5581" s="281" t="s">
        <v>430</v>
      </c>
      <c r="D5581" s="317">
        <v>72.180000000000007</v>
      </c>
    </row>
    <row r="5582" spans="1:4">
      <c r="A5582" s="282">
        <v>101752</v>
      </c>
      <c r="B5582" s="281" t="s">
        <v>5637</v>
      </c>
      <c r="C5582" s="281" t="s">
        <v>430</v>
      </c>
      <c r="D5582" s="317">
        <v>37.57</v>
      </c>
    </row>
    <row r="5583" spans="1:4">
      <c r="A5583" s="282">
        <v>101094</v>
      </c>
      <c r="B5583" s="281" t="s">
        <v>5638</v>
      </c>
      <c r="C5583" s="281" t="s">
        <v>40</v>
      </c>
      <c r="D5583" s="317">
        <v>131.41999999999999</v>
      </c>
    </row>
    <row r="5584" spans="1:4">
      <c r="A5584" s="282">
        <v>101727</v>
      </c>
      <c r="B5584" s="281" t="s">
        <v>5639</v>
      </c>
      <c r="C5584" s="281" t="s">
        <v>430</v>
      </c>
      <c r="D5584" s="317">
        <v>154.04</v>
      </c>
    </row>
    <row r="5585" spans="1:4">
      <c r="A5585" s="282">
        <v>101733</v>
      </c>
      <c r="B5585" s="281" t="s">
        <v>5640</v>
      </c>
      <c r="C5585" s="281" t="s">
        <v>430</v>
      </c>
      <c r="D5585" s="317">
        <v>208.62</v>
      </c>
    </row>
    <row r="5586" spans="1:4">
      <c r="A5586" s="282">
        <v>101734</v>
      </c>
      <c r="B5586" s="281" t="s">
        <v>5641</v>
      </c>
      <c r="C5586" s="281" t="s">
        <v>430</v>
      </c>
      <c r="D5586" s="317">
        <v>318.60000000000002</v>
      </c>
    </row>
    <row r="5587" spans="1:4">
      <c r="A5587" s="282">
        <v>101735</v>
      </c>
      <c r="B5587" s="281" t="s">
        <v>5642</v>
      </c>
      <c r="C5587" s="281" t="s">
        <v>430</v>
      </c>
      <c r="D5587" s="317">
        <v>326.58</v>
      </c>
    </row>
    <row r="5588" spans="1:4">
      <c r="A5588" s="282">
        <v>101736</v>
      </c>
      <c r="B5588" s="281" t="s">
        <v>5643</v>
      </c>
      <c r="C5588" s="281" t="s">
        <v>430</v>
      </c>
      <c r="D5588" s="317">
        <v>72.73</v>
      </c>
    </row>
    <row r="5589" spans="1:4">
      <c r="A5589" s="282">
        <v>101737</v>
      </c>
      <c r="B5589" s="281" t="s">
        <v>5644</v>
      </c>
      <c r="C5589" s="281" t="s">
        <v>430</v>
      </c>
      <c r="D5589" s="317">
        <v>88.51</v>
      </c>
    </row>
    <row r="5590" spans="1:4">
      <c r="A5590" s="282">
        <v>101748</v>
      </c>
      <c r="B5590" s="281" t="s">
        <v>5645</v>
      </c>
      <c r="C5590" s="281" t="s">
        <v>430</v>
      </c>
      <c r="D5590" s="317">
        <v>2.59</v>
      </c>
    </row>
    <row r="5591" spans="1:4">
      <c r="A5591" s="282">
        <v>72815</v>
      </c>
      <c r="B5591" s="281" t="s">
        <v>5646</v>
      </c>
      <c r="C5591" s="281" t="s">
        <v>430</v>
      </c>
      <c r="D5591" s="317">
        <v>43.98</v>
      </c>
    </row>
    <row r="5592" spans="1:4">
      <c r="A5592" s="282">
        <v>101092</v>
      </c>
      <c r="B5592" s="281" t="s">
        <v>5647</v>
      </c>
      <c r="C5592" s="281" t="s">
        <v>430</v>
      </c>
      <c r="D5592" s="317">
        <v>304.52</v>
      </c>
    </row>
    <row r="5593" spans="1:4">
      <c r="A5593" s="282">
        <v>101093</v>
      </c>
      <c r="B5593" s="281" t="s">
        <v>5648</v>
      </c>
      <c r="C5593" s="281" t="s">
        <v>430</v>
      </c>
      <c r="D5593" s="317">
        <v>459.59</v>
      </c>
    </row>
    <row r="5594" spans="1:4">
      <c r="A5594" s="282">
        <v>98695</v>
      </c>
      <c r="B5594" s="281" t="s">
        <v>5649</v>
      </c>
      <c r="C5594" s="281" t="s">
        <v>40</v>
      </c>
      <c r="D5594" s="317">
        <v>79.8</v>
      </c>
    </row>
    <row r="5595" spans="1:4">
      <c r="A5595" s="282">
        <v>98697</v>
      </c>
      <c r="B5595" s="281" t="s">
        <v>5650</v>
      </c>
      <c r="C5595" s="281" t="s">
        <v>40</v>
      </c>
      <c r="D5595" s="317">
        <v>52.93</v>
      </c>
    </row>
    <row r="5596" spans="1:4">
      <c r="A5596" s="282">
        <v>101738</v>
      </c>
      <c r="B5596" s="281" t="s">
        <v>5651</v>
      </c>
      <c r="C5596" s="281" t="s">
        <v>40</v>
      </c>
      <c r="D5596" s="317">
        <v>24.06</v>
      </c>
    </row>
    <row r="5597" spans="1:4">
      <c r="A5597" s="282">
        <v>101739</v>
      </c>
      <c r="B5597" s="281" t="s">
        <v>5652</v>
      </c>
      <c r="C5597" s="281" t="s">
        <v>40</v>
      </c>
      <c r="D5597" s="317">
        <v>26.24</v>
      </c>
    </row>
    <row r="5598" spans="1:4">
      <c r="A5598" s="282">
        <v>88648</v>
      </c>
      <c r="B5598" s="281" t="s">
        <v>5653</v>
      </c>
      <c r="C5598" s="281" t="s">
        <v>40</v>
      </c>
      <c r="D5598" s="317">
        <v>5.88</v>
      </c>
    </row>
    <row r="5599" spans="1:4">
      <c r="A5599" s="282">
        <v>88649</v>
      </c>
      <c r="B5599" s="281" t="s">
        <v>5654</v>
      </c>
      <c r="C5599" s="281" t="s">
        <v>40</v>
      </c>
      <c r="D5599" s="317">
        <v>6.68</v>
      </c>
    </row>
    <row r="5600" spans="1:4">
      <c r="A5600" s="282">
        <v>88650</v>
      </c>
      <c r="B5600" s="281" t="s">
        <v>5655</v>
      </c>
      <c r="C5600" s="281" t="s">
        <v>40</v>
      </c>
      <c r="D5600" s="317">
        <v>12.94</v>
      </c>
    </row>
    <row r="5601" spans="1:4">
      <c r="A5601" s="282">
        <v>96467</v>
      </c>
      <c r="B5601" s="281" t="s">
        <v>5656</v>
      </c>
      <c r="C5601" s="281" t="s">
        <v>40</v>
      </c>
      <c r="D5601" s="317">
        <v>5.34</v>
      </c>
    </row>
    <row r="5602" spans="1:4">
      <c r="A5602" s="282">
        <v>101740</v>
      </c>
      <c r="B5602" s="281" t="s">
        <v>5657</v>
      </c>
      <c r="C5602" s="281" t="s">
        <v>40</v>
      </c>
      <c r="D5602" s="317">
        <v>35.299999999999997</v>
      </c>
    </row>
    <row r="5603" spans="1:4">
      <c r="A5603" s="282">
        <v>101741</v>
      </c>
      <c r="B5603" s="281" t="s">
        <v>5658</v>
      </c>
      <c r="C5603" s="281" t="s">
        <v>40</v>
      </c>
      <c r="D5603" s="317">
        <v>17.37</v>
      </c>
    </row>
    <row r="5604" spans="1:4">
      <c r="A5604" s="282">
        <v>94990</v>
      </c>
      <c r="B5604" s="281" t="s">
        <v>5659</v>
      </c>
      <c r="C5604" s="281" t="s">
        <v>1509</v>
      </c>
      <c r="D5604" s="317">
        <v>632.65</v>
      </c>
    </row>
    <row r="5605" spans="1:4">
      <c r="A5605" s="282">
        <v>94991</v>
      </c>
      <c r="B5605" s="281" t="s">
        <v>5660</v>
      </c>
      <c r="C5605" s="281" t="s">
        <v>1509</v>
      </c>
      <c r="D5605" s="317">
        <v>534.70000000000005</v>
      </c>
    </row>
    <row r="5606" spans="1:4">
      <c r="A5606" s="282">
        <v>94992</v>
      </c>
      <c r="B5606" s="281" t="s">
        <v>5661</v>
      </c>
      <c r="C5606" s="281" t="s">
        <v>430</v>
      </c>
      <c r="D5606" s="317">
        <v>81.28</v>
      </c>
    </row>
    <row r="5607" spans="1:4">
      <c r="A5607" s="282">
        <v>94993</v>
      </c>
      <c r="B5607" s="281" t="s">
        <v>5662</v>
      </c>
      <c r="C5607" s="281" t="s">
        <v>430</v>
      </c>
      <c r="D5607" s="317">
        <v>75.41</v>
      </c>
    </row>
    <row r="5608" spans="1:4">
      <c r="A5608" s="282">
        <v>94994</v>
      </c>
      <c r="B5608" s="281" t="s">
        <v>5663</v>
      </c>
      <c r="C5608" s="281" t="s">
        <v>430</v>
      </c>
      <c r="D5608" s="317">
        <v>95.22</v>
      </c>
    </row>
    <row r="5609" spans="1:4">
      <c r="A5609" s="282">
        <v>94995</v>
      </c>
      <c r="B5609" s="281" t="s">
        <v>5664</v>
      </c>
      <c r="C5609" s="281" t="s">
        <v>430</v>
      </c>
      <c r="D5609" s="317">
        <v>87.39</v>
      </c>
    </row>
    <row r="5610" spans="1:4">
      <c r="A5610" s="282">
        <v>94996</v>
      </c>
      <c r="B5610" s="281" t="s">
        <v>5665</v>
      </c>
      <c r="C5610" s="281" t="s">
        <v>430</v>
      </c>
      <c r="D5610" s="317">
        <v>107.99</v>
      </c>
    </row>
    <row r="5611" spans="1:4">
      <c r="A5611" s="282">
        <v>94997</v>
      </c>
      <c r="B5611" s="281" t="s">
        <v>5666</v>
      </c>
      <c r="C5611" s="281" t="s">
        <v>430</v>
      </c>
      <c r="D5611" s="317">
        <v>98.19</v>
      </c>
    </row>
    <row r="5612" spans="1:4">
      <c r="A5612" s="282">
        <v>94998</v>
      </c>
      <c r="B5612" s="281" t="s">
        <v>5667</v>
      </c>
      <c r="C5612" s="281" t="s">
        <v>430</v>
      </c>
      <c r="D5612" s="317">
        <v>121.53</v>
      </c>
    </row>
    <row r="5613" spans="1:4">
      <c r="A5613" s="282">
        <v>94999</v>
      </c>
      <c r="B5613" s="281" t="s">
        <v>5668</v>
      </c>
      <c r="C5613" s="281" t="s">
        <v>430</v>
      </c>
      <c r="D5613" s="317">
        <v>109.77</v>
      </c>
    </row>
    <row r="5614" spans="1:4">
      <c r="A5614" s="282">
        <v>101747</v>
      </c>
      <c r="B5614" s="281" t="s">
        <v>5669</v>
      </c>
      <c r="C5614" s="281" t="s">
        <v>430</v>
      </c>
      <c r="D5614" s="317">
        <v>65.44</v>
      </c>
    </row>
    <row r="5615" spans="1:4">
      <c r="A5615" s="282">
        <v>101743</v>
      </c>
      <c r="B5615" s="281" t="s">
        <v>5670</v>
      </c>
      <c r="C5615" s="281" t="s">
        <v>430</v>
      </c>
      <c r="D5615" s="317">
        <v>149.79</v>
      </c>
    </row>
    <row r="5616" spans="1:4">
      <c r="A5616" s="282">
        <v>101744</v>
      </c>
      <c r="B5616" s="281" t="s">
        <v>5671</v>
      </c>
      <c r="C5616" s="281" t="s">
        <v>430</v>
      </c>
      <c r="D5616" s="317">
        <v>119.4</v>
      </c>
    </row>
    <row r="5617" spans="1:4">
      <c r="A5617" s="282">
        <v>101745</v>
      </c>
      <c r="B5617" s="281" t="s">
        <v>5672</v>
      </c>
      <c r="C5617" s="281" t="s">
        <v>430</v>
      </c>
      <c r="D5617" s="317">
        <v>146.69</v>
      </c>
    </row>
    <row r="5618" spans="1:4">
      <c r="A5618" s="282">
        <v>87620</v>
      </c>
      <c r="B5618" s="281" t="s">
        <v>5673</v>
      </c>
      <c r="C5618" s="281" t="s">
        <v>430</v>
      </c>
      <c r="D5618" s="317">
        <v>29.27</v>
      </c>
    </row>
    <row r="5619" spans="1:4">
      <c r="A5619" s="282">
        <v>87622</v>
      </c>
      <c r="B5619" s="281" t="s">
        <v>5674</v>
      </c>
      <c r="C5619" s="281" t="s">
        <v>430</v>
      </c>
      <c r="D5619" s="317">
        <v>31.38</v>
      </c>
    </row>
    <row r="5620" spans="1:4">
      <c r="A5620" s="282">
        <v>87623</v>
      </c>
      <c r="B5620" s="281" t="s">
        <v>5675</v>
      </c>
      <c r="C5620" s="281" t="s">
        <v>430</v>
      </c>
      <c r="D5620" s="317">
        <v>58.44</v>
      </c>
    </row>
    <row r="5621" spans="1:4">
      <c r="A5621" s="282">
        <v>87624</v>
      </c>
      <c r="B5621" s="281" t="s">
        <v>5676</v>
      </c>
      <c r="C5621" s="281" t="s">
        <v>430</v>
      </c>
      <c r="D5621" s="317">
        <v>62.86</v>
      </c>
    </row>
    <row r="5622" spans="1:4">
      <c r="A5622" s="282">
        <v>87630</v>
      </c>
      <c r="B5622" s="281" t="s">
        <v>5677</v>
      </c>
      <c r="C5622" s="281" t="s">
        <v>430</v>
      </c>
      <c r="D5622" s="317">
        <v>36.270000000000003</v>
      </c>
    </row>
    <row r="5623" spans="1:4">
      <c r="A5623" s="282">
        <v>87632</v>
      </c>
      <c r="B5623" s="281" t="s">
        <v>5678</v>
      </c>
      <c r="C5623" s="281" t="s">
        <v>430</v>
      </c>
      <c r="D5623" s="317">
        <v>39.200000000000003</v>
      </c>
    </row>
    <row r="5624" spans="1:4">
      <c r="A5624" s="282">
        <v>87633</v>
      </c>
      <c r="B5624" s="281" t="s">
        <v>5679</v>
      </c>
      <c r="C5624" s="281" t="s">
        <v>430</v>
      </c>
      <c r="D5624" s="317">
        <v>76.819999999999993</v>
      </c>
    </row>
    <row r="5625" spans="1:4">
      <c r="A5625" s="282">
        <v>87634</v>
      </c>
      <c r="B5625" s="281" t="s">
        <v>5680</v>
      </c>
      <c r="C5625" s="281" t="s">
        <v>430</v>
      </c>
      <c r="D5625" s="317">
        <v>82.98</v>
      </c>
    </row>
    <row r="5626" spans="1:4">
      <c r="A5626" s="282">
        <v>87640</v>
      </c>
      <c r="B5626" s="281" t="s">
        <v>5681</v>
      </c>
      <c r="C5626" s="281" t="s">
        <v>430</v>
      </c>
      <c r="D5626" s="317">
        <v>41.91</v>
      </c>
    </row>
    <row r="5627" spans="1:4">
      <c r="A5627" s="282">
        <v>87642</v>
      </c>
      <c r="B5627" s="281" t="s">
        <v>5682</v>
      </c>
      <c r="C5627" s="281" t="s">
        <v>430</v>
      </c>
      <c r="D5627" s="317">
        <v>45.51</v>
      </c>
    </row>
    <row r="5628" spans="1:4">
      <c r="A5628" s="282">
        <v>87643</v>
      </c>
      <c r="B5628" s="281" t="s">
        <v>5683</v>
      </c>
      <c r="C5628" s="281" t="s">
        <v>430</v>
      </c>
      <c r="D5628" s="317">
        <v>91.78</v>
      </c>
    </row>
    <row r="5629" spans="1:4">
      <c r="A5629" s="282">
        <v>87644</v>
      </c>
      <c r="B5629" s="281" t="s">
        <v>5684</v>
      </c>
      <c r="C5629" s="281" t="s">
        <v>430</v>
      </c>
      <c r="D5629" s="317">
        <v>99.35</v>
      </c>
    </row>
    <row r="5630" spans="1:4">
      <c r="A5630" s="282">
        <v>87680</v>
      </c>
      <c r="B5630" s="281" t="s">
        <v>5685</v>
      </c>
      <c r="C5630" s="281" t="s">
        <v>430</v>
      </c>
      <c r="D5630" s="317">
        <v>33.770000000000003</v>
      </c>
    </row>
    <row r="5631" spans="1:4">
      <c r="A5631" s="282">
        <v>87682</v>
      </c>
      <c r="B5631" s="281" t="s">
        <v>5686</v>
      </c>
      <c r="C5631" s="281" t="s">
        <v>430</v>
      </c>
      <c r="D5631" s="317">
        <v>37.369999999999997</v>
      </c>
    </row>
    <row r="5632" spans="1:4">
      <c r="A5632" s="282">
        <v>87683</v>
      </c>
      <c r="B5632" s="281" t="s">
        <v>5687</v>
      </c>
      <c r="C5632" s="281" t="s">
        <v>430</v>
      </c>
      <c r="D5632" s="317">
        <v>83.64</v>
      </c>
    </row>
    <row r="5633" spans="1:4">
      <c r="A5633" s="282">
        <v>87684</v>
      </c>
      <c r="B5633" s="281" t="s">
        <v>5688</v>
      </c>
      <c r="C5633" s="281" t="s">
        <v>430</v>
      </c>
      <c r="D5633" s="317">
        <v>91.21</v>
      </c>
    </row>
    <row r="5634" spans="1:4">
      <c r="A5634" s="282">
        <v>87690</v>
      </c>
      <c r="B5634" s="281" t="s">
        <v>5689</v>
      </c>
      <c r="C5634" s="281" t="s">
        <v>430</v>
      </c>
      <c r="D5634" s="317">
        <v>39.17</v>
      </c>
    </row>
    <row r="5635" spans="1:4">
      <c r="A5635" s="282">
        <v>87692</v>
      </c>
      <c r="B5635" s="281" t="s">
        <v>5690</v>
      </c>
      <c r="C5635" s="281" t="s">
        <v>430</v>
      </c>
      <c r="D5635" s="317">
        <v>43.3</v>
      </c>
    </row>
    <row r="5636" spans="1:4">
      <c r="A5636" s="282">
        <v>87693</v>
      </c>
      <c r="B5636" s="281" t="s">
        <v>5691</v>
      </c>
      <c r="C5636" s="281" t="s">
        <v>430</v>
      </c>
      <c r="D5636" s="317">
        <v>96.28</v>
      </c>
    </row>
    <row r="5637" spans="1:4">
      <c r="A5637" s="282">
        <v>87694</v>
      </c>
      <c r="B5637" s="281" t="s">
        <v>5692</v>
      </c>
      <c r="C5637" s="281" t="s">
        <v>430</v>
      </c>
      <c r="D5637" s="317">
        <v>104.95</v>
      </c>
    </row>
    <row r="5638" spans="1:4">
      <c r="A5638" s="282">
        <v>87700</v>
      </c>
      <c r="B5638" s="281" t="s">
        <v>5693</v>
      </c>
      <c r="C5638" s="281" t="s">
        <v>430</v>
      </c>
      <c r="D5638" s="317">
        <v>42.35</v>
      </c>
    </row>
    <row r="5639" spans="1:4">
      <c r="A5639" s="282">
        <v>87702</v>
      </c>
      <c r="B5639" s="281" t="s">
        <v>5694</v>
      </c>
      <c r="C5639" s="281" t="s">
        <v>430</v>
      </c>
      <c r="D5639" s="317">
        <v>46.84</v>
      </c>
    </row>
    <row r="5640" spans="1:4">
      <c r="A5640" s="282">
        <v>87703</v>
      </c>
      <c r="B5640" s="281" t="s">
        <v>5695</v>
      </c>
      <c r="C5640" s="281" t="s">
        <v>430</v>
      </c>
      <c r="D5640" s="317">
        <v>104.54</v>
      </c>
    </row>
    <row r="5641" spans="1:4">
      <c r="A5641" s="282">
        <v>87704</v>
      </c>
      <c r="B5641" s="281" t="s">
        <v>5696</v>
      </c>
      <c r="C5641" s="281" t="s">
        <v>430</v>
      </c>
      <c r="D5641" s="317">
        <v>113.98</v>
      </c>
    </row>
    <row r="5642" spans="1:4">
      <c r="A5642" s="282">
        <v>87735</v>
      </c>
      <c r="B5642" s="281" t="s">
        <v>5697</v>
      </c>
      <c r="C5642" s="281" t="s">
        <v>430</v>
      </c>
      <c r="D5642" s="317">
        <v>37.53</v>
      </c>
    </row>
    <row r="5643" spans="1:4">
      <c r="A5643" s="282">
        <v>87737</v>
      </c>
      <c r="B5643" s="281" t="s">
        <v>5698</v>
      </c>
      <c r="C5643" s="281" t="s">
        <v>430</v>
      </c>
      <c r="D5643" s="317">
        <v>39.64</v>
      </c>
    </row>
    <row r="5644" spans="1:4">
      <c r="A5644" s="282">
        <v>87738</v>
      </c>
      <c r="B5644" s="281" t="s">
        <v>5699</v>
      </c>
      <c r="C5644" s="281" t="s">
        <v>430</v>
      </c>
      <c r="D5644" s="317">
        <v>66.7</v>
      </c>
    </row>
    <row r="5645" spans="1:4">
      <c r="A5645" s="282">
        <v>87739</v>
      </c>
      <c r="B5645" s="281" t="s">
        <v>5700</v>
      </c>
      <c r="C5645" s="281" t="s">
        <v>430</v>
      </c>
      <c r="D5645" s="317">
        <v>71.12</v>
      </c>
    </row>
    <row r="5646" spans="1:4">
      <c r="A5646" s="282">
        <v>87745</v>
      </c>
      <c r="B5646" s="281" t="s">
        <v>5701</v>
      </c>
      <c r="C5646" s="281" t="s">
        <v>430</v>
      </c>
      <c r="D5646" s="317">
        <v>44.52</v>
      </c>
    </row>
    <row r="5647" spans="1:4">
      <c r="A5647" s="282">
        <v>87747</v>
      </c>
      <c r="B5647" s="281" t="s">
        <v>5702</v>
      </c>
      <c r="C5647" s="281" t="s">
        <v>430</v>
      </c>
      <c r="D5647" s="317">
        <v>47.45</v>
      </c>
    </row>
    <row r="5648" spans="1:4">
      <c r="A5648" s="282">
        <v>87748</v>
      </c>
      <c r="B5648" s="281" t="s">
        <v>5703</v>
      </c>
      <c r="C5648" s="281" t="s">
        <v>430</v>
      </c>
      <c r="D5648" s="317">
        <v>85.07</v>
      </c>
    </row>
    <row r="5649" spans="1:4">
      <c r="A5649" s="282">
        <v>87749</v>
      </c>
      <c r="B5649" s="281" t="s">
        <v>5704</v>
      </c>
      <c r="C5649" s="281" t="s">
        <v>430</v>
      </c>
      <c r="D5649" s="317">
        <v>91.23</v>
      </c>
    </row>
    <row r="5650" spans="1:4">
      <c r="A5650" s="282">
        <v>87755</v>
      </c>
      <c r="B5650" s="281" t="s">
        <v>5705</v>
      </c>
      <c r="C5650" s="281" t="s">
        <v>430</v>
      </c>
      <c r="D5650" s="317">
        <v>39.49</v>
      </c>
    </row>
    <row r="5651" spans="1:4">
      <c r="A5651" s="282">
        <v>87757</v>
      </c>
      <c r="B5651" s="281" t="s">
        <v>5706</v>
      </c>
      <c r="C5651" s="281" t="s">
        <v>430</v>
      </c>
      <c r="D5651" s="317">
        <v>42.42</v>
      </c>
    </row>
    <row r="5652" spans="1:4">
      <c r="A5652" s="282">
        <v>87758</v>
      </c>
      <c r="B5652" s="281" t="s">
        <v>5707</v>
      </c>
      <c r="C5652" s="281" t="s">
        <v>430</v>
      </c>
      <c r="D5652" s="317">
        <v>80.040000000000006</v>
      </c>
    </row>
    <row r="5653" spans="1:4">
      <c r="A5653" s="282">
        <v>87759</v>
      </c>
      <c r="B5653" s="281" t="s">
        <v>5708</v>
      </c>
      <c r="C5653" s="281" t="s">
        <v>430</v>
      </c>
      <c r="D5653" s="317">
        <v>86.2</v>
      </c>
    </row>
    <row r="5654" spans="1:4">
      <c r="A5654" s="282">
        <v>87765</v>
      </c>
      <c r="B5654" s="281" t="s">
        <v>5709</v>
      </c>
      <c r="C5654" s="281" t="s">
        <v>430</v>
      </c>
      <c r="D5654" s="317">
        <v>45.13</v>
      </c>
    </row>
    <row r="5655" spans="1:4">
      <c r="A5655" s="282">
        <v>87767</v>
      </c>
      <c r="B5655" s="281" t="s">
        <v>5710</v>
      </c>
      <c r="C5655" s="281" t="s">
        <v>430</v>
      </c>
      <c r="D5655" s="317">
        <v>48.73</v>
      </c>
    </row>
    <row r="5656" spans="1:4">
      <c r="A5656" s="282">
        <v>87768</v>
      </c>
      <c r="B5656" s="281" t="s">
        <v>5711</v>
      </c>
      <c r="C5656" s="281" t="s">
        <v>430</v>
      </c>
      <c r="D5656" s="317">
        <v>95</v>
      </c>
    </row>
    <row r="5657" spans="1:4">
      <c r="A5657" s="282">
        <v>87769</v>
      </c>
      <c r="B5657" s="281" t="s">
        <v>5712</v>
      </c>
      <c r="C5657" s="281" t="s">
        <v>430</v>
      </c>
      <c r="D5657" s="317">
        <v>102.57</v>
      </c>
    </row>
    <row r="5658" spans="1:4">
      <c r="A5658" s="282">
        <v>88470</v>
      </c>
      <c r="B5658" s="281" t="s">
        <v>5713</v>
      </c>
      <c r="C5658" s="281" t="s">
        <v>430</v>
      </c>
      <c r="D5658" s="317">
        <v>20.350000000000001</v>
      </c>
    </row>
    <row r="5659" spans="1:4">
      <c r="A5659" s="282">
        <v>88471</v>
      </c>
      <c r="B5659" s="281" t="s">
        <v>5714</v>
      </c>
      <c r="C5659" s="281" t="s">
        <v>430</v>
      </c>
      <c r="D5659" s="317">
        <v>25.16</v>
      </c>
    </row>
    <row r="5660" spans="1:4">
      <c r="A5660" s="282">
        <v>88472</v>
      </c>
      <c r="B5660" s="281" t="s">
        <v>5715</v>
      </c>
      <c r="C5660" s="281" t="s">
        <v>430</v>
      </c>
      <c r="D5660" s="317">
        <v>28.92</v>
      </c>
    </row>
    <row r="5661" spans="1:4">
      <c r="A5661" s="282">
        <v>88476</v>
      </c>
      <c r="B5661" s="281" t="s">
        <v>5716</v>
      </c>
      <c r="C5661" s="281" t="s">
        <v>430</v>
      </c>
      <c r="D5661" s="317">
        <v>17.39</v>
      </c>
    </row>
    <row r="5662" spans="1:4">
      <c r="A5662" s="282">
        <v>88477</v>
      </c>
      <c r="B5662" s="281" t="s">
        <v>5717</v>
      </c>
      <c r="C5662" s="281" t="s">
        <v>430</v>
      </c>
      <c r="D5662" s="317">
        <v>23.57</v>
      </c>
    </row>
    <row r="5663" spans="1:4">
      <c r="A5663" s="282">
        <v>88478</v>
      </c>
      <c r="B5663" s="281" t="s">
        <v>5718</v>
      </c>
      <c r="C5663" s="281" t="s">
        <v>430</v>
      </c>
      <c r="D5663" s="317">
        <v>28.58</v>
      </c>
    </row>
    <row r="5664" spans="1:4">
      <c r="A5664" s="282">
        <v>90900</v>
      </c>
      <c r="B5664" s="281" t="s">
        <v>5719</v>
      </c>
      <c r="C5664" s="281" t="s">
        <v>430</v>
      </c>
      <c r="D5664" s="317">
        <v>68.13</v>
      </c>
    </row>
    <row r="5665" spans="1:4">
      <c r="A5665" s="282">
        <v>90902</v>
      </c>
      <c r="B5665" s="281" t="s">
        <v>5720</v>
      </c>
      <c r="C5665" s="281" t="s">
        <v>430</v>
      </c>
      <c r="D5665" s="317">
        <v>72.260000000000005</v>
      </c>
    </row>
    <row r="5666" spans="1:4">
      <c r="A5666" s="282">
        <v>90903</v>
      </c>
      <c r="B5666" s="281" t="s">
        <v>5721</v>
      </c>
      <c r="C5666" s="281" t="s">
        <v>430</v>
      </c>
      <c r="D5666" s="317">
        <v>125.24</v>
      </c>
    </row>
    <row r="5667" spans="1:4">
      <c r="A5667" s="282">
        <v>90904</v>
      </c>
      <c r="B5667" s="281" t="s">
        <v>5722</v>
      </c>
      <c r="C5667" s="281" t="s">
        <v>430</v>
      </c>
      <c r="D5667" s="317">
        <v>133.91</v>
      </c>
    </row>
    <row r="5668" spans="1:4">
      <c r="A5668" s="282">
        <v>90910</v>
      </c>
      <c r="B5668" s="281" t="s">
        <v>5723</v>
      </c>
      <c r="C5668" s="281" t="s">
        <v>430</v>
      </c>
      <c r="D5668" s="317">
        <v>72.05</v>
      </c>
    </row>
    <row r="5669" spans="1:4">
      <c r="A5669" s="282">
        <v>90912</v>
      </c>
      <c r="B5669" s="281" t="s">
        <v>5724</v>
      </c>
      <c r="C5669" s="281" t="s">
        <v>430</v>
      </c>
      <c r="D5669" s="317">
        <v>76.540000000000006</v>
      </c>
    </row>
    <row r="5670" spans="1:4">
      <c r="A5670" s="282">
        <v>90913</v>
      </c>
      <c r="B5670" s="281" t="s">
        <v>5725</v>
      </c>
      <c r="C5670" s="281" t="s">
        <v>430</v>
      </c>
      <c r="D5670" s="317">
        <v>134.24</v>
      </c>
    </row>
    <row r="5671" spans="1:4">
      <c r="A5671" s="282">
        <v>90914</v>
      </c>
      <c r="B5671" s="281" t="s">
        <v>5726</v>
      </c>
      <c r="C5671" s="281" t="s">
        <v>430</v>
      </c>
      <c r="D5671" s="317">
        <v>143.68</v>
      </c>
    </row>
    <row r="5672" spans="1:4">
      <c r="A5672" s="282">
        <v>90920</v>
      </c>
      <c r="B5672" s="281" t="s">
        <v>5727</v>
      </c>
      <c r="C5672" s="281" t="s">
        <v>430</v>
      </c>
      <c r="D5672" s="317">
        <v>79.290000000000006</v>
      </c>
    </row>
    <row r="5673" spans="1:4">
      <c r="A5673" s="282">
        <v>90922</v>
      </c>
      <c r="B5673" s="281" t="s">
        <v>5728</v>
      </c>
      <c r="C5673" s="281" t="s">
        <v>430</v>
      </c>
      <c r="D5673" s="317">
        <v>84.46</v>
      </c>
    </row>
    <row r="5674" spans="1:4">
      <c r="A5674" s="282">
        <v>90923</v>
      </c>
      <c r="B5674" s="281" t="s">
        <v>5729</v>
      </c>
      <c r="C5674" s="281" t="s">
        <v>430</v>
      </c>
      <c r="D5674" s="317">
        <v>150.80000000000001</v>
      </c>
    </row>
    <row r="5675" spans="1:4">
      <c r="A5675" s="282">
        <v>90924</v>
      </c>
      <c r="B5675" s="281" t="s">
        <v>5730</v>
      </c>
      <c r="C5675" s="281" t="s">
        <v>430</v>
      </c>
      <c r="D5675" s="317">
        <v>161.65</v>
      </c>
    </row>
    <row r="5676" spans="1:4">
      <c r="A5676" s="282">
        <v>90930</v>
      </c>
      <c r="B5676" s="281" t="s">
        <v>5731</v>
      </c>
      <c r="C5676" s="281" t="s">
        <v>430</v>
      </c>
      <c r="D5676" s="317">
        <v>62.73</v>
      </c>
    </row>
    <row r="5677" spans="1:4">
      <c r="A5677" s="282">
        <v>90932</v>
      </c>
      <c r="B5677" s="281" t="s">
        <v>5732</v>
      </c>
      <c r="C5677" s="281" t="s">
        <v>430</v>
      </c>
      <c r="D5677" s="317">
        <v>66.86</v>
      </c>
    </row>
    <row r="5678" spans="1:4">
      <c r="A5678" s="282">
        <v>90933</v>
      </c>
      <c r="B5678" s="281" t="s">
        <v>5733</v>
      </c>
      <c r="C5678" s="281" t="s">
        <v>430</v>
      </c>
      <c r="D5678" s="317">
        <v>119.84</v>
      </c>
    </row>
    <row r="5679" spans="1:4">
      <c r="A5679" s="282">
        <v>90934</v>
      </c>
      <c r="B5679" s="281" t="s">
        <v>5734</v>
      </c>
      <c r="C5679" s="281" t="s">
        <v>430</v>
      </c>
      <c r="D5679" s="317">
        <v>128.51</v>
      </c>
    </row>
    <row r="5680" spans="1:4">
      <c r="A5680" s="282">
        <v>90940</v>
      </c>
      <c r="B5680" s="281" t="s">
        <v>5735</v>
      </c>
      <c r="C5680" s="281" t="s">
        <v>430</v>
      </c>
      <c r="D5680" s="317">
        <v>66.680000000000007</v>
      </c>
    </row>
    <row r="5681" spans="1:4">
      <c r="A5681" s="282">
        <v>90942</v>
      </c>
      <c r="B5681" s="281" t="s">
        <v>5736</v>
      </c>
      <c r="C5681" s="281" t="s">
        <v>430</v>
      </c>
      <c r="D5681" s="317">
        <v>71.17</v>
      </c>
    </row>
    <row r="5682" spans="1:4">
      <c r="A5682" s="282">
        <v>90943</v>
      </c>
      <c r="B5682" s="281" t="s">
        <v>5737</v>
      </c>
      <c r="C5682" s="281" t="s">
        <v>430</v>
      </c>
      <c r="D5682" s="317">
        <v>128.87</v>
      </c>
    </row>
    <row r="5683" spans="1:4">
      <c r="A5683" s="282">
        <v>90944</v>
      </c>
      <c r="B5683" s="281" t="s">
        <v>5738</v>
      </c>
      <c r="C5683" s="281" t="s">
        <v>430</v>
      </c>
      <c r="D5683" s="317">
        <v>138.31</v>
      </c>
    </row>
    <row r="5684" spans="1:4">
      <c r="A5684" s="282">
        <v>90950</v>
      </c>
      <c r="B5684" s="281" t="s">
        <v>5739</v>
      </c>
      <c r="C5684" s="281" t="s">
        <v>430</v>
      </c>
      <c r="D5684" s="317">
        <v>73.900000000000006</v>
      </c>
    </row>
    <row r="5685" spans="1:4">
      <c r="A5685" s="282">
        <v>90952</v>
      </c>
      <c r="B5685" s="281" t="s">
        <v>5740</v>
      </c>
      <c r="C5685" s="281" t="s">
        <v>430</v>
      </c>
      <c r="D5685" s="317">
        <v>79.069999999999993</v>
      </c>
    </row>
    <row r="5686" spans="1:4">
      <c r="A5686" s="282">
        <v>90953</v>
      </c>
      <c r="B5686" s="281" t="s">
        <v>5741</v>
      </c>
      <c r="C5686" s="281" t="s">
        <v>430</v>
      </c>
      <c r="D5686" s="317">
        <v>145.41</v>
      </c>
    </row>
    <row r="5687" spans="1:4">
      <c r="A5687" s="282">
        <v>90954</v>
      </c>
      <c r="B5687" s="281" t="s">
        <v>5742</v>
      </c>
      <c r="C5687" s="281" t="s">
        <v>430</v>
      </c>
      <c r="D5687" s="317">
        <v>156.26</v>
      </c>
    </row>
    <row r="5688" spans="1:4">
      <c r="A5688" s="282">
        <v>94438</v>
      </c>
      <c r="B5688" s="281" t="s">
        <v>5743</v>
      </c>
      <c r="C5688" s="281" t="s">
        <v>430</v>
      </c>
      <c r="D5688" s="317">
        <v>38.42</v>
      </c>
    </row>
    <row r="5689" spans="1:4">
      <c r="A5689" s="282">
        <v>94439</v>
      </c>
      <c r="B5689" s="281" t="s">
        <v>5744</v>
      </c>
      <c r="C5689" s="281" t="s">
        <v>430</v>
      </c>
      <c r="D5689" s="317">
        <v>42.94</v>
      </c>
    </row>
    <row r="5690" spans="1:4">
      <c r="A5690" s="282">
        <v>94779</v>
      </c>
      <c r="B5690" s="281" t="s">
        <v>5745</v>
      </c>
      <c r="C5690" s="281" t="s">
        <v>430</v>
      </c>
      <c r="D5690" s="317">
        <v>37.549999999999997</v>
      </c>
    </row>
    <row r="5691" spans="1:4">
      <c r="A5691" s="282">
        <v>94782</v>
      </c>
      <c r="B5691" s="281" t="s">
        <v>5746</v>
      </c>
      <c r="C5691" s="281" t="s">
        <v>430</v>
      </c>
      <c r="D5691" s="317">
        <v>42.56</v>
      </c>
    </row>
    <row r="5692" spans="1:4">
      <c r="A5692" s="282">
        <v>101742</v>
      </c>
      <c r="B5692" s="281" t="s">
        <v>5747</v>
      </c>
      <c r="C5692" s="281" t="s">
        <v>40</v>
      </c>
      <c r="D5692" s="317">
        <v>45.34</v>
      </c>
    </row>
    <row r="5693" spans="1:4">
      <c r="A5693" s="282">
        <v>87871</v>
      </c>
      <c r="B5693" s="281" t="s">
        <v>5748</v>
      </c>
      <c r="C5693" s="281" t="s">
        <v>430</v>
      </c>
      <c r="D5693" s="317">
        <v>11.18</v>
      </c>
    </row>
    <row r="5694" spans="1:4">
      <c r="A5694" s="282">
        <v>87872</v>
      </c>
      <c r="B5694" s="281" t="s">
        <v>5749</v>
      </c>
      <c r="C5694" s="281" t="s">
        <v>430</v>
      </c>
      <c r="D5694" s="317">
        <v>10.67</v>
      </c>
    </row>
    <row r="5695" spans="1:4">
      <c r="A5695" s="282">
        <v>87873</v>
      </c>
      <c r="B5695" s="281" t="s">
        <v>5750</v>
      </c>
      <c r="C5695" s="281" t="s">
        <v>430</v>
      </c>
      <c r="D5695" s="317">
        <v>5.29</v>
      </c>
    </row>
    <row r="5696" spans="1:4">
      <c r="A5696" s="282">
        <v>87874</v>
      </c>
      <c r="B5696" s="281" t="s">
        <v>5751</v>
      </c>
      <c r="C5696" s="281" t="s">
        <v>430</v>
      </c>
      <c r="D5696" s="317">
        <v>5.2</v>
      </c>
    </row>
    <row r="5697" spans="1:4">
      <c r="A5697" s="282">
        <v>87876</v>
      </c>
      <c r="B5697" s="281" t="s">
        <v>5752</v>
      </c>
      <c r="C5697" s="281" t="s">
        <v>430</v>
      </c>
      <c r="D5697" s="317">
        <v>6.84</v>
      </c>
    </row>
    <row r="5698" spans="1:4">
      <c r="A5698" s="282">
        <v>87877</v>
      </c>
      <c r="B5698" s="281" t="s">
        <v>5753</v>
      </c>
      <c r="C5698" s="281" t="s">
        <v>430</v>
      </c>
      <c r="D5698" s="317">
        <v>6.59</v>
      </c>
    </row>
    <row r="5699" spans="1:4">
      <c r="A5699" s="282">
        <v>87878</v>
      </c>
      <c r="B5699" s="281" t="s">
        <v>5754</v>
      </c>
      <c r="C5699" s="281" t="s">
        <v>430</v>
      </c>
      <c r="D5699" s="317">
        <v>3.66</v>
      </c>
    </row>
    <row r="5700" spans="1:4">
      <c r="A5700" s="282">
        <v>87879</v>
      </c>
      <c r="B5700" s="281" t="s">
        <v>5755</v>
      </c>
      <c r="C5700" s="281" t="s">
        <v>430</v>
      </c>
      <c r="D5700" s="317">
        <v>3.33</v>
      </c>
    </row>
    <row r="5701" spans="1:4">
      <c r="A5701" s="282">
        <v>87881</v>
      </c>
      <c r="B5701" s="281" t="s">
        <v>5756</v>
      </c>
      <c r="C5701" s="281" t="s">
        <v>430</v>
      </c>
      <c r="D5701" s="317">
        <v>5.2</v>
      </c>
    </row>
    <row r="5702" spans="1:4">
      <c r="A5702" s="282">
        <v>87882</v>
      </c>
      <c r="B5702" s="281" t="s">
        <v>5757</v>
      </c>
      <c r="C5702" s="281" t="s">
        <v>430</v>
      </c>
      <c r="D5702" s="317">
        <v>5.1100000000000003</v>
      </c>
    </row>
    <row r="5703" spans="1:4">
      <c r="A5703" s="282">
        <v>87884</v>
      </c>
      <c r="B5703" s="281" t="s">
        <v>5758</v>
      </c>
      <c r="C5703" s="281" t="s">
        <v>430</v>
      </c>
      <c r="D5703" s="317">
        <v>6.75</v>
      </c>
    </row>
    <row r="5704" spans="1:4">
      <c r="A5704" s="282">
        <v>87885</v>
      </c>
      <c r="B5704" s="281" t="s">
        <v>5759</v>
      </c>
      <c r="C5704" s="281" t="s">
        <v>430</v>
      </c>
      <c r="D5704" s="317">
        <v>6.5</v>
      </c>
    </row>
    <row r="5705" spans="1:4">
      <c r="A5705" s="282">
        <v>87886</v>
      </c>
      <c r="B5705" s="281" t="s">
        <v>5760</v>
      </c>
      <c r="C5705" s="281" t="s">
        <v>430</v>
      </c>
      <c r="D5705" s="317">
        <v>16.38</v>
      </c>
    </row>
    <row r="5706" spans="1:4">
      <c r="A5706" s="282">
        <v>87887</v>
      </c>
      <c r="B5706" s="281" t="s">
        <v>5761</v>
      </c>
      <c r="C5706" s="281" t="s">
        <v>430</v>
      </c>
      <c r="D5706" s="317">
        <v>15.87</v>
      </c>
    </row>
    <row r="5707" spans="1:4">
      <c r="A5707" s="282">
        <v>87888</v>
      </c>
      <c r="B5707" s="281" t="s">
        <v>5762</v>
      </c>
      <c r="C5707" s="281" t="s">
        <v>430</v>
      </c>
      <c r="D5707" s="317">
        <v>6.39</v>
      </c>
    </row>
    <row r="5708" spans="1:4">
      <c r="A5708" s="282">
        <v>87889</v>
      </c>
      <c r="B5708" s="281" t="s">
        <v>5763</v>
      </c>
      <c r="C5708" s="281" t="s">
        <v>430</v>
      </c>
      <c r="D5708" s="317">
        <v>6.3</v>
      </c>
    </row>
    <row r="5709" spans="1:4">
      <c r="A5709" s="282">
        <v>87891</v>
      </c>
      <c r="B5709" s="281" t="s">
        <v>5764</v>
      </c>
      <c r="C5709" s="281" t="s">
        <v>430</v>
      </c>
      <c r="D5709" s="317">
        <v>7.94</v>
      </c>
    </row>
    <row r="5710" spans="1:4">
      <c r="A5710" s="282">
        <v>87892</v>
      </c>
      <c r="B5710" s="281" t="s">
        <v>5765</v>
      </c>
      <c r="C5710" s="281" t="s">
        <v>430</v>
      </c>
      <c r="D5710" s="317">
        <v>7.69</v>
      </c>
    </row>
    <row r="5711" spans="1:4">
      <c r="A5711" s="282">
        <v>87893</v>
      </c>
      <c r="B5711" s="281" t="s">
        <v>5766</v>
      </c>
      <c r="C5711" s="281" t="s">
        <v>430</v>
      </c>
      <c r="D5711" s="317">
        <v>5.59</v>
      </c>
    </row>
    <row r="5712" spans="1:4">
      <c r="A5712" s="282">
        <v>87894</v>
      </c>
      <c r="B5712" s="281" t="s">
        <v>5767</v>
      </c>
      <c r="C5712" s="281" t="s">
        <v>430</v>
      </c>
      <c r="D5712" s="317">
        <v>5.26</v>
      </c>
    </row>
    <row r="5713" spans="1:4">
      <c r="A5713" s="282">
        <v>87896</v>
      </c>
      <c r="B5713" s="281" t="s">
        <v>5768</v>
      </c>
      <c r="C5713" s="281" t="s">
        <v>430</v>
      </c>
      <c r="D5713" s="317">
        <v>5.14</v>
      </c>
    </row>
    <row r="5714" spans="1:4">
      <c r="A5714" s="282">
        <v>87897</v>
      </c>
      <c r="B5714" s="281" t="s">
        <v>5769</v>
      </c>
      <c r="C5714" s="281" t="s">
        <v>430</v>
      </c>
      <c r="D5714" s="317">
        <v>4.8099999999999996</v>
      </c>
    </row>
    <row r="5715" spans="1:4">
      <c r="A5715" s="282">
        <v>87899</v>
      </c>
      <c r="B5715" s="281" t="s">
        <v>5770</v>
      </c>
      <c r="C5715" s="281" t="s">
        <v>430</v>
      </c>
      <c r="D5715" s="317">
        <v>7.36</v>
      </c>
    </row>
    <row r="5716" spans="1:4">
      <c r="A5716" s="282">
        <v>87900</v>
      </c>
      <c r="B5716" s="281" t="s">
        <v>5771</v>
      </c>
      <c r="C5716" s="281" t="s">
        <v>430</v>
      </c>
      <c r="D5716" s="317">
        <v>7.27</v>
      </c>
    </row>
    <row r="5717" spans="1:4">
      <c r="A5717" s="282">
        <v>87902</v>
      </c>
      <c r="B5717" s="281" t="s">
        <v>5772</v>
      </c>
      <c r="C5717" s="281" t="s">
        <v>430</v>
      </c>
      <c r="D5717" s="317">
        <v>8.91</v>
      </c>
    </row>
    <row r="5718" spans="1:4">
      <c r="A5718" s="282">
        <v>87903</v>
      </c>
      <c r="B5718" s="281" t="s">
        <v>5773</v>
      </c>
      <c r="C5718" s="281" t="s">
        <v>430</v>
      </c>
      <c r="D5718" s="317">
        <v>8.66</v>
      </c>
    </row>
    <row r="5719" spans="1:4">
      <c r="A5719" s="282">
        <v>87904</v>
      </c>
      <c r="B5719" s="281" t="s">
        <v>5774</v>
      </c>
      <c r="C5719" s="281" t="s">
        <v>430</v>
      </c>
      <c r="D5719" s="317">
        <v>7.2</v>
      </c>
    </row>
    <row r="5720" spans="1:4">
      <c r="A5720" s="282">
        <v>87905</v>
      </c>
      <c r="B5720" s="281" t="s">
        <v>5775</v>
      </c>
      <c r="C5720" s="281" t="s">
        <v>430</v>
      </c>
      <c r="D5720" s="317">
        <v>6.87</v>
      </c>
    </row>
    <row r="5721" spans="1:4">
      <c r="A5721" s="282">
        <v>87907</v>
      </c>
      <c r="B5721" s="281" t="s">
        <v>5776</v>
      </c>
      <c r="C5721" s="281" t="s">
        <v>430</v>
      </c>
      <c r="D5721" s="317">
        <v>6.58</v>
      </c>
    </row>
    <row r="5722" spans="1:4">
      <c r="A5722" s="282">
        <v>87908</v>
      </c>
      <c r="B5722" s="281" t="s">
        <v>5777</v>
      </c>
      <c r="C5722" s="281" t="s">
        <v>430</v>
      </c>
      <c r="D5722" s="317">
        <v>6.25</v>
      </c>
    </row>
    <row r="5723" spans="1:4">
      <c r="A5723" s="282">
        <v>87910</v>
      </c>
      <c r="B5723" s="281" t="s">
        <v>5778</v>
      </c>
      <c r="C5723" s="281" t="s">
        <v>430</v>
      </c>
      <c r="D5723" s="317">
        <v>16.21</v>
      </c>
    </row>
    <row r="5724" spans="1:4">
      <c r="A5724" s="282">
        <v>87911</v>
      </c>
      <c r="B5724" s="281" t="s">
        <v>5779</v>
      </c>
      <c r="C5724" s="281" t="s">
        <v>430</v>
      </c>
      <c r="D5724" s="317">
        <v>15.7</v>
      </c>
    </row>
    <row r="5725" spans="1:4">
      <c r="A5725" s="282">
        <v>87411</v>
      </c>
      <c r="B5725" s="281" t="s">
        <v>5780</v>
      </c>
      <c r="C5725" s="281" t="s">
        <v>430</v>
      </c>
      <c r="D5725" s="317">
        <v>10.119999999999999</v>
      </c>
    </row>
    <row r="5726" spans="1:4">
      <c r="A5726" s="282">
        <v>87412</v>
      </c>
      <c r="B5726" s="281" t="s">
        <v>5781</v>
      </c>
      <c r="C5726" s="281" t="s">
        <v>430</v>
      </c>
      <c r="D5726" s="317">
        <v>15.42</v>
      </c>
    </row>
    <row r="5727" spans="1:4">
      <c r="A5727" s="282">
        <v>87413</v>
      </c>
      <c r="B5727" s="281" t="s">
        <v>5782</v>
      </c>
      <c r="C5727" s="281" t="s">
        <v>430</v>
      </c>
      <c r="D5727" s="317">
        <v>18.45</v>
      </c>
    </row>
    <row r="5728" spans="1:4">
      <c r="A5728" s="282">
        <v>87414</v>
      </c>
      <c r="B5728" s="281" t="s">
        <v>5783</v>
      </c>
      <c r="C5728" s="281" t="s">
        <v>430</v>
      </c>
      <c r="D5728" s="317">
        <v>14.34</v>
      </c>
    </row>
    <row r="5729" spans="1:4">
      <c r="A5729" s="282">
        <v>87415</v>
      </c>
      <c r="B5729" s="281" t="s">
        <v>5784</v>
      </c>
      <c r="C5729" s="281" t="s">
        <v>430</v>
      </c>
      <c r="D5729" s="317">
        <v>19.510000000000002</v>
      </c>
    </row>
    <row r="5730" spans="1:4">
      <c r="A5730" s="282">
        <v>87416</v>
      </c>
      <c r="B5730" s="281" t="s">
        <v>5785</v>
      </c>
      <c r="C5730" s="281" t="s">
        <v>430</v>
      </c>
      <c r="D5730" s="317">
        <v>22.73</v>
      </c>
    </row>
    <row r="5731" spans="1:4">
      <c r="A5731" s="282">
        <v>87417</v>
      </c>
      <c r="B5731" s="281" t="s">
        <v>5786</v>
      </c>
      <c r="C5731" s="281" t="s">
        <v>430</v>
      </c>
      <c r="D5731" s="317">
        <v>10.86</v>
      </c>
    </row>
    <row r="5732" spans="1:4">
      <c r="A5732" s="282">
        <v>87418</v>
      </c>
      <c r="B5732" s="281" t="s">
        <v>5787</v>
      </c>
      <c r="C5732" s="281" t="s">
        <v>430</v>
      </c>
      <c r="D5732" s="317">
        <v>11.26</v>
      </c>
    </row>
    <row r="5733" spans="1:4">
      <c r="A5733" s="282">
        <v>87419</v>
      </c>
      <c r="B5733" s="281" t="s">
        <v>5788</v>
      </c>
      <c r="C5733" s="281" t="s">
        <v>430</v>
      </c>
      <c r="D5733" s="317">
        <v>12.4</v>
      </c>
    </row>
    <row r="5734" spans="1:4">
      <c r="A5734" s="282">
        <v>87420</v>
      </c>
      <c r="B5734" s="281" t="s">
        <v>5789</v>
      </c>
      <c r="C5734" s="281" t="s">
        <v>430</v>
      </c>
      <c r="D5734" s="317">
        <v>15.69</v>
      </c>
    </row>
    <row r="5735" spans="1:4">
      <c r="A5735" s="282">
        <v>87421</v>
      </c>
      <c r="B5735" s="281" t="s">
        <v>5790</v>
      </c>
      <c r="C5735" s="281" t="s">
        <v>430</v>
      </c>
      <c r="D5735" s="317">
        <v>16.079999999999998</v>
      </c>
    </row>
    <row r="5736" spans="1:4">
      <c r="A5736" s="282">
        <v>87422</v>
      </c>
      <c r="B5736" s="281" t="s">
        <v>5791</v>
      </c>
      <c r="C5736" s="281" t="s">
        <v>430</v>
      </c>
      <c r="D5736" s="317">
        <v>17.22</v>
      </c>
    </row>
    <row r="5737" spans="1:4">
      <c r="A5737" s="282">
        <v>87423</v>
      </c>
      <c r="B5737" s="281" t="s">
        <v>5792</v>
      </c>
      <c r="C5737" s="281" t="s">
        <v>430</v>
      </c>
      <c r="D5737" s="317">
        <v>22.14</v>
      </c>
    </row>
    <row r="5738" spans="1:4">
      <c r="A5738" s="282">
        <v>87424</v>
      </c>
      <c r="B5738" s="281" t="s">
        <v>5793</v>
      </c>
      <c r="C5738" s="281" t="s">
        <v>430</v>
      </c>
      <c r="D5738" s="317">
        <v>22.73</v>
      </c>
    </row>
    <row r="5739" spans="1:4">
      <c r="A5739" s="282">
        <v>87425</v>
      </c>
      <c r="B5739" s="281" t="s">
        <v>5794</v>
      </c>
      <c r="C5739" s="281" t="s">
        <v>430</v>
      </c>
      <c r="D5739" s="317">
        <v>23.67</v>
      </c>
    </row>
    <row r="5740" spans="1:4">
      <c r="A5740" s="282">
        <v>87426</v>
      </c>
      <c r="B5740" s="281" t="s">
        <v>5795</v>
      </c>
      <c r="C5740" s="281" t="s">
        <v>430</v>
      </c>
      <c r="D5740" s="317">
        <v>25.47</v>
      </c>
    </row>
    <row r="5741" spans="1:4">
      <c r="A5741" s="282">
        <v>87427</v>
      </c>
      <c r="B5741" s="281" t="s">
        <v>5796</v>
      </c>
      <c r="C5741" s="281" t="s">
        <v>430</v>
      </c>
      <c r="D5741" s="317">
        <v>26.06</v>
      </c>
    </row>
    <row r="5742" spans="1:4">
      <c r="A5742" s="282">
        <v>87428</v>
      </c>
      <c r="B5742" s="281" t="s">
        <v>5797</v>
      </c>
      <c r="C5742" s="281" t="s">
        <v>430</v>
      </c>
      <c r="D5742" s="317">
        <v>27</v>
      </c>
    </row>
    <row r="5743" spans="1:4">
      <c r="A5743" s="282">
        <v>87429</v>
      </c>
      <c r="B5743" s="281" t="s">
        <v>5798</v>
      </c>
      <c r="C5743" s="281" t="s">
        <v>430</v>
      </c>
      <c r="D5743" s="317">
        <v>14.52</v>
      </c>
    </row>
    <row r="5744" spans="1:4">
      <c r="A5744" s="282">
        <v>87430</v>
      </c>
      <c r="B5744" s="281" t="s">
        <v>5799</v>
      </c>
      <c r="C5744" s="281" t="s">
        <v>430</v>
      </c>
      <c r="D5744" s="317">
        <v>14.92</v>
      </c>
    </row>
    <row r="5745" spans="1:4">
      <c r="A5745" s="282">
        <v>87431</v>
      </c>
      <c r="B5745" s="281" t="s">
        <v>5800</v>
      </c>
      <c r="C5745" s="281" t="s">
        <v>430</v>
      </c>
      <c r="D5745" s="317">
        <v>15.12</v>
      </c>
    </row>
    <row r="5746" spans="1:4">
      <c r="A5746" s="282">
        <v>87432</v>
      </c>
      <c r="B5746" s="281" t="s">
        <v>5801</v>
      </c>
      <c r="C5746" s="281" t="s">
        <v>430</v>
      </c>
      <c r="D5746" s="317">
        <v>20.83</v>
      </c>
    </row>
    <row r="5747" spans="1:4">
      <c r="A5747" s="282">
        <v>87433</v>
      </c>
      <c r="B5747" s="281" t="s">
        <v>5802</v>
      </c>
      <c r="C5747" s="281" t="s">
        <v>430</v>
      </c>
      <c r="D5747" s="317">
        <v>21.62</v>
      </c>
    </row>
    <row r="5748" spans="1:4">
      <c r="A5748" s="282">
        <v>87434</v>
      </c>
      <c r="B5748" s="281" t="s">
        <v>5803</v>
      </c>
      <c r="C5748" s="281" t="s">
        <v>430</v>
      </c>
      <c r="D5748" s="317">
        <v>22.18</v>
      </c>
    </row>
    <row r="5749" spans="1:4">
      <c r="A5749" s="282">
        <v>87435</v>
      </c>
      <c r="B5749" s="281" t="s">
        <v>5804</v>
      </c>
      <c r="C5749" s="281" t="s">
        <v>430</v>
      </c>
      <c r="D5749" s="317">
        <v>23.32</v>
      </c>
    </row>
    <row r="5750" spans="1:4">
      <c r="A5750" s="282">
        <v>87436</v>
      </c>
      <c r="B5750" s="281" t="s">
        <v>5805</v>
      </c>
      <c r="C5750" s="281" t="s">
        <v>430</v>
      </c>
      <c r="D5750" s="317">
        <v>24.65</v>
      </c>
    </row>
    <row r="5751" spans="1:4">
      <c r="A5751" s="282">
        <v>87437</v>
      </c>
      <c r="B5751" s="281" t="s">
        <v>5806</v>
      </c>
      <c r="C5751" s="281" t="s">
        <v>430</v>
      </c>
      <c r="D5751" s="317">
        <v>25.6</v>
      </c>
    </row>
    <row r="5752" spans="1:4">
      <c r="A5752" s="282">
        <v>87438</v>
      </c>
      <c r="B5752" s="281" t="s">
        <v>5807</v>
      </c>
      <c r="C5752" s="281" t="s">
        <v>430</v>
      </c>
      <c r="D5752" s="317">
        <v>28.71</v>
      </c>
    </row>
    <row r="5753" spans="1:4">
      <c r="A5753" s="282">
        <v>87439</v>
      </c>
      <c r="B5753" s="281" t="s">
        <v>5808</v>
      </c>
      <c r="C5753" s="281" t="s">
        <v>430</v>
      </c>
      <c r="D5753" s="317">
        <v>30.4</v>
      </c>
    </row>
    <row r="5754" spans="1:4">
      <c r="A5754" s="282">
        <v>87440</v>
      </c>
      <c r="B5754" s="281" t="s">
        <v>5809</v>
      </c>
      <c r="C5754" s="281" t="s">
        <v>430</v>
      </c>
      <c r="D5754" s="317">
        <v>31.19</v>
      </c>
    </row>
    <row r="5755" spans="1:4">
      <c r="A5755" s="282">
        <v>87527</v>
      </c>
      <c r="B5755" s="281" t="s">
        <v>5810</v>
      </c>
      <c r="C5755" s="281" t="s">
        <v>430</v>
      </c>
      <c r="D5755" s="317">
        <v>31.4</v>
      </c>
    </row>
    <row r="5756" spans="1:4">
      <c r="A5756" s="282">
        <v>87528</v>
      </c>
      <c r="B5756" s="281" t="s">
        <v>5811</v>
      </c>
      <c r="C5756" s="281" t="s">
        <v>430</v>
      </c>
      <c r="D5756" s="317">
        <v>34.200000000000003</v>
      </c>
    </row>
    <row r="5757" spans="1:4">
      <c r="A5757" s="282">
        <v>87529</v>
      </c>
      <c r="B5757" s="281" t="s">
        <v>5812</v>
      </c>
      <c r="C5757" s="281" t="s">
        <v>430</v>
      </c>
      <c r="D5757" s="317">
        <v>28.6</v>
      </c>
    </row>
    <row r="5758" spans="1:4">
      <c r="A5758" s="282">
        <v>87530</v>
      </c>
      <c r="B5758" s="281" t="s">
        <v>5813</v>
      </c>
      <c r="C5758" s="281" t="s">
        <v>430</v>
      </c>
      <c r="D5758" s="317">
        <v>31.4</v>
      </c>
    </row>
    <row r="5759" spans="1:4">
      <c r="A5759" s="282">
        <v>87531</v>
      </c>
      <c r="B5759" s="281" t="s">
        <v>5814</v>
      </c>
      <c r="C5759" s="281" t="s">
        <v>430</v>
      </c>
      <c r="D5759" s="317">
        <v>27.61</v>
      </c>
    </row>
    <row r="5760" spans="1:4">
      <c r="A5760" s="282">
        <v>87532</v>
      </c>
      <c r="B5760" s="281" t="s">
        <v>5815</v>
      </c>
      <c r="C5760" s="281" t="s">
        <v>430</v>
      </c>
      <c r="D5760" s="317">
        <v>30.41</v>
      </c>
    </row>
    <row r="5761" spans="1:4">
      <c r="A5761" s="282">
        <v>87535</v>
      </c>
      <c r="B5761" s="281" t="s">
        <v>5816</v>
      </c>
      <c r="C5761" s="281" t="s">
        <v>430</v>
      </c>
      <c r="D5761" s="317">
        <v>24.82</v>
      </c>
    </row>
    <row r="5762" spans="1:4">
      <c r="A5762" s="282">
        <v>87536</v>
      </c>
      <c r="B5762" s="281" t="s">
        <v>5817</v>
      </c>
      <c r="C5762" s="281" t="s">
        <v>430</v>
      </c>
      <c r="D5762" s="317">
        <v>27.62</v>
      </c>
    </row>
    <row r="5763" spans="1:4">
      <c r="A5763" s="282">
        <v>87537</v>
      </c>
      <c r="B5763" s="281" t="s">
        <v>5818</v>
      </c>
      <c r="C5763" s="281" t="s">
        <v>430</v>
      </c>
      <c r="D5763" s="317">
        <v>59.34</v>
      </c>
    </row>
    <row r="5764" spans="1:4">
      <c r="A5764" s="282">
        <v>87538</v>
      </c>
      <c r="B5764" s="281" t="s">
        <v>5819</v>
      </c>
      <c r="C5764" s="281" t="s">
        <v>430</v>
      </c>
      <c r="D5764" s="317">
        <v>56.95</v>
      </c>
    </row>
    <row r="5765" spans="1:4">
      <c r="A5765" s="282">
        <v>87539</v>
      </c>
      <c r="B5765" s="281" t="s">
        <v>5820</v>
      </c>
      <c r="C5765" s="281" t="s">
        <v>430</v>
      </c>
      <c r="D5765" s="317">
        <v>56.1</v>
      </c>
    </row>
    <row r="5766" spans="1:4">
      <c r="A5766" s="282">
        <v>87541</v>
      </c>
      <c r="B5766" s="281" t="s">
        <v>5821</v>
      </c>
      <c r="C5766" s="281" t="s">
        <v>430</v>
      </c>
      <c r="D5766" s="317">
        <v>53.69</v>
      </c>
    </row>
    <row r="5767" spans="1:4">
      <c r="A5767" s="282">
        <v>87543</v>
      </c>
      <c r="B5767" s="281" t="s">
        <v>5822</v>
      </c>
      <c r="C5767" s="281" t="s">
        <v>430</v>
      </c>
      <c r="D5767" s="317">
        <v>18.649999999999999</v>
      </c>
    </row>
    <row r="5768" spans="1:4">
      <c r="A5768" s="282">
        <v>87545</v>
      </c>
      <c r="B5768" s="281" t="s">
        <v>5823</v>
      </c>
      <c r="C5768" s="281" t="s">
        <v>430</v>
      </c>
      <c r="D5768" s="317">
        <v>21.13</v>
      </c>
    </row>
    <row r="5769" spans="1:4">
      <c r="A5769" s="282">
        <v>87546</v>
      </c>
      <c r="B5769" s="281" t="s">
        <v>5824</v>
      </c>
      <c r="C5769" s="281" t="s">
        <v>430</v>
      </c>
      <c r="D5769" s="317">
        <v>22.71</v>
      </c>
    </row>
    <row r="5770" spans="1:4">
      <c r="A5770" s="282">
        <v>87547</v>
      </c>
      <c r="B5770" s="281" t="s">
        <v>5825</v>
      </c>
      <c r="C5770" s="281" t="s">
        <v>430</v>
      </c>
      <c r="D5770" s="317">
        <v>18.34</v>
      </c>
    </row>
    <row r="5771" spans="1:4">
      <c r="A5771" s="282">
        <v>87548</v>
      </c>
      <c r="B5771" s="281" t="s">
        <v>5826</v>
      </c>
      <c r="C5771" s="281" t="s">
        <v>430</v>
      </c>
      <c r="D5771" s="317">
        <v>19.920000000000002</v>
      </c>
    </row>
    <row r="5772" spans="1:4">
      <c r="A5772" s="282">
        <v>87549</v>
      </c>
      <c r="B5772" s="281" t="s">
        <v>5827</v>
      </c>
      <c r="C5772" s="281" t="s">
        <v>430</v>
      </c>
      <c r="D5772" s="317">
        <v>17.329999999999998</v>
      </c>
    </row>
    <row r="5773" spans="1:4">
      <c r="A5773" s="282">
        <v>87550</v>
      </c>
      <c r="B5773" s="281" t="s">
        <v>5828</v>
      </c>
      <c r="C5773" s="281" t="s">
        <v>430</v>
      </c>
      <c r="D5773" s="317">
        <v>18.91</v>
      </c>
    </row>
    <row r="5774" spans="1:4">
      <c r="A5774" s="282">
        <v>87553</v>
      </c>
      <c r="B5774" s="281" t="s">
        <v>5829</v>
      </c>
      <c r="C5774" s="281" t="s">
        <v>430</v>
      </c>
      <c r="D5774" s="317">
        <v>14.54</v>
      </c>
    </row>
    <row r="5775" spans="1:4">
      <c r="A5775" s="282">
        <v>87554</v>
      </c>
      <c r="B5775" s="281" t="s">
        <v>5830</v>
      </c>
      <c r="C5775" s="281" t="s">
        <v>430</v>
      </c>
      <c r="D5775" s="317">
        <v>16.12</v>
      </c>
    </row>
    <row r="5776" spans="1:4">
      <c r="A5776" s="282">
        <v>87555</v>
      </c>
      <c r="B5776" s="281" t="s">
        <v>5831</v>
      </c>
      <c r="C5776" s="281" t="s">
        <v>430</v>
      </c>
      <c r="D5776" s="317">
        <v>36.090000000000003</v>
      </c>
    </row>
    <row r="5777" spans="1:4">
      <c r="A5777" s="282">
        <v>87556</v>
      </c>
      <c r="B5777" s="281" t="s">
        <v>5832</v>
      </c>
      <c r="C5777" s="281" t="s">
        <v>430</v>
      </c>
      <c r="D5777" s="317">
        <v>33.71</v>
      </c>
    </row>
    <row r="5778" spans="1:4">
      <c r="A5778" s="282">
        <v>87557</v>
      </c>
      <c r="B5778" s="281" t="s">
        <v>5833</v>
      </c>
      <c r="C5778" s="281" t="s">
        <v>430</v>
      </c>
      <c r="D5778" s="317">
        <v>32.840000000000003</v>
      </c>
    </row>
    <row r="5779" spans="1:4">
      <c r="A5779" s="282">
        <v>87559</v>
      </c>
      <c r="B5779" s="281" t="s">
        <v>5834</v>
      </c>
      <c r="C5779" s="281" t="s">
        <v>430</v>
      </c>
      <c r="D5779" s="317">
        <v>30.44</v>
      </c>
    </row>
    <row r="5780" spans="1:4">
      <c r="A5780" s="282">
        <v>87561</v>
      </c>
      <c r="B5780" s="281" t="s">
        <v>5835</v>
      </c>
      <c r="C5780" s="281" t="s">
        <v>430</v>
      </c>
      <c r="D5780" s="317">
        <v>33.049999999999997</v>
      </c>
    </row>
    <row r="5781" spans="1:4">
      <c r="A5781" s="282">
        <v>87775</v>
      </c>
      <c r="B5781" s="281" t="s">
        <v>5836</v>
      </c>
      <c r="C5781" s="281" t="s">
        <v>430</v>
      </c>
      <c r="D5781" s="317">
        <v>44.46</v>
      </c>
    </row>
    <row r="5782" spans="1:4">
      <c r="A5782" s="282">
        <v>87777</v>
      </c>
      <c r="B5782" s="281" t="s">
        <v>5837</v>
      </c>
      <c r="C5782" s="281" t="s">
        <v>430</v>
      </c>
      <c r="D5782" s="317">
        <v>46.79</v>
      </c>
    </row>
    <row r="5783" spans="1:4">
      <c r="A5783" s="282">
        <v>87778</v>
      </c>
      <c r="B5783" s="281" t="s">
        <v>5838</v>
      </c>
      <c r="C5783" s="281" t="s">
        <v>430</v>
      </c>
      <c r="D5783" s="317">
        <v>65.709999999999994</v>
      </c>
    </row>
    <row r="5784" spans="1:4">
      <c r="A5784" s="282">
        <v>87779</v>
      </c>
      <c r="B5784" s="281" t="s">
        <v>5839</v>
      </c>
      <c r="C5784" s="281" t="s">
        <v>430</v>
      </c>
      <c r="D5784" s="317">
        <v>52.02</v>
      </c>
    </row>
    <row r="5785" spans="1:4">
      <c r="A5785" s="282">
        <v>87781</v>
      </c>
      <c r="B5785" s="281" t="s">
        <v>5840</v>
      </c>
      <c r="C5785" s="281" t="s">
        <v>430</v>
      </c>
      <c r="D5785" s="317">
        <v>55.15</v>
      </c>
    </row>
    <row r="5786" spans="1:4">
      <c r="A5786" s="282">
        <v>87783</v>
      </c>
      <c r="B5786" s="281" t="s">
        <v>5841</v>
      </c>
      <c r="C5786" s="281" t="s">
        <v>430</v>
      </c>
      <c r="D5786" s="317">
        <v>82.08</v>
      </c>
    </row>
    <row r="5787" spans="1:4">
      <c r="A5787" s="282">
        <v>87784</v>
      </c>
      <c r="B5787" s="281" t="s">
        <v>5842</v>
      </c>
      <c r="C5787" s="281" t="s">
        <v>430</v>
      </c>
      <c r="D5787" s="317">
        <v>59.56</v>
      </c>
    </row>
    <row r="5788" spans="1:4">
      <c r="A5788" s="282">
        <v>87786</v>
      </c>
      <c r="B5788" s="281" t="s">
        <v>5843</v>
      </c>
      <c r="C5788" s="281" t="s">
        <v>430</v>
      </c>
      <c r="D5788" s="317">
        <v>63.49</v>
      </c>
    </row>
    <row r="5789" spans="1:4">
      <c r="A5789" s="282">
        <v>87787</v>
      </c>
      <c r="B5789" s="281" t="s">
        <v>5844</v>
      </c>
      <c r="C5789" s="281" t="s">
        <v>430</v>
      </c>
      <c r="D5789" s="317">
        <v>98.44</v>
      </c>
    </row>
    <row r="5790" spans="1:4">
      <c r="A5790" s="282">
        <v>87788</v>
      </c>
      <c r="B5790" s="281" t="s">
        <v>5845</v>
      </c>
      <c r="C5790" s="281" t="s">
        <v>430</v>
      </c>
      <c r="D5790" s="317">
        <v>75.650000000000006</v>
      </c>
    </row>
    <row r="5791" spans="1:4">
      <c r="A5791" s="282">
        <v>87790</v>
      </c>
      <c r="B5791" s="281" t="s">
        <v>5846</v>
      </c>
      <c r="C5791" s="281" t="s">
        <v>430</v>
      </c>
      <c r="D5791" s="317">
        <v>79.97</v>
      </c>
    </row>
    <row r="5792" spans="1:4">
      <c r="A5792" s="282">
        <v>87791</v>
      </c>
      <c r="B5792" s="281" t="s">
        <v>5847</v>
      </c>
      <c r="C5792" s="281" t="s">
        <v>430</v>
      </c>
      <c r="D5792" s="317">
        <v>115.71</v>
      </c>
    </row>
    <row r="5793" spans="1:4">
      <c r="A5793" s="282">
        <v>87792</v>
      </c>
      <c r="B5793" s="281" t="s">
        <v>5848</v>
      </c>
      <c r="C5793" s="281" t="s">
        <v>430</v>
      </c>
      <c r="D5793" s="317">
        <v>30.58</v>
      </c>
    </row>
    <row r="5794" spans="1:4">
      <c r="A5794" s="282">
        <v>87794</v>
      </c>
      <c r="B5794" s="281" t="s">
        <v>5849</v>
      </c>
      <c r="C5794" s="281" t="s">
        <v>430</v>
      </c>
      <c r="D5794" s="317">
        <v>32.76</v>
      </c>
    </row>
    <row r="5795" spans="1:4">
      <c r="A5795" s="282">
        <v>87795</v>
      </c>
      <c r="B5795" s="281" t="s">
        <v>5850</v>
      </c>
      <c r="C5795" s="281" t="s">
        <v>430</v>
      </c>
      <c r="D5795" s="317">
        <v>50.11</v>
      </c>
    </row>
    <row r="5796" spans="1:4">
      <c r="A5796" s="282">
        <v>87797</v>
      </c>
      <c r="B5796" s="281" t="s">
        <v>5851</v>
      </c>
      <c r="C5796" s="281" t="s">
        <v>430</v>
      </c>
      <c r="D5796" s="317">
        <v>37.82</v>
      </c>
    </row>
    <row r="5797" spans="1:4">
      <c r="A5797" s="282">
        <v>87799</v>
      </c>
      <c r="B5797" s="281" t="s">
        <v>5852</v>
      </c>
      <c r="C5797" s="281" t="s">
        <v>430</v>
      </c>
      <c r="D5797" s="317">
        <v>40.74</v>
      </c>
    </row>
    <row r="5798" spans="1:4">
      <c r="A5798" s="282">
        <v>87800</v>
      </c>
      <c r="B5798" s="281" t="s">
        <v>5853</v>
      </c>
      <c r="C5798" s="281" t="s">
        <v>430</v>
      </c>
      <c r="D5798" s="317">
        <v>65.59</v>
      </c>
    </row>
    <row r="5799" spans="1:4">
      <c r="A5799" s="282">
        <v>87801</v>
      </c>
      <c r="B5799" s="281" t="s">
        <v>5854</v>
      </c>
      <c r="C5799" s="281" t="s">
        <v>430</v>
      </c>
      <c r="D5799" s="317">
        <v>45.07</v>
      </c>
    </row>
    <row r="5800" spans="1:4">
      <c r="A5800" s="282">
        <v>87803</v>
      </c>
      <c r="B5800" s="281" t="s">
        <v>5855</v>
      </c>
      <c r="C5800" s="281" t="s">
        <v>430</v>
      </c>
      <c r="D5800" s="317">
        <v>48.74</v>
      </c>
    </row>
    <row r="5801" spans="1:4">
      <c r="A5801" s="282">
        <v>87804</v>
      </c>
      <c r="B5801" s="281" t="s">
        <v>5856</v>
      </c>
      <c r="C5801" s="281" t="s">
        <v>430</v>
      </c>
      <c r="D5801" s="317">
        <v>81.069999999999993</v>
      </c>
    </row>
    <row r="5802" spans="1:4">
      <c r="A5802" s="282">
        <v>87805</v>
      </c>
      <c r="B5802" s="281" t="s">
        <v>5857</v>
      </c>
      <c r="C5802" s="281" t="s">
        <v>430</v>
      </c>
      <c r="D5802" s="317">
        <v>51.51</v>
      </c>
    </row>
    <row r="5803" spans="1:4">
      <c r="A5803" s="282">
        <v>87807</v>
      </c>
      <c r="B5803" s="281" t="s">
        <v>5858</v>
      </c>
      <c r="C5803" s="281" t="s">
        <v>430</v>
      </c>
      <c r="D5803" s="317">
        <v>55.55</v>
      </c>
    </row>
    <row r="5804" spans="1:4">
      <c r="A5804" s="282">
        <v>87808</v>
      </c>
      <c r="B5804" s="281" t="s">
        <v>5859</v>
      </c>
      <c r="C5804" s="281" t="s">
        <v>430</v>
      </c>
      <c r="D5804" s="317">
        <v>88.46</v>
      </c>
    </row>
    <row r="5805" spans="1:4">
      <c r="A5805" s="282">
        <v>87809</v>
      </c>
      <c r="B5805" s="281" t="s">
        <v>5860</v>
      </c>
      <c r="C5805" s="281" t="s">
        <v>430</v>
      </c>
      <c r="D5805" s="317">
        <v>67.53</v>
      </c>
    </row>
    <row r="5806" spans="1:4">
      <c r="A5806" s="282">
        <v>87811</v>
      </c>
      <c r="B5806" s="281" t="s">
        <v>5861</v>
      </c>
      <c r="C5806" s="281" t="s">
        <v>430</v>
      </c>
      <c r="D5806" s="317">
        <v>69.709999999999994</v>
      </c>
    </row>
    <row r="5807" spans="1:4">
      <c r="A5807" s="282">
        <v>87812</v>
      </c>
      <c r="B5807" s="281" t="s">
        <v>5862</v>
      </c>
      <c r="C5807" s="281" t="s">
        <v>430</v>
      </c>
      <c r="D5807" s="317">
        <v>86.72</v>
      </c>
    </row>
    <row r="5808" spans="1:4">
      <c r="A5808" s="282">
        <v>87813</v>
      </c>
      <c r="B5808" s="281" t="s">
        <v>5863</v>
      </c>
      <c r="C5808" s="281" t="s">
        <v>430</v>
      </c>
      <c r="D5808" s="317">
        <v>74.790000000000006</v>
      </c>
    </row>
    <row r="5809" spans="1:4">
      <c r="A5809" s="282">
        <v>87815</v>
      </c>
      <c r="B5809" s="281" t="s">
        <v>5864</v>
      </c>
      <c r="C5809" s="281" t="s">
        <v>430</v>
      </c>
      <c r="D5809" s="317">
        <v>77.709999999999994</v>
      </c>
    </row>
    <row r="5810" spans="1:4">
      <c r="A5810" s="282">
        <v>87816</v>
      </c>
      <c r="B5810" s="281" t="s">
        <v>5865</v>
      </c>
      <c r="C5810" s="281" t="s">
        <v>430</v>
      </c>
      <c r="D5810" s="317">
        <v>102.2</v>
      </c>
    </row>
    <row r="5811" spans="1:4">
      <c r="A5811" s="282">
        <v>87817</v>
      </c>
      <c r="B5811" s="281" t="s">
        <v>5866</v>
      </c>
      <c r="C5811" s="281" t="s">
        <v>430</v>
      </c>
      <c r="D5811" s="317">
        <v>81.680000000000007</v>
      </c>
    </row>
    <row r="5812" spans="1:4">
      <c r="A5812" s="282">
        <v>87819</v>
      </c>
      <c r="B5812" s="281" t="s">
        <v>5867</v>
      </c>
      <c r="C5812" s="281" t="s">
        <v>430</v>
      </c>
      <c r="D5812" s="317">
        <v>85.35</v>
      </c>
    </row>
    <row r="5813" spans="1:4">
      <c r="A5813" s="282">
        <v>87820</v>
      </c>
      <c r="B5813" s="281" t="s">
        <v>5868</v>
      </c>
      <c r="C5813" s="281" t="s">
        <v>430</v>
      </c>
      <c r="D5813" s="317">
        <v>117.67</v>
      </c>
    </row>
    <row r="5814" spans="1:4">
      <c r="A5814" s="282">
        <v>87821</v>
      </c>
      <c r="B5814" s="281" t="s">
        <v>5869</v>
      </c>
      <c r="C5814" s="281" t="s">
        <v>430</v>
      </c>
      <c r="D5814" s="317">
        <v>116.64</v>
      </c>
    </row>
    <row r="5815" spans="1:4">
      <c r="A5815" s="282">
        <v>87823</v>
      </c>
      <c r="B5815" s="281" t="s">
        <v>5870</v>
      </c>
      <c r="C5815" s="281" t="s">
        <v>430</v>
      </c>
      <c r="D5815" s="317">
        <v>120.68</v>
      </c>
    </row>
    <row r="5816" spans="1:4">
      <c r="A5816" s="282">
        <v>87824</v>
      </c>
      <c r="B5816" s="281" t="s">
        <v>5871</v>
      </c>
      <c r="C5816" s="281" t="s">
        <v>430</v>
      </c>
      <c r="D5816" s="317">
        <v>153.22999999999999</v>
      </c>
    </row>
    <row r="5817" spans="1:4">
      <c r="A5817" s="282">
        <v>87825</v>
      </c>
      <c r="B5817" s="281" t="s">
        <v>5872</v>
      </c>
      <c r="C5817" s="281" t="s">
        <v>430</v>
      </c>
      <c r="D5817" s="317">
        <v>54.27</v>
      </c>
    </row>
    <row r="5818" spans="1:4">
      <c r="A5818" s="282">
        <v>87827</v>
      </c>
      <c r="B5818" s="281" t="s">
        <v>5873</v>
      </c>
      <c r="C5818" s="281" t="s">
        <v>430</v>
      </c>
      <c r="D5818" s="317">
        <v>56.94</v>
      </c>
    </row>
    <row r="5819" spans="1:4">
      <c r="A5819" s="282">
        <v>87828</v>
      </c>
      <c r="B5819" s="281" t="s">
        <v>5874</v>
      </c>
      <c r="C5819" s="281" t="s">
        <v>430</v>
      </c>
      <c r="D5819" s="317">
        <v>79.23</v>
      </c>
    </row>
    <row r="5820" spans="1:4">
      <c r="A5820" s="282">
        <v>87829</v>
      </c>
      <c r="B5820" s="281" t="s">
        <v>5875</v>
      </c>
      <c r="C5820" s="281" t="s">
        <v>430</v>
      </c>
      <c r="D5820" s="317">
        <v>62.49</v>
      </c>
    </row>
    <row r="5821" spans="1:4">
      <c r="A5821" s="282">
        <v>87831</v>
      </c>
      <c r="B5821" s="281" t="s">
        <v>5876</v>
      </c>
      <c r="C5821" s="281" t="s">
        <v>430</v>
      </c>
      <c r="D5821" s="317">
        <v>66.069999999999993</v>
      </c>
    </row>
    <row r="5822" spans="1:4">
      <c r="A5822" s="282">
        <v>87832</v>
      </c>
      <c r="B5822" s="281" t="s">
        <v>5877</v>
      </c>
      <c r="C5822" s="281" t="s">
        <v>430</v>
      </c>
      <c r="D5822" s="317">
        <v>97.5</v>
      </c>
    </row>
    <row r="5823" spans="1:4">
      <c r="A5823" s="282">
        <v>87834</v>
      </c>
      <c r="B5823" s="281" t="s">
        <v>5878</v>
      </c>
      <c r="C5823" s="281" t="s">
        <v>430</v>
      </c>
      <c r="D5823" s="317">
        <v>141.11000000000001</v>
      </c>
    </row>
    <row r="5824" spans="1:4">
      <c r="A5824" s="282">
        <v>87835</v>
      </c>
      <c r="B5824" s="281" t="s">
        <v>5879</v>
      </c>
      <c r="C5824" s="281" t="s">
        <v>430</v>
      </c>
      <c r="D5824" s="317">
        <v>97.02</v>
      </c>
    </row>
    <row r="5825" spans="1:4">
      <c r="A5825" s="282">
        <v>87836</v>
      </c>
      <c r="B5825" s="281" t="s">
        <v>5880</v>
      </c>
      <c r="C5825" s="281" t="s">
        <v>430</v>
      </c>
      <c r="D5825" s="317">
        <v>135.9</v>
      </c>
    </row>
    <row r="5826" spans="1:4">
      <c r="A5826" s="282">
        <v>87837</v>
      </c>
      <c r="B5826" s="281" t="s">
        <v>5881</v>
      </c>
      <c r="C5826" s="281" t="s">
        <v>430</v>
      </c>
      <c r="D5826" s="317">
        <v>92.25</v>
      </c>
    </row>
    <row r="5827" spans="1:4">
      <c r="A5827" s="282">
        <v>87838</v>
      </c>
      <c r="B5827" s="281" t="s">
        <v>5882</v>
      </c>
      <c r="C5827" s="281" t="s">
        <v>430</v>
      </c>
      <c r="D5827" s="317">
        <v>147.33000000000001</v>
      </c>
    </row>
    <row r="5828" spans="1:4">
      <c r="A5828" s="282">
        <v>87839</v>
      </c>
      <c r="B5828" s="281" t="s">
        <v>5883</v>
      </c>
      <c r="C5828" s="281" t="s">
        <v>430</v>
      </c>
      <c r="D5828" s="317">
        <v>101.41</v>
      </c>
    </row>
    <row r="5829" spans="1:4">
      <c r="A5829" s="282">
        <v>87840</v>
      </c>
      <c r="B5829" s="281" t="s">
        <v>5884</v>
      </c>
      <c r="C5829" s="281" t="s">
        <v>430</v>
      </c>
      <c r="D5829" s="317">
        <v>140.69999999999999</v>
      </c>
    </row>
    <row r="5830" spans="1:4">
      <c r="A5830" s="282">
        <v>87841</v>
      </c>
      <c r="B5830" s="281" t="s">
        <v>5885</v>
      </c>
      <c r="C5830" s="281" t="s">
        <v>430</v>
      </c>
      <c r="D5830" s="317">
        <v>95.22</v>
      </c>
    </row>
    <row r="5831" spans="1:4">
      <c r="A5831" s="282">
        <v>87842</v>
      </c>
      <c r="B5831" s="281" t="s">
        <v>5886</v>
      </c>
      <c r="C5831" s="281" t="s">
        <v>430</v>
      </c>
      <c r="D5831" s="317">
        <v>146.94</v>
      </c>
    </row>
    <row r="5832" spans="1:4">
      <c r="A5832" s="282">
        <v>87843</v>
      </c>
      <c r="B5832" s="281" t="s">
        <v>5887</v>
      </c>
      <c r="C5832" s="281" t="s">
        <v>430</v>
      </c>
      <c r="D5832" s="317">
        <v>108.7</v>
      </c>
    </row>
    <row r="5833" spans="1:4">
      <c r="A5833" s="282">
        <v>87844</v>
      </c>
      <c r="B5833" s="281" t="s">
        <v>5888</v>
      </c>
      <c r="C5833" s="281" t="s">
        <v>430</v>
      </c>
      <c r="D5833" s="317">
        <v>136.58000000000001</v>
      </c>
    </row>
    <row r="5834" spans="1:4">
      <c r="A5834" s="282">
        <v>87845</v>
      </c>
      <c r="B5834" s="281" t="s">
        <v>5889</v>
      </c>
      <c r="C5834" s="281" t="s">
        <v>430</v>
      </c>
      <c r="D5834" s="317">
        <v>98.81</v>
      </c>
    </row>
    <row r="5835" spans="1:4">
      <c r="A5835" s="282">
        <v>87846</v>
      </c>
      <c r="B5835" s="281" t="s">
        <v>5890</v>
      </c>
      <c r="C5835" s="281" t="s">
        <v>430</v>
      </c>
      <c r="D5835" s="317">
        <v>152.94999999999999</v>
      </c>
    </row>
    <row r="5836" spans="1:4">
      <c r="A5836" s="282">
        <v>87847</v>
      </c>
      <c r="B5836" s="281" t="s">
        <v>5891</v>
      </c>
      <c r="C5836" s="281" t="s">
        <v>430</v>
      </c>
      <c r="D5836" s="317">
        <v>108.86</v>
      </c>
    </row>
    <row r="5837" spans="1:4">
      <c r="A5837" s="282">
        <v>87848</v>
      </c>
      <c r="B5837" s="281" t="s">
        <v>5892</v>
      </c>
      <c r="C5837" s="281" t="s">
        <v>430</v>
      </c>
      <c r="D5837" s="317">
        <v>146.76</v>
      </c>
    </row>
    <row r="5838" spans="1:4">
      <c r="A5838" s="282">
        <v>87849</v>
      </c>
      <c r="B5838" s="281" t="s">
        <v>5893</v>
      </c>
      <c r="C5838" s="281" t="s">
        <v>430</v>
      </c>
      <c r="D5838" s="317">
        <v>103.11</v>
      </c>
    </row>
    <row r="5839" spans="1:4">
      <c r="A5839" s="282">
        <v>87850</v>
      </c>
      <c r="B5839" s="281" t="s">
        <v>5894</v>
      </c>
      <c r="C5839" s="281" t="s">
        <v>430</v>
      </c>
      <c r="D5839" s="317">
        <v>159.18</v>
      </c>
    </row>
    <row r="5840" spans="1:4">
      <c r="A5840" s="282">
        <v>87851</v>
      </c>
      <c r="B5840" s="281" t="s">
        <v>5895</v>
      </c>
      <c r="C5840" s="281" t="s">
        <v>430</v>
      </c>
      <c r="D5840" s="317">
        <v>113.27</v>
      </c>
    </row>
    <row r="5841" spans="1:4">
      <c r="A5841" s="282">
        <v>87852</v>
      </c>
      <c r="B5841" s="281" t="s">
        <v>5896</v>
      </c>
      <c r="C5841" s="281" t="s">
        <v>430</v>
      </c>
      <c r="D5841" s="317">
        <v>151.54</v>
      </c>
    </row>
    <row r="5842" spans="1:4">
      <c r="A5842" s="282">
        <v>87853</v>
      </c>
      <c r="B5842" s="281" t="s">
        <v>5897</v>
      </c>
      <c r="C5842" s="281" t="s">
        <v>430</v>
      </c>
      <c r="D5842" s="317">
        <v>106.06</v>
      </c>
    </row>
    <row r="5843" spans="1:4">
      <c r="A5843" s="282">
        <v>87854</v>
      </c>
      <c r="B5843" s="281" t="s">
        <v>5898</v>
      </c>
      <c r="C5843" s="281" t="s">
        <v>430</v>
      </c>
      <c r="D5843" s="317">
        <v>158.77000000000001</v>
      </c>
    </row>
    <row r="5844" spans="1:4">
      <c r="A5844" s="282">
        <v>87855</v>
      </c>
      <c r="B5844" s="281" t="s">
        <v>5899</v>
      </c>
      <c r="C5844" s="281" t="s">
        <v>430</v>
      </c>
      <c r="D5844" s="317">
        <v>120.56</v>
      </c>
    </row>
    <row r="5845" spans="1:4">
      <c r="A5845" s="282">
        <v>87856</v>
      </c>
      <c r="B5845" s="281" t="s">
        <v>5900</v>
      </c>
      <c r="C5845" s="281" t="s">
        <v>430</v>
      </c>
      <c r="D5845" s="317">
        <v>147.44</v>
      </c>
    </row>
    <row r="5846" spans="1:4">
      <c r="A5846" s="282">
        <v>87857</v>
      </c>
      <c r="B5846" s="281" t="s">
        <v>5901</v>
      </c>
      <c r="C5846" s="281" t="s">
        <v>430</v>
      </c>
      <c r="D5846" s="317">
        <v>109.65</v>
      </c>
    </row>
    <row r="5847" spans="1:4">
      <c r="A5847" s="282">
        <v>87858</v>
      </c>
      <c r="B5847" s="281" t="s">
        <v>5902</v>
      </c>
      <c r="C5847" s="281" t="s">
        <v>430</v>
      </c>
      <c r="D5847" s="317">
        <v>104.68</v>
      </c>
    </row>
    <row r="5848" spans="1:4">
      <c r="A5848" s="282">
        <v>87859</v>
      </c>
      <c r="B5848" s="281" t="s">
        <v>5903</v>
      </c>
      <c r="C5848" s="281" t="s">
        <v>430</v>
      </c>
      <c r="D5848" s="317">
        <v>121.13</v>
      </c>
    </row>
    <row r="5849" spans="1:4">
      <c r="A5849" s="282">
        <v>89048</v>
      </c>
      <c r="B5849" s="281" t="s">
        <v>5904</v>
      </c>
      <c r="C5849" s="281" t="s">
        <v>430</v>
      </c>
      <c r="D5849" s="317">
        <v>29.19</v>
      </c>
    </row>
    <row r="5850" spans="1:4">
      <c r="A5850" s="282">
        <v>89049</v>
      </c>
      <c r="B5850" s="281" t="s">
        <v>5905</v>
      </c>
      <c r="C5850" s="281" t="s">
        <v>430</v>
      </c>
      <c r="D5850" s="317">
        <v>14.97</v>
      </c>
    </row>
    <row r="5851" spans="1:4">
      <c r="A5851" s="282">
        <v>89173</v>
      </c>
      <c r="B5851" s="281" t="s">
        <v>5906</v>
      </c>
      <c r="C5851" s="281" t="s">
        <v>430</v>
      </c>
      <c r="D5851" s="317">
        <v>28.74</v>
      </c>
    </row>
    <row r="5852" spans="1:4">
      <c r="A5852" s="282">
        <v>90406</v>
      </c>
      <c r="B5852" s="281" t="s">
        <v>5907</v>
      </c>
      <c r="C5852" s="281" t="s">
        <v>430</v>
      </c>
      <c r="D5852" s="317">
        <v>36.770000000000003</v>
      </c>
    </row>
    <row r="5853" spans="1:4">
      <c r="A5853" s="282">
        <v>90407</v>
      </c>
      <c r="B5853" s="281" t="s">
        <v>5908</v>
      </c>
      <c r="C5853" s="281" t="s">
        <v>430</v>
      </c>
      <c r="D5853" s="317">
        <v>39.57</v>
      </c>
    </row>
    <row r="5854" spans="1:4">
      <c r="A5854" s="282">
        <v>90408</v>
      </c>
      <c r="B5854" s="281" t="s">
        <v>5909</v>
      </c>
      <c r="C5854" s="281" t="s">
        <v>430</v>
      </c>
      <c r="D5854" s="317">
        <v>26.27</v>
      </c>
    </row>
    <row r="5855" spans="1:4">
      <c r="A5855" s="282">
        <v>90409</v>
      </c>
      <c r="B5855" s="281" t="s">
        <v>5910</v>
      </c>
      <c r="C5855" s="281" t="s">
        <v>430</v>
      </c>
      <c r="D5855" s="317">
        <v>27.85</v>
      </c>
    </row>
    <row r="5856" spans="1:4">
      <c r="A5856" s="282">
        <v>87242</v>
      </c>
      <c r="B5856" s="281" t="s">
        <v>5911</v>
      </c>
      <c r="C5856" s="281" t="s">
        <v>430</v>
      </c>
      <c r="D5856" s="317">
        <v>310.39</v>
      </c>
    </row>
    <row r="5857" spans="1:4">
      <c r="A5857" s="282">
        <v>87243</v>
      </c>
      <c r="B5857" s="281" t="s">
        <v>5912</v>
      </c>
      <c r="C5857" s="281" t="s">
        <v>430</v>
      </c>
      <c r="D5857" s="317">
        <v>286.81</v>
      </c>
    </row>
    <row r="5858" spans="1:4">
      <c r="A5858" s="282">
        <v>87244</v>
      </c>
      <c r="B5858" s="281" t="s">
        <v>5913</v>
      </c>
      <c r="C5858" s="281" t="s">
        <v>430</v>
      </c>
      <c r="D5858" s="317">
        <v>297.72000000000003</v>
      </c>
    </row>
    <row r="5859" spans="1:4">
      <c r="A5859" s="282">
        <v>87245</v>
      </c>
      <c r="B5859" s="281" t="s">
        <v>5914</v>
      </c>
      <c r="C5859" s="281" t="s">
        <v>430</v>
      </c>
      <c r="D5859" s="317">
        <v>360.37</v>
      </c>
    </row>
    <row r="5860" spans="1:4">
      <c r="A5860" s="282">
        <v>87264</v>
      </c>
      <c r="B5860" s="281" t="s">
        <v>5915</v>
      </c>
      <c r="C5860" s="281" t="s">
        <v>430</v>
      </c>
      <c r="D5860" s="317">
        <v>60.24</v>
      </c>
    </row>
    <row r="5861" spans="1:4">
      <c r="A5861" s="282">
        <v>87265</v>
      </c>
      <c r="B5861" s="281" t="s">
        <v>5916</v>
      </c>
      <c r="C5861" s="281" t="s">
        <v>430</v>
      </c>
      <c r="D5861" s="317">
        <v>53.2</v>
      </c>
    </row>
    <row r="5862" spans="1:4">
      <c r="A5862" s="282">
        <v>87266</v>
      </c>
      <c r="B5862" s="281" t="s">
        <v>5917</v>
      </c>
      <c r="C5862" s="281" t="s">
        <v>430</v>
      </c>
      <c r="D5862" s="317">
        <v>62.71</v>
      </c>
    </row>
    <row r="5863" spans="1:4">
      <c r="A5863" s="282">
        <v>87267</v>
      </c>
      <c r="B5863" s="281" t="s">
        <v>5918</v>
      </c>
      <c r="C5863" s="281" t="s">
        <v>430</v>
      </c>
      <c r="D5863" s="317">
        <v>59.62</v>
      </c>
    </row>
    <row r="5864" spans="1:4">
      <c r="A5864" s="282">
        <v>87268</v>
      </c>
      <c r="B5864" s="281" t="s">
        <v>5919</v>
      </c>
      <c r="C5864" s="281" t="s">
        <v>430</v>
      </c>
      <c r="D5864" s="317">
        <v>64.61</v>
      </c>
    </row>
    <row r="5865" spans="1:4">
      <c r="A5865" s="282">
        <v>87269</v>
      </c>
      <c r="B5865" s="281" t="s">
        <v>5920</v>
      </c>
      <c r="C5865" s="281" t="s">
        <v>430</v>
      </c>
      <c r="D5865" s="317">
        <v>56.94</v>
      </c>
    </row>
    <row r="5866" spans="1:4">
      <c r="A5866" s="282">
        <v>87270</v>
      </c>
      <c r="B5866" s="281" t="s">
        <v>5921</v>
      </c>
      <c r="C5866" s="281" t="s">
        <v>430</v>
      </c>
      <c r="D5866" s="317">
        <v>66.7</v>
      </c>
    </row>
    <row r="5867" spans="1:4">
      <c r="A5867" s="282">
        <v>87271</v>
      </c>
      <c r="B5867" s="281" t="s">
        <v>5922</v>
      </c>
      <c r="C5867" s="281" t="s">
        <v>430</v>
      </c>
      <c r="D5867" s="317">
        <v>63.06</v>
      </c>
    </row>
    <row r="5868" spans="1:4">
      <c r="A5868" s="282">
        <v>87272</v>
      </c>
      <c r="B5868" s="281" t="s">
        <v>5923</v>
      </c>
      <c r="C5868" s="281" t="s">
        <v>430</v>
      </c>
      <c r="D5868" s="317">
        <v>68.59</v>
      </c>
    </row>
    <row r="5869" spans="1:4">
      <c r="A5869" s="282">
        <v>87273</v>
      </c>
      <c r="B5869" s="281" t="s">
        <v>5924</v>
      </c>
      <c r="C5869" s="281" t="s">
        <v>430</v>
      </c>
      <c r="D5869" s="317">
        <v>59.22</v>
      </c>
    </row>
    <row r="5870" spans="1:4">
      <c r="A5870" s="282">
        <v>87274</v>
      </c>
      <c r="B5870" s="281" t="s">
        <v>5925</v>
      </c>
      <c r="C5870" s="281" t="s">
        <v>430</v>
      </c>
      <c r="D5870" s="317">
        <v>70.06</v>
      </c>
    </row>
    <row r="5871" spans="1:4">
      <c r="A5871" s="282">
        <v>87275</v>
      </c>
      <c r="B5871" s="281" t="s">
        <v>5926</v>
      </c>
      <c r="C5871" s="281" t="s">
        <v>430</v>
      </c>
      <c r="D5871" s="317">
        <v>66.89</v>
      </c>
    </row>
    <row r="5872" spans="1:4">
      <c r="A5872" s="282">
        <v>88786</v>
      </c>
      <c r="B5872" s="281" t="s">
        <v>5927</v>
      </c>
      <c r="C5872" s="281" t="s">
        <v>430</v>
      </c>
      <c r="D5872" s="317">
        <v>345.07</v>
      </c>
    </row>
    <row r="5873" spans="1:4">
      <c r="A5873" s="282">
        <v>88787</v>
      </c>
      <c r="B5873" s="281" t="s">
        <v>5928</v>
      </c>
      <c r="C5873" s="281" t="s">
        <v>430</v>
      </c>
      <c r="D5873" s="317">
        <v>319.64999999999998</v>
      </c>
    </row>
    <row r="5874" spans="1:4">
      <c r="A5874" s="282">
        <v>88788</v>
      </c>
      <c r="B5874" s="281" t="s">
        <v>5929</v>
      </c>
      <c r="C5874" s="281" t="s">
        <v>430</v>
      </c>
      <c r="D5874" s="317">
        <v>330.56</v>
      </c>
    </row>
    <row r="5875" spans="1:4">
      <c r="A5875" s="282">
        <v>88789</v>
      </c>
      <c r="B5875" s="281" t="s">
        <v>5930</v>
      </c>
      <c r="C5875" s="281" t="s">
        <v>430</v>
      </c>
      <c r="D5875" s="317">
        <v>399.5</v>
      </c>
    </row>
    <row r="5876" spans="1:4">
      <c r="A5876" s="282">
        <v>89045</v>
      </c>
      <c r="B5876" s="281" t="s">
        <v>5931</v>
      </c>
      <c r="C5876" s="281" t="s">
        <v>430</v>
      </c>
      <c r="D5876" s="317">
        <v>60.05</v>
      </c>
    </row>
    <row r="5877" spans="1:4">
      <c r="A5877" s="282">
        <v>89170</v>
      </c>
      <c r="B5877" s="281" t="s">
        <v>5932</v>
      </c>
      <c r="C5877" s="281" t="s">
        <v>430</v>
      </c>
      <c r="D5877" s="317">
        <v>58.29</v>
      </c>
    </row>
    <row r="5878" spans="1:4">
      <c r="A5878" s="282">
        <v>93392</v>
      </c>
      <c r="B5878" s="281" t="s">
        <v>5933</v>
      </c>
      <c r="C5878" s="281" t="s">
        <v>430</v>
      </c>
      <c r="D5878" s="317">
        <v>46.5</v>
      </c>
    </row>
    <row r="5879" spans="1:4">
      <c r="A5879" s="282">
        <v>93393</v>
      </c>
      <c r="B5879" s="281" t="s">
        <v>5934</v>
      </c>
      <c r="C5879" s="281" t="s">
        <v>430</v>
      </c>
      <c r="D5879" s="317">
        <v>39.590000000000003</v>
      </c>
    </row>
    <row r="5880" spans="1:4">
      <c r="A5880" s="282">
        <v>93394</v>
      </c>
      <c r="B5880" s="281" t="s">
        <v>5935</v>
      </c>
      <c r="C5880" s="281" t="s">
        <v>430</v>
      </c>
      <c r="D5880" s="317">
        <v>48.97</v>
      </c>
    </row>
    <row r="5881" spans="1:4">
      <c r="A5881" s="282">
        <v>93395</v>
      </c>
      <c r="B5881" s="281" t="s">
        <v>5936</v>
      </c>
      <c r="C5881" s="281" t="s">
        <v>430</v>
      </c>
      <c r="D5881" s="317">
        <v>45.88</v>
      </c>
    </row>
    <row r="5882" spans="1:4">
      <c r="A5882" s="282">
        <v>99194</v>
      </c>
      <c r="B5882" s="281" t="s">
        <v>5937</v>
      </c>
      <c r="C5882" s="281" t="s">
        <v>430</v>
      </c>
      <c r="D5882" s="317">
        <v>52.23</v>
      </c>
    </row>
    <row r="5883" spans="1:4">
      <c r="A5883" s="282">
        <v>99195</v>
      </c>
      <c r="B5883" s="281" t="s">
        <v>5938</v>
      </c>
      <c r="C5883" s="281" t="s">
        <v>430</v>
      </c>
      <c r="D5883" s="317">
        <v>45.32</v>
      </c>
    </row>
    <row r="5884" spans="1:4">
      <c r="A5884" s="282">
        <v>99196</v>
      </c>
      <c r="B5884" s="281" t="s">
        <v>5939</v>
      </c>
      <c r="C5884" s="281" t="s">
        <v>430</v>
      </c>
      <c r="D5884" s="317">
        <v>54.7</v>
      </c>
    </row>
    <row r="5885" spans="1:4">
      <c r="A5885" s="282">
        <v>99198</v>
      </c>
      <c r="B5885" s="281" t="s">
        <v>5940</v>
      </c>
      <c r="C5885" s="281" t="s">
        <v>430</v>
      </c>
      <c r="D5885" s="317">
        <v>51.61</v>
      </c>
    </row>
    <row r="5886" spans="1:4">
      <c r="A5886" s="282">
        <v>101965</v>
      </c>
      <c r="B5886" s="281" t="s">
        <v>5941</v>
      </c>
      <c r="C5886" s="281" t="s">
        <v>40</v>
      </c>
      <c r="D5886" s="317">
        <v>109.56</v>
      </c>
    </row>
    <row r="5887" spans="1:4">
      <c r="A5887" s="282">
        <v>101966</v>
      </c>
      <c r="B5887" s="281" t="s">
        <v>5942</v>
      </c>
      <c r="C5887" s="281" t="s">
        <v>40</v>
      </c>
      <c r="D5887" s="317">
        <v>138.41999999999999</v>
      </c>
    </row>
    <row r="5888" spans="1:4">
      <c r="A5888" s="282">
        <v>101979</v>
      </c>
      <c r="B5888" s="281" t="s">
        <v>5943</v>
      </c>
      <c r="C5888" s="281" t="s">
        <v>40</v>
      </c>
      <c r="D5888" s="317">
        <v>38.229999999999997</v>
      </c>
    </row>
    <row r="5889" spans="1:4">
      <c r="A5889" s="282">
        <v>96112</v>
      </c>
      <c r="B5889" s="281" t="s">
        <v>5944</v>
      </c>
      <c r="C5889" s="281" t="s">
        <v>430</v>
      </c>
      <c r="D5889" s="317">
        <v>109.01</v>
      </c>
    </row>
    <row r="5890" spans="1:4">
      <c r="A5890" s="282">
        <v>96117</v>
      </c>
      <c r="B5890" s="281" t="s">
        <v>5945</v>
      </c>
      <c r="C5890" s="281" t="s">
        <v>430</v>
      </c>
      <c r="D5890" s="317">
        <v>136.91</v>
      </c>
    </row>
    <row r="5891" spans="1:4">
      <c r="A5891" s="282">
        <v>96122</v>
      </c>
      <c r="B5891" s="281" t="s">
        <v>5946</v>
      </c>
      <c r="C5891" s="281" t="s">
        <v>40</v>
      </c>
      <c r="D5891" s="317">
        <v>32.51</v>
      </c>
    </row>
    <row r="5892" spans="1:4">
      <c r="A5892" s="282">
        <v>96109</v>
      </c>
      <c r="B5892" s="281" t="s">
        <v>5947</v>
      </c>
      <c r="C5892" s="281" t="s">
        <v>430</v>
      </c>
      <c r="D5892" s="317">
        <v>31.62</v>
      </c>
    </row>
    <row r="5893" spans="1:4">
      <c r="A5893" s="282">
        <v>96110</v>
      </c>
      <c r="B5893" s="281" t="s">
        <v>5948</v>
      </c>
      <c r="C5893" s="281" t="s">
        <v>430</v>
      </c>
      <c r="D5893" s="317">
        <v>56.32</v>
      </c>
    </row>
    <row r="5894" spans="1:4">
      <c r="A5894" s="282">
        <v>96113</v>
      </c>
      <c r="B5894" s="281" t="s">
        <v>5949</v>
      </c>
      <c r="C5894" s="281" t="s">
        <v>430</v>
      </c>
      <c r="D5894" s="317">
        <v>27.41</v>
      </c>
    </row>
    <row r="5895" spans="1:4">
      <c r="A5895" s="282">
        <v>96114</v>
      </c>
      <c r="B5895" s="281" t="s">
        <v>5950</v>
      </c>
      <c r="C5895" s="281" t="s">
        <v>430</v>
      </c>
      <c r="D5895" s="317">
        <v>60.06</v>
      </c>
    </row>
    <row r="5896" spans="1:4">
      <c r="A5896" s="282">
        <v>96120</v>
      </c>
      <c r="B5896" s="281" t="s">
        <v>5951</v>
      </c>
      <c r="C5896" s="281" t="s">
        <v>40</v>
      </c>
      <c r="D5896" s="317">
        <v>2.06</v>
      </c>
    </row>
    <row r="5897" spans="1:4">
      <c r="A5897" s="282">
        <v>96123</v>
      </c>
      <c r="B5897" s="281" t="s">
        <v>5952</v>
      </c>
      <c r="C5897" s="281" t="s">
        <v>40</v>
      </c>
      <c r="D5897" s="317">
        <v>28.73</v>
      </c>
    </row>
    <row r="5898" spans="1:4">
      <c r="A5898" s="282">
        <v>99054</v>
      </c>
      <c r="B5898" s="281" t="s">
        <v>5953</v>
      </c>
      <c r="C5898" s="281" t="s">
        <v>430</v>
      </c>
      <c r="D5898" s="317">
        <v>39.65</v>
      </c>
    </row>
    <row r="5899" spans="1:4">
      <c r="A5899" s="282">
        <v>96111</v>
      </c>
      <c r="B5899" s="281" t="s">
        <v>5954</v>
      </c>
      <c r="C5899" s="281" t="s">
        <v>430</v>
      </c>
      <c r="D5899" s="317">
        <v>70.47</v>
      </c>
    </row>
    <row r="5900" spans="1:4">
      <c r="A5900" s="282">
        <v>96116</v>
      </c>
      <c r="B5900" s="281" t="s">
        <v>5955</v>
      </c>
      <c r="C5900" s="281" t="s">
        <v>430</v>
      </c>
      <c r="D5900" s="317">
        <v>77.94</v>
      </c>
    </row>
    <row r="5901" spans="1:4">
      <c r="A5901" s="282">
        <v>96121</v>
      </c>
      <c r="B5901" s="281" t="s">
        <v>5956</v>
      </c>
      <c r="C5901" s="281" t="s">
        <v>40</v>
      </c>
      <c r="D5901" s="317">
        <v>11.4</v>
      </c>
    </row>
    <row r="5902" spans="1:4">
      <c r="A5902" s="282">
        <v>96485</v>
      </c>
      <c r="B5902" s="281" t="s">
        <v>5957</v>
      </c>
      <c r="C5902" s="281" t="s">
        <v>430</v>
      </c>
      <c r="D5902" s="317">
        <v>84.35</v>
      </c>
    </row>
    <row r="5903" spans="1:4">
      <c r="A5903" s="282">
        <v>96486</v>
      </c>
      <c r="B5903" s="281" t="s">
        <v>5958</v>
      </c>
      <c r="C5903" s="281" t="s">
        <v>430</v>
      </c>
      <c r="D5903" s="317">
        <v>92.67</v>
      </c>
    </row>
    <row r="5904" spans="1:4">
      <c r="A5904" s="282">
        <v>91514</v>
      </c>
      <c r="B5904" s="281" t="s">
        <v>5959</v>
      </c>
      <c r="C5904" s="281" t="s">
        <v>430</v>
      </c>
      <c r="D5904" s="317">
        <v>5.18</v>
      </c>
    </row>
    <row r="5905" spans="1:4">
      <c r="A5905" s="282">
        <v>91515</v>
      </c>
      <c r="B5905" s="281" t="s">
        <v>5960</v>
      </c>
      <c r="C5905" s="281" t="s">
        <v>430</v>
      </c>
      <c r="D5905" s="317">
        <v>6.85</v>
      </c>
    </row>
    <row r="5906" spans="1:4">
      <c r="A5906" s="282">
        <v>91516</v>
      </c>
      <c r="B5906" s="281" t="s">
        <v>5961</v>
      </c>
      <c r="C5906" s="281" t="s">
        <v>430</v>
      </c>
      <c r="D5906" s="317">
        <v>10.01</v>
      </c>
    </row>
    <row r="5907" spans="1:4">
      <c r="A5907" s="282">
        <v>91517</v>
      </c>
      <c r="B5907" s="281" t="s">
        <v>5962</v>
      </c>
      <c r="C5907" s="281" t="s">
        <v>430</v>
      </c>
      <c r="D5907" s="317">
        <v>11.15</v>
      </c>
    </row>
    <row r="5908" spans="1:4">
      <c r="A5908" s="282">
        <v>91519</v>
      </c>
      <c r="B5908" s="281" t="s">
        <v>5963</v>
      </c>
      <c r="C5908" s="281" t="s">
        <v>430</v>
      </c>
      <c r="D5908" s="317">
        <v>12.81</v>
      </c>
    </row>
    <row r="5909" spans="1:4">
      <c r="A5909" s="282">
        <v>91520</v>
      </c>
      <c r="B5909" s="281" t="s">
        <v>5964</v>
      </c>
      <c r="C5909" s="281" t="s">
        <v>430</v>
      </c>
      <c r="D5909" s="317">
        <v>1.87</v>
      </c>
    </row>
    <row r="5910" spans="1:4">
      <c r="A5910" s="282">
        <v>91522</v>
      </c>
      <c r="B5910" s="281" t="s">
        <v>5965</v>
      </c>
      <c r="C5910" s="281" t="s">
        <v>430</v>
      </c>
      <c r="D5910" s="317">
        <v>2.25</v>
      </c>
    </row>
    <row r="5911" spans="1:4">
      <c r="A5911" s="282">
        <v>91525</v>
      </c>
      <c r="B5911" s="281" t="s">
        <v>5966</v>
      </c>
      <c r="C5911" s="281" t="s">
        <v>430</v>
      </c>
      <c r="D5911" s="317">
        <v>4.13</v>
      </c>
    </row>
    <row r="5912" spans="1:4">
      <c r="A5912" s="282">
        <v>87280</v>
      </c>
      <c r="B5912" s="281" t="s">
        <v>5967</v>
      </c>
      <c r="C5912" s="281" t="s">
        <v>1509</v>
      </c>
      <c r="D5912" s="317">
        <v>333.16</v>
      </c>
    </row>
    <row r="5913" spans="1:4">
      <c r="A5913" s="282">
        <v>87281</v>
      </c>
      <c r="B5913" s="281" t="s">
        <v>5968</v>
      </c>
      <c r="C5913" s="281" t="s">
        <v>1509</v>
      </c>
      <c r="D5913" s="317">
        <v>324.83</v>
      </c>
    </row>
    <row r="5914" spans="1:4">
      <c r="A5914" s="282">
        <v>87283</v>
      </c>
      <c r="B5914" s="281" t="s">
        <v>5969</v>
      </c>
      <c r="C5914" s="281" t="s">
        <v>1509</v>
      </c>
      <c r="D5914" s="317">
        <v>349.15</v>
      </c>
    </row>
    <row r="5915" spans="1:4">
      <c r="A5915" s="282">
        <v>87284</v>
      </c>
      <c r="B5915" s="281" t="s">
        <v>5970</v>
      </c>
      <c r="C5915" s="281" t="s">
        <v>1509</v>
      </c>
      <c r="D5915" s="317">
        <v>340.06</v>
      </c>
    </row>
    <row r="5916" spans="1:4">
      <c r="A5916" s="282">
        <v>87286</v>
      </c>
      <c r="B5916" s="281" t="s">
        <v>5971</v>
      </c>
      <c r="C5916" s="281" t="s">
        <v>1509</v>
      </c>
      <c r="D5916" s="317">
        <v>452.86</v>
      </c>
    </row>
    <row r="5917" spans="1:4">
      <c r="A5917" s="282">
        <v>87287</v>
      </c>
      <c r="B5917" s="281" t="s">
        <v>5972</v>
      </c>
      <c r="C5917" s="281" t="s">
        <v>1509</v>
      </c>
      <c r="D5917" s="317">
        <v>433.61</v>
      </c>
    </row>
    <row r="5918" spans="1:4">
      <c r="A5918" s="282">
        <v>87289</v>
      </c>
      <c r="B5918" s="281" t="s">
        <v>5973</v>
      </c>
      <c r="C5918" s="281" t="s">
        <v>1509</v>
      </c>
      <c r="D5918" s="317">
        <v>432.45</v>
      </c>
    </row>
    <row r="5919" spans="1:4">
      <c r="A5919" s="282">
        <v>87290</v>
      </c>
      <c r="B5919" s="281" t="s">
        <v>5974</v>
      </c>
      <c r="C5919" s="281" t="s">
        <v>1509</v>
      </c>
      <c r="D5919" s="317">
        <v>421.58</v>
      </c>
    </row>
    <row r="5920" spans="1:4">
      <c r="A5920" s="282">
        <v>87292</v>
      </c>
      <c r="B5920" s="281" t="s">
        <v>5975</v>
      </c>
      <c r="C5920" s="281" t="s">
        <v>1509</v>
      </c>
      <c r="D5920" s="317">
        <v>443.34</v>
      </c>
    </row>
    <row r="5921" spans="1:4">
      <c r="A5921" s="282">
        <v>87294</v>
      </c>
      <c r="B5921" s="281" t="s">
        <v>5976</v>
      </c>
      <c r="C5921" s="281" t="s">
        <v>1509</v>
      </c>
      <c r="D5921" s="317">
        <v>416.66</v>
      </c>
    </row>
    <row r="5922" spans="1:4">
      <c r="A5922" s="282">
        <v>87295</v>
      </c>
      <c r="B5922" s="281" t="s">
        <v>5977</v>
      </c>
      <c r="C5922" s="281" t="s">
        <v>1509</v>
      </c>
      <c r="D5922" s="317">
        <v>427.55</v>
      </c>
    </row>
    <row r="5923" spans="1:4">
      <c r="A5923" s="282">
        <v>87296</v>
      </c>
      <c r="B5923" s="281" t="s">
        <v>5978</v>
      </c>
      <c r="C5923" s="281" t="s">
        <v>1509</v>
      </c>
      <c r="D5923" s="317">
        <v>399.81</v>
      </c>
    </row>
    <row r="5924" spans="1:4">
      <c r="A5924" s="282">
        <v>87298</v>
      </c>
      <c r="B5924" s="281" t="s">
        <v>5979</v>
      </c>
      <c r="C5924" s="281" t="s">
        <v>1509</v>
      </c>
      <c r="D5924" s="317">
        <v>554.89</v>
      </c>
    </row>
    <row r="5925" spans="1:4">
      <c r="A5925" s="282">
        <v>87299</v>
      </c>
      <c r="B5925" s="281" t="s">
        <v>5980</v>
      </c>
      <c r="C5925" s="281" t="s">
        <v>1509</v>
      </c>
      <c r="D5925" s="317">
        <v>336.85</v>
      </c>
    </row>
    <row r="5926" spans="1:4">
      <c r="A5926" s="282">
        <v>87301</v>
      </c>
      <c r="B5926" s="281" t="s">
        <v>5981</v>
      </c>
      <c r="C5926" s="281" t="s">
        <v>1509</v>
      </c>
      <c r="D5926" s="317">
        <v>486.93</v>
      </c>
    </row>
    <row r="5927" spans="1:4">
      <c r="A5927" s="282">
        <v>87302</v>
      </c>
      <c r="B5927" s="281" t="s">
        <v>5982</v>
      </c>
      <c r="C5927" s="281" t="s">
        <v>1509</v>
      </c>
      <c r="D5927" s="317">
        <v>475.59</v>
      </c>
    </row>
    <row r="5928" spans="1:4">
      <c r="A5928" s="282">
        <v>87304</v>
      </c>
      <c r="B5928" s="281" t="s">
        <v>5983</v>
      </c>
      <c r="C5928" s="281" t="s">
        <v>1509</v>
      </c>
      <c r="D5928" s="317">
        <v>429.61</v>
      </c>
    </row>
    <row r="5929" spans="1:4">
      <c r="A5929" s="282">
        <v>87305</v>
      </c>
      <c r="B5929" s="281" t="s">
        <v>5984</v>
      </c>
      <c r="C5929" s="281" t="s">
        <v>1509</v>
      </c>
      <c r="D5929" s="317">
        <v>428.85</v>
      </c>
    </row>
    <row r="5930" spans="1:4">
      <c r="A5930" s="282">
        <v>87307</v>
      </c>
      <c r="B5930" s="281" t="s">
        <v>5985</v>
      </c>
      <c r="C5930" s="281" t="s">
        <v>1509</v>
      </c>
      <c r="D5930" s="317">
        <v>402.03</v>
      </c>
    </row>
    <row r="5931" spans="1:4">
      <c r="A5931" s="282">
        <v>87308</v>
      </c>
      <c r="B5931" s="281" t="s">
        <v>5986</v>
      </c>
      <c r="C5931" s="281" t="s">
        <v>1509</v>
      </c>
      <c r="D5931" s="317">
        <v>390.96</v>
      </c>
    </row>
    <row r="5932" spans="1:4">
      <c r="A5932" s="282">
        <v>87310</v>
      </c>
      <c r="B5932" s="281" t="s">
        <v>5987</v>
      </c>
      <c r="C5932" s="281" t="s">
        <v>1509</v>
      </c>
      <c r="D5932" s="317">
        <v>349.35</v>
      </c>
    </row>
    <row r="5933" spans="1:4">
      <c r="A5933" s="282">
        <v>87311</v>
      </c>
      <c r="B5933" s="281" t="s">
        <v>5988</v>
      </c>
      <c r="C5933" s="281" t="s">
        <v>1509</v>
      </c>
      <c r="D5933" s="317">
        <v>338.14</v>
      </c>
    </row>
    <row r="5934" spans="1:4">
      <c r="A5934" s="282">
        <v>87313</v>
      </c>
      <c r="B5934" s="281" t="s">
        <v>5989</v>
      </c>
      <c r="C5934" s="281" t="s">
        <v>1509</v>
      </c>
      <c r="D5934" s="317">
        <v>440.63</v>
      </c>
    </row>
    <row r="5935" spans="1:4">
      <c r="A5935" s="282">
        <v>87314</v>
      </c>
      <c r="B5935" s="281" t="s">
        <v>5990</v>
      </c>
      <c r="C5935" s="281" t="s">
        <v>1509</v>
      </c>
      <c r="D5935" s="317">
        <v>431.1</v>
      </c>
    </row>
    <row r="5936" spans="1:4">
      <c r="A5936" s="282">
        <v>87316</v>
      </c>
      <c r="B5936" s="281" t="s">
        <v>5991</v>
      </c>
      <c r="C5936" s="281" t="s">
        <v>1509</v>
      </c>
      <c r="D5936" s="317">
        <v>391.91</v>
      </c>
    </row>
    <row r="5937" spans="1:4">
      <c r="A5937" s="282">
        <v>87317</v>
      </c>
      <c r="B5937" s="281" t="s">
        <v>5992</v>
      </c>
      <c r="C5937" s="281" t="s">
        <v>1509</v>
      </c>
      <c r="D5937" s="317">
        <v>376.15</v>
      </c>
    </row>
    <row r="5938" spans="1:4">
      <c r="A5938" s="282">
        <v>87319</v>
      </c>
      <c r="B5938" s="281" t="s">
        <v>5993</v>
      </c>
      <c r="C5938" s="281" t="s">
        <v>1509</v>
      </c>
      <c r="D5938" s="293">
        <v>2848.56</v>
      </c>
    </row>
    <row r="5939" spans="1:4">
      <c r="A5939" s="282">
        <v>87320</v>
      </c>
      <c r="B5939" s="281" t="s">
        <v>5994</v>
      </c>
      <c r="C5939" s="281" t="s">
        <v>1509</v>
      </c>
      <c r="D5939" s="293">
        <v>2849.78</v>
      </c>
    </row>
    <row r="5940" spans="1:4">
      <c r="A5940" s="282">
        <v>87322</v>
      </c>
      <c r="B5940" s="281" t="s">
        <v>5995</v>
      </c>
      <c r="C5940" s="281" t="s">
        <v>1509</v>
      </c>
      <c r="D5940" s="293">
        <v>2950.17</v>
      </c>
    </row>
    <row r="5941" spans="1:4">
      <c r="A5941" s="282">
        <v>87323</v>
      </c>
      <c r="B5941" s="281" t="s">
        <v>5996</v>
      </c>
      <c r="C5941" s="281" t="s">
        <v>1509</v>
      </c>
      <c r="D5941" s="293">
        <v>2945.7</v>
      </c>
    </row>
    <row r="5942" spans="1:4">
      <c r="A5942" s="282">
        <v>87325</v>
      </c>
      <c r="B5942" s="281" t="s">
        <v>5997</v>
      </c>
      <c r="C5942" s="281" t="s">
        <v>1509</v>
      </c>
      <c r="D5942" s="293">
        <v>2876.85</v>
      </c>
    </row>
    <row r="5943" spans="1:4">
      <c r="A5943" s="282">
        <v>87326</v>
      </c>
      <c r="B5943" s="281" t="s">
        <v>5998</v>
      </c>
      <c r="C5943" s="281" t="s">
        <v>1509</v>
      </c>
      <c r="D5943" s="293">
        <v>2879.84</v>
      </c>
    </row>
    <row r="5944" spans="1:4">
      <c r="A5944" s="282">
        <v>87327</v>
      </c>
      <c r="B5944" s="281" t="s">
        <v>5999</v>
      </c>
      <c r="C5944" s="281" t="s">
        <v>1509</v>
      </c>
      <c r="D5944" s="317">
        <v>355.07</v>
      </c>
    </row>
    <row r="5945" spans="1:4">
      <c r="A5945" s="282">
        <v>87328</v>
      </c>
      <c r="B5945" s="281" t="s">
        <v>6000</v>
      </c>
      <c r="C5945" s="281" t="s">
        <v>1509</v>
      </c>
      <c r="D5945" s="317">
        <v>300.62</v>
      </c>
    </row>
    <row r="5946" spans="1:4">
      <c r="A5946" s="282">
        <v>87329</v>
      </c>
      <c r="B5946" s="281" t="s">
        <v>6001</v>
      </c>
      <c r="C5946" s="281" t="s">
        <v>1509</v>
      </c>
      <c r="D5946" s="317">
        <v>387.58</v>
      </c>
    </row>
    <row r="5947" spans="1:4">
      <c r="A5947" s="282">
        <v>87330</v>
      </c>
      <c r="B5947" s="281" t="s">
        <v>6002</v>
      </c>
      <c r="C5947" s="281" t="s">
        <v>1509</v>
      </c>
      <c r="D5947" s="317">
        <v>326.18</v>
      </c>
    </row>
    <row r="5948" spans="1:4">
      <c r="A5948" s="282">
        <v>87331</v>
      </c>
      <c r="B5948" s="281" t="s">
        <v>6003</v>
      </c>
      <c r="C5948" s="281" t="s">
        <v>1509</v>
      </c>
      <c r="D5948" s="317">
        <v>473.42</v>
      </c>
    </row>
    <row r="5949" spans="1:4">
      <c r="A5949" s="282">
        <v>87332</v>
      </c>
      <c r="B5949" s="281" t="s">
        <v>6004</v>
      </c>
      <c r="C5949" s="281" t="s">
        <v>1509</v>
      </c>
      <c r="D5949" s="317">
        <v>416.81</v>
      </c>
    </row>
    <row r="5950" spans="1:4">
      <c r="A5950" s="282">
        <v>87333</v>
      </c>
      <c r="B5950" s="281" t="s">
        <v>6005</v>
      </c>
      <c r="C5950" s="281" t="s">
        <v>1509</v>
      </c>
      <c r="D5950" s="317">
        <v>438.47</v>
      </c>
    </row>
    <row r="5951" spans="1:4">
      <c r="A5951" s="282">
        <v>87334</v>
      </c>
      <c r="B5951" s="281" t="s">
        <v>6006</v>
      </c>
      <c r="C5951" s="281" t="s">
        <v>1509</v>
      </c>
      <c r="D5951" s="317">
        <v>402.95</v>
      </c>
    </row>
    <row r="5952" spans="1:4">
      <c r="A5952" s="282">
        <v>87335</v>
      </c>
      <c r="B5952" s="281" t="s">
        <v>6007</v>
      </c>
      <c r="C5952" s="281" t="s">
        <v>1509</v>
      </c>
      <c r="D5952" s="317">
        <v>431.66</v>
      </c>
    </row>
    <row r="5953" spans="1:4">
      <c r="A5953" s="282">
        <v>87336</v>
      </c>
      <c r="B5953" s="281" t="s">
        <v>6008</v>
      </c>
      <c r="C5953" s="281" t="s">
        <v>1509</v>
      </c>
      <c r="D5953" s="317">
        <v>417.93</v>
      </c>
    </row>
    <row r="5954" spans="1:4">
      <c r="A5954" s="282">
        <v>87337</v>
      </c>
      <c r="B5954" s="281" t="s">
        <v>6009</v>
      </c>
      <c r="C5954" s="281" t="s">
        <v>1509</v>
      </c>
      <c r="D5954" s="317">
        <v>422.75</v>
      </c>
    </row>
    <row r="5955" spans="1:4">
      <c r="A5955" s="282">
        <v>87338</v>
      </c>
      <c r="B5955" s="281" t="s">
        <v>6010</v>
      </c>
      <c r="C5955" s="281" t="s">
        <v>1509</v>
      </c>
      <c r="D5955" s="317">
        <v>400.27</v>
      </c>
    </row>
    <row r="5956" spans="1:4">
      <c r="A5956" s="282">
        <v>87339</v>
      </c>
      <c r="B5956" s="281" t="s">
        <v>6011</v>
      </c>
      <c r="C5956" s="281" t="s">
        <v>1509</v>
      </c>
      <c r="D5956" s="317">
        <v>664.01</v>
      </c>
    </row>
    <row r="5957" spans="1:4">
      <c r="A5957" s="282">
        <v>87340</v>
      </c>
      <c r="B5957" s="281" t="s">
        <v>6012</v>
      </c>
      <c r="C5957" s="281" t="s">
        <v>1509</v>
      </c>
      <c r="D5957" s="317">
        <v>554.15</v>
      </c>
    </row>
    <row r="5958" spans="1:4">
      <c r="A5958" s="282">
        <v>87341</v>
      </c>
      <c r="B5958" s="281" t="s">
        <v>6013</v>
      </c>
      <c r="C5958" s="281" t="s">
        <v>1509</v>
      </c>
      <c r="D5958" s="317">
        <v>524.73</v>
      </c>
    </row>
    <row r="5959" spans="1:4">
      <c r="A5959" s="282">
        <v>87342</v>
      </c>
      <c r="B5959" s="281" t="s">
        <v>6014</v>
      </c>
      <c r="C5959" s="281" t="s">
        <v>1509</v>
      </c>
      <c r="D5959" s="317">
        <v>551.29999999999995</v>
      </c>
    </row>
    <row r="5960" spans="1:4">
      <c r="A5960" s="282">
        <v>87343</v>
      </c>
      <c r="B5960" s="281" t="s">
        <v>6015</v>
      </c>
      <c r="C5960" s="281" t="s">
        <v>1509</v>
      </c>
      <c r="D5960" s="317">
        <v>489.15</v>
      </c>
    </row>
    <row r="5961" spans="1:4">
      <c r="A5961" s="282">
        <v>87344</v>
      </c>
      <c r="B5961" s="281" t="s">
        <v>6016</v>
      </c>
      <c r="C5961" s="281" t="s">
        <v>1509</v>
      </c>
      <c r="D5961" s="317">
        <v>452.61</v>
      </c>
    </row>
    <row r="5962" spans="1:4">
      <c r="A5962" s="282">
        <v>87345</v>
      </c>
      <c r="B5962" s="281" t="s">
        <v>6017</v>
      </c>
      <c r="C5962" s="281" t="s">
        <v>1509</v>
      </c>
      <c r="D5962" s="317">
        <v>484.43</v>
      </c>
    </row>
    <row r="5963" spans="1:4">
      <c r="A5963" s="282">
        <v>87346</v>
      </c>
      <c r="B5963" s="281" t="s">
        <v>6018</v>
      </c>
      <c r="C5963" s="281" t="s">
        <v>1509</v>
      </c>
      <c r="D5963" s="317">
        <v>433.13</v>
      </c>
    </row>
    <row r="5964" spans="1:4">
      <c r="A5964" s="282">
        <v>87347</v>
      </c>
      <c r="B5964" s="281" t="s">
        <v>6019</v>
      </c>
      <c r="C5964" s="281" t="s">
        <v>1509</v>
      </c>
      <c r="D5964" s="317">
        <v>403.44</v>
      </c>
    </row>
    <row r="5965" spans="1:4">
      <c r="A5965" s="282">
        <v>87348</v>
      </c>
      <c r="B5965" s="281" t="s">
        <v>6020</v>
      </c>
      <c r="C5965" s="281" t="s">
        <v>1509</v>
      </c>
      <c r="D5965" s="317">
        <v>434.36</v>
      </c>
    </row>
    <row r="5966" spans="1:4">
      <c r="A5966" s="282">
        <v>87349</v>
      </c>
      <c r="B5966" s="281" t="s">
        <v>6021</v>
      </c>
      <c r="C5966" s="281" t="s">
        <v>1509</v>
      </c>
      <c r="D5966" s="317">
        <v>364.77</v>
      </c>
    </row>
    <row r="5967" spans="1:4">
      <c r="A5967" s="282">
        <v>87350</v>
      </c>
      <c r="B5967" s="281" t="s">
        <v>6022</v>
      </c>
      <c r="C5967" s="281" t="s">
        <v>1509</v>
      </c>
      <c r="D5967" s="317">
        <v>390.85</v>
      </c>
    </row>
    <row r="5968" spans="1:4">
      <c r="A5968" s="282">
        <v>87351</v>
      </c>
      <c r="B5968" s="281" t="s">
        <v>6023</v>
      </c>
      <c r="C5968" s="281" t="s">
        <v>1509</v>
      </c>
      <c r="D5968" s="317">
        <v>325.22000000000003</v>
      </c>
    </row>
    <row r="5969" spans="1:4">
      <c r="A5969" s="282">
        <v>87352</v>
      </c>
      <c r="B5969" s="281" t="s">
        <v>6024</v>
      </c>
      <c r="C5969" s="281" t="s">
        <v>1509</v>
      </c>
      <c r="D5969" s="317">
        <v>513.13</v>
      </c>
    </row>
    <row r="5970" spans="1:4">
      <c r="A5970" s="282">
        <v>87353</v>
      </c>
      <c r="B5970" s="281" t="s">
        <v>6025</v>
      </c>
      <c r="C5970" s="281" t="s">
        <v>1509</v>
      </c>
      <c r="D5970" s="317">
        <v>445.58</v>
      </c>
    </row>
    <row r="5971" spans="1:4">
      <c r="A5971" s="282">
        <v>87354</v>
      </c>
      <c r="B5971" s="281" t="s">
        <v>6026</v>
      </c>
      <c r="C5971" s="281" t="s">
        <v>1509</v>
      </c>
      <c r="D5971" s="317">
        <v>413.14</v>
      </c>
    </row>
    <row r="5972" spans="1:4">
      <c r="A5972" s="282">
        <v>87355</v>
      </c>
      <c r="B5972" s="281" t="s">
        <v>6027</v>
      </c>
      <c r="C5972" s="281" t="s">
        <v>1509</v>
      </c>
      <c r="D5972" s="317">
        <v>426.82</v>
      </c>
    </row>
    <row r="5973" spans="1:4">
      <c r="A5973" s="282">
        <v>87356</v>
      </c>
      <c r="B5973" s="281" t="s">
        <v>6028</v>
      </c>
      <c r="C5973" s="281" t="s">
        <v>1509</v>
      </c>
      <c r="D5973" s="317">
        <v>380.96</v>
      </c>
    </row>
    <row r="5974" spans="1:4">
      <c r="A5974" s="282">
        <v>87357</v>
      </c>
      <c r="B5974" s="281" t="s">
        <v>6029</v>
      </c>
      <c r="C5974" s="281" t="s">
        <v>1509</v>
      </c>
      <c r="D5974" s="317">
        <v>356.99</v>
      </c>
    </row>
    <row r="5975" spans="1:4">
      <c r="A5975" s="282">
        <v>87358</v>
      </c>
      <c r="B5975" s="281" t="s">
        <v>6030</v>
      </c>
      <c r="C5975" s="281" t="s">
        <v>1509</v>
      </c>
      <c r="D5975" s="293">
        <v>2819.6</v>
      </c>
    </row>
    <row r="5976" spans="1:4">
      <c r="A5976" s="282">
        <v>87359</v>
      </c>
      <c r="B5976" s="281" t="s">
        <v>6031</v>
      </c>
      <c r="C5976" s="281" t="s">
        <v>1509</v>
      </c>
      <c r="D5976" s="293">
        <v>2791.83</v>
      </c>
    </row>
    <row r="5977" spans="1:4">
      <c r="A5977" s="282">
        <v>87360</v>
      </c>
      <c r="B5977" s="281" t="s">
        <v>6032</v>
      </c>
      <c r="C5977" s="281" t="s">
        <v>1509</v>
      </c>
      <c r="D5977" s="293">
        <v>2920.74</v>
      </c>
    </row>
    <row r="5978" spans="1:4">
      <c r="A5978" s="282">
        <v>87361</v>
      </c>
      <c r="B5978" s="281" t="s">
        <v>6033</v>
      </c>
      <c r="C5978" s="281" t="s">
        <v>1509</v>
      </c>
      <c r="D5978" s="293">
        <v>2880.73</v>
      </c>
    </row>
    <row r="5979" spans="1:4">
      <c r="A5979" s="282">
        <v>87362</v>
      </c>
      <c r="B5979" s="281" t="s">
        <v>6034</v>
      </c>
      <c r="C5979" s="281" t="s">
        <v>1509</v>
      </c>
      <c r="D5979" s="293">
        <v>2876.51</v>
      </c>
    </row>
    <row r="5980" spans="1:4">
      <c r="A5980" s="282">
        <v>87363</v>
      </c>
      <c r="B5980" s="281" t="s">
        <v>6035</v>
      </c>
      <c r="C5980" s="281" t="s">
        <v>1509</v>
      </c>
      <c r="D5980" s="293">
        <v>2855.77</v>
      </c>
    </row>
    <row r="5981" spans="1:4">
      <c r="A5981" s="282">
        <v>87364</v>
      </c>
      <c r="B5981" s="281" t="s">
        <v>6036</v>
      </c>
      <c r="C5981" s="281" t="s">
        <v>1509</v>
      </c>
      <c r="D5981" s="293">
        <v>2826.89</v>
      </c>
    </row>
    <row r="5982" spans="1:4">
      <c r="A5982" s="282">
        <v>87365</v>
      </c>
      <c r="B5982" s="281" t="s">
        <v>6037</v>
      </c>
      <c r="C5982" s="281" t="s">
        <v>1509</v>
      </c>
      <c r="D5982" s="317">
        <v>400.94</v>
      </c>
    </row>
    <row r="5983" spans="1:4">
      <c r="A5983" s="282">
        <v>87366</v>
      </c>
      <c r="B5983" s="281" t="s">
        <v>6038</v>
      </c>
      <c r="C5983" s="281" t="s">
        <v>1509</v>
      </c>
      <c r="D5983" s="317">
        <v>429.21</v>
      </c>
    </row>
    <row r="5984" spans="1:4">
      <c r="A5984" s="282">
        <v>87367</v>
      </c>
      <c r="B5984" s="281" t="s">
        <v>6039</v>
      </c>
      <c r="C5984" s="281" t="s">
        <v>1509</v>
      </c>
      <c r="D5984" s="317">
        <v>519.53</v>
      </c>
    </row>
    <row r="5985" spans="1:4">
      <c r="A5985" s="282">
        <v>87368</v>
      </c>
      <c r="B5985" s="281" t="s">
        <v>6040</v>
      </c>
      <c r="C5985" s="281" t="s">
        <v>1509</v>
      </c>
      <c r="D5985" s="317">
        <v>503.14</v>
      </c>
    </row>
    <row r="5986" spans="1:4">
      <c r="A5986" s="282">
        <v>87369</v>
      </c>
      <c r="B5986" s="281" t="s">
        <v>6041</v>
      </c>
      <c r="C5986" s="281" t="s">
        <v>1509</v>
      </c>
      <c r="D5986" s="317">
        <v>517.69000000000005</v>
      </c>
    </row>
    <row r="5987" spans="1:4">
      <c r="A5987" s="282">
        <v>87370</v>
      </c>
      <c r="B5987" s="281" t="s">
        <v>6042</v>
      </c>
      <c r="C5987" s="281" t="s">
        <v>1509</v>
      </c>
      <c r="D5987" s="317">
        <v>493.93</v>
      </c>
    </row>
    <row r="5988" spans="1:4">
      <c r="A5988" s="282">
        <v>87371</v>
      </c>
      <c r="B5988" s="281" t="s">
        <v>6043</v>
      </c>
      <c r="C5988" s="281" t="s">
        <v>1509</v>
      </c>
      <c r="D5988" s="317">
        <v>480.95</v>
      </c>
    </row>
    <row r="5989" spans="1:4">
      <c r="A5989" s="282">
        <v>87372</v>
      </c>
      <c r="B5989" s="281" t="s">
        <v>6044</v>
      </c>
      <c r="C5989" s="281" t="s">
        <v>1509</v>
      </c>
      <c r="D5989" s="317">
        <v>637.29</v>
      </c>
    </row>
    <row r="5990" spans="1:4">
      <c r="A5990" s="282">
        <v>87373</v>
      </c>
      <c r="B5990" s="281" t="s">
        <v>6045</v>
      </c>
      <c r="C5990" s="281" t="s">
        <v>1509</v>
      </c>
      <c r="D5990" s="317">
        <v>554.9</v>
      </c>
    </row>
    <row r="5991" spans="1:4">
      <c r="A5991" s="282">
        <v>87374</v>
      </c>
      <c r="B5991" s="281" t="s">
        <v>6046</v>
      </c>
      <c r="C5991" s="281" t="s">
        <v>1509</v>
      </c>
      <c r="D5991" s="317">
        <v>506.61</v>
      </c>
    </row>
    <row r="5992" spans="1:4">
      <c r="A5992" s="282">
        <v>87375</v>
      </c>
      <c r="B5992" s="281" t="s">
        <v>6047</v>
      </c>
      <c r="C5992" s="281" t="s">
        <v>1509</v>
      </c>
      <c r="D5992" s="317">
        <v>474.45</v>
      </c>
    </row>
    <row r="5993" spans="1:4">
      <c r="A5993" s="282">
        <v>87376</v>
      </c>
      <c r="B5993" s="281" t="s">
        <v>6048</v>
      </c>
      <c r="C5993" s="281" t="s">
        <v>1509</v>
      </c>
      <c r="D5993" s="317">
        <v>425.52</v>
      </c>
    </row>
    <row r="5994" spans="1:4">
      <c r="A5994" s="282">
        <v>87377</v>
      </c>
      <c r="B5994" s="281" t="s">
        <v>6049</v>
      </c>
      <c r="C5994" s="281" t="s">
        <v>1509</v>
      </c>
      <c r="D5994" s="317">
        <v>520.12</v>
      </c>
    </row>
    <row r="5995" spans="1:4">
      <c r="A5995" s="282">
        <v>87378</v>
      </c>
      <c r="B5995" s="281" t="s">
        <v>6050</v>
      </c>
      <c r="C5995" s="281" t="s">
        <v>1509</v>
      </c>
      <c r="D5995" s="317">
        <v>460.03</v>
      </c>
    </row>
    <row r="5996" spans="1:4">
      <c r="A5996" s="282">
        <v>87379</v>
      </c>
      <c r="B5996" s="281" t="s">
        <v>6051</v>
      </c>
      <c r="C5996" s="281" t="s">
        <v>1509</v>
      </c>
      <c r="D5996" s="293">
        <v>2907.63</v>
      </c>
    </row>
    <row r="5997" spans="1:4">
      <c r="A5997" s="282">
        <v>87380</v>
      </c>
      <c r="B5997" s="281" t="s">
        <v>6052</v>
      </c>
      <c r="C5997" s="281" t="s">
        <v>1509</v>
      </c>
      <c r="D5997" s="293">
        <v>2996.36</v>
      </c>
    </row>
    <row r="5998" spans="1:4">
      <c r="A5998" s="282">
        <v>87381</v>
      </c>
      <c r="B5998" s="281" t="s">
        <v>6053</v>
      </c>
      <c r="C5998" s="281" t="s">
        <v>1509</v>
      </c>
      <c r="D5998" s="293">
        <v>2939.64</v>
      </c>
    </row>
    <row r="5999" spans="1:4">
      <c r="A5999" s="282">
        <v>87382</v>
      </c>
      <c r="B5999" s="281" t="s">
        <v>6054</v>
      </c>
      <c r="C5999" s="281" t="s">
        <v>1509</v>
      </c>
      <c r="D5999" s="293">
        <v>1233.54</v>
      </c>
    </row>
    <row r="6000" spans="1:4">
      <c r="A6000" s="282">
        <v>87383</v>
      </c>
      <c r="B6000" s="281" t="s">
        <v>6055</v>
      </c>
      <c r="C6000" s="281" t="s">
        <v>1509</v>
      </c>
      <c r="D6000" s="293">
        <v>1226.1300000000001</v>
      </c>
    </row>
    <row r="6001" spans="1:4">
      <c r="A6001" s="282">
        <v>87384</v>
      </c>
      <c r="B6001" s="281" t="s">
        <v>6056</v>
      </c>
      <c r="C6001" s="281" t="s">
        <v>1509</v>
      </c>
      <c r="D6001" s="293">
        <v>1214.5</v>
      </c>
    </row>
    <row r="6002" spans="1:4">
      <c r="A6002" s="282">
        <v>87385</v>
      </c>
      <c r="B6002" s="281" t="s">
        <v>6057</v>
      </c>
      <c r="C6002" s="281" t="s">
        <v>1509</v>
      </c>
      <c r="D6002" s="293">
        <v>1440.29</v>
      </c>
    </row>
    <row r="6003" spans="1:4">
      <c r="A6003" s="282">
        <v>87386</v>
      </c>
      <c r="B6003" s="281" t="s">
        <v>6058</v>
      </c>
      <c r="C6003" s="281" t="s">
        <v>1509</v>
      </c>
      <c r="D6003" s="293">
        <v>1427.81</v>
      </c>
    </row>
    <row r="6004" spans="1:4">
      <c r="A6004" s="282">
        <v>87387</v>
      </c>
      <c r="B6004" s="281" t="s">
        <v>6059</v>
      </c>
      <c r="C6004" s="281" t="s">
        <v>1509</v>
      </c>
      <c r="D6004" s="293">
        <v>1416.98</v>
      </c>
    </row>
    <row r="6005" spans="1:4">
      <c r="A6005" s="282">
        <v>87388</v>
      </c>
      <c r="B6005" s="281" t="s">
        <v>6060</v>
      </c>
      <c r="C6005" s="281" t="s">
        <v>1509</v>
      </c>
      <c r="D6005" s="293">
        <v>3394.74</v>
      </c>
    </row>
    <row r="6006" spans="1:4">
      <c r="A6006" s="282">
        <v>87389</v>
      </c>
      <c r="B6006" s="281" t="s">
        <v>6061</v>
      </c>
      <c r="C6006" s="281" t="s">
        <v>1509</v>
      </c>
      <c r="D6006" s="293">
        <v>3402.36</v>
      </c>
    </row>
    <row r="6007" spans="1:4">
      <c r="A6007" s="282">
        <v>87390</v>
      </c>
      <c r="B6007" s="281" t="s">
        <v>6062</v>
      </c>
      <c r="C6007" s="281" t="s">
        <v>1509</v>
      </c>
      <c r="D6007" s="293">
        <v>3413.22</v>
      </c>
    </row>
    <row r="6008" spans="1:4">
      <c r="A6008" s="282">
        <v>87391</v>
      </c>
      <c r="B6008" s="281" t="s">
        <v>6063</v>
      </c>
      <c r="C6008" s="281" t="s">
        <v>1509</v>
      </c>
      <c r="D6008" s="293">
        <v>3777.13</v>
      </c>
    </row>
    <row r="6009" spans="1:4">
      <c r="A6009" s="282">
        <v>87393</v>
      </c>
      <c r="B6009" s="281" t="s">
        <v>6064</v>
      </c>
      <c r="C6009" s="281" t="s">
        <v>1509</v>
      </c>
      <c r="D6009" s="293">
        <v>3804.66</v>
      </c>
    </row>
    <row r="6010" spans="1:4">
      <c r="A6010" s="282">
        <v>87394</v>
      </c>
      <c r="B6010" s="281" t="s">
        <v>6065</v>
      </c>
      <c r="C6010" s="281" t="s">
        <v>1509</v>
      </c>
      <c r="D6010" s="293">
        <v>3829.73</v>
      </c>
    </row>
    <row r="6011" spans="1:4">
      <c r="A6011" s="282">
        <v>87395</v>
      </c>
      <c r="B6011" s="281" t="s">
        <v>6066</v>
      </c>
      <c r="C6011" s="281" t="s">
        <v>1509</v>
      </c>
      <c r="D6011" s="293">
        <v>2389.1</v>
      </c>
    </row>
    <row r="6012" spans="1:4">
      <c r="A6012" s="282">
        <v>87396</v>
      </c>
      <c r="B6012" s="281" t="s">
        <v>6067</v>
      </c>
      <c r="C6012" s="281" t="s">
        <v>1509</v>
      </c>
      <c r="D6012" s="293">
        <v>2397.98</v>
      </c>
    </row>
    <row r="6013" spans="1:4">
      <c r="A6013" s="282">
        <v>87397</v>
      </c>
      <c r="B6013" s="281" t="s">
        <v>6068</v>
      </c>
      <c r="C6013" s="281" t="s">
        <v>1509</v>
      </c>
      <c r="D6013" s="293">
        <v>2405.25</v>
      </c>
    </row>
    <row r="6014" spans="1:4">
      <c r="A6014" s="282">
        <v>87398</v>
      </c>
      <c r="B6014" s="281" t="s">
        <v>6069</v>
      </c>
      <c r="C6014" s="281" t="s">
        <v>1509</v>
      </c>
      <c r="D6014" s="293">
        <v>1365.05</v>
      </c>
    </row>
    <row r="6015" spans="1:4">
      <c r="A6015" s="282">
        <v>87399</v>
      </c>
      <c r="B6015" s="281" t="s">
        <v>6070</v>
      </c>
      <c r="C6015" s="281" t="s">
        <v>1509</v>
      </c>
      <c r="D6015" s="293">
        <v>1570.58</v>
      </c>
    </row>
    <row r="6016" spans="1:4">
      <c r="A6016" s="282">
        <v>87401</v>
      </c>
      <c r="B6016" s="281" t="s">
        <v>6071</v>
      </c>
      <c r="C6016" s="281" t="s">
        <v>1509</v>
      </c>
      <c r="D6016" s="293">
        <v>3972.87</v>
      </c>
    </row>
    <row r="6017" spans="1:4">
      <c r="A6017" s="282">
        <v>87402</v>
      </c>
      <c r="B6017" s="281" t="s">
        <v>6072</v>
      </c>
      <c r="C6017" s="281" t="s">
        <v>1509</v>
      </c>
      <c r="D6017" s="293">
        <v>2556.42</v>
      </c>
    </row>
    <row r="6018" spans="1:4">
      <c r="A6018" s="282">
        <v>87404</v>
      </c>
      <c r="B6018" s="281" t="s">
        <v>6073</v>
      </c>
      <c r="C6018" s="281" t="s">
        <v>1509</v>
      </c>
      <c r="D6018" s="293">
        <v>3548.92</v>
      </c>
    </row>
    <row r="6019" spans="1:4">
      <c r="A6019" s="282">
        <v>87405</v>
      </c>
      <c r="B6019" s="281" t="s">
        <v>6074</v>
      </c>
      <c r="C6019" s="281" t="s">
        <v>1509</v>
      </c>
      <c r="D6019" s="293">
        <v>3548.71</v>
      </c>
    </row>
    <row r="6020" spans="1:4">
      <c r="A6020" s="282">
        <v>87407</v>
      </c>
      <c r="B6020" s="281" t="s">
        <v>6075</v>
      </c>
      <c r="C6020" s="281" t="s">
        <v>1509</v>
      </c>
      <c r="D6020" s="293">
        <v>1266.23</v>
      </c>
    </row>
    <row r="6021" spans="1:4">
      <c r="A6021" s="282">
        <v>87408</v>
      </c>
      <c r="B6021" s="281" t="s">
        <v>6076</v>
      </c>
      <c r="C6021" s="281" t="s">
        <v>1509</v>
      </c>
      <c r="D6021" s="293">
        <v>1252.17</v>
      </c>
    </row>
    <row r="6022" spans="1:4">
      <c r="A6022" s="282">
        <v>87410</v>
      </c>
      <c r="B6022" s="281" t="s">
        <v>6077</v>
      </c>
      <c r="C6022" s="281" t="s">
        <v>1509</v>
      </c>
      <c r="D6022" s="317">
        <v>715.77</v>
      </c>
    </row>
    <row r="6023" spans="1:4">
      <c r="A6023" s="282">
        <v>88626</v>
      </c>
      <c r="B6023" s="281" t="s">
        <v>6078</v>
      </c>
      <c r="C6023" s="281" t="s">
        <v>1509</v>
      </c>
      <c r="D6023" s="317">
        <v>440.84</v>
      </c>
    </row>
    <row r="6024" spans="1:4">
      <c r="A6024" s="282">
        <v>88627</v>
      </c>
      <c r="B6024" s="281" t="s">
        <v>6079</v>
      </c>
      <c r="C6024" s="281" t="s">
        <v>1509</v>
      </c>
      <c r="D6024" s="317">
        <v>498.06</v>
      </c>
    </row>
    <row r="6025" spans="1:4">
      <c r="A6025" s="282">
        <v>88628</v>
      </c>
      <c r="B6025" s="281" t="s">
        <v>6080</v>
      </c>
      <c r="C6025" s="281" t="s">
        <v>1509</v>
      </c>
      <c r="D6025" s="317">
        <v>461.73</v>
      </c>
    </row>
    <row r="6026" spans="1:4">
      <c r="A6026" s="282">
        <v>88629</v>
      </c>
      <c r="B6026" s="281" t="s">
        <v>6081</v>
      </c>
      <c r="C6026" s="281" t="s">
        <v>1509</v>
      </c>
      <c r="D6026" s="317">
        <v>524.37</v>
      </c>
    </row>
    <row r="6027" spans="1:4">
      <c r="A6027" s="282">
        <v>88630</v>
      </c>
      <c r="B6027" s="281" t="s">
        <v>6082</v>
      </c>
      <c r="C6027" s="281" t="s">
        <v>1509</v>
      </c>
      <c r="D6027" s="317">
        <v>376.64</v>
      </c>
    </row>
    <row r="6028" spans="1:4">
      <c r="A6028" s="282">
        <v>88631</v>
      </c>
      <c r="B6028" s="281" t="s">
        <v>6083</v>
      </c>
      <c r="C6028" s="281" t="s">
        <v>1509</v>
      </c>
      <c r="D6028" s="317">
        <v>457.49</v>
      </c>
    </row>
    <row r="6029" spans="1:4">
      <c r="A6029" s="282">
        <v>88715</v>
      </c>
      <c r="B6029" s="281" t="s">
        <v>6084</v>
      </c>
      <c r="C6029" s="281" t="s">
        <v>1509</v>
      </c>
      <c r="D6029" s="317">
        <v>413.89</v>
      </c>
    </row>
    <row r="6030" spans="1:4">
      <c r="A6030" s="282">
        <v>95563</v>
      </c>
      <c r="B6030" s="281" t="s">
        <v>6085</v>
      </c>
      <c r="C6030" s="281" t="s">
        <v>1509</v>
      </c>
      <c r="D6030" s="317">
        <v>688.38</v>
      </c>
    </row>
    <row r="6031" spans="1:4">
      <c r="A6031" s="282">
        <v>100464</v>
      </c>
      <c r="B6031" s="281" t="s">
        <v>6086</v>
      </c>
      <c r="C6031" s="281" t="s">
        <v>1509</v>
      </c>
      <c r="D6031" s="317">
        <v>464.75</v>
      </c>
    </row>
    <row r="6032" spans="1:4">
      <c r="A6032" s="282">
        <v>100465</v>
      </c>
      <c r="B6032" s="281" t="s">
        <v>6087</v>
      </c>
      <c r="C6032" s="281" t="s">
        <v>1509</v>
      </c>
      <c r="D6032" s="317">
        <v>430.65</v>
      </c>
    </row>
    <row r="6033" spans="1:4">
      <c r="A6033" s="282">
        <v>100466</v>
      </c>
      <c r="B6033" s="281" t="s">
        <v>6088</v>
      </c>
      <c r="C6033" s="281" t="s">
        <v>1509</v>
      </c>
      <c r="D6033" s="317">
        <v>411.46</v>
      </c>
    </row>
    <row r="6034" spans="1:4">
      <c r="A6034" s="282">
        <v>100468</v>
      </c>
      <c r="B6034" s="281" t="s">
        <v>6089</v>
      </c>
      <c r="C6034" s="281" t="s">
        <v>1509</v>
      </c>
      <c r="D6034" s="317">
        <v>567.89</v>
      </c>
    </row>
    <row r="6035" spans="1:4">
      <c r="A6035" s="282">
        <v>100469</v>
      </c>
      <c r="B6035" s="281" t="s">
        <v>6090</v>
      </c>
      <c r="C6035" s="281" t="s">
        <v>1509</v>
      </c>
      <c r="D6035" s="317">
        <v>453.88</v>
      </c>
    </row>
    <row r="6036" spans="1:4">
      <c r="A6036" s="282">
        <v>100470</v>
      </c>
      <c r="B6036" s="281" t="s">
        <v>6091</v>
      </c>
      <c r="C6036" s="281" t="s">
        <v>1509</v>
      </c>
      <c r="D6036" s="317">
        <v>394.86</v>
      </c>
    </row>
    <row r="6037" spans="1:4">
      <c r="A6037" s="282">
        <v>100472</v>
      </c>
      <c r="B6037" s="281" t="s">
        <v>6092</v>
      </c>
      <c r="C6037" s="281" t="s">
        <v>1509</v>
      </c>
      <c r="D6037" s="317">
        <v>441</v>
      </c>
    </row>
    <row r="6038" spans="1:4">
      <c r="A6038" s="282">
        <v>100473</v>
      </c>
      <c r="B6038" s="281" t="s">
        <v>6093</v>
      </c>
      <c r="C6038" s="281" t="s">
        <v>1509</v>
      </c>
      <c r="D6038" s="317">
        <v>397.69</v>
      </c>
    </row>
    <row r="6039" spans="1:4">
      <c r="A6039" s="282">
        <v>100474</v>
      </c>
      <c r="B6039" s="281" t="s">
        <v>6094</v>
      </c>
      <c r="C6039" s="281" t="s">
        <v>1509</v>
      </c>
      <c r="D6039" s="317">
        <v>376.65</v>
      </c>
    </row>
    <row r="6040" spans="1:4">
      <c r="A6040" s="282">
        <v>100475</v>
      </c>
      <c r="B6040" s="281" t="s">
        <v>6095</v>
      </c>
      <c r="C6040" s="281" t="s">
        <v>1509</v>
      </c>
      <c r="D6040" s="317">
        <v>604.55999999999995</v>
      </c>
    </row>
    <row r="6041" spans="1:4">
      <c r="A6041" s="282">
        <v>100477</v>
      </c>
      <c r="B6041" s="281" t="s">
        <v>6096</v>
      </c>
      <c r="C6041" s="281" t="s">
        <v>1509</v>
      </c>
      <c r="D6041" s="317">
        <v>660.21</v>
      </c>
    </row>
    <row r="6042" spans="1:4">
      <c r="A6042" s="282">
        <v>100478</v>
      </c>
      <c r="B6042" s="281" t="s">
        <v>6097</v>
      </c>
      <c r="C6042" s="281" t="s">
        <v>1509</v>
      </c>
      <c r="D6042" s="317">
        <v>593.29</v>
      </c>
    </row>
    <row r="6043" spans="1:4">
      <c r="A6043" s="282">
        <v>100479</v>
      </c>
      <c r="B6043" s="281" t="s">
        <v>6098</v>
      </c>
      <c r="C6043" s="281" t="s">
        <v>1509</v>
      </c>
      <c r="D6043" s="317">
        <v>577.02</v>
      </c>
    </row>
    <row r="6044" spans="1:4">
      <c r="A6044" s="282">
        <v>100480</v>
      </c>
      <c r="B6044" s="281" t="s">
        <v>6099</v>
      </c>
      <c r="C6044" s="281" t="s">
        <v>1509</v>
      </c>
      <c r="D6044" s="317">
        <v>664.91</v>
      </c>
    </row>
    <row r="6045" spans="1:4">
      <c r="A6045" s="282">
        <v>100481</v>
      </c>
      <c r="B6045" s="281" t="s">
        <v>6100</v>
      </c>
      <c r="C6045" s="281" t="s">
        <v>1509</v>
      </c>
      <c r="D6045" s="317">
        <v>509.34</v>
      </c>
    </row>
    <row r="6046" spans="1:4">
      <c r="A6046" s="282">
        <v>100483</v>
      </c>
      <c r="B6046" s="281" t="s">
        <v>6101</v>
      </c>
      <c r="C6046" s="281" t="s">
        <v>1509</v>
      </c>
      <c r="D6046" s="317">
        <v>551.55999999999995</v>
      </c>
    </row>
    <row r="6047" spans="1:4">
      <c r="A6047" s="282">
        <v>100484</v>
      </c>
      <c r="B6047" s="281" t="s">
        <v>6102</v>
      </c>
      <c r="C6047" s="281" t="s">
        <v>1509</v>
      </c>
      <c r="D6047" s="317">
        <v>509.24</v>
      </c>
    </row>
    <row r="6048" spans="1:4">
      <c r="A6048" s="282">
        <v>100485</v>
      </c>
      <c r="B6048" s="281" t="s">
        <v>6103</v>
      </c>
      <c r="C6048" s="281" t="s">
        <v>1509</v>
      </c>
      <c r="D6048" s="317">
        <v>489.72</v>
      </c>
    </row>
    <row r="6049" spans="1:4">
      <c r="A6049" s="282">
        <v>100486</v>
      </c>
      <c r="B6049" s="281" t="s">
        <v>6104</v>
      </c>
      <c r="C6049" s="281" t="s">
        <v>1509</v>
      </c>
      <c r="D6049" s="317">
        <v>575.05999999999995</v>
      </c>
    </row>
    <row r="6050" spans="1:4">
      <c r="A6050" s="282">
        <v>100487</v>
      </c>
      <c r="B6050" s="281" t="s">
        <v>6105</v>
      </c>
      <c r="C6050" s="281" t="s">
        <v>1509</v>
      </c>
      <c r="D6050" s="317">
        <v>390.97</v>
      </c>
    </row>
    <row r="6051" spans="1:4">
      <c r="A6051" s="282">
        <v>100488</v>
      </c>
      <c r="B6051" s="281" t="s">
        <v>6106</v>
      </c>
      <c r="C6051" s="281" t="s">
        <v>1509</v>
      </c>
      <c r="D6051" s="317">
        <v>430.3</v>
      </c>
    </row>
    <row r="6052" spans="1:4">
      <c r="A6052" s="282">
        <v>100489</v>
      </c>
      <c r="B6052" s="281" t="s">
        <v>6107</v>
      </c>
      <c r="C6052" s="281" t="s">
        <v>1509</v>
      </c>
      <c r="D6052" s="317">
        <v>457.61</v>
      </c>
    </row>
    <row r="6053" spans="1:4">
      <c r="A6053" s="282">
        <v>100490</v>
      </c>
      <c r="B6053" s="281" t="s">
        <v>6108</v>
      </c>
      <c r="C6053" s="281" t="s">
        <v>1509</v>
      </c>
      <c r="D6053" s="317">
        <v>391.74</v>
      </c>
    </row>
    <row r="6054" spans="1:4">
      <c r="A6054" s="282">
        <v>100491</v>
      </c>
      <c r="B6054" s="281" t="s">
        <v>6109</v>
      </c>
      <c r="C6054" s="281" t="s">
        <v>1509</v>
      </c>
      <c r="D6054" s="317">
        <v>600.99</v>
      </c>
    </row>
    <row r="6055" spans="1:4">
      <c r="A6055" s="282">
        <v>100492</v>
      </c>
      <c r="B6055" s="281" t="s">
        <v>6110</v>
      </c>
      <c r="C6055" s="281" t="s">
        <v>1509</v>
      </c>
      <c r="D6055" s="317">
        <v>506.54</v>
      </c>
    </row>
    <row r="6056" spans="1:4">
      <c r="A6056" s="282">
        <v>92121</v>
      </c>
      <c r="B6056" s="281" t="s">
        <v>6111</v>
      </c>
      <c r="C6056" s="281" t="s">
        <v>1509</v>
      </c>
      <c r="D6056" s="317">
        <v>22.44</v>
      </c>
    </row>
    <row r="6057" spans="1:4">
      <c r="A6057" s="282">
        <v>92122</v>
      </c>
      <c r="B6057" s="281" t="s">
        <v>6112</v>
      </c>
      <c r="C6057" s="281" t="s">
        <v>1509</v>
      </c>
      <c r="D6057" s="317">
        <v>36.799999999999997</v>
      </c>
    </row>
    <row r="6058" spans="1:4">
      <c r="A6058" s="282">
        <v>92123</v>
      </c>
      <c r="B6058" s="281" t="s">
        <v>6113</v>
      </c>
      <c r="C6058" s="281" t="s">
        <v>1509</v>
      </c>
      <c r="D6058" s="317">
        <v>40.549999999999997</v>
      </c>
    </row>
    <row r="6059" spans="1:4">
      <c r="A6059" s="282">
        <v>100195</v>
      </c>
      <c r="B6059" s="281" t="s">
        <v>6114</v>
      </c>
      <c r="C6059" s="281" t="s">
        <v>6115</v>
      </c>
      <c r="D6059" s="317">
        <v>0.56000000000000005</v>
      </c>
    </row>
    <row r="6060" spans="1:4">
      <c r="A6060" s="282">
        <v>100196</v>
      </c>
      <c r="B6060" s="281" t="s">
        <v>6116</v>
      </c>
      <c r="C6060" s="281" t="s">
        <v>6115</v>
      </c>
      <c r="D6060" s="317">
        <v>0.93</v>
      </c>
    </row>
    <row r="6061" spans="1:4">
      <c r="A6061" s="282">
        <v>100197</v>
      </c>
      <c r="B6061" s="281" t="s">
        <v>6117</v>
      </c>
      <c r="C6061" s="281" t="s">
        <v>6115</v>
      </c>
      <c r="D6061" s="317">
        <v>1.4</v>
      </c>
    </row>
    <row r="6062" spans="1:4">
      <c r="A6062" s="282">
        <v>100198</v>
      </c>
      <c r="B6062" s="281" t="s">
        <v>6118</v>
      </c>
      <c r="C6062" s="281" t="s">
        <v>6115</v>
      </c>
      <c r="D6062" s="317">
        <v>0.19</v>
      </c>
    </row>
    <row r="6063" spans="1:4">
      <c r="A6063" s="282">
        <v>100199</v>
      </c>
      <c r="B6063" s="281" t="s">
        <v>6119</v>
      </c>
      <c r="C6063" s="281" t="s">
        <v>6115</v>
      </c>
      <c r="D6063" s="317">
        <v>0.23</v>
      </c>
    </row>
    <row r="6064" spans="1:4">
      <c r="A6064" s="282">
        <v>100200</v>
      </c>
      <c r="B6064" s="281" t="s">
        <v>6120</v>
      </c>
      <c r="C6064" s="281" t="s">
        <v>6115</v>
      </c>
      <c r="D6064" s="317">
        <v>0.28000000000000003</v>
      </c>
    </row>
    <row r="6065" spans="1:4">
      <c r="A6065" s="282">
        <v>100201</v>
      </c>
      <c r="B6065" s="281" t="s">
        <v>6121</v>
      </c>
      <c r="C6065" s="281" t="s">
        <v>6115</v>
      </c>
      <c r="D6065" s="317">
        <v>0.56999999999999995</v>
      </c>
    </row>
    <row r="6066" spans="1:4">
      <c r="A6066" s="282">
        <v>100202</v>
      </c>
      <c r="B6066" s="281" t="s">
        <v>6122</v>
      </c>
      <c r="C6066" s="281" t="s">
        <v>6115</v>
      </c>
      <c r="D6066" s="317">
        <v>0.66</v>
      </c>
    </row>
    <row r="6067" spans="1:4">
      <c r="A6067" s="282">
        <v>100203</v>
      </c>
      <c r="B6067" s="281" t="s">
        <v>6123</v>
      </c>
      <c r="C6067" s="281" t="s">
        <v>6115</v>
      </c>
      <c r="D6067" s="317">
        <v>0.79</v>
      </c>
    </row>
    <row r="6068" spans="1:4">
      <c r="A6068" s="282">
        <v>100204</v>
      </c>
      <c r="B6068" s="281" t="s">
        <v>6124</v>
      </c>
      <c r="C6068" s="281" t="s">
        <v>6115</v>
      </c>
      <c r="D6068" s="317">
        <v>0.09</v>
      </c>
    </row>
    <row r="6069" spans="1:4">
      <c r="A6069" s="282">
        <v>100205</v>
      </c>
      <c r="B6069" s="281" t="s">
        <v>6125</v>
      </c>
      <c r="C6069" s="281" t="s">
        <v>6126</v>
      </c>
      <c r="D6069" s="293">
        <v>1048.5</v>
      </c>
    </row>
    <row r="6070" spans="1:4">
      <c r="A6070" s="282">
        <v>100206</v>
      </c>
      <c r="B6070" s="281" t="s">
        <v>6127</v>
      </c>
      <c r="C6070" s="281" t="s">
        <v>6126</v>
      </c>
      <c r="D6070" s="317">
        <v>757.89</v>
      </c>
    </row>
    <row r="6071" spans="1:4">
      <c r="A6071" s="282">
        <v>100207</v>
      </c>
      <c r="B6071" s="281" t="s">
        <v>6128</v>
      </c>
      <c r="C6071" s="281" t="s">
        <v>6126</v>
      </c>
      <c r="D6071" s="317">
        <v>355.44</v>
      </c>
    </row>
    <row r="6072" spans="1:4">
      <c r="A6072" s="282">
        <v>100208</v>
      </c>
      <c r="B6072" s="281" t="s">
        <v>6129</v>
      </c>
      <c r="C6072" s="281" t="s">
        <v>6130</v>
      </c>
      <c r="D6072" s="317">
        <v>13.87</v>
      </c>
    </row>
    <row r="6073" spans="1:4">
      <c r="A6073" s="282">
        <v>100209</v>
      </c>
      <c r="B6073" s="281" t="s">
        <v>6131</v>
      </c>
      <c r="C6073" s="281" t="s">
        <v>6130</v>
      </c>
      <c r="D6073" s="317">
        <v>6.93</v>
      </c>
    </row>
    <row r="6074" spans="1:4">
      <c r="A6074" s="282">
        <v>100210</v>
      </c>
      <c r="B6074" s="281" t="s">
        <v>6132</v>
      </c>
      <c r="C6074" s="281" t="s">
        <v>6130</v>
      </c>
      <c r="D6074" s="317">
        <v>12.78</v>
      </c>
    </row>
    <row r="6075" spans="1:4">
      <c r="A6075" s="282">
        <v>100211</v>
      </c>
      <c r="B6075" s="281" t="s">
        <v>6133</v>
      </c>
      <c r="C6075" s="281" t="s">
        <v>6130</v>
      </c>
      <c r="D6075" s="317">
        <v>4.93</v>
      </c>
    </row>
    <row r="6076" spans="1:4">
      <c r="A6076" s="282">
        <v>100212</v>
      </c>
      <c r="B6076" s="281" t="s">
        <v>6134</v>
      </c>
      <c r="C6076" s="281" t="s">
        <v>6130</v>
      </c>
      <c r="D6076" s="317">
        <v>5.44</v>
      </c>
    </row>
    <row r="6077" spans="1:4">
      <c r="A6077" s="282">
        <v>100213</v>
      </c>
      <c r="B6077" s="281" t="s">
        <v>6135</v>
      </c>
      <c r="C6077" s="281" t="s">
        <v>6130</v>
      </c>
      <c r="D6077" s="317">
        <v>1.95</v>
      </c>
    </row>
    <row r="6078" spans="1:4">
      <c r="A6078" s="282">
        <v>100214</v>
      </c>
      <c r="B6078" s="281" t="s">
        <v>6136</v>
      </c>
      <c r="C6078" s="281" t="s">
        <v>6130</v>
      </c>
      <c r="D6078" s="317">
        <v>3</v>
      </c>
    </row>
    <row r="6079" spans="1:4">
      <c r="A6079" s="282">
        <v>100215</v>
      </c>
      <c r="B6079" s="281" t="s">
        <v>6137</v>
      </c>
      <c r="C6079" s="281" t="s">
        <v>6130</v>
      </c>
      <c r="D6079" s="317">
        <v>2.57</v>
      </c>
    </row>
    <row r="6080" spans="1:4">
      <c r="A6080" s="282">
        <v>100216</v>
      </c>
      <c r="B6080" s="281" t="s">
        <v>6138</v>
      </c>
      <c r="C6080" s="281" t="s">
        <v>6130</v>
      </c>
      <c r="D6080" s="317">
        <v>0.69</v>
      </c>
    </row>
    <row r="6081" spans="1:4">
      <c r="A6081" s="282">
        <v>100217</v>
      </c>
      <c r="B6081" s="281" t="s">
        <v>6139</v>
      </c>
      <c r="C6081" s="281" t="s">
        <v>6130</v>
      </c>
      <c r="D6081" s="317">
        <v>2.4700000000000002</v>
      </c>
    </row>
    <row r="6082" spans="1:4">
      <c r="A6082" s="282">
        <v>100218</v>
      </c>
      <c r="B6082" s="281" t="s">
        <v>6140</v>
      </c>
      <c r="C6082" s="281" t="s">
        <v>6130</v>
      </c>
      <c r="D6082" s="317">
        <v>1.68</v>
      </c>
    </row>
    <row r="6083" spans="1:4">
      <c r="A6083" s="282">
        <v>100219</v>
      </c>
      <c r="B6083" s="281" t="s">
        <v>6141</v>
      </c>
      <c r="C6083" s="281" t="s">
        <v>6130</v>
      </c>
      <c r="D6083" s="317">
        <v>0.37</v>
      </c>
    </row>
    <row r="6084" spans="1:4">
      <c r="A6084" s="282">
        <v>100220</v>
      </c>
      <c r="B6084" s="281" t="s">
        <v>6142</v>
      </c>
      <c r="C6084" s="281" t="s">
        <v>6143</v>
      </c>
      <c r="D6084" s="317">
        <v>19.920000000000002</v>
      </c>
    </row>
    <row r="6085" spans="1:4">
      <c r="A6085" s="282">
        <v>100221</v>
      </c>
      <c r="B6085" s="281" t="s">
        <v>6144</v>
      </c>
      <c r="C6085" s="281" t="s">
        <v>6143</v>
      </c>
      <c r="D6085" s="317">
        <v>22.58</v>
      </c>
    </row>
    <row r="6086" spans="1:4">
      <c r="A6086" s="282">
        <v>100222</v>
      </c>
      <c r="B6086" s="281" t="s">
        <v>6145</v>
      </c>
      <c r="C6086" s="281" t="s">
        <v>6143</v>
      </c>
      <c r="D6086" s="317">
        <v>8.5500000000000007</v>
      </c>
    </row>
    <row r="6087" spans="1:4">
      <c r="A6087" s="282">
        <v>100223</v>
      </c>
      <c r="B6087" s="281" t="s">
        <v>6146</v>
      </c>
      <c r="C6087" s="281" t="s">
        <v>6143</v>
      </c>
      <c r="D6087" s="317">
        <v>4</v>
      </c>
    </row>
    <row r="6088" spans="1:4">
      <c r="A6088" s="282">
        <v>100224</v>
      </c>
      <c r="B6088" s="281" t="s">
        <v>6147</v>
      </c>
      <c r="C6088" s="281" t="s">
        <v>6143</v>
      </c>
      <c r="D6088" s="317">
        <v>2.4700000000000002</v>
      </c>
    </row>
    <row r="6089" spans="1:4">
      <c r="A6089" s="282">
        <v>100225</v>
      </c>
      <c r="B6089" s="281" t="s">
        <v>6148</v>
      </c>
      <c r="C6089" s="281" t="s">
        <v>6149</v>
      </c>
      <c r="D6089" s="317">
        <v>1.56</v>
      </c>
    </row>
    <row r="6090" spans="1:4">
      <c r="A6090" s="282">
        <v>100226</v>
      </c>
      <c r="B6090" s="281" t="s">
        <v>6150</v>
      </c>
      <c r="C6090" s="281" t="s">
        <v>6149</v>
      </c>
      <c r="D6090" s="317">
        <v>0.49</v>
      </c>
    </row>
    <row r="6091" spans="1:4">
      <c r="A6091" s="282">
        <v>100227</v>
      </c>
      <c r="B6091" s="281" t="s">
        <v>6151</v>
      </c>
      <c r="C6091" s="281" t="s">
        <v>6149</v>
      </c>
      <c r="D6091" s="317">
        <v>0.72</v>
      </c>
    </row>
    <row r="6092" spans="1:4">
      <c r="A6092" s="282">
        <v>100228</v>
      </c>
      <c r="B6092" s="281" t="s">
        <v>6152</v>
      </c>
      <c r="C6092" s="281" t="s">
        <v>6149</v>
      </c>
      <c r="D6092" s="317">
        <v>0.24</v>
      </c>
    </row>
    <row r="6093" spans="1:4">
      <c r="A6093" s="282">
        <v>100229</v>
      </c>
      <c r="B6093" s="281" t="s">
        <v>6153</v>
      </c>
      <c r="C6093" s="281" t="s">
        <v>1466</v>
      </c>
      <c r="D6093" s="317">
        <v>0.01</v>
      </c>
    </row>
    <row r="6094" spans="1:4">
      <c r="A6094" s="282">
        <v>100230</v>
      </c>
      <c r="B6094" s="281" t="s">
        <v>6154</v>
      </c>
      <c r="C6094" s="281" t="s">
        <v>1466</v>
      </c>
      <c r="D6094" s="317">
        <v>0.01</v>
      </c>
    </row>
    <row r="6095" spans="1:4">
      <c r="A6095" s="282">
        <v>100231</v>
      </c>
      <c r="B6095" s="281" t="s">
        <v>6155</v>
      </c>
      <c r="C6095" s="281" t="s">
        <v>1466</v>
      </c>
      <c r="D6095" s="317">
        <v>0.02</v>
      </c>
    </row>
    <row r="6096" spans="1:4">
      <c r="A6096" s="282">
        <v>100232</v>
      </c>
      <c r="B6096" s="281" t="s">
        <v>6156</v>
      </c>
      <c r="C6096" s="281" t="s">
        <v>5</v>
      </c>
      <c r="D6096" s="317">
        <v>0.26</v>
      </c>
    </row>
    <row r="6097" spans="1:4">
      <c r="A6097" s="282">
        <v>100233</v>
      </c>
      <c r="B6097" s="281" t="s">
        <v>6157</v>
      </c>
      <c r="C6097" s="281" t="s">
        <v>5</v>
      </c>
      <c r="D6097" s="317">
        <v>0.13</v>
      </c>
    </row>
    <row r="6098" spans="1:4">
      <c r="A6098" s="282">
        <v>100234</v>
      </c>
      <c r="B6098" s="281" t="s">
        <v>6158</v>
      </c>
      <c r="C6098" s="281" t="s">
        <v>430</v>
      </c>
      <c r="D6098" s="317">
        <v>0.39</v>
      </c>
    </row>
    <row r="6099" spans="1:4">
      <c r="A6099" s="282">
        <v>100235</v>
      </c>
      <c r="B6099" s="281" t="s">
        <v>6159</v>
      </c>
      <c r="C6099" s="281" t="s">
        <v>6160</v>
      </c>
      <c r="D6099" s="317">
        <v>0.03</v>
      </c>
    </row>
    <row r="6100" spans="1:4">
      <c r="A6100" s="282">
        <v>100236</v>
      </c>
      <c r="B6100" s="281" t="s">
        <v>6161</v>
      </c>
      <c r="C6100" s="281" t="s">
        <v>6162</v>
      </c>
      <c r="D6100" s="317">
        <v>1.98</v>
      </c>
    </row>
    <row r="6101" spans="1:4">
      <c r="A6101" s="282">
        <v>100237</v>
      </c>
      <c r="B6101" s="281" t="s">
        <v>6163</v>
      </c>
      <c r="C6101" s="281" t="s">
        <v>6162</v>
      </c>
      <c r="D6101" s="317">
        <v>2.38</v>
      </c>
    </row>
    <row r="6102" spans="1:4">
      <c r="A6102" s="282">
        <v>100238</v>
      </c>
      <c r="B6102" s="281" t="s">
        <v>6164</v>
      </c>
      <c r="C6102" s="281" t="s">
        <v>6162</v>
      </c>
      <c r="D6102" s="317">
        <v>3.81</v>
      </c>
    </row>
    <row r="6103" spans="1:4">
      <c r="A6103" s="282">
        <v>100239</v>
      </c>
      <c r="B6103" s="281" t="s">
        <v>6165</v>
      </c>
      <c r="C6103" s="281" t="s">
        <v>6162</v>
      </c>
      <c r="D6103" s="317">
        <v>4.76</v>
      </c>
    </row>
    <row r="6104" spans="1:4">
      <c r="A6104" s="282">
        <v>100240</v>
      </c>
      <c r="B6104" s="281" t="s">
        <v>6166</v>
      </c>
      <c r="C6104" s="281" t="s">
        <v>6162</v>
      </c>
      <c r="D6104" s="317">
        <v>2.85</v>
      </c>
    </row>
    <row r="6105" spans="1:4">
      <c r="A6105" s="282">
        <v>100241</v>
      </c>
      <c r="B6105" s="281" t="s">
        <v>6167</v>
      </c>
      <c r="C6105" s="281" t="s">
        <v>6162</v>
      </c>
      <c r="D6105" s="317">
        <v>4.76</v>
      </c>
    </row>
    <row r="6106" spans="1:4">
      <c r="A6106" s="282">
        <v>100242</v>
      </c>
      <c r="B6106" s="281" t="s">
        <v>6168</v>
      </c>
      <c r="C6106" s="281" t="s">
        <v>6162</v>
      </c>
      <c r="D6106" s="317">
        <v>14.08</v>
      </c>
    </row>
    <row r="6107" spans="1:4">
      <c r="A6107" s="282">
        <v>100243</v>
      </c>
      <c r="B6107" s="281" t="s">
        <v>6169</v>
      </c>
      <c r="C6107" s="281" t="s">
        <v>6162</v>
      </c>
      <c r="D6107" s="317">
        <v>2.2799999999999998</v>
      </c>
    </row>
    <row r="6108" spans="1:4">
      <c r="A6108" s="282">
        <v>100244</v>
      </c>
      <c r="B6108" s="281" t="s">
        <v>6170</v>
      </c>
      <c r="C6108" s="281" t="s">
        <v>6162</v>
      </c>
      <c r="D6108" s="317">
        <v>2.85</v>
      </c>
    </row>
    <row r="6109" spans="1:4">
      <c r="A6109" s="282">
        <v>100245</v>
      </c>
      <c r="B6109" s="281" t="s">
        <v>6171</v>
      </c>
      <c r="C6109" s="281" t="s">
        <v>6162</v>
      </c>
      <c r="D6109" s="317">
        <v>5.72</v>
      </c>
    </row>
    <row r="6110" spans="1:4">
      <c r="A6110" s="282">
        <v>100246</v>
      </c>
      <c r="B6110" s="281" t="s">
        <v>6172</v>
      </c>
      <c r="C6110" s="281" t="s">
        <v>6162</v>
      </c>
      <c r="D6110" s="317">
        <v>1.9</v>
      </c>
    </row>
    <row r="6111" spans="1:4">
      <c r="A6111" s="282">
        <v>100247</v>
      </c>
      <c r="B6111" s="281" t="s">
        <v>6173</v>
      </c>
      <c r="C6111" s="281" t="s">
        <v>6162</v>
      </c>
      <c r="D6111" s="317">
        <v>2.38</v>
      </c>
    </row>
    <row r="6112" spans="1:4">
      <c r="A6112" s="282">
        <v>100248</v>
      </c>
      <c r="B6112" s="281" t="s">
        <v>6174</v>
      </c>
      <c r="C6112" s="281" t="s">
        <v>6162</v>
      </c>
      <c r="D6112" s="317">
        <v>9.39</v>
      </c>
    </row>
    <row r="6113" spans="1:4">
      <c r="A6113" s="282">
        <v>100249</v>
      </c>
      <c r="B6113" s="281" t="s">
        <v>6175</v>
      </c>
      <c r="C6113" s="281" t="s">
        <v>6162</v>
      </c>
      <c r="D6113" s="317">
        <v>1.9</v>
      </c>
    </row>
    <row r="6114" spans="1:4">
      <c r="A6114" s="282">
        <v>100250</v>
      </c>
      <c r="B6114" s="281" t="s">
        <v>6176</v>
      </c>
      <c r="C6114" s="281" t="s">
        <v>6162</v>
      </c>
      <c r="D6114" s="317">
        <v>3.17</v>
      </c>
    </row>
    <row r="6115" spans="1:4">
      <c r="A6115" s="282">
        <v>100251</v>
      </c>
      <c r="B6115" s="281" t="s">
        <v>6177</v>
      </c>
      <c r="C6115" s="281" t="s">
        <v>6162</v>
      </c>
      <c r="D6115" s="317">
        <v>9.39</v>
      </c>
    </row>
    <row r="6116" spans="1:4">
      <c r="A6116" s="282">
        <v>100252</v>
      </c>
      <c r="B6116" s="281" t="s">
        <v>6178</v>
      </c>
      <c r="C6116" s="281" t="s">
        <v>6162</v>
      </c>
      <c r="D6116" s="317">
        <v>14.08</v>
      </c>
    </row>
    <row r="6117" spans="1:4">
      <c r="A6117" s="282">
        <v>100253</v>
      </c>
      <c r="B6117" s="281" t="s">
        <v>6179</v>
      </c>
      <c r="C6117" s="281" t="s">
        <v>6162</v>
      </c>
      <c r="D6117" s="317">
        <v>18.78</v>
      </c>
    </row>
    <row r="6118" spans="1:4">
      <c r="A6118" s="282">
        <v>100254</v>
      </c>
      <c r="B6118" s="281" t="s">
        <v>6180</v>
      </c>
      <c r="C6118" s="281" t="s">
        <v>6162</v>
      </c>
      <c r="D6118" s="317">
        <v>28.17</v>
      </c>
    </row>
    <row r="6119" spans="1:4">
      <c r="A6119" s="282">
        <v>100255</v>
      </c>
      <c r="B6119" s="281" t="s">
        <v>6181</v>
      </c>
      <c r="C6119" s="281" t="s">
        <v>6162</v>
      </c>
      <c r="D6119" s="317">
        <v>9.5299999999999994</v>
      </c>
    </row>
    <row r="6120" spans="1:4">
      <c r="A6120" s="282">
        <v>100256</v>
      </c>
      <c r="B6120" s="281" t="s">
        <v>6182</v>
      </c>
      <c r="C6120" s="281" t="s">
        <v>6162</v>
      </c>
      <c r="D6120" s="317">
        <v>6.35</v>
      </c>
    </row>
    <row r="6121" spans="1:4">
      <c r="A6121" s="282">
        <v>100257</v>
      </c>
      <c r="B6121" s="281" t="s">
        <v>6183</v>
      </c>
      <c r="C6121" s="281" t="s">
        <v>6162</v>
      </c>
      <c r="D6121" s="317">
        <v>3.81</v>
      </c>
    </row>
    <row r="6122" spans="1:4">
      <c r="A6122" s="282">
        <v>100258</v>
      </c>
      <c r="B6122" s="281" t="s">
        <v>6184</v>
      </c>
      <c r="C6122" s="281" t="s">
        <v>6162</v>
      </c>
      <c r="D6122" s="317">
        <v>9.5299999999999994</v>
      </c>
    </row>
    <row r="6123" spans="1:4">
      <c r="A6123" s="282">
        <v>100259</v>
      </c>
      <c r="B6123" s="281" t="s">
        <v>6185</v>
      </c>
      <c r="C6123" s="281" t="s">
        <v>6162</v>
      </c>
      <c r="D6123" s="317">
        <v>18.78</v>
      </c>
    </row>
    <row r="6124" spans="1:4">
      <c r="A6124" s="282">
        <v>100260</v>
      </c>
      <c r="B6124" s="281" t="s">
        <v>6186</v>
      </c>
      <c r="C6124" s="281" t="s">
        <v>6115</v>
      </c>
      <c r="D6124" s="317">
        <v>6.19</v>
      </c>
    </row>
    <row r="6125" spans="1:4">
      <c r="A6125" s="282">
        <v>100261</v>
      </c>
      <c r="B6125" s="281" t="s">
        <v>6187</v>
      </c>
      <c r="C6125" s="281" t="s">
        <v>6115</v>
      </c>
      <c r="D6125" s="317">
        <v>3.89</v>
      </c>
    </row>
    <row r="6126" spans="1:4">
      <c r="A6126" s="282">
        <v>100262</v>
      </c>
      <c r="B6126" s="281" t="s">
        <v>6188</v>
      </c>
      <c r="C6126" s="281" t="s">
        <v>6115</v>
      </c>
      <c r="D6126" s="317">
        <v>2.41</v>
      </c>
    </row>
    <row r="6127" spans="1:4">
      <c r="A6127" s="282">
        <v>100263</v>
      </c>
      <c r="B6127" s="281" t="s">
        <v>6189</v>
      </c>
      <c r="C6127" s="281" t="s">
        <v>6115</v>
      </c>
      <c r="D6127" s="317">
        <v>1.54</v>
      </c>
    </row>
    <row r="6128" spans="1:4">
      <c r="A6128" s="282">
        <v>100264</v>
      </c>
      <c r="B6128" s="281" t="s">
        <v>6190</v>
      </c>
      <c r="C6128" s="281" t="s">
        <v>6143</v>
      </c>
      <c r="D6128" s="317">
        <v>28.13</v>
      </c>
    </row>
    <row r="6129" spans="1:4">
      <c r="A6129" s="282">
        <v>100265</v>
      </c>
      <c r="B6129" s="281" t="s">
        <v>6191</v>
      </c>
      <c r="C6129" s="281" t="s">
        <v>430</v>
      </c>
      <c r="D6129" s="317">
        <v>0.59</v>
      </c>
    </row>
    <row r="6130" spans="1:4">
      <c r="A6130" s="282">
        <v>100266</v>
      </c>
      <c r="B6130" s="281" t="s">
        <v>6192</v>
      </c>
      <c r="C6130" s="281" t="s">
        <v>6130</v>
      </c>
      <c r="D6130" s="317">
        <v>59.78</v>
      </c>
    </row>
    <row r="6131" spans="1:4">
      <c r="A6131" s="282">
        <v>100267</v>
      </c>
      <c r="B6131" s="281" t="s">
        <v>6193</v>
      </c>
      <c r="C6131" s="281" t="s">
        <v>5</v>
      </c>
      <c r="D6131" s="317">
        <v>1.18</v>
      </c>
    </row>
    <row r="6132" spans="1:4">
      <c r="A6132" s="282">
        <v>100268</v>
      </c>
      <c r="B6132" s="281" t="s">
        <v>6194</v>
      </c>
      <c r="C6132" s="281" t="s">
        <v>6130</v>
      </c>
      <c r="D6132" s="317">
        <v>59.78</v>
      </c>
    </row>
    <row r="6133" spans="1:4">
      <c r="A6133" s="282">
        <v>100269</v>
      </c>
      <c r="B6133" s="281" t="s">
        <v>6195</v>
      </c>
      <c r="C6133" s="281" t="s">
        <v>5</v>
      </c>
      <c r="D6133" s="317">
        <v>1.18</v>
      </c>
    </row>
    <row r="6134" spans="1:4">
      <c r="A6134" s="282">
        <v>100270</v>
      </c>
      <c r="B6134" s="281" t="s">
        <v>6196</v>
      </c>
      <c r="C6134" s="281" t="s">
        <v>6130</v>
      </c>
      <c r="D6134" s="317">
        <v>44.81</v>
      </c>
    </row>
    <row r="6135" spans="1:4">
      <c r="A6135" s="282">
        <v>100271</v>
      </c>
      <c r="B6135" s="281" t="s">
        <v>6197</v>
      </c>
      <c r="C6135" s="281" t="s">
        <v>6143</v>
      </c>
      <c r="D6135" s="317">
        <v>44.83</v>
      </c>
    </row>
    <row r="6136" spans="1:4">
      <c r="A6136" s="282">
        <v>100272</v>
      </c>
      <c r="B6136" s="281" t="s">
        <v>6198</v>
      </c>
      <c r="C6136" s="281" t="s">
        <v>430</v>
      </c>
      <c r="D6136" s="317">
        <v>0.88</v>
      </c>
    </row>
    <row r="6137" spans="1:4">
      <c r="A6137" s="282">
        <v>100273</v>
      </c>
      <c r="B6137" s="281" t="s">
        <v>6199</v>
      </c>
      <c r="C6137" s="281" t="s">
        <v>6115</v>
      </c>
      <c r="D6137" s="317">
        <v>2.33</v>
      </c>
    </row>
    <row r="6138" spans="1:4">
      <c r="A6138" s="282">
        <v>100274</v>
      </c>
      <c r="B6138" s="281" t="s">
        <v>6200</v>
      </c>
      <c r="C6138" s="281" t="s">
        <v>6143</v>
      </c>
      <c r="D6138" s="317">
        <v>19.93</v>
      </c>
    </row>
    <row r="6139" spans="1:4">
      <c r="A6139" s="282">
        <v>100275</v>
      </c>
      <c r="B6139" s="281" t="s">
        <v>6201</v>
      </c>
      <c r="C6139" s="281" t="s">
        <v>6143</v>
      </c>
      <c r="D6139" s="317">
        <v>12.89</v>
      </c>
    </row>
    <row r="6140" spans="1:4">
      <c r="A6140" s="282">
        <v>100276</v>
      </c>
      <c r="B6140" s="281" t="s">
        <v>6202</v>
      </c>
      <c r="C6140" s="281" t="s">
        <v>6143</v>
      </c>
      <c r="D6140" s="317">
        <v>23.52</v>
      </c>
    </row>
    <row r="6141" spans="1:4">
      <c r="A6141" s="282">
        <v>100277</v>
      </c>
      <c r="B6141" s="281" t="s">
        <v>6203</v>
      </c>
      <c r="C6141" s="281" t="s">
        <v>6143</v>
      </c>
      <c r="D6141" s="317">
        <v>1.57</v>
      </c>
    </row>
    <row r="6142" spans="1:4">
      <c r="A6142" s="282">
        <v>100278</v>
      </c>
      <c r="B6142" s="281" t="s">
        <v>6204</v>
      </c>
      <c r="C6142" s="281" t="s">
        <v>6130</v>
      </c>
      <c r="D6142" s="317">
        <v>28.6</v>
      </c>
    </row>
    <row r="6143" spans="1:4">
      <c r="A6143" s="282">
        <v>100279</v>
      </c>
      <c r="B6143" s="281" t="s">
        <v>6205</v>
      </c>
      <c r="C6143" s="281" t="s">
        <v>5</v>
      </c>
      <c r="D6143" s="317">
        <v>0.55000000000000004</v>
      </c>
    </row>
    <row r="6144" spans="1:4">
      <c r="A6144" s="282">
        <v>100280</v>
      </c>
      <c r="B6144" s="281" t="s">
        <v>6206</v>
      </c>
      <c r="C6144" s="281" t="s">
        <v>6130</v>
      </c>
      <c r="D6144" s="317">
        <v>13.13</v>
      </c>
    </row>
    <row r="6145" spans="1:4">
      <c r="A6145" s="282">
        <v>100281</v>
      </c>
      <c r="B6145" s="281" t="s">
        <v>6207</v>
      </c>
      <c r="C6145" s="281" t="s">
        <v>6130</v>
      </c>
      <c r="D6145" s="317">
        <v>3.02</v>
      </c>
    </row>
    <row r="6146" spans="1:4">
      <c r="A6146" s="282">
        <v>100282</v>
      </c>
      <c r="B6146" s="281" t="s">
        <v>6208</v>
      </c>
      <c r="C6146" s="281" t="s">
        <v>6143</v>
      </c>
      <c r="D6146" s="317">
        <v>112</v>
      </c>
    </row>
    <row r="6147" spans="1:4">
      <c r="A6147" s="282">
        <v>100283</v>
      </c>
      <c r="B6147" s="281" t="s">
        <v>6209</v>
      </c>
      <c r="C6147" s="281" t="s">
        <v>6143</v>
      </c>
      <c r="D6147" s="317">
        <v>18.09</v>
      </c>
    </row>
    <row r="6148" spans="1:4">
      <c r="A6148" s="282">
        <v>100284</v>
      </c>
      <c r="B6148" s="281" t="s">
        <v>6210</v>
      </c>
      <c r="C6148" s="281" t="s">
        <v>6143</v>
      </c>
      <c r="D6148" s="317">
        <v>8.85</v>
      </c>
    </row>
    <row r="6149" spans="1:4">
      <c r="A6149" s="282">
        <v>100285</v>
      </c>
      <c r="B6149" s="281" t="s">
        <v>6211</v>
      </c>
      <c r="C6149" s="281" t="s">
        <v>6162</v>
      </c>
      <c r="D6149" s="317">
        <v>30.09</v>
      </c>
    </row>
    <row r="6150" spans="1:4">
      <c r="A6150" s="282">
        <v>100286</v>
      </c>
      <c r="B6150" s="281" t="s">
        <v>6212</v>
      </c>
      <c r="C6150" s="281" t="s">
        <v>6162</v>
      </c>
      <c r="D6150" s="317">
        <v>9.8000000000000007</v>
      </c>
    </row>
    <row r="6151" spans="1:4">
      <c r="A6151" s="282">
        <v>100287</v>
      </c>
      <c r="B6151" s="281" t="s">
        <v>6213</v>
      </c>
      <c r="C6151" s="281" t="s">
        <v>6162</v>
      </c>
      <c r="D6151" s="317">
        <v>9.39</v>
      </c>
    </row>
    <row r="6152" spans="1:4">
      <c r="A6152" s="282">
        <v>99802</v>
      </c>
      <c r="B6152" s="281" t="s">
        <v>6214</v>
      </c>
      <c r="C6152" s="281" t="s">
        <v>430</v>
      </c>
      <c r="D6152" s="317">
        <v>0.38</v>
      </c>
    </row>
    <row r="6153" spans="1:4">
      <c r="A6153" s="282">
        <v>99803</v>
      </c>
      <c r="B6153" s="281" t="s">
        <v>6215</v>
      </c>
      <c r="C6153" s="281" t="s">
        <v>430</v>
      </c>
      <c r="D6153" s="317">
        <v>1.48</v>
      </c>
    </row>
    <row r="6154" spans="1:4">
      <c r="A6154" s="282">
        <v>99805</v>
      </c>
      <c r="B6154" s="281" t="s">
        <v>6216</v>
      </c>
      <c r="C6154" s="281" t="s">
        <v>430</v>
      </c>
      <c r="D6154" s="317">
        <v>7.84</v>
      </c>
    </row>
    <row r="6155" spans="1:4">
      <c r="A6155" s="282">
        <v>99806</v>
      </c>
      <c r="B6155" s="281" t="s">
        <v>6217</v>
      </c>
      <c r="C6155" s="281" t="s">
        <v>430</v>
      </c>
      <c r="D6155" s="317">
        <v>0.61</v>
      </c>
    </row>
    <row r="6156" spans="1:4">
      <c r="A6156" s="282">
        <v>99808</v>
      </c>
      <c r="B6156" s="281" t="s">
        <v>6218</v>
      </c>
      <c r="C6156" s="281" t="s">
        <v>430</v>
      </c>
      <c r="D6156" s="317">
        <v>2.62</v>
      </c>
    </row>
    <row r="6157" spans="1:4">
      <c r="A6157" s="282">
        <v>99809</v>
      </c>
      <c r="B6157" s="281" t="s">
        <v>6219</v>
      </c>
      <c r="C6157" s="281" t="s">
        <v>430</v>
      </c>
      <c r="D6157" s="317">
        <v>4.2300000000000004</v>
      </c>
    </row>
    <row r="6158" spans="1:4">
      <c r="A6158" s="282">
        <v>99811</v>
      </c>
      <c r="B6158" s="281" t="s">
        <v>6220</v>
      </c>
      <c r="C6158" s="281" t="s">
        <v>430</v>
      </c>
      <c r="D6158" s="317">
        <v>2.5299999999999998</v>
      </c>
    </row>
    <row r="6159" spans="1:4">
      <c r="A6159" s="282">
        <v>99812</v>
      </c>
      <c r="B6159" s="281" t="s">
        <v>6221</v>
      </c>
      <c r="C6159" s="281" t="s">
        <v>430</v>
      </c>
      <c r="D6159" s="317">
        <v>0.81</v>
      </c>
    </row>
    <row r="6160" spans="1:4">
      <c r="A6160" s="282">
        <v>99814</v>
      </c>
      <c r="B6160" s="281" t="s">
        <v>6222</v>
      </c>
      <c r="C6160" s="281" t="s">
        <v>430</v>
      </c>
      <c r="D6160" s="317">
        <v>1.38</v>
      </c>
    </row>
    <row r="6161" spans="1:4">
      <c r="A6161" s="282">
        <v>99822</v>
      </c>
      <c r="B6161" s="281" t="s">
        <v>6223</v>
      </c>
      <c r="C6161" s="281" t="s">
        <v>430</v>
      </c>
      <c r="D6161" s="317">
        <v>0.72</v>
      </c>
    </row>
    <row r="6162" spans="1:4">
      <c r="A6162" s="282">
        <v>99826</v>
      </c>
      <c r="B6162" s="281" t="s">
        <v>6224</v>
      </c>
      <c r="C6162" s="281" t="s">
        <v>430</v>
      </c>
      <c r="D6162" s="317">
        <v>1.1000000000000001</v>
      </c>
    </row>
    <row r="6163" spans="1:4">
      <c r="A6163" s="282">
        <v>73361</v>
      </c>
      <c r="B6163" s="281" t="s">
        <v>6225</v>
      </c>
      <c r="C6163" s="281" t="s">
        <v>1509</v>
      </c>
      <c r="D6163" s="317">
        <v>396.44</v>
      </c>
    </row>
    <row r="6164" spans="1:4">
      <c r="A6164" s="282">
        <v>97010</v>
      </c>
      <c r="B6164" s="281" t="s">
        <v>6226</v>
      </c>
      <c r="C6164" s="281" t="s">
        <v>40</v>
      </c>
      <c r="D6164" s="317">
        <v>31.36</v>
      </c>
    </row>
    <row r="6165" spans="1:4">
      <c r="A6165" s="282">
        <v>97011</v>
      </c>
      <c r="B6165" s="281" t="s">
        <v>6227</v>
      </c>
      <c r="C6165" s="281" t="s">
        <v>40</v>
      </c>
      <c r="D6165" s="317">
        <v>25.69</v>
      </c>
    </row>
    <row r="6166" spans="1:4">
      <c r="A6166" s="282">
        <v>97012</v>
      </c>
      <c r="B6166" s="281" t="s">
        <v>6228</v>
      </c>
      <c r="C6166" s="281" t="s">
        <v>40</v>
      </c>
      <c r="D6166" s="317">
        <v>22.84</v>
      </c>
    </row>
    <row r="6167" spans="1:4">
      <c r="A6167" s="282">
        <v>97013</v>
      </c>
      <c r="B6167" s="281" t="s">
        <v>6229</v>
      </c>
      <c r="C6167" s="281" t="s">
        <v>40</v>
      </c>
      <c r="D6167" s="317">
        <v>63.69</v>
      </c>
    </row>
    <row r="6168" spans="1:4">
      <c r="A6168" s="282">
        <v>97014</v>
      </c>
      <c r="B6168" s="281" t="s">
        <v>6230</v>
      </c>
      <c r="C6168" s="281" t="s">
        <v>40</v>
      </c>
      <c r="D6168" s="317">
        <v>47.45</v>
      </c>
    </row>
    <row r="6169" spans="1:4">
      <c r="A6169" s="282">
        <v>97015</v>
      </c>
      <c r="B6169" s="281" t="s">
        <v>6231</v>
      </c>
      <c r="C6169" s="281" t="s">
        <v>40</v>
      </c>
      <c r="D6169" s="317">
        <v>39.31</v>
      </c>
    </row>
    <row r="6170" spans="1:4">
      <c r="A6170" s="282">
        <v>97016</v>
      </c>
      <c r="B6170" s="281" t="s">
        <v>6232</v>
      </c>
      <c r="C6170" s="281" t="s">
        <v>40</v>
      </c>
      <c r="D6170" s="317">
        <v>26.46</v>
      </c>
    </row>
    <row r="6171" spans="1:4">
      <c r="A6171" s="282">
        <v>97017</v>
      </c>
      <c r="B6171" s="281" t="s">
        <v>6233</v>
      </c>
      <c r="C6171" s="281" t="s">
        <v>40</v>
      </c>
      <c r="D6171" s="317">
        <v>20.87</v>
      </c>
    </row>
    <row r="6172" spans="1:4">
      <c r="A6172" s="282">
        <v>97018</v>
      </c>
      <c r="B6172" s="281" t="s">
        <v>6234</v>
      </c>
      <c r="C6172" s="281" t="s">
        <v>40</v>
      </c>
      <c r="D6172" s="317">
        <v>18.03</v>
      </c>
    </row>
    <row r="6173" spans="1:4">
      <c r="A6173" s="282">
        <v>97031</v>
      </c>
      <c r="B6173" s="281" t="s">
        <v>6235</v>
      </c>
      <c r="C6173" s="281" t="s">
        <v>40</v>
      </c>
      <c r="D6173" s="317">
        <v>35.33</v>
      </c>
    </row>
    <row r="6174" spans="1:4">
      <c r="A6174" s="282">
        <v>97032</v>
      </c>
      <c r="B6174" s="281" t="s">
        <v>6236</v>
      </c>
      <c r="C6174" s="281" t="s">
        <v>40</v>
      </c>
      <c r="D6174" s="317">
        <v>25.02</v>
      </c>
    </row>
    <row r="6175" spans="1:4">
      <c r="A6175" s="282">
        <v>97033</v>
      </c>
      <c r="B6175" s="281" t="s">
        <v>6237</v>
      </c>
      <c r="C6175" s="281" t="s">
        <v>40</v>
      </c>
      <c r="D6175" s="317">
        <v>28.59</v>
      </c>
    </row>
    <row r="6176" spans="1:4">
      <c r="A6176" s="282">
        <v>97034</v>
      </c>
      <c r="B6176" s="281" t="s">
        <v>6238</v>
      </c>
      <c r="C6176" s="281" t="s">
        <v>40</v>
      </c>
      <c r="D6176" s="317">
        <v>20.68</v>
      </c>
    </row>
    <row r="6177" spans="1:4">
      <c r="A6177" s="282">
        <v>97039</v>
      </c>
      <c r="B6177" s="281" t="s">
        <v>6239</v>
      </c>
      <c r="C6177" s="281" t="s">
        <v>430</v>
      </c>
      <c r="D6177" s="317">
        <v>36.1</v>
      </c>
    </row>
    <row r="6178" spans="1:4">
      <c r="A6178" s="282">
        <v>97040</v>
      </c>
      <c r="B6178" s="281" t="s">
        <v>6240</v>
      </c>
      <c r="C6178" s="281" t="s">
        <v>430</v>
      </c>
      <c r="D6178" s="317">
        <v>13.12</v>
      </c>
    </row>
    <row r="6179" spans="1:4">
      <c r="A6179" s="282">
        <v>97041</v>
      </c>
      <c r="B6179" s="281" t="s">
        <v>6241</v>
      </c>
      <c r="C6179" s="281" t="s">
        <v>430</v>
      </c>
      <c r="D6179" s="317">
        <v>198.04</v>
      </c>
    </row>
    <row r="6180" spans="1:4">
      <c r="A6180" s="282">
        <v>97046</v>
      </c>
      <c r="B6180" s="281" t="s">
        <v>6242</v>
      </c>
      <c r="C6180" s="281" t="s">
        <v>430</v>
      </c>
      <c r="D6180" s="317">
        <v>0.3</v>
      </c>
    </row>
    <row r="6181" spans="1:4">
      <c r="A6181" s="282">
        <v>97047</v>
      </c>
      <c r="B6181" s="281" t="s">
        <v>6243</v>
      </c>
      <c r="C6181" s="281" t="s">
        <v>430</v>
      </c>
      <c r="D6181" s="317">
        <v>0.11</v>
      </c>
    </row>
    <row r="6182" spans="1:4">
      <c r="A6182" s="282">
        <v>97048</v>
      </c>
      <c r="B6182" s="281" t="s">
        <v>6244</v>
      </c>
      <c r="C6182" s="281" t="s">
        <v>430</v>
      </c>
      <c r="D6182" s="317">
        <v>0.08</v>
      </c>
    </row>
    <row r="6183" spans="1:4">
      <c r="A6183" s="282">
        <v>97051</v>
      </c>
      <c r="B6183" s="281" t="s">
        <v>6245</v>
      </c>
      <c r="C6183" s="281" t="s">
        <v>40</v>
      </c>
      <c r="D6183" s="317">
        <v>3.08</v>
      </c>
    </row>
    <row r="6184" spans="1:4">
      <c r="A6184" s="282">
        <v>97053</v>
      </c>
      <c r="B6184" s="281" t="s">
        <v>6246</v>
      </c>
      <c r="C6184" s="281" t="s">
        <v>40</v>
      </c>
      <c r="D6184" s="317">
        <v>8.93</v>
      </c>
    </row>
    <row r="6185" spans="1:4">
      <c r="A6185" s="282">
        <v>97054</v>
      </c>
      <c r="B6185" s="281" t="s">
        <v>6247</v>
      </c>
      <c r="C6185" s="281" t="s">
        <v>5</v>
      </c>
      <c r="D6185" s="317">
        <v>28.44</v>
      </c>
    </row>
    <row r="6186" spans="1:4">
      <c r="A6186" s="282">
        <v>97062</v>
      </c>
      <c r="B6186" s="281" t="s">
        <v>6248</v>
      </c>
      <c r="C6186" s="281" t="s">
        <v>430</v>
      </c>
      <c r="D6186" s="317">
        <v>4.84</v>
      </c>
    </row>
    <row r="6187" spans="1:4">
      <c r="A6187" s="282">
        <v>97063</v>
      </c>
      <c r="B6187" s="281" t="s">
        <v>6249</v>
      </c>
      <c r="C6187" s="281" t="s">
        <v>430</v>
      </c>
      <c r="D6187" s="317">
        <v>8.43</v>
      </c>
    </row>
    <row r="6188" spans="1:4">
      <c r="A6188" s="282">
        <v>97064</v>
      </c>
      <c r="B6188" s="281" t="s">
        <v>6250</v>
      </c>
      <c r="C6188" s="281" t="s">
        <v>40</v>
      </c>
      <c r="D6188" s="317">
        <v>15.41</v>
      </c>
    </row>
    <row r="6189" spans="1:4">
      <c r="A6189" s="282">
        <v>97065</v>
      </c>
      <c r="B6189" s="281" t="s">
        <v>6251</v>
      </c>
      <c r="C6189" s="281" t="s">
        <v>1509</v>
      </c>
      <c r="D6189" s="317">
        <v>5.23</v>
      </c>
    </row>
    <row r="6190" spans="1:4">
      <c r="A6190" s="282">
        <v>97066</v>
      </c>
      <c r="B6190" s="281" t="s">
        <v>6252</v>
      </c>
      <c r="C6190" s="281" t="s">
        <v>430</v>
      </c>
      <c r="D6190" s="317">
        <v>77.48</v>
      </c>
    </row>
    <row r="6191" spans="1:4">
      <c r="A6191" s="282">
        <v>97067</v>
      </c>
      <c r="B6191" s="281" t="s">
        <v>6253</v>
      </c>
      <c r="C6191" s="281" t="s">
        <v>40</v>
      </c>
      <c r="D6191" s="317">
        <v>525.64</v>
      </c>
    </row>
    <row r="6192" spans="1:4">
      <c r="A6192" s="282">
        <v>97621</v>
      </c>
      <c r="B6192" s="281" t="s">
        <v>6254</v>
      </c>
      <c r="C6192" s="281" t="s">
        <v>1509</v>
      </c>
      <c r="D6192" s="317">
        <v>82.37</v>
      </c>
    </row>
    <row r="6193" spans="1:4">
      <c r="A6193" s="282">
        <v>97622</v>
      </c>
      <c r="B6193" s="281" t="s">
        <v>6255</v>
      </c>
      <c r="C6193" s="281" t="s">
        <v>1509</v>
      </c>
      <c r="D6193" s="317">
        <v>40.14</v>
      </c>
    </row>
    <row r="6194" spans="1:4">
      <c r="A6194" s="282">
        <v>97623</v>
      </c>
      <c r="B6194" s="281" t="s">
        <v>6256</v>
      </c>
      <c r="C6194" s="281" t="s">
        <v>1509</v>
      </c>
      <c r="D6194" s="317">
        <v>122.97</v>
      </c>
    </row>
    <row r="6195" spans="1:4">
      <c r="A6195" s="282">
        <v>97624</v>
      </c>
      <c r="B6195" s="281" t="s">
        <v>6257</v>
      </c>
      <c r="C6195" s="281" t="s">
        <v>1509</v>
      </c>
      <c r="D6195" s="317">
        <v>75.47</v>
      </c>
    </row>
    <row r="6196" spans="1:4">
      <c r="A6196" s="282">
        <v>97625</v>
      </c>
      <c r="B6196" s="281" t="s">
        <v>6258</v>
      </c>
      <c r="C6196" s="281" t="s">
        <v>1509</v>
      </c>
      <c r="D6196" s="317">
        <v>41.31</v>
      </c>
    </row>
    <row r="6197" spans="1:4">
      <c r="A6197" s="282">
        <v>97626</v>
      </c>
      <c r="B6197" s="281" t="s">
        <v>6259</v>
      </c>
      <c r="C6197" s="281" t="s">
        <v>1509</v>
      </c>
      <c r="D6197" s="317">
        <v>431.89</v>
      </c>
    </row>
    <row r="6198" spans="1:4">
      <c r="A6198" s="282">
        <v>97627</v>
      </c>
      <c r="B6198" s="281" t="s">
        <v>6260</v>
      </c>
      <c r="C6198" s="281" t="s">
        <v>1509</v>
      </c>
      <c r="D6198" s="317">
        <v>235.23</v>
      </c>
    </row>
    <row r="6199" spans="1:4">
      <c r="A6199" s="282">
        <v>97628</v>
      </c>
      <c r="B6199" s="281" t="s">
        <v>6261</v>
      </c>
      <c r="C6199" s="281" t="s">
        <v>1509</v>
      </c>
      <c r="D6199" s="317">
        <v>198.4</v>
      </c>
    </row>
    <row r="6200" spans="1:4">
      <c r="A6200" s="282">
        <v>97629</v>
      </c>
      <c r="B6200" s="281" t="s">
        <v>6262</v>
      </c>
      <c r="C6200" s="281" t="s">
        <v>1509</v>
      </c>
      <c r="D6200" s="317">
        <v>104.14</v>
      </c>
    </row>
    <row r="6201" spans="1:4">
      <c r="A6201" s="282">
        <v>97631</v>
      </c>
      <c r="B6201" s="281" t="s">
        <v>6263</v>
      </c>
      <c r="C6201" s="281" t="s">
        <v>430</v>
      </c>
      <c r="D6201" s="317">
        <v>2.35</v>
      </c>
    </row>
    <row r="6202" spans="1:4">
      <c r="A6202" s="282">
        <v>97632</v>
      </c>
      <c r="B6202" s="281" t="s">
        <v>6264</v>
      </c>
      <c r="C6202" s="281" t="s">
        <v>40</v>
      </c>
      <c r="D6202" s="317">
        <v>1.94</v>
      </c>
    </row>
    <row r="6203" spans="1:4">
      <c r="A6203" s="282">
        <v>97633</v>
      </c>
      <c r="B6203" s="281" t="s">
        <v>6265</v>
      </c>
      <c r="C6203" s="281" t="s">
        <v>430</v>
      </c>
      <c r="D6203" s="317">
        <v>16.97</v>
      </c>
    </row>
    <row r="6204" spans="1:4">
      <c r="A6204" s="282">
        <v>97634</v>
      </c>
      <c r="B6204" s="281" t="s">
        <v>6266</v>
      </c>
      <c r="C6204" s="281" t="s">
        <v>430</v>
      </c>
      <c r="D6204" s="317">
        <v>9.91</v>
      </c>
    </row>
    <row r="6205" spans="1:4">
      <c r="A6205" s="282">
        <v>97635</v>
      </c>
      <c r="B6205" s="281" t="s">
        <v>6267</v>
      </c>
      <c r="C6205" s="281" t="s">
        <v>430</v>
      </c>
      <c r="D6205" s="317">
        <v>11.48</v>
      </c>
    </row>
    <row r="6206" spans="1:4">
      <c r="A6206" s="282">
        <v>97636</v>
      </c>
      <c r="B6206" s="281" t="s">
        <v>6268</v>
      </c>
      <c r="C6206" s="281" t="s">
        <v>430</v>
      </c>
      <c r="D6206" s="317">
        <v>14.13</v>
      </c>
    </row>
    <row r="6207" spans="1:4">
      <c r="A6207" s="282">
        <v>97637</v>
      </c>
      <c r="B6207" s="281" t="s">
        <v>6269</v>
      </c>
      <c r="C6207" s="281" t="s">
        <v>430</v>
      </c>
      <c r="D6207" s="317">
        <v>2.04</v>
      </c>
    </row>
    <row r="6208" spans="1:4">
      <c r="A6208" s="282">
        <v>97638</v>
      </c>
      <c r="B6208" s="281" t="s">
        <v>6270</v>
      </c>
      <c r="C6208" s="281" t="s">
        <v>430</v>
      </c>
      <c r="D6208" s="317">
        <v>5.96</v>
      </c>
    </row>
    <row r="6209" spans="1:4">
      <c r="A6209" s="282">
        <v>97639</v>
      </c>
      <c r="B6209" s="281" t="s">
        <v>6271</v>
      </c>
      <c r="C6209" s="281" t="s">
        <v>430</v>
      </c>
      <c r="D6209" s="317">
        <v>14.21</v>
      </c>
    </row>
    <row r="6210" spans="1:4">
      <c r="A6210" s="282">
        <v>97640</v>
      </c>
      <c r="B6210" s="281" t="s">
        <v>6272</v>
      </c>
      <c r="C6210" s="281" t="s">
        <v>430</v>
      </c>
      <c r="D6210" s="317">
        <v>1.29</v>
      </c>
    </row>
    <row r="6211" spans="1:4">
      <c r="A6211" s="282">
        <v>97641</v>
      </c>
      <c r="B6211" s="281" t="s">
        <v>6273</v>
      </c>
      <c r="C6211" s="281" t="s">
        <v>430</v>
      </c>
      <c r="D6211" s="317">
        <v>3.55</v>
      </c>
    </row>
    <row r="6212" spans="1:4">
      <c r="A6212" s="282">
        <v>97642</v>
      </c>
      <c r="B6212" s="281" t="s">
        <v>6274</v>
      </c>
      <c r="C6212" s="281" t="s">
        <v>430</v>
      </c>
      <c r="D6212" s="317">
        <v>2.31</v>
      </c>
    </row>
    <row r="6213" spans="1:4">
      <c r="A6213" s="282">
        <v>97643</v>
      </c>
      <c r="B6213" s="281" t="s">
        <v>6275</v>
      </c>
      <c r="C6213" s="281" t="s">
        <v>430</v>
      </c>
      <c r="D6213" s="317">
        <v>17.43</v>
      </c>
    </row>
    <row r="6214" spans="1:4">
      <c r="A6214" s="282">
        <v>97644</v>
      </c>
      <c r="B6214" s="281" t="s">
        <v>6276</v>
      </c>
      <c r="C6214" s="281" t="s">
        <v>430</v>
      </c>
      <c r="D6214" s="317">
        <v>6.57</v>
      </c>
    </row>
    <row r="6215" spans="1:4">
      <c r="A6215" s="282">
        <v>97645</v>
      </c>
      <c r="B6215" s="281" t="s">
        <v>6277</v>
      </c>
      <c r="C6215" s="281" t="s">
        <v>430</v>
      </c>
      <c r="D6215" s="317">
        <v>24.43</v>
      </c>
    </row>
    <row r="6216" spans="1:4">
      <c r="A6216" s="282">
        <v>97647</v>
      </c>
      <c r="B6216" s="281" t="s">
        <v>6278</v>
      </c>
      <c r="C6216" s="281" t="s">
        <v>430</v>
      </c>
      <c r="D6216" s="317">
        <v>2.6</v>
      </c>
    </row>
    <row r="6217" spans="1:4">
      <c r="A6217" s="282">
        <v>97648</v>
      </c>
      <c r="B6217" s="281" t="s">
        <v>6279</v>
      </c>
      <c r="C6217" s="281" t="s">
        <v>430</v>
      </c>
      <c r="D6217" s="317">
        <v>1.49</v>
      </c>
    </row>
    <row r="6218" spans="1:4">
      <c r="A6218" s="282">
        <v>97649</v>
      </c>
      <c r="B6218" s="281" t="s">
        <v>6280</v>
      </c>
      <c r="C6218" s="281" t="s">
        <v>430</v>
      </c>
      <c r="D6218" s="317">
        <v>3.28</v>
      </c>
    </row>
    <row r="6219" spans="1:4">
      <c r="A6219" s="282">
        <v>97650</v>
      </c>
      <c r="B6219" s="281" t="s">
        <v>6281</v>
      </c>
      <c r="C6219" s="281" t="s">
        <v>430</v>
      </c>
      <c r="D6219" s="317">
        <v>5.59</v>
      </c>
    </row>
    <row r="6220" spans="1:4">
      <c r="A6220" s="282">
        <v>97651</v>
      </c>
      <c r="B6220" s="281" t="s">
        <v>6282</v>
      </c>
      <c r="C6220" s="281" t="s">
        <v>5</v>
      </c>
      <c r="D6220" s="317">
        <v>61.89</v>
      </c>
    </row>
    <row r="6221" spans="1:4">
      <c r="A6221" s="282">
        <v>97652</v>
      </c>
      <c r="B6221" s="281" t="s">
        <v>6283</v>
      </c>
      <c r="C6221" s="281" t="s">
        <v>5</v>
      </c>
      <c r="D6221" s="317">
        <v>140.32</v>
      </c>
    </row>
    <row r="6222" spans="1:4">
      <c r="A6222" s="282">
        <v>97653</v>
      </c>
      <c r="B6222" s="281" t="s">
        <v>6284</v>
      </c>
      <c r="C6222" s="281" t="s">
        <v>5</v>
      </c>
      <c r="D6222" s="317">
        <v>98.43</v>
      </c>
    </row>
    <row r="6223" spans="1:4">
      <c r="A6223" s="282">
        <v>97654</v>
      </c>
      <c r="B6223" s="281" t="s">
        <v>6285</v>
      </c>
      <c r="C6223" s="281" t="s">
        <v>5</v>
      </c>
      <c r="D6223" s="317">
        <v>119.9</v>
      </c>
    </row>
    <row r="6224" spans="1:4">
      <c r="A6224" s="282">
        <v>97655</v>
      </c>
      <c r="B6224" s="281" t="s">
        <v>6286</v>
      </c>
      <c r="C6224" s="281" t="s">
        <v>430</v>
      </c>
      <c r="D6224" s="317">
        <v>16.78</v>
      </c>
    </row>
    <row r="6225" spans="1:4">
      <c r="A6225" s="282">
        <v>97656</v>
      </c>
      <c r="B6225" s="281" t="s">
        <v>6287</v>
      </c>
      <c r="C6225" s="281" t="s">
        <v>5</v>
      </c>
      <c r="D6225" s="317">
        <v>166.83</v>
      </c>
    </row>
    <row r="6226" spans="1:4">
      <c r="A6226" s="282">
        <v>97657</v>
      </c>
      <c r="B6226" s="281" t="s">
        <v>6288</v>
      </c>
      <c r="C6226" s="281" t="s">
        <v>5</v>
      </c>
      <c r="D6226" s="317">
        <v>330.68</v>
      </c>
    </row>
    <row r="6227" spans="1:4">
      <c r="A6227" s="282">
        <v>97658</v>
      </c>
      <c r="B6227" s="281" t="s">
        <v>6289</v>
      </c>
      <c r="C6227" s="281" t="s">
        <v>5</v>
      </c>
      <c r="D6227" s="317">
        <v>138.94999999999999</v>
      </c>
    </row>
    <row r="6228" spans="1:4">
      <c r="A6228" s="282">
        <v>97659</v>
      </c>
      <c r="B6228" s="281" t="s">
        <v>6290</v>
      </c>
      <c r="C6228" s="281" t="s">
        <v>5</v>
      </c>
      <c r="D6228" s="317">
        <v>185.59</v>
      </c>
    </row>
    <row r="6229" spans="1:4">
      <c r="A6229" s="282">
        <v>97660</v>
      </c>
      <c r="B6229" s="281" t="s">
        <v>6291</v>
      </c>
      <c r="C6229" s="281" t="s">
        <v>5</v>
      </c>
      <c r="D6229" s="317">
        <v>0.47</v>
      </c>
    </row>
    <row r="6230" spans="1:4">
      <c r="A6230" s="282">
        <v>97661</v>
      </c>
      <c r="B6230" s="281" t="s">
        <v>6292</v>
      </c>
      <c r="C6230" s="281" t="s">
        <v>40</v>
      </c>
      <c r="D6230" s="317">
        <v>0.47</v>
      </c>
    </row>
    <row r="6231" spans="1:4">
      <c r="A6231" s="282">
        <v>97662</v>
      </c>
      <c r="B6231" s="281" t="s">
        <v>6293</v>
      </c>
      <c r="C6231" s="281" t="s">
        <v>40</v>
      </c>
      <c r="D6231" s="317">
        <v>0.34</v>
      </c>
    </row>
    <row r="6232" spans="1:4">
      <c r="A6232" s="282">
        <v>97663</v>
      </c>
      <c r="B6232" s="281" t="s">
        <v>6294</v>
      </c>
      <c r="C6232" s="281" t="s">
        <v>5</v>
      </c>
      <c r="D6232" s="317">
        <v>8.68</v>
      </c>
    </row>
    <row r="6233" spans="1:4">
      <c r="A6233" s="282">
        <v>97664</v>
      </c>
      <c r="B6233" s="281" t="s">
        <v>6295</v>
      </c>
      <c r="C6233" s="281" t="s">
        <v>5</v>
      </c>
      <c r="D6233" s="317">
        <v>1.08</v>
      </c>
    </row>
    <row r="6234" spans="1:4">
      <c r="A6234" s="282">
        <v>97665</v>
      </c>
      <c r="B6234" s="281" t="s">
        <v>6296</v>
      </c>
      <c r="C6234" s="281" t="s">
        <v>5</v>
      </c>
      <c r="D6234" s="317">
        <v>0.91</v>
      </c>
    </row>
    <row r="6235" spans="1:4">
      <c r="A6235" s="282">
        <v>97666</v>
      </c>
      <c r="B6235" s="281" t="s">
        <v>6297</v>
      </c>
      <c r="C6235" s="281" t="s">
        <v>5</v>
      </c>
      <c r="D6235" s="317">
        <v>6.32</v>
      </c>
    </row>
    <row r="6236" spans="1:4">
      <c r="A6236" s="282">
        <v>95967</v>
      </c>
      <c r="B6236" s="281" t="s">
        <v>6298</v>
      </c>
      <c r="C6236" s="281" t="s">
        <v>228</v>
      </c>
      <c r="D6236" s="317">
        <v>130.19999999999999</v>
      </c>
    </row>
    <row r="6237" spans="1:4">
      <c r="A6237" s="282">
        <v>99058</v>
      </c>
      <c r="B6237" s="281" t="s">
        <v>6299</v>
      </c>
      <c r="C6237" s="281" t="s">
        <v>5</v>
      </c>
      <c r="D6237" s="317">
        <v>11.78</v>
      </c>
    </row>
    <row r="6238" spans="1:4">
      <c r="A6238" s="282">
        <v>99059</v>
      </c>
      <c r="B6238" s="281" t="s">
        <v>6300</v>
      </c>
      <c r="C6238" s="281" t="s">
        <v>40</v>
      </c>
      <c r="D6238" s="317">
        <v>43.49</v>
      </c>
    </row>
    <row r="6239" spans="1:4">
      <c r="A6239" s="282">
        <v>99060</v>
      </c>
      <c r="B6239" s="281" t="s">
        <v>6301</v>
      </c>
      <c r="C6239" s="281" t="s">
        <v>5</v>
      </c>
      <c r="D6239" s="317">
        <v>115.12</v>
      </c>
    </row>
    <row r="6240" spans="1:4">
      <c r="A6240" s="282">
        <v>99061</v>
      </c>
      <c r="B6240" s="281" t="s">
        <v>6302</v>
      </c>
      <c r="C6240" s="281" t="s">
        <v>5</v>
      </c>
      <c r="D6240" s="317">
        <v>76.59</v>
      </c>
    </row>
    <row r="6241" spans="1:4">
      <c r="A6241" s="282">
        <v>99062</v>
      </c>
      <c r="B6241" s="281" t="s">
        <v>6303</v>
      </c>
      <c r="C6241" s="281" t="s">
        <v>5</v>
      </c>
      <c r="D6241" s="317">
        <v>1.85</v>
      </c>
    </row>
    <row r="6242" spans="1:4">
      <c r="A6242" s="282">
        <v>99063</v>
      </c>
      <c r="B6242" s="281" t="s">
        <v>6304</v>
      </c>
      <c r="C6242" s="281" t="s">
        <v>40</v>
      </c>
      <c r="D6242" s="317">
        <v>3.82</v>
      </c>
    </row>
    <row r="6243" spans="1:4">
      <c r="A6243" s="282">
        <v>99064</v>
      </c>
      <c r="B6243" s="281" t="s">
        <v>6305</v>
      </c>
      <c r="C6243" s="281" t="s">
        <v>40</v>
      </c>
      <c r="D6243" s="317">
        <v>0.57999999999999996</v>
      </c>
    </row>
    <row r="6244" spans="1:4">
      <c r="A6244" s="282">
        <v>93588</v>
      </c>
      <c r="B6244" s="281" t="s">
        <v>6306</v>
      </c>
      <c r="C6244" s="281" t="s">
        <v>6126</v>
      </c>
      <c r="D6244" s="317">
        <v>2.0699999999999998</v>
      </c>
    </row>
    <row r="6245" spans="1:4">
      <c r="A6245" s="282">
        <v>93589</v>
      </c>
      <c r="B6245" s="281" t="s">
        <v>6307</v>
      </c>
      <c r="C6245" s="281" t="s">
        <v>6126</v>
      </c>
      <c r="D6245" s="317">
        <v>1.77</v>
      </c>
    </row>
    <row r="6246" spans="1:4">
      <c r="A6246" s="282">
        <v>93590</v>
      </c>
      <c r="B6246" s="281" t="s">
        <v>6308</v>
      </c>
      <c r="C6246" s="281" t="s">
        <v>6126</v>
      </c>
      <c r="D6246" s="317">
        <v>0.65</v>
      </c>
    </row>
    <row r="6247" spans="1:4">
      <c r="A6247" s="282">
        <v>93591</v>
      </c>
      <c r="B6247" s="281" t="s">
        <v>6309</v>
      </c>
      <c r="C6247" s="281" t="s">
        <v>6126</v>
      </c>
      <c r="D6247" s="317">
        <v>1.85</v>
      </c>
    </row>
    <row r="6248" spans="1:4">
      <c r="A6248" s="282">
        <v>93592</v>
      </c>
      <c r="B6248" s="281" t="s">
        <v>6310</v>
      </c>
      <c r="C6248" s="281" t="s">
        <v>6126</v>
      </c>
      <c r="D6248" s="317">
        <v>1.61</v>
      </c>
    </row>
    <row r="6249" spans="1:4">
      <c r="A6249" s="282">
        <v>93593</v>
      </c>
      <c r="B6249" s="281" t="s">
        <v>6311</v>
      </c>
      <c r="C6249" s="281" t="s">
        <v>6126</v>
      </c>
      <c r="D6249" s="317">
        <v>0.59</v>
      </c>
    </row>
    <row r="6250" spans="1:4">
      <c r="A6250" s="282">
        <v>93594</v>
      </c>
      <c r="B6250" s="281" t="s">
        <v>6312</v>
      </c>
      <c r="C6250" s="281" t="s">
        <v>5145</v>
      </c>
      <c r="D6250" s="317">
        <v>1.37</v>
      </c>
    </row>
    <row r="6251" spans="1:4">
      <c r="A6251" s="282">
        <v>93595</v>
      </c>
      <c r="B6251" s="281" t="s">
        <v>6313</v>
      </c>
      <c r="C6251" s="281" t="s">
        <v>5145</v>
      </c>
      <c r="D6251" s="317">
        <v>1.2</v>
      </c>
    </row>
    <row r="6252" spans="1:4">
      <c r="A6252" s="282">
        <v>93596</v>
      </c>
      <c r="B6252" s="281" t="s">
        <v>6314</v>
      </c>
      <c r="C6252" s="281" t="s">
        <v>5145</v>
      </c>
      <c r="D6252" s="317">
        <v>0.43</v>
      </c>
    </row>
    <row r="6253" spans="1:4">
      <c r="A6253" s="282">
        <v>93597</v>
      </c>
      <c r="B6253" s="281" t="s">
        <v>6315</v>
      </c>
      <c r="C6253" s="281" t="s">
        <v>5145</v>
      </c>
      <c r="D6253" s="317">
        <v>1.23</v>
      </c>
    </row>
    <row r="6254" spans="1:4">
      <c r="A6254" s="282">
        <v>93598</v>
      </c>
      <c r="B6254" s="281" t="s">
        <v>6316</v>
      </c>
      <c r="C6254" s="281" t="s">
        <v>5145</v>
      </c>
      <c r="D6254" s="317">
        <v>1.06</v>
      </c>
    </row>
    <row r="6255" spans="1:4">
      <c r="A6255" s="282">
        <v>93599</v>
      </c>
      <c r="B6255" s="281" t="s">
        <v>6317</v>
      </c>
      <c r="C6255" s="281" t="s">
        <v>5145</v>
      </c>
      <c r="D6255" s="317">
        <v>0.39</v>
      </c>
    </row>
    <row r="6256" spans="1:4">
      <c r="A6256" s="282">
        <v>95425</v>
      </c>
      <c r="B6256" s="281" t="s">
        <v>6318</v>
      </c>
      <c r="C6256" s="281" t="s">
        <v>6126</v>
      </c>
      <c r="D6256" s="317">
        <v>1.58</v>
      </c>
    </row>
    <row r="6257" spans="1:4">
      <c r="A6257" s="282">
        <v>95426</v>
      </c>
      <c r="B6257" s="281" t="s">
        <v>6319</v>
      </c>
      <c r="C6257" s="281" t="s">
        <v>6126</v>
      </c>
      <c r="D6257" s="317">
        <v>1.36</v>
      </c>
    </row>
    <row r="6258" spans="1:4">
      <c r="A6258" s="282">
        <v>95427</v>
      </c>
      <c r="B6258" s="281" t="s">
        <v>6320</v>
      </c>
      <c r="C6258" s="281" t="s">
        <v>6126</v>
      </c>
      <c r="D6258" s="317">
        <v>0.51</v>
      </c>
    </row>
    <row r="6259" spans="1:4">
      <c r="A6259" s="282">
        <v>95428</v>
      </c>
      <c r="B6259" s="281" t="s">
        <v>6321</v>
      </c>
      <c r="C6259" s="281" t="s">
        <v>5145</v>
      </c>
      <c r="D6259" s="317">
        <v>1.06</v>
      </c>
    </row>
    <row r="6260" spans="1:4">
      <c r="A6260" s="282">
        <v>95429</v>
      </c>
      <c r="B6260" s="281" t="s">
        <v>6322</v>
      </c>
      <c r="C6260" s="281" t="s">
        <v>5145</v>
      </c>
      <c r="D6260" s="317">
        <v>0.92</v>
      </c>
    </row>
    <row r="6261" spans="1:4">
      <c r="A6261" s="282">
        <v>95430</v>
      </c>
      <c r="B6261" s="281" t="s">
        <v>6323</v>
      </c>
      <c r="C6261" s="281" t="s">
        <v>5145</v>
      </c>
      <c r="D6261" s="317">
        <v>0.32</v>
      </c>
    </row>
    <row r="6262" spans="1:4">
      <c r="A6262" s="282">
        <v>95875</v>
      </c>
      <c r="B6262" s="281" t="s">
        <v>6324</v>
      </c>
      <c r="C6262" s="281" t="s">
        <v>6126</v>
      </c>
      <c r="D6262" s="317">
        <v>1.63</v>
      </c>
    </row>
    <row r="6263" spans="1:4">
      <c r="A6263" s="282">
        <v>95876</v>
      </c>
      <c r="B6263" s="281" t="s">
        <v>6325</v>
      </c>
      <c r="C6263" s="281" t="s">
        <v>6126</v>
      </c>
      <c r="D6263" s="317">
        <v>1.45</v>
      </c>
    </row>
    <row r="6264" spans="1:4">
      <c r="A6264" s="282">
        <v>95877</v>
      </c>
      <c r="B6264" s="281" t="s">
        <v>6326</v>
      </c>
      <c r="C6264" s="281" t="s">
        <v>6126</v>
      </c>
      <c r="D6264" s="317">
        <v>1.25</v>
      </c>
    </row>
    <row r="6265" spans="1:4">
      <c r="A6265" s="282">
        <v>95878</v>
      </c>
      <c r="B6265" s="281" t="s">
        <v>6327</v>
      </c>
      <c r="C6265" s="281" t="s">
        <v>5145</v>
      </c>
      <c r="D6265" s="317">
        <v>1.1000000000000001</v>
      </c>
    </row>
    <row r="6266" spans="1:4">
      <c r="A6266" s="282">
        <v>95879</v>
      </c>
      <c r="B6266" s="281" t="s">
        <v>6328</v>
      </c>
      <c r="C6266" s="281" t="s">
        <v>5145</v>
      </c>
      <c r="D6266" s="317">
        <v>0.98</v>
      </c>
    </row>
    <row r="6267" spans="1:4">
      <c r="A6267" s="282">
        <v>95880</v>
      </c>
      <c r="B6267" s="281" t="s">
        <v>6329</v>
      </c>
      <c r="C6267" s="281" t="s">
        <v>5145</v>
      </c>
      <c r="D6267" s="317">
        <v>0.83</v>
      </c>
    </row>
    <row r="6268" spans="1:4">
      <c r="A6268" s="282">
        <v>97912</v>
      </c>
      <c r="B6268" s="281" t="s">
        <v>6330</v>
      </c>
      <c r="C6268" s="281" t="s">
        <v>6126</v>
      </c>
      <c r="D6268" s="317">
        <v>2.5</v>
      </c>
    </row>
    <row r="6269" spans="1:4">
      <c r="A6269" s="282">
        <v>97913</v>
      </c>
      <c r="B6269" s="281" t="s">
        <v>6331</v>
      </c>
      <c r="C6269" s="281" t="s">
        <v>6126</v>
      </c>
      <c r="D6269" s="317">
        <v>2.17</v>
      </c>
    </row>
    <row r="6270" spans="1:4">
      <c r="A6270" s="282">
        <v>97914</v>
      </c>
      <c r="B6270" s="281" t="s">
        <v>6332</v>
      </c>
      <c r="C6270" s="281" t="s">
        <v>6126</v>
      </c>
      <c r="D6270" s="317">
        <v>1.99</v>
      </c>
    </row>
    <row r="6271" spans="1:4">
      <c r="A6271" s="282">
        <v>97915</v>
      </c>
      <c r="B6271" s="281" t="s">
        <v>6333</v>
      </c>
      <c r="C6271" s="281" t="s">
        <v>6126</v>
      </c>
      <c r="D6271" s="317">
        <v>0.79</v>
      </c>
    </row>
    <row r="6272" spans="1:4">
      <c r="A6272" s="282">
        <v>100937</v>
      </c>
      <c r="B6272" s="281" t="s">
        <v>6334</v>
      </c>
      <c r="C6272" s="281" t="s">
        <v>6126</v>
      </c>
      <c r="D6272" s="317">
        <v>5.98</v>
      </c>
    </row>
    <row r="6273" spans="1:4">
      <c r="A6273" s="282">
        <v>100938</v>
      </c>
      <c r="B6273" s="281" t="s">
        <v>6335</v>
      </c>
      <c r="C6273" s="281" t="s">
        <v>6126</v>
      </c>
      <c r="D6273" s="317">
        <v>4.93</v>
      </c>
    </row>
    <row r="6274" spans="1:4">
      <c r="A6274" s="282">
        <v>100939</v>
      </c>
      <c r="B6274" s="281" t="s">
        <v>6336</v>
      </c>
      <c r="C6274" s="281" t="s">
        <v>6126</v>
      </c>
      <c r="D6274" s="317">
        <v>4.4400000000000004</v>
      </c>
    </row>
    <row r="6275" spans="1:4">
      <c r="A6275" s="282">
        <v>100940</v>
      </c>
      <c r="B6275" s="281" t="s">
        <v>6337</v>
      </c>
      <c r="C6275" s="281" t="s">
        <v>6126</v>
      </c>
      <c r="D6275" s="317">
        <v>3.8</v>
      </c>
    </row>
    <row r="6276" spans="1:4">
      <c r="A6276" s="282">
        <v>100941</v>
      </c>
      <c r="B6276" s="281" t="s">
        <v>6338</v>
      </c>
      <c r="C6276" s="281" t="s">
        <v>5145</v>
      </c>
      <c r="D6276" s="317">
        <v>3.98</v>
      </c>
    </row>
    <row r="6277" spans="1:4">
      <c r="A6277" s="282">
        <v>100942</v>
      </c>
      <c r="B6277" s="281" t="s">
        <v>6339</v>
      </c>
      <c r="C6277" s="281" t="s">
        <v>5145</v>
      </c>
      <c r="D6277" s="317">
        <v>3.29</v>
      </c>
    </row>
    <row r="6278" spans="1:4">
      <c r="A6278" s="282">
        <v>100943</v>
      </c>
      <c r="B6278" s="281" t="s">
        <v>6340</v>
      </c>
      <c r="C6278" s="281" t="s">
        <v>5145</v>
      </c>
      <c r="D6278" s="317">
        <v>2.95</v>
      </c>
    </row>
    <row r="6279" spans="1:4">
      <c r="A6279" s="282">
        <v>100944</v>
      </c>
      <c r="B6279" s="281" t="s">
        <v>6341</v>
      </c>
      <c r="C6279" s="281" t="s">
        <v>5145</v>
      </c>
      <c r="D6279" s="317">
        <v>2.54</v>
      </c>
    </row>
    <row r="6280" spans="1:4">
      <c r="A6280" s="282">
        <v>100945</v>
      </c>
      <c r="B6280" s="281" t="s">
        <v>6342</v>
      </c>
      <c r="C6280" s="281" t="s">
        <v>5145</v>
      </c>
      <c r="D6280" s="317">
        <v>1.77</v>
      </c>
    </row>
    <row r="6281" spans="1:4">
      <c r="A6281" s="282">
        <v>100946</v>
      </c>
      <c r="B6281" s="281" t="s">
        <v>6343</v>
      </c>
      <c r="C6281" s="281" t="s">
        <v>5145</v>
      </c>
      <c r="D6281" s="317">
        <v>1.52</v>
      </c>
    </row>
    <row r="6282" spans="1:4">
      <c r="A6282" s="282">
        <v>100947</v>
      </c>
      <c r="B6282" s="281" t="s">
        <v>6344</v>
      </c>
      <c r="C6282" s="281" t="s">
        <v>5145</v>
      </c>
      <c r="D6282" s="317">
        <v>1.4</v>
      </c>
    </row>
    <row r="6283" spans="1:4">
      <c r="A6283" s="282">
        <v>100948</v>
      </c>
      <c r="B6283" s="281" t="s">
        <v>6345</v>
      </c>
      <c r="C6283" s="281" t="s">
        <v>5145</v>
      </c>
      <c r="D6283" s="317">
        <v>0.55000000000000004</v>
      </c>
    </row>
    <row r="6284" spans="1:4">
      <c r="A6284" s="282">
        <v>100949</v>
      </c>
      <c r="B6284" s="281" t="s">
        <v>6346</v>
      </c>
      <c r="C6284" s="281" t="s">
        <v>5145</v>
      </c>
      <c r="D6284" s="317">
        <v>4.2</v>
      </c>
    </row>
    <row r="6285" spans="1:4">
      <c r="A6285" s="282">
        <v>100950</v>
      </c>
      <c r="B6285" s="281" t="s">
        <v>6347</v>
      </c>
      <c r="C6285" s="281" t="s">
        <v>5145</v>
      </c>
      <c r="D6285" s="317">
        <v>2.2599999999999998</v>
      </c>
    </row>
    <row r="6286" spans="1:4">
      <c r="A6286" s="282">
        <v>100951</v>
      </c>
      <c r="B6286" s="281" t="s">
        <v>6348</v>
      </c>
      <c r="C6286" s="281" t="s">
        <v>5145</v>
      </c>
      <c r="D6286" s="317">
        <v>1.96</v>
      </c>
    </row>
    <row r="6287" spans="1:4">
      <c r="A6287" s="282">
        <v>100952</v>
      </c>
      <c r="B6287" s="281" t="s">
        <v>6349</v>
      </c>
      <c r="C6287" s="281" t="s">
        <v>5145</v>
      </c>
      <c r="D6287" s="317">
        <v>1.8</v>
      </c>
    </row>
    <row r="6288" spans="1:4">
      <c r="A6288" s="282">
        <v>100953</v>
      </c>
      <c r="B6288" s="281" t="s">
        <v>6350</v>
      </c>
      <c r="C6288" s="281" t="s">
        <v>5145</v>
      </c>
      <c r="D6288" s="317">
        <v>0.71</v>
      </c>
    </row>
    <row r="6289" spans="1:4">
      <c r="A6289" s="282">
        <v>100954</v>
      </c>
      <c r="B6289" s="281" t="s">
        <v>6351</v>
      </c>
      <c r="C6289" s="281" t="s">
        <v>5145</v>
      </c>
      <c r="D6289" s="317">
        <v>5.4</v>
      </c>
    </row>
    <row r="6290" spans="1:4">
      <c r="A6290" s="282">
        <v>100955</v>
      </c>
      <c r="B6290" s="281" t="s">
        <v>6352</v>
      </c>
      <c r="C6290" s="281" t="s">
        <v>6126</v>
      </c>
      <c r="D6290" s="317">
        <v>3.33</v>
      </c>
    </row>
    <row r="6291" spans="1:4">
      <c r="A6291" s="282">
        <v>100956</v>
      </c>
      <c r="B6291" s="281" t="s">
        <v>6353</v>
      </c>
      <c r="C6291" s="281" t="s">
        <v>6126</v>
      </c>
      <c r="D6291" s="317">
        <v>2.9</v>
      </c>
    </row>
    <row r="6292" spans="1:4">
      <c r="A6292" s="282">
        <v>100957</v>
      </c>
      <c r="B6292" s="281" t="s">
        <v>6354</v>
      </c>
      <c r="C6292" s="281" t="s">
        <v>6126</v>
      </c>
      <c r="D6292" s="317">
        <v>2.65</v>
      </c>
    </row>
    <row r="6293" spans="1:4">
      <c r="A6293" s="282">
        <v>100958</v>
      </c>
      <c r="B6293" s="281" t="s">
        <v>6355</v>
      </c>
      <c r="C6293" s="281" t="s">
        <v>6126</v>
      </c>
      <c r="D6293" s="317">
        <v>1.06</v>
      </c>
    </row>
    <row r="6294" spans="1:4">
      <c r="A6294" s="282">
        <v>100959</v>
      </c>
      <c r="B6294" s="281" t="s">
        <v>6356</v>
      </c>
      <c r="C6294" s="281" t="s">
        <v>6126</v>
      </c>
      <c r="D6294" s="317">
        <v>7.96</v>
      </c>
    </row>
    <row r="6295" spans="1:4">
      <c r="A6295" s="282">
        <v>100960</v>
      </c>
      <c r="B6295" s="281" t="s">
        <v>6357</v>
      </c>
      <c r="C6295" s="281" t="s">
        <v>6126</v>
      </c>
      <c r="D6295" s="317">
        <v>2.39</v>
      </c>
    </row>
    <row r="6296" spans="1:4">
      <c r="A6296" s="282">
        <v>100961</v>
      </c>
      <c r="B6296" s="281" t="s">
        <v>6358</v>
      </c>
      <c r="C6296" s="281" t="s">
        <v>6126</v>
      </c>
      <c r="D6296" s="317">
        <v>2.0699999999999998</v>
      </c>
    </row>
    <row r="6297" spans="1:4">
      <c r="A6297" s="282">
        <v>100962</v>
      </c>
      <c r="B6297" s="281" t="s">
        <v>6359</v>
      </c>
      <c r="C6297" s="281" t="s">
        <v>6126</v>
      </c>
      <c r="D6297" s="317">
        <v>1.89</v>
      </c>
    </row>
    <row r="6298" spans="1:4">
      <c r="A6298" s="282">
        <v>100963</v>
      </c>
      <c r="B6298" s="281" t="s">
        <v>6360</v>
      </c>
      <c r="C6298" s="281" t="s">
        <v>6126</v>
      </c>
      <c r="D6298" s="317">
        <v>0.74</v>
      </c>
    </row>
    <row r="6299" spans="1:4">
      <c r="A6299" s="282">
        <v>100964</v>
      </c>
      <c r="B6299" s="281" t="s">
        <v>6361</v>
      </c>
      <c r="C6299" s="281" t="s">
        <v>6126</v>
      </c>
      <c r="D6299" s="317">
        <v>5.75</v>
      </c>
    </row>
    <row r="6300" spans="1:4">
      <c r="A6300" s="282">
        <v>100973</v>
      </c>
      <c r="B6300" s="281" t="s">
        <v>6362</v>
      </c>
      <c r="C6300" s="281" t="s">
        <v>1509</v>
      </c>
      <c r="D6300" s="317">
        <v>6.14</v>
      </c>
    </row>
    <row r="6301" spans="1:4">
      <c r="A6301" s="282">
        <v>100974</v>
      </c>
      <c r="B6301" s="281" t="s">
        <v>6363</v>
      </c>
      <c r="C6301" s="281" t="s">
        <v>1509</v>
      </c>
      <c r="D6301" s="317">
        <v>5.87</v>
      </c>
    </row>
    <row r="6302" spans="1:4">
      <c r="A6302" s="282">
        <v>100975</v>
      </c>
      <c r="B6302" s="281" t="s">
        <v>6364</v>
      </c>
      <c r="C6302" s="281" t="s">
        <v>1509</v>
      </c>
      <c r="D6302" s="317">
        <v>6</v>
      </c>
    </row>
    <row r="6303" spans="1:4">
      <c r="A6303" s="282">
        <v>100965</v>
      </c>
      <c r="B6303" s="281" t="s">
        <v>6365</v>
      </c>
      <c r="C6303" s="281" t="s">
        <v>5145</v>
      </c>
      <c r="D6303" s="317">
        <v>1.23</v>
      </c>
    </row>
    <row r="6304" spans="1:4">
      <c r="A6304" s="282">
        <v>100966</v>
      </c>
      <c r="B6304" s="281" t="s">
        <v>6366</v>
      </c>
      <c r="C6304" s="281" t="s">
        <v>5145</v>
      </c>
      <c r="D6304" s="317">
        <v>1.05</v>
      </c>
    </row>
    <row r="6305" spans="1:4">
      <c r="A6305" s="282">
        <v>100969</v>
      </c>
      <c r="B6305" s="281" t="s">
        <v>6369</v>
      </c>
      <c r="C6305" s="281" t="s">
        <v>5145</v>
      </c>
      <c r="D6305" s="317">
        <v>1.63</v>
      </c>
    </row>
    <row r="6306" spans="1:4">
      <c r="A6306" s="282">
        <v>100970</v>
      </c>
      <c r="B6306" s="281" t="s">
        <v>6370</v>
      </c>
      <c r="C6306" s="281" t="s">
        <v>5145</v>
      </c>
      <c r="D6306" s="317">
        <v>1.38</v>
      </c>
    </row>
    <row r="6307" spans="1:4">
      <c r="A6307" s="282">
        <v>102330</v>
      </c>
      <c r="B6307" s="281" t="s">
        <v>6367</v>
      </c>
      <c r="C6307" s="281" t="s">
        <v>5145</v>
      </c>
      <c r="D6307" s="317">
        <v>0.98</v>
      </c>
    </row>
    <row r="6308" spans="1:4">
      <c r="A6308" s="282">
        <v>102331</v>
      </c>
      <c r="B6308" s="281" t="s">
        <v>6368</v>
      </c>
      <c r="C6308" s="281" t="s">
        <v>5145</v>
      </c>
      <c r="D6308" s="317">
        <v>0.39</v>
      </c>
    </row>
    <row r="6309" spans="1:4">
      <c r="A6309" s="282">
        <v>102332</v>
      </c>
      <c r="B6309" s="281" t="s">
        <v>6371</v>
      </c>
      <c r="C6309" s="281" t="s">
        <v>5145</v>
      </c>
      <c r="D6309" s="317">
        <v>1.29</v>
      </c>
    </row>
    <row r="6310" spans="1:4">
      <c r="A6310" s="282">
        <v>102333</v>
      </c>
      <c r="B6310" s="281" t="s">
        <v>6372</v>
      </c>
      <c r="C6310" s="281" t="s">
        <v>5145</v>
      </c>
      <c r="D6310" s="317">
        <v>0.51</v>
      </c>
    </row>
    <row r="6311" spans="1:4">
      <c r="A6311" s="282">
        <v>101019</v>
      </c>
      <c r="B6311" s="281" t="s">
        <v>6373</v>
      </c>
      <c r="C6311" s="281" t="s">
        <v>5493</v>
      </c>
      <c r="D6311" s="317">
        <v>544.51</v>
      </c>
    </row>
    <row r="6312" spans="1:4">
      <c r="A6312" s="282">
        <v>101479</v>
      </c>
      <c r="B6312" s="281" t="s">
        <v>6374</v>
      </c>
      <c r="C6312" s="281" t="s">
        <v>5493</v>
      </c>
      <c r="D6312" s="317">
        <v>108.69</v>
      </c>
    </row>
    <row r="6313" spans="1:4">
      <c r="A6313" s="282">
        <v>100976</v>
      </c>
      <c r="B6313" s="281" t="s">
        <v>6375</v>
      </c>
      <c r="C6313" s="281" t="s">
        <v>1509</v>
      </c>
      <c r="D6313" s="317">
        <v>5.89</v>
      </c>
    </row>
    <row r="6314" spans="1:4">
      <c r="A6314" s="282">
        <v>100977</v>
      </c>
      <c r="B6314" s="281" t="s">
        <v>6376</v>
      </c>
      <c r="C6314" s="281" t="s">
        <v>1509</v>
      </c>
      <c r="D6314" s="317">
        <v>5.0599999999999996</v>
      </c>
    </row>
    <row r="6315" spans="1:4">
      <c r="A6315" s="282">
        <v>100978</v>
      </c>
      <c r="B6315" s="281" t="s">
        <v>6377</v>
      </c>
      <c r="C6315" s="281" t="s">
        <v>1509</v>
      </c>
      <c r="D6315" s="317">
        <v>4.53</v>
      </c>
    </row>
    <row r="6316" spans="1:4">
      <c r="A6316" s="282">
        <v>100979</v>
      </c>
      <c r="B6316" s="281" t="s">
        <v>6378</v>
      </c>
      <c r="C6316" s="281" t="s">
        <v>1509</v>
      </c>
      <c r="D6316" s="317">
        <v>4.4400000000000004</v>
      </c>
    </row>
    <row r="6317" spans="1:4">
      <c r="A6317" s="282">
        <v>100980</v>
      </c>
      <c r="B6317" s="281" t="s">
        <v>6379</v>
      </c>
      <c r="C6317" s="281" t="s">
        <v>1509</v>
      </c>
      <c r="D6317" s="317">
        <v>4.22</v>
      </c>
    </row>
    <row r="6318" spans="1:4">
      <c r="A6318" s="282">
        <v>100981</v>
      </c>
      <c r="B6318" s="281" t="s">
        <v>6380</v>
      </c>
      <c r="C6318" s="281" t="s">
        <v>1509</v>
      </c>
      <c r="D6318" s="317">
        <v>6.18</v>
      </c>
    </row>
    <row r="6319" spans="1:4">
      <c r="A6319" s="282">
        <v>100982</v>
      </c>
      <c r="B6319" s="281" t="s">
        <v>6381</v>
      </c>
      <c r="C6319" s="281" t="s">
        <v>1509</v>
      </c>
      <c r="D6319" s="317">
        <v>5.89</v>
      </c>
    </row>
    <row r="6320" spans="1:4">
      <c r="A6320" s="282">
        <v>100983</v>
      </c>
      <c r="B6320" s="281" t="s">
        <v>6382</v>
      </c>
      <c r="C6320" s="281" t="s">
        <v>1509</v>
      </c>
      <c r="D6320" s="317">
        <v>6.01</v>
      </c>
    </row>
    <row r="6321" spans="1:4">
      <c r="A6321" s="282">
        <v>100984</v>
      </c>
      <c r="B6321" s="281" t="s">
        <v>6383</v>
      </c>
      <c r="C6321" s="281" t="s">
        <v>1509</v>
      </c>
      <c r="D6321" s="317">
        <v>5.9</v>
      </c>
    </row>
    <row r="6322" spans="1:4">
      <c r="A6322" s="282">
        <v>100985</v>
      </c>
      <c r="B6322" s="281" t="s">
        <v>6384</v>
      </c>
      <c r="C6322" s="281" t="s">
        <v>1509</v>
      </c>
      <c r="D6322" s="317">
        <v>5</v>
      </c>
    </row>
    <row r="6323" spans="1:4">
      <c r="A6323" s="282">
        <v>100986</v>
      </c>
      <c r="B6323" s="281" t="s">
        <v>6385</v>
      </c>
      <c r="C6323" s="281" t="s">
        <v>1509</v>
      </c>
      <c r="D6323" s="317">
        <v>5.94</v>
      </c>
    </row>
    <row r="6324" spans="1:4">
      <c r="A6324" s="282">
        <v>100987</v>
      </c>
      <c r="B6324" s="281" t="s">
        <v>6386</v>
      </c>
      <c r="C6324" s="281" t="s">
        <v>1509</v>
      </c>
      <c r="D6324" s="317">
        <v>7.02</v>
      </c>
    </row>
    <row r="6325" spans="1:4">
      <c r="A6325" s="282">
        <v>100988</v>
      </c>
      <c r="B6325" s="281" t="s">
        <v>6387</v>
      </c>
      <c r="C6325" s="281" t="s">
        <v>1509</v>
      </c>
      <c r="D6325" s="317">
        <v>7.46</v>
      </c>
    </row>
    <row r="6326" spans="1:4">
      <c r="A6326" s="282">
        <v>100989</v>
      </c>
      <c r="B6326" s="281" t="s">
        <v>6388</v>
      </c>
      <c r="C6326" s="281" t="s">
        <v>5493</v>
      </c>
      <c r="D6326" s="317">
        <v>4.0999999999999996</v>
      </c>
    </row>
    <row r="6327" spans="1:4">
      <c r="A6327" s="282">
        <v>100990</v>
      </c>
      <c r="B6327" s="281" t="s">
        <v>6389</v>
      </c>
      <c r="C6327" s="281" t="s">
        <v>5493</v>
      </c>
      <c r="D6327" s="317">
        <v>3.9</v>
      </c>
    </row>
    <row r="6328" spans="1:4">
      <c r="A6328" s="282">
        <v>100991</v>
      </c>
      <c r="B6328" s="281" t="s">
        <v>6390</v>
      </c>
      <c r="C6328" s="281" t="s">
        <v>5493</v>
      </c>
      <c r="D6328" s="317">
        <v>4.01</v>
      </c>
    </row>
    <row r="6329" spans="1:4">
      <c r="A6329" s="282">
        <v>100992</v>
      </c>
      <c r="B6329" s="281" t="s">
        <v>6391</v>
      </c>
      <c r="C6329" s="281" t="s">
        <v>5493</v>
      </c>
      <c r="D6329" s="317">
        <v>3.92</v>
      </c>
    </row>
    <row r="6330" spans="1:4">
      <c r="A6330" s="282">
        <v>100993</v>
      </c>
      <c r="B6330" s="281" t="s">
        <v>6392</v>
      </c>
      <c r="C6330" s="281" t="s">
        <v>5493</v>
      </c>
      <c r="D6330" s="317">
        <v>3.38</v>
      </c>
    </row>
    <row r="6331" spans="1:4">
      <c r="A6331" s="282">
        <v>100994</v>
      </c>
      <c r="B6331" s="281" t="s">
        <v>6393</v>
      </c>
      <c r="C6331" s="281" t="s">
        <v>5493</v>
      </c>
      <c r="D6331" s="317">
        <v>3.01</v>
      </c>
    </row>
    <row r="6332" spans="1:4">
      <c r="A6332" s="282">
        <v>100995</v>
      </c>
      <c r="B6332" s="281" t="s">
        <v>6394</v>
      </c>
      <c r="C6332" s="281" t="s">
        <v>5493</v>
      </c>
      <c r="D6332" s="317">
        <v>2.97</v>
      </c>
    </row>
    <row r="6333" spans="1:4">
      <c r="A6333" s="282">
        <v>100996</v>
      </c>
      <c r="B6333" s="281" t="s">
        <v>6395</v>
      </c>
      <c r="C6333" s="281" t="s">
        <v>5493</v>
      </c>
      <c r="D6333" s="317">
        <v>2.8</v>
      </c>
    </row>
    <row r="6334" spans="1:4">
      <c r="A6334" s="282">
        <v>100997</v>
      </c>
      <c r="B6334" s="281" t="s">
        <v>6396</v>
      </c>
      <c r="C6334" s="281" t="s">
        <v>5493</v>
      </c>
      <c r="D6334" s="317">
        <v>4.12</v>
      </c>
    </row>
    <row r="6335" spans="1:4">
      <c r="A6335" s="282">
        <v>100998</v>
      </c>
      <c r="B6335" s="281" t="s">
        <v>6397</v>
      </c>
      <c r="C6335" s="281" t="s">
        <v>5493</v>
      </c>
      <c r="D6335" s="317">
        <v>3.92</v>
      </c>
    </row>
    <row r="6336" spans="1:4">
      <c r="A6336" s="282">
        <v>100999</v>
      </c>
      <c r="B6336" s="281" t="s">
        <v>6398</v>
      </c>
      <c r="C6336" s="281" t="s">
        <v>5493</v>
      </c>
      <c r="D6336" s="317">
        <v>4.0199999999999996</v>
      </c>
    </row>
    <row r="6337" spans="1:4">
      <c r="A6337" s="282">
        <v>101000</v>
      </c>
      <c r="B6337" s="281" t="s">
        <v>6399</v>
      </c>
      <c r="C6337" s="281" t="s">
        <v>5493</v>
      </c>
      <c r="D6337" s="317">
        <v>3.93</v>
      </c>
    </row>
    <row r="6338" spans="1:4">
      <c r="A6338" s="282">
        <v>101001</v>
      </c>
      <c r="B6338" s="281" t="s">
        <v>6400</v>
      </c>
      <c r="C6338" s="281" t="s">
        <v>5493</v>
      </c>
      <c r="D6338" s="317">
        <v>3.34</v>
      </c>
    </row>
    <row r="6339" spans="1:4">
      <c r="A6339" s="282">
        <v>101002</v>
      </c>
      <c r="B6339" s="281" t="s">
        <v>6401</v>
      </c>
      <c r="C6339" s="281" t="s">
        <v>5493</v>
      </c>
      <c r="D6339" s="317">
        <v>3.96</v>
      </c>
    </row>
    <row r="6340" spans="1:4">
      <c r="A6340" s="282">
        <v>101003</v>
      </c>
      <c r="B6340" s="281" t="s">
        <v>6402</v>
      </c>
      <c r="C6340" s="281" t="s">
        <v>5493</v>
      </c>
      <c r="D6340" s="317">
        <v>4.67</v>
      </c>
    </row>
    <row r="6341" spans="1:4">
      <c r="A6341" s="282">
        <v>101004</v>
      </c>
      <c r="B6341" s="281" t="s">
        <v>6403</v>
      </c>
      <c r="C6341" s="281" t="s">
        <v>5493</v>
      </c>
      <c r="D6341" s="317">
        <v>4.97</v>
      </c>
    </row>
    <row r="6342" spans="1:4">
      <c r="A6342" s="282">
        <v>101005</v>
      </c>
      <c r="B6342" s="281" t="s">
        <v>6404</v>
      </c>
      <c r="C6342" s="281" t="s">
        <v>1509</v>
      </c>
      <c r="D6342" s="317">
        <v>12.7</v>
      </c>
    </row>
    <row r="6343" spans="1:4">
      <c r="A6343" s="282">
        <v>101006</v>
      </c>
      <c r="B6343" s="281" t="s">
        <v>6405</v>
      </c>
      <c r="C6343" s="281" t="s">
        <v>1509</v>
      </c>
      <c r="D6343" s="317">
        <v>13.64</v>
      </c>
    </row>
    <row r="6344" spans="1:4">
      <c r="A6344" s="282">
        <v>101007</v>
      </c>
      <c r="B6344" s="281" t="s">
        <v>6406</v>
      </c>
      <c r="C6344" s="281" t="s">
        <v>1509</v>
      </c>
      <c r="D6344" s="317">
        <v>3.67</v>
      </c>
    </row>
    <row r="6345" spans="1:4">
      <c r="A6345" s="282">
        <v>101008</v>
      </c>
      <c r="B6345" s="281" t="s">
        <v>6407</v>
      </c>
      <c r="C6345" s="281" t="s">
        <v>1509</v>
      </c>
      <c r="D6345" s="317">
        <v>3.61</v>
      </c>
    </row>
    <row r="6346" spans="1:4">
      <c r="A6346" s="282">
        <v>101009</v>
      </c>
      <c r="B6346" s="281" t="s">
        <v>6408</v>
      </c>
      <c r="C6346" s="281" t="s">
        <v>5493</v>
      </c>
      <c r="D6346" s="317">
        <v>27.36</v>
      </c>
    </row>
    <row r="6347" spans="1:4">
      <c r="A6347" s="282">
        <v>101010</v>
      </c>
      <c r="B6347" s="281" t="s">
        <v>6409</v>
      </c>
      <c r="C6347" s="281" t="s">
        <v>5493</v>
      </c>
      <c r="D6347" s="317">
        <v>17.23</v>
      </c>
    </row>
    <row r="6348" spans="1:4">
      <c r="A6348" s="282">
        <v>101013</v>
      </c>
      <c r="B6348" s="281" t="s">
        <v>6410</v>
      </c>
      <c r="C6348" s="281" t="s">
        <v>5493</v>
      </c>
      <c r="D6348" s="317">
        <v>29.29</v>
      </c>
    </row>
    <row r="6349" spans="1:4">
      <c r="A6349" s="282">
        <v>101014</v>
      </c>
      <c r="B6349" s="281" t="s">
        <v>6411</v>
      </c>
      <c r="C6349" s="281" t="s">
        <v>5493</v>
      </c>
      <c r="D6349" s="317">
        <v>26.84</v>
      </c>
    </row>
    <row r="6350" spans="1:4">
      <c r="A6350" s="282">
        <v>101015</v>
      </c>
      <c r="B6350" s="281" t="s">
        <v>6412</v>
      </c>
      <c r="C6350" s="281" t="s">
        <v>5493</v>
      </c>
      <c r="D6350" s="317">
        <v>22.04</v>
      </c>
    </row>
    <row r="6351" spans="1:4">
      <c r="A6351" s="282">
        <v>101016</v>
      </c>
      <c r="B6351" s="281" t="s">
        <v>6413</v>
      </c>
      <c r="C6351" s="281" t="s">
        <v>5493</v>
      </c>
      <c r="D6351" s="317">
        <v>25.52</v>
      </c>
    </row>
    <row r="6352" spans="1:4">
      <c r="A6352" s="282">
        <v>101017</v>
      </c>
      <c r="B6352" s="281" t="s">
        <v>6414</v>
      </c>
      <c r="C6352" s="281" t="s">
        <v>5493</v>
      </c>
      <c r="D6352" s="317">
        <v>19.350000000000001</v>
      </c>
    </row>
    <row r="6353" spans="1:4">
      <c r="A6353" s="282">
        <v>101018</v>
      </c>
      <c r="B6353" s="281" t="s">
        <v>6415</v>
      </c>
      <c r="C6353" s="281" t="s">
        <v>5493</v>
      </c>
      <c r="D6353" s="317">
        <v>15.89</v>
      </c>
    </row>
    <row r="6354" spans="1:4">
      <c r="A6354" s="282">
        <v>101463</v>
      </c>
      <c r="B6354" s="281" t="s">
        <v>6416</v>
      </c>
      <c r="C6354" s="281" t="s">
        <v>5493</v>
      </c>
      <c r="D6354" s="317">
        <v>29.37</v>
      </c>
    </row>
    <row r="6355" spans="1:4">
      <c r="A6355" s="282">
        <v>101464</v>
      </c>
      <c r="B6355" s="281" t="s">
        <v>6417</v>
      </c>
      <c r="C6355" s="281" t="s">
        <v>5493</v>
      </c>
      <c r="D6355" s="317">
        <v>22.57</v>
      </c>
    </row>
    <row r="6356" spans="1:4">
      <c r="A6356" s="282">
        <v>101465</v>
      </c>
      <c r="B6356" s="281" t="s">
        <v>6418</v>
      </c>
      <c r="C6356" s="281" t="s">
        <v>5493</v>
      </c>
      <c r="D6356" s="317">
        <v>17.239999999999998</v>
      </c>
    </row>
    <row r="6357" spans="1:4">
      <c r="A6357" s="282">
        <v>101466</v>
      </c>
      <c r="B6357" s="281" t="s">
        <v>6419</v>
      </c>
      <c r="C6357" s="281" t="s">
        <v>5493</v>
      </c>
      <c r="D6357" s="317">
        <v>14.04</v>
      </c>
    </row>
    <row r="6358" spans="1:4">
      <c r="A6358" s="282">
        <v>101467</v>
      </c>
      <c r="B6358" s="281" t="s">
        <v>6420</v>
      </c>
      <c r="C6358" s="281" t="s">
        <v>5493</v>
      </c>
      <c r="D6358" s="317">
        <v>11.74</v>
      </c>
    </row>
    <row r="6359" spans="1:4">
      <c r="A6359" s="282">
        <v>101468</v>
      </c>
      <c r="B6359" s="281" t="s">
        <v>6421</v>
      </c>
      <c r="C6359" s="281" t="s">
        <v>5493</v>
      </c>
      <c r="D6359" s="317">
        <v>10.74</v>
      </c>
    </row>
    <row r="6360" spans="1:4">
      <c r="A6360" s="282">
        <v>101469</v>
      </c>
      <c r="B6360" s="281" t="s">
        <v>6422</v>
      </c>
      <c r="C6360" s="281" t="s">
        <v>5493</v>
      </c>
      <c r="D6360" s="317">
        <v>24.04</v>
      </c>
    </row>
    <row r="6361" spans="1:4">
      <c r="A6361" s="282">
        <v>101470</v>
      </c>
      <c r="B6361" s="281" t="s">
        <v>6423</v>
      </c>
      <c r="C6361" s="281" t="s">
        <v>5493</v>
      </c>
      <c r="D6361" s="317">
        <v>19.09</v>
      </c>
    </row>
    <row r="6362" spans="1:4">
      <c r="A6362" s="282">
        <v>101471</v>
      </c>
      <c r="B6362" s="281" t="s">
        <v>6424</v>
      </c>
      <c r="C6362" s="281" t="s">
        <v>5493</v>
      </c>
      <c r="D6362" s="317">
        <v>16.37</v>
      </c>
    </row>
    <row r="6363" spans="1:4">
      <c r="A6363" s="282">
        <v>101472</v>
      </c>
      <c r="B6363" s="281" t="s">
        <v>6425</v>
      </c>
      <c r="C6363" s="281" t="s">
        <v>5493</v>
      </c>
      <c r="D6363" s="317">
        <v>12.74</v>
      </c>
    </row>
    <row r="6364" spans="1:4">
      <c r="A6364" s="282">
        <v>101473</v>
      </c>
      <c r="B6364" s="281" t="s">
        <v>6426</v>
      </c>
      <c r="C6364" s="281" t="s">
        <v>5493</v>
      </c>
      <c r="D6364" s="317">
        <v>18.34</v>
      </c>
    </row>
    <row r="6365" spans="1:4">
      <c r="A6365" s="282">
        <v>101474</v>
      </c>
      <c r="B6365" s="281" t="s">
        <v>6427</v>
      </c>
      <c r="C6365" s="281" t="s">
        <v>5493</v>
      </c>
      <c r="D6365" s="317">
        <v>13.12</v>
      </c>
    </row>
    <row r="6366" spans="1:4">
      <c r="A6366" s="282">
        <v>101475</v>
      </c>
      <c r="B6366" s="281" t="s">
        <v>6428</v>
      </c>
      <c r="C6366" s="281" t="s">
        <v>5493</v>
      </c>
      <c r="D6366" s="317">
        <v>11.64</v>
      </c>
    </row>
    <row r="6367" spans="1:4">
      <c r="A6367" s="282">
        <v>101476</v>
      </c>
      <c r="B6367" s="281" t="s">
        <v>6429</v>
      </c>
      <c r="C6367" s="281" t="s">
        <v>5493</v>
      </c>
      <c r="D6367" s="317">
        <v>10.38</v>
      </c>
    </row>
    <row r="6368" spans="1:4">
      <c r="A6368" s="282">
        <v>101477</v>
      </c>
      <c r="B6368" s="281" t="s">
        <v>6430</v>
      </c>
      <c r="C6368" s="281" t="s">
        <v>5493</v>
      </c>
      <c r="D6368" s="317">
        <v>8.5</v>
      </c>
    </row>
    <row r="6369" spans="1:4">
      <c r="A6369" s="282">
        <v>101478</v>
      </c>
      <c r="B6369" s="281" t="s">
        <v>6431</v>
      </c>
      <c r="C6369" s="281" t="s">
        <v>5493</v>
      </c>
      <c r="D6369" s="317">
        <v>7.23</v>
      </c>
    </row>
    <row r="6370" spans="1:4">
      <c r="A6370" s="282">
        <v>101480</v>
      </c>
      <c r="B6370" s="281" t="s">
        <v>6432</v>
      </c>
      <c r="C6370" s="281" t="s">
        <v>5493</v>
      </c>
      <c r="D6370" s="317">
        <v>43</v>
      </c>
    </row>
    <row r="6371" spans="1:4">
      <c r="A6371" s="282">
        <v>101481</v>
      </c>
      <c r="B6371" s="281" t="s">
        <v>6433</v>
      </c>
      <c r="C6371" s="281" t="s">
        <v>5493</v>
      </c>
      <c r="D6371" s="317">
        <v>31.06</v>
      </c>
    </row>
    <row r="6372" spans="1:4">
      <c r="A6372" s="282">
        <v>101482</v>
      </c>
      <c r="B6372" s="281" t="s">
        <v>6434</v>
      </c>
      <c r="C6372" s="281" t="s">
        <v>5493</v>
      </c>
      <c r="D6372" s="317">
        <v>23.22</v>
      </c>
    </row>
    <row r="6373" spans="1:4">
      <c r="A6373" s="282">
        <v>101483</v>
      </c>
      <c r="B6373" s="281" t="s">
        <v>6435</v>
      </c>
      <c r="C6373" s="281" t="s">
        <v>5493</v>
      </c>
      <c r="D6373" s="317">
        <v>24.1</v>
      </c>
    </row>
    <row r="6374" spans="1:4">
      <c r="A6374" s="282">
        <v>101484</v>
      </c>
      <c r="B6374" s="281" t="s">
        <v>6436</v>
      </c>
      <c r="C6374" s="281" t="s">
        <v>5493</v>
      </c>
      <c r="D6374" s="317">
        <v>124.88</v>
      </c>
    </row>
    <row r="6375" spans="1:4">
      <c r="A6375" s="282">
        <v>101485</v>
      </c>
      <c r="B6375" s="281" t="s">
        <v>6437</v>
      </c>
      <c r="C6375" s="281" t="s">
        <v>5493</v>
      </c>
      <c r="D6375" s="317">
        <v>95.86</v>
      </c>
    </row>
    <row r="6376" spans="1:4">
      <c r="A6376" s="282">
        <v>101486</v>
      </c>
      <c r="B6376" s="281" t="s">
        <v>6438</v>
      </c>
      <c r="C6376" s="281" t="s">
        <v>5493</v>
      </c>
      <c r="D6376" s="317">
        <v>86.35</v>
      </c>
    </row>
    <row r="6377" spans="1:4">
      <c r="A6377" s="282">
        <v>101487</v>
      </c>
      <c r="B6377" s="281" t="s">
        <v>6439</v>
      </c>
      <c r="C6377" s="281" t="s">
        <v>5493</v>
      </c>
      <c r="D6377" s="317">
        <v>63.22</v>
      </c>
    </row>
    <row r="6378" spans="1:4">
      <c r="A6378" s="282">
        <v>101488</v>
      </c>
      <c r="B6378" s="281" t="s">
        <v>6440</v>
      </c>
      <c r="C6378" s="281" t="s">
        <v>5493</v>
      </c>
      <c r="D6378" s="317">
        <v>54.7</v>
      </c>
    </row>
    <row r="6379" spans="1:4">
      <c r="A6379" s="282">
        <v>101188</v>
      </c>
      <c r="B6379" s="281" t="s">
        <v>6441</v>
      </c>
      <c r="C6379" s="281" t="s">
        <v>40</v>
      </c>
      <c r="D6379" s="317">
        <v>4.6100000000000003</v>
      </c>
    </row>
    <row r="6380" spans="1:4">
      <c r="A6380" s="282">
        <v>101189</v>
      </c>
      <c r="B6380" s="281" t="s">
        <v>6442</v>
      </c>
      <c r="C6380" s="281" t="s">
        <v>40</v>
      </c>
      <c r="D6380" s="317">
        <v>49.52</v>
      </c>
    </row>
    <row r="6381" spans="1:4">
      <c r="A6381" s="282">
        <v>101190</v>
      </c>
      <c r="B6381" s="281" t="s">
        <v>6443</v>
      </c>
      <c r="C6381" s="281" t="s">
        <v>40</v>
      </c>
      <c r="D6381" s="317">
        <v>48.9</v>
      </c>
    </row>
    <row r="6382" spans="1:4">
      <c r="A6382" s="282">
        <v>101191</v>
      </c>
      <c r="B6382" s="281" t="s">
        <v>6444</v>
      </c>
      <c r="C6382" s="281" t="s">
        <v>40</v>
      </c>
      <c r="D6382" s="317">
        <v>49.21</v>
      </c>
    </row>
    <row r="6383" spans="1:4">
      <c r="A6383" s="282">
        <v>101192</v>
      </c>
      <c r="B6383" s="281" t="s">
        <v>6445</v>
      </c>
      <c r="C6383" s="281" t="s">
        <v>40</v>
      </c>
      <c r="D6383" s="317">
        <v>50.56</v>
      </c>
    </row>
    <row r="6384" spans="1:4">
      <c r="A6384" s="282">
        <v>101193</v>
      </c>
      <c r="B6384" s="281" t="s">
        <v>6446</v>
      </c>
      <c r="C6384" s="281" t="s">
        <v>40</v>
      </c>
      <c r="D6384" s="317">
        <v>44.77</v>
      </c>
    </row>
    <row r="6385" spans="1:4">
      <c r="A6385" s="282">
        <v>101194</v>
      </c>
      <c r="B6385" s="281" t="s">
        <v>6447</v>
      </c>
      <c r="C6385" s="281" t="s">
        <v>40</v>
      </c>
      <c r="D6385" s="317">
        <v>45.08</v>
      </c>
    </row>
    <row r="6386" spans="1:4">
      <c r="A6386" s="282">
        <v>101197</v>
      </c>
      <c r="B6386" s="281" t="s">
        <v>6448</v>
      </c>
      <c r="C6386" s="281" t="s">
        <v>40</v>
      </c>
      <c r="D6386" s="317">
        <v>94.15</v>
      </c>
    </row>
    <row r="6387" spans="1:4">
      <c r="A6387" s="282">
        <v>101198</v>
      </c>
      <c r="B6387" s="281" t="s">
        <v>6449</v>
      </c>
      <c r="C6387" s="281" t="s">
        <v>40</v>
      </c>
      <c r="D6387" s="317">
        <v>68.209999999999994</v>
      </c>
    </row>
    <row r="6388" spans="1:4">
      <c r="A6388" s="282">
        <v>101199</v>
      </c>
      <c r="B6388" s="281" t="s">
        <v>6450</v>
      </c>
      <c r="C6388" s="281" t="s">
        <v>40</v>
      </c>
      <c r="D6388" s="317">
        <v>68.98</v>
      </c>
    </row>
    <row r="6389" spans="1:4">
      <c r="A6389" s="282">
        <v>101200</v>
      </c>
      <c r="B6389" s="281" t="s">
        <v>6451</v>
      </c>
      <c r="C6389" s="281" t="s">
        <v>40</v>
      </c>
      <c r="D6389" s="317">
        <v>42.44</v>
      </c>
    </row>
    <row r="6390" spans="1:4">
      <c r="A6390" s="282">
        <v>101201</v>
      </c>
      <c r="B6390" s="281" t="s">
        <v>6452</v>
      </c>
      <c r="C6390" s="281" t="s">
        <v>40</v>
      </c>
      <c r="D6390" s="317">
        <v>52.81</v>
      </c>
    </row>
    <row r="6391" spans="1:4">
      <c r="A6391" s="282">
        <v>101202</v>
      </c>
      <c r="B6391" s="281" t="s">
        <v>6453</v>
      </c>
      <c r="C6391" s="281" t="s">
        <v>40</v>
      </c>
      <c r="D6391" s="317">
        <v>31.27</v>
      </c>
    </row>
    <row r="6392" spans="1:4">
      <c r="A6392" s="282">
        <v>101203</v>
      </c>
      <c r="B6392" s="281" t="s">
        <v>6454</v>
      </c>
      <c r="C6392" s="281" t="s">
        <v>40</v>
      </c>
      <c r="D6392" s="317">
        <v>30.5</v>
      </c>
    </row>
    <row r="6393" spans="1:4">
      <c r="A6393" s="282">
        <v>101204</v>
      </c>
      <c r="B6393" s="281" t="s">
        <v>6455</v>
      </c>
      <c r="C6393" s="281" t="s">
        <v>40</v>
      </c>
      <c r="D6393" s="317">
        <v>30.8</v>
      </c>
    </row>
    <row r="6394" spans="1:4">
      <c r="A6394" s="282">
        <v>101205</v>
      </c>
      <c r="B6394" s="281" t="s">
        <v>6456</v>
      </c>
      <c r="C6394" s="281" t="s">
        <v>40</v>
      </c>
      <c r="D6394" s="317">
        <v>31.27</v>
      </c>
    </row>
    <row r="6395" spans="1:4">
      <c r="A6395" s="282">
        <v>102362</v>
      </c>
      <c r="B6395" s="281" t="s">
        <v>38896</v>
      </c>
      <c r="C6395" s="281" t="s">
        <v>430</v>
      </c>
      <c r="D6395" s="317">
        <v>160.13999999999999</v>
      </c>
    </row>
    <row r="6396" spans="1:4">
      <c r="A6396" s="282">
        <v>102363</v>
      </c>
      <c r="B6396" s="281" t="s">
        <v>38897</v>
      </c>
      <c r="C6396" s="281" t="s">
        <v>430</v>
      </c>
      <c r="D6396" s="317">
        <v>170.1</v>
      </c>
    </row>
    <row r="6397" spans="1:4">
      <c r="A6397" s="282">
        <v>102364</v>
      </c>
      <c r="B6397" s="281" t="s">
        <v>38898</v>
      </c>
      <c r="C6397" s="281" t="s">
        <v>430</v>
      </c>
      <c r="D6397" s="317">
        <v>188.26</v>
      </c>
    </row>
    <row r="6398" spans="1:4">
      <c r="A6398" s="282">
        <v>98509</v>
      </c>
      <c r="B6398" s="281" t="s">
        <v>6457</v>
      </c>
      <c r="C6398" s="281" t="s">
        <v>5</v>
      </c>
      <c r="D6398" s="317">
        <v>73.3</v>
      </c>
    </row>
    <row r="6399" spans="1:4">
      <c r="A6399" s="282">
        <v>98510</v>
      </c>
      <c r="B6399" s="281" t="s">
        <v>6458</v>
      </c>
      <c r="C6399" s="281" t="s">
        <v>5</v>
      </c>
      <c r="D6399" s="317">
        <v>99.69</v>
      </c>
    </row>
    <row r="6400" spans="1:4">
      <c r="A6400" s="282">
        <v>98511</v>
      </c>
      <c r="B6400" s="281" t="s">
        <v>6459</v>
      </c>
      <c r="C6400" s="281" t="s">
        <v>5</v>
      </c>
      <c r="D6400" s="317">
        <v>195.65</v>
      </c>
    </row>
    <row r="6401" spans="1:4">
      <c r="A6401" s="282">
        <v>98516</v>
      </c>
      <c r="B6401" s="281" t="s">
        <v>6460</v>
      </c>
      <c r="C6401" s="281" t="s">
        <v>5</v>
      </c>
      <c r="D6401" s="317">
        <v>354.87</v>
      </c>
    </row>
    <row r="6402" spans="1:4">
      <c r="A6402" s="282">
        <v>98519</v>
      </c>
      <c r="B6402" s="281" t="s">
        <v>6461</v>
      </c>
      <c r="C6402" s="281" t="s">
        <v>430</v>
      </c>
      <c r="D6402" s="317">
        <v>1.52</v>
      </c>
    </row>
    <row r="6403" spans="1:4">
      <c r="A6403" s="282">
        <v>98520</v>
      </c>
      <c r="B6403" s="281" t="s">
        <v>6462</v>
      </c>
      <c r="C6403" s="281" t="s">
        <v>430</v>
      </c>
      <c r="D6403" s="317">
        <v>5.0199999999999996</v>
      </c>
    </row>
    <row r="6404" spans="1:4">
      <c r="A6404" s="282">
        <v>98521</v>
      </c>
      <c r="B6404" s="281" t="s">
        <v>6463</v>
      </c>
      <c r="C6404" s="281" t="s">
        <v>430</v>
      </c>
      <c r="D6404" s="317">
        <v>0.27</v>
      </c>
    </row>
    <row r="6405" spans="1:4">
      <c r="A6405" s="282">
        <v>98522</v>
      </c>
      <c r="B6405" s="281" t="s">
        <v>6464</v>
      </c>
      <c r="C6405" s="281" t="s">
        <v>40</v>
      </c>
      <c r="D6405" s="317">
        <v>122.7</v>
      </c>
    </row>
    <row r="6406" spans="1:4">
      <c r="A6406" s="282">
        <v>98524</v>
      </c>
      <c r="B6406" s="281" t="s">
        <v>6465</v>
      </c>
      <c r="C6406" s="281" t="s">
        <v>430</v>
      </c>
      <c r="D6406" s="317">
        <v>2.4700000000000002</v>
      </c>
    </row>
    <row r="6407" spans="1:4">
      <c r="A6407" s="282">
        <v>98503</v>
      </c>
      <c r="B6407" s="281" t="s">
        <v>6466</v>
      </c>
      <c r="C6407" s="281" t="s">
        <v>430</v>
      </c>
      <c r="D6407" s="317">
        <v>20.079999999999998</v>
      </c>
    </row>
    <row r="6408" spans="1:4">
      <c r="A6408" s="282">
        <v>98504</v>
      </c>
      <c r="B6408" s="281" t="s">
        <v>6467</v>
      </c>
      <c r="C6408" s="281" t="s">
        <v>430</v>
      </c>
      <c r="D6408" s="317">
        <v>12.43</v>
      </c>
    </row>
    <row r="6409" spans="1:4">
      <c r="A6409" s="282">
        <v>98505</v>
      </c>
      <c r="B6409" s="281" t="s">
        <v>6468</v>
      </c>
      <c r="C6409" s="281" t="s">
        <v>430</v>
      </c>
      <c r="D6409" s="317">
        <v>104.24</v>
      </c>
    </row>
    <row r="6410" spans="1:4">
      <c r="A6410" s="282">
        <v>98525</v>
      </c>
      <c r="B6410" s="281" t="s">
        <v>6469</v>
      </c>
      <c r="C6410" s="281" t="s">
        <v>430</v>
      </c>
      <c r="D6410" s="317">
        <v>0.3</v>
      </c>
    </row>
    <row r="6411" spans="1:4">
      <c r="A6411" s="282">
        <v>98526</v>
      </c>
      <c r="B6411" s="281" t="s">
        <v>6470</v>
      </c>
      <c r="C6411" s="281" t="s">
        <v>5</v>
      </c>
      <c r="D6411" s="317">
        <v>60.68</v>
      </c>
    </row>
    <row r="6412" spans="1:4">
      <c r="A6412" s="282">
        <v>98527</v>
      </c>
      <c r="B6412" s="281" t="s">
        <v>6471</v>
      </c>
      <c r="C6412" s="281" t="s">
        <v>5</v>
      </c>
      <c r="D6412" s="317">
        <v>130.63999999999999</v>
      </c>
    </row>
    <row r="6413" spans="1:4">
      <c r="A6413" s="282">
        <v>98528</v>
      </c>
      <c r="B6413" s="281" t="s">
        <v>6472</v>
      </c>
      <c r="C6413" s="281" t="s">
        <v>5</v>
      </c>
      <c r="D6413" s="317">
        <v>191.03</v>
      </c>
    </row>
    <row r="6414" spans="1:4">
      <c r="A6414" s="282">
        <v>98529</v>
      </c>
      <c r="B6414" s="281" t="s">
        <v>6473</v>
      </c>
      <c r="C6414" s="281" t="s">
        <v>5</v>
      </c>
      <c r="D6414" s="317">
        <v>53.33</v>
      </c>
    </row>
    <row r="6415" spans="1:4">
      <c r="A6415" s="282">
        <v>98530</v>
      </c>
      <c r="B6415" s="281" t="s">
        <v>6474</v>
      </c>
      <c r="C6415" s="281" t="s">
        <v>5</v>
      </c>
      <c r="D6415" s="317">
        <v>95.01</v>
      </c>
    </row>
    <row r="6416" spans="1:4">
      <c r="A6416" s="282">
        <v>98531</v>
      </c>
      <c r="B6416" s="281" t="s">
        <v>6475</v>
      </c>
      <c r="C6416" s="281" t="s">
        <v>5</v>
      </c>
      <c r="D6416" s="317">
        <v>204.34</v>
      </c>
    </row>
    <row r="6417" spans="1:4">
      <c r="A6417" s="282">
        <v>98532</v>
      </c>
      <c r="B6417" s="281" t="s">
        <v>6476</v>
      </c>
      <c r="C6417" s="281" t="s">
        <v>5</v>
      </c>
      <c r="D6417" s="317">
        <v>79.709999999999994</v>
      </c>
    </row>
    <row r="6418" spans="1:4">
      <c r="A6418" s="282">
        <v>98533</v>
      </c>
      <c r="B6418" s="281" t="s">
        <v>6477</v>
      </c>
      <c r="C6418" s="281" t="s">
        <v>5</v>
      </c>
      <c r="D6418" s="317">
        <v>217.2</v>
      </c>
    </row>
    <row r="6419" spans="1:4">
      <c r="A6419" s="282">
        <v>98534</v>
      </c>
      <c r="B6419" s="281" t="s">
        <v>6478</v>
      </c>
      <c r="C6419" s="281" t="s">
        <v>5</v>
      </c>
      <c r="D6419" s="317">
        <v>557.75</v>
      </c>
    </row>
    <row r="6420" spans="1:4">
      <c r="A6420" s="282">
        <v>98535</v>
      </c>
      <c r="B6420" s="281" t="s">
        <v>6479</v>
      </c>
      <c r="C6420" s="281" t="s">
        <v>5</v>
      </c>
      <c r="D6420" s="317">
        <v>880.58</v>
      </c>
    </row>
    <row r="6421" spans="1:4">
      <c r="A6421" s="282">
        <v>88238</v>
      </c>
      <c r="B6421" s="281" t="s">
        <v>6480</v>
      </c>
      <c r="C6421" s="281" t="s">
        <v>228</v>
      </c>
      <c r="D6421" s="317">
        <v>15.19</v>
      </c>
    </row>
    <row r="6422" spans="1:4">
      <c r="A6422" s="282">
        <v>88239</v>
      </c>
      <c r="B6422" s="281" t="s">
        <v>6481</v>
      </c>
      <c r="C6422" s="281" t="s">
        <v>228</v>
      </c>
      <c r="D6422" s="317">
        <v>16.47</v>
      </c>
    </row>
    <row r="6423" spans="1:4">
      <c r="A6423" s="282">
        <v>88240</v>
      </c>
      <c r="B6423" s="281" t="s">
        <v>6482</v>
      </c>
      <c r="C6423" s="281" t="s">
        <v>228</v>
      </c>
      <c r="D6423" s="317">
        <v>16.8</v>
      </c>
    </row>
    <row r="6424" spans="1:4">
      <c r="A6424" s="282">
        <v>88241</v>
      </c>
      <c r="B6424" s="281" t="s">
        <v>6483</v>
      </c>
      <c r="C6424" s="281" t="s">
        <v>228</v>
      </c>
      <c r="D6424" s="317">
        <v>15.55</v>
      </c>
    </row>
    <row r="6425" spans="1:4">
      <c r="A6425" s="282">
        <v>88242</v>
      </c>
      <c r="B6425" s="281" t="s">
        <v>6484</v>
      </c>
      <c r="C6425" s="281" t="s">
        <v>228</v>
      </c>
      <c r="D6425" s="317">
        <v>15.39</v>
      </c>
    </row>
    <row r="6426" spans="1:4">
      <c r="A6426" s="282">
        <v>88243</v>
      </c>
      <c r="B6426" s="281" t="s">
        <v>6485</v>
      </c>
      <c r="C6426" s="281" t="s">
        <v>228</v>
      </c>
      <c r="D6426" s="317">
        <v>18.440000000000001</v>
      </c>
    </row>
    <row r="6427" spans="1:4">
      <c r="A6427" s="282">
        <v>88245</v>
      </c>
      <c r="B6427" s="281" t="s">
        <v>6486</v>
      </c>
      <c r="C6427" s="281" t="s">
        <v>228</v>
      </c>
      <c r="D6427" s="317">
        <v>19.75</v>
      </c>
    </row>
    <row r="6428" spans="1:4">
      <c r="A6428" s="282">
        <v>88246</v>
      </c>
      <c r="B6428" s="281" t="s">
        <v>6487</v>
      </c>
      <c r="C6428" s="281" t="s">
        <v>228</v>
      </c>
      <c r="D6428" s="317">
        <v>23.06</v>
      </c>
    </row>
    <row r="6429" spans="1:4">
      <c r="A6429" s="282">
        <v>88247</v>
      </c>
      <c r="B6429" s="281" t="s">
        <v>6488</v>
      </c>
      <c r="C6429" s="281" t="s">
        <v>228</v>
      </c>
      <c r="D6429" s="317">
        <v>15.47</v>
      </c>
    </row>
    <row r="6430" spans="1:4">
      <c r="A6430" s="282">
        <v>88248</v>
      </c>
      <c r="B6430" s="281" t="s">
        <v>6489</v>
      </c>
      <c r="C6430" s="281" t="s">
        <v>228</v>
      </c>
      <c r="D6430" s="317">
        <v>14.96</v>
      </c>
    </row>
    <row r="6431" spans="1:4">
      <c r="A6431" s="282">
        <v>88249</v>
      </c>
      <c r="B6431" s="281" t="s">
        <v>6490</v>
      </c>
      <c r="C6431" s="281" t="s">
        <v>228</v>
      </c>
      <c r="D6431" s="317">
        <v>26.44</v>
      </c>
    </row>
    <row r="6432" spans="1:4">
      <c r="A6432" s="282">
        <v>88250</v>
      </c>
      <c r="B6432" s="281" t="s">
        <v>6491</v>
      </c>
      <c r="C6432" s="281" t="s">
        <v>228</v>
      </c>
      <c r="D6432" s="317">
        <v>17.87</v>
      </c>
    </row>
    <row r="6433" spans="1:4">
      <c r="A6433" s="282">
        <v>88251</v>
      </c>
      <c r="B6433" s="281" t="s">
        <v>6492</v>
      </c>
      <c r="C6433" s="281" t="s">
        <v>228</v>
      </c>
      <c r="D6433" s="317">
        <v>15.94</v>
      </c>
    </row>
    <row r="6434" spans="1:4">
      <c r="A6434" s="282">
        <v>88252</v>
      </c>
      <c r="B6434" s="281" t="s">
        <v>6493</v>
      </c>
      <c r="C6434" s="281" t="s">
        <v>228</v>
      </c>
      <c r="D6434" s="317">
        <v>16.09</v>
      </c>
    </row>
    <row r="6435" spans="1:4">
      <c r="A6435" s="282">
        <v>88253</v>
      </c>
      <c r="B6435" s="281" t="s">
        <v>6494</v>
      </c>
      <c r="C6435" s="281" t="s">
        <v>228</v>
      </c>
      <c r="D6435" s="317">
        <v>15.84</v>
      </c>
    </row>
    <row r="6436" spans="1:4">
      <c r="A6436" s="282">
        <v>88255</v>
      </c>
      <c r="B6436" s="281" t="s">
        <v>6495</v>
      </c>
      <c r="C6436" s="281" t="s">
        <v>228</v>
      </c>
      <c r="D6436" s="317">
        <v>23.53</v>
      </c>
    </row>
    <row r="6437" spans="1:4">
      <c r="A6437" s="282">
        <v>88256</v>
      </c>
      <c r="B6437" s="281" t="s">
        <v>6496</v>
      </c>
      <c r="C6437" s="281" t="s">
        <v>228</v>
      </c>
      <c r="D6437" s="317">
        <v>23.26</v>
      </c>
    </row>
    <row r="6438" spans="1:4">
      <c r="A6438" s="282">
        <v>88257</v>
      </c>
      <c r="B6438" s="281" t="s">
        <v>6497</v>
      </c>
      <c r="C6438" s="281" t="s">
        <v>228</v>
      </c>
      <c r="D6438" s="317">
        <v>23.1</v>
      </c>
    </row>
    <row r="6439" spans="1:4">
      <c r="A6439" s="282">
        <v>88258</v>
      </c>
      <c r="B6439" s="281" t="s">
        <v>6498</v>
      </c>
      <c r="C6439" s="281" t="s">
        <v>228</v>
      </c>
      <c r="D6439" s="317">
        <v>12.1</v>
      </c>
    </row>
    <row r="6440" spans="1:4">
      <c r="A6440" s="282">
        <v>88260</v>
      </c>
      <c r="B6440" s="281" t="s">
        <v>6499</v>
      </c>
      <c r="C6440" s="281" t="s">
        <v>228</v>
      </c>
      <c r="D6440" s="317">
        <v>19.75</v>
      </c>
    </row>
    <row r="6441" spans="1:4">
      <c r="A6441" s="282">
        <v>88261</v>
      </c>
      <c r="B6441" s="281" t="s">
        <v>6500</v>
      </c>
      <c r="C6441" s="281" t="s">
        <v>228</v>
      </c>
      <c r="D6441" s="317">
        <v>18.760000000000002</v>
      </c>
    </row>
    <row r="6442" spans="1:4">
      <c r="A6442" s="282">
        <v>88262</v>
      </c>
      <c r="B6442" s="281" t="s">
        <v>6501</v>
      </c>
      <c r="C6442" s="281" t="s">
        <v>228</v>
      </c>
      <c r="D6442" s="317">
        <v>19.649999999999999</v>
      </c>
    </row>
    <row r="6443" spans="1:4">
      <c r="A6443" s="282">
        <v>88263</v>
      </c>
      <c r="B6443" s="281" t="s">
        <v>6502</v>
      </c>
      <c r="C6443" s="281" t="s">
        <v>228</v>
      </c>
      <c r="D6443" s="317">
        <v>20.61</v>
      </c>
    </row>
    <row r="6444" spans="1:4">
      <c r="A6444" s="282">
        <v>88264</v>
      </c>
      <c r="B6444" s="281" t="s">
        <v>6503</v>
      </c>
      <c r="C6444" s="281" t="s">
        <v>228</v>
      </c>
      <c r="D6444" s="317">
        <v>20.02</v>
      </c>
    </row>
    <row r="6445" spans="1:4">
      <c r="A6445" s="282">
        <v>88265</v>
      </c>
      <c r="B6445" s="281" t="s">
        <v>6504</v>
      </c>
      <c r="C6445" s="281" t="s">
        <v>228</v>
      </c>
      <c r="D6445" s="317">
        <v>20.02</v>
      </c>
    </row>
    <row r="6446" spans="1:4">
      <c r="A6446" s="282">
        <v>88266</v>
      </c>
      <c r="B6446" s="281" t="s">
        <v>6505</v>
      </c>
      <c r="C6446" s="281" t="s">
        <v>228</v>
      </c>
      <c r="D6446" s="317">
        <v>34.22</v>
      </c>
    </row>
    <row r="6447" spans="1:4">
      <c r="A6447" s="282">
        <v>88267</v>
      </c>
      <c r="B6447" s="281" t="s">
        <v>6506</v>
      </c>
      <c r="C6447" s="281" t="s">
        <v>228</v>
      </c>
      <c r="D6447" s="317">
        <v>19.37</v>
      </c>
    </row>
    <row r="6448" spans="1:4">
      <c r="A6448" s="282">
        <v>88269</v>
      </c>
      <c r="B6448" s="281" t="s">
        <v>6507</v>
      </c>
      <c r="C6448" s="281" t="s">
        <v>228</v>
      </c>
      <c r="D6448" s="317">
        <v>19.75</v>
      </c>
    </row>
    <row r="6449" spans="1:4">
      <c r="A6449" s="282">
        <v>88270</v>
      </c>
      <c r="B6449" s="281" t="s">
        <v>6508</v>
      </c>
      <c r="C6449" s="281" t="s">
        <v>228</v>
      </c>
      <c r="D6449" s="317">
        <v>19.850000000000001</v>
      </c>
    </row>
    <row r="6450" spans="1:4">
      <c r="A6450" s="282">
        <v>88272</v>
      </c>
      <c r="B6450" s="281" t="s">
        <v>6509</v>
      </c>
      <c r="C6450" s="281" t="s">
        <v>228</v>
      </c>
      <c r="D6450" s="317">
        <v>22.2</v>
      </c>
    </row>
    <row r="6451" spans="1:4">
      <c r="A6451" s="282">
        <v>88273</v>
      </c>
      <c r="B6451" s="281" t="s">
        <v>6510</v>
      </c>
      <c r="C6451" s="281" t="s">
        <v>228</v>
      </c>
      <c r="D6451" s="317">
        <v>20.010000000000002</v>
      </c>
    </row>
    <row r="6452" spans="1:4">
      <c r="A6452" s="282">
        <v>88274</v>
      </c>
      <c r="B6452" s="281" t="s">
        <v>6511</v>
      </c>
      <c r="C6452" s="281" t="s">
        <v>228</v>
      </c>
      <c r="D6452" s="317">
        <v>22.06</v>
      </c>
    </row>
    <row r="6453" spans="1:4">
      <c r="A6453" s="282">
        <v>88275</v>
      </c>
      <c r="B6453" s="281" t="s">
        <v>6512</v>
      </c>
      <c r="C6453" s="281" t="s">
        <v>228</v>
      </c>
      <c r="D6453" s="317">
        <v>28.36</v>
      </c>
    </row>
    <row r="6454" spans="1:4">
      <c r="A6454" s="282">
        <v>88277</v>
      </c>
      <c r="B6454" s="281" t="s">
        <v>6513</v>
      </c>
      <c r="C6454" s="281" t="s">
        <v>228</v>
      </c>
      <c r="D6454" s="317">
        <v>24.66</v>
      </c>
    </row>
    <row r="6455" spans="1:4">
      <c r="A6455" s="282">
        <v>88278</v>
      </c>
      <c r="B6455" s="281" t="s">
        <v>6514</v>
      </c>
      <c r="C6455" s="281" t="s">
        <v>228</v>
      </c>
      <c r="D6455" s="317">
        <v>20.23</v>
      </c>
    </row>
    <row r="6456" spans="1:4">
      <c r="A6456" s="282">
        <v>88279</v>
      </c>
      <c r="B6456" s="281" t="s">
        <v>6515</v>
      </c>
      <c r="C6456" s="281" t="s">
        <v>228</v>
      </c>
      <c r="D6456" s="317">
        <v>29.04</v>
      </c>
    </row>
    <row r="6457" spans="1:4">
      <c r="A6457" s="282">
        <v>88281</v>
      </c>
      <c r="B6457" s="281" t="s">
        <v>6516</v>
      </c>
      <c r="C6457" s="281" t="s">
        <v>228</v>
      </c>
      <c r="D6457" s="317">
        <v>20.58</v>
      </c>
    </row>
    <row r="6458" spans="1:4">
      <c r="A6458" s="282">
        <v>88282</v>
      </c>
      <c r="B6458" s="281" t="s">
        <v>6517</v>
      </c>
      <c r="C6458" s="281" t="s">
        <v>228</v>
      </c>
      <c r="D6458" s="317">
        <v>21.58</v>
      </c>
    </row>
    <row r="6459" spans="1:4">
      <c r="A6459" s="282">
        <v>88283</v>
      </c>
      <c r="B6459" s="281" t="s">
        <v>6518</v>
      </c>
      <c r="C6459" s="281" t="s">
        <v>228</v>
      </c>
      <c r="D6459" s="317">
        <v>27.56</v>
      </c>
    </row>
    <row r="6460" spans="1:4">
      <c r="A6460" s="282">
        <v>88284</v>
      </c>
      <c r="B6460" s="281" t="s">
        <v>6519</v>
      </c>
      <c r="C6460" s="281" t="s">
        <v>228</v>
      </c>
      <c r="D6460" s="317">
        <v>22.34</v>
      </c>
    </row>
    <row r="6461" spans="1:4">
      <c r="A6461" s="282">
        <v>88285</v>
      </c>
      <c r="B6461" s="281" t="s">
        <v>6520</v>
      </c>
      <c r="C6461" s="281" t="s">
        <v>228</v>
      </c>
      <c r="D6461" s="317">
        <v>29.46</v>
      </c>
    </row>
    <row r="6462" spans="1:4">
      <c r="A6462" s="282">
        <v>88286</v>
      </c>
      <c r="B6462" s="281" t="s">
        <v>6521</v>
      </c>
      <c r="C6462" s="281" t="s">
        <v>228</v>
      </c>
      <c r="D6462" s="317">
        <v>24.47</v>
      </c>
    </row>
    <row r="6463" spans="1:4">
      <c r="A6463" s="282">
        <v>88288</v>
      </c>
      <c r="B6463" s="281" t="s">
        <v>6522</v>
      </c>
      <c r="C6463" s="281" t="s">
        <v>228</v>
      </c>
      <c r="D6463" s="317">
        <v>19.66</v>
      </c>
    </row>
    <row r="6464" spans="1:4">
      <c r="A6464" s="282">
        <v>88291</v>
      </c>
      <c r="B6464" s="281" t="s">
        <v>6523</v>
      </c>
      <c r="C6464" s="281" t="s">
        <v>228</v>
      </c>
      <c r="D6464" s="317">
        <v>19.87</v>
      </c>
    </row>
    <row r="6465" spans="1:4">
      <c r="A6465" s="282">
        <v>88292</v>
      </c>
      <c r="B6465" s="281" t="s">
        <v>6524</v>
      </c>
      <c r="C6465" s="281" t="s">
        <v>228</v>
      </c>
      <c r="D6465" s="317">
        <v>25.08</v>
      </c>
    </row>
    <row r="6466" spans="1:4">
      <c r="A6466" s="282">
        <v>88293</v>
      </c>
      <c r="B6466" s="281" t="s">
        <v>6525</v>
      </c>
      <c r="C6466" s="281" t="s">
        <v>228</v>
      </c>
      <c r="D6466" s="317">
        <v>23.58</v>
      </c>
    </row>
    <row r="6467" spans="1:4">
      <c r="A6467" s="282">
        <v>88294</v>
      </c>
      <c r="B6467" s="281" t="s">
        <v>6526</v>
      </c>
      <c r="C6467" s="281" t="s">
        <v>228</v>
      </c>
      <c r="D6467" s="317">
        <v>25.53</v>
      </c>
    </row>
    <row r="6468" spans="1:4">
      <c r="A6468" s="282">
        <v>88295</v>
      </c>
      <c r="B6468" s="281" t="s">
        <v>6527</v>
      </c>
      <c r="C6468" s="281" t="s">
        <v>228</v>
      </c>
      <c r="D6468" s="317">
        <v>22.49</v>
      </c>
    </row>
    <row r="6469" spans="1:4">
      <c r="A6469" s="282">
        <v>88296</v>
      </c>
      <c r="B6469" s="281" t="s">
        <v>6528</v>
      </c>
      <c r="C6469" s="281" t="s">
        <v>228</v>
      </c>
      <c r="D6469" s="317">
        <v>23.08</v>
      </c>
    </row>
    <row r="6470" spans="1:4">
      <c r="A6470" s="282">
        <v>88297</v>
      </c>
      <c r="B6470" s="281" t="s">
        <v>6529</v>
      </c>
      <c r="C6470" s="281" t="s">
        <v>228</v>
      </c>
      <c r="D6470" s="317">
        <v>24.4</v>
      </c>
    </row>
    <row r="6471" spans="1:4">
      <c r="A6471" s="282">
        <v>88298</v>
      </c>
      <c r="B6471" s="281" t="s">
        <v>6530</v>
      </c>
      <c r="C6471" s="281" t="s">
        <v>228</v>
      </c>
      <c r="D6471" s="317">
        <v>22.38</v>
      </c>
    </row>
    <row r="6472" spans="1:4">
      <c r="A6472" s="282">
        <v>88299</v>
      </c>
      <c r="B6472" s="281" t="s">
        <v>6531</v>
      </c>
      <c r="C6472" s="281" t="s">
        <v>228</v>
      </c>
      <c r="D6472" s="317">
        <v>23.92</v>
      </c>
    </row>
    <row r="6473" spans="1:4">
      <c r="A6473" s="282">
        <v>88300</v>
      </c>
      <c r="B6473" s="281" t="s">
        <v>6532</v>
      </c>
      <c r="C6473" s="281" t="s">
        <v>228</v>
      </c>
      <c r="D6473" s="317">
        <v>28.49</v>
      </c>
    </row>
    <row r="6474" spans="1:4">
      <c r="A6474" s="282">
        <v>88301</v>
      </c>
      <c r="B6474" s="281" t="s">
        <v>6533</v>
      </c>
      <c r="C6474" s="281" t="s">
        <v>228</v>
      </c>
      <c r="D6474" s="317">
        <v>27.02</v>
      </c>
    </row>
    <row r="6475" spans="1:4">
      <c r="A6475" s="282">
        <v>88302</v>
      </c>
      <c r="B6475" s="281" t="s">
        <v>6534</v>
      </c>
      <c r="C6475" s="281" t="s">
        <v>228</v>
      </c>
      <c r="D6475" s="317">
        <v>24.57</v>
      </c>
    </row>
    <row r="6476" spans="1:4">
      <c r="A6476" s="282">
        <v>88303</v>
      </c>
      <c r="B6476" s="281" t="s">
        <v>6535</v>
      </c>
      <c r="C6476" s="281" t="s">
        <v>228</v>
      </c>
      <c r="D6476" s="317">
        <v>22.38</v>
      </c>
    </row>
    <row r="6477" spans="1:4">
      <c r="A6477" s="282">
        <v>88304</v>
      </c>
      <c r="B6477" s="281" t="s">
        <v>6536</v>
      </c>
      <c r="C6477" s="281" t="s">
        <v>228</v>
      </c>
      <c r="D6477" s="317">
        <v>21.64</v>
      </c>
    </row>
    <row r="6478" spans="1:4">
      <c r="A6478" s="282">
        <v>88306</v>
      </c>
      <c r="B6478" s="281" t="s">
        <v>6537</v>
      </c>
      <c r="C6478" s="281" t="s">
        <v>228</v>
      </c>
      <c r="D6478" s="317">
        <v>23.24</v>
      </c>
    </row>
    <row r="6479" spans="1:4">
      <c r="A6479" s="282">
        <v>88307</v>
      </c>
      <c r="B6479" s="281" t="s">
        <v>6538</v>
      </c>
      <c r="C6479" s="281" t="s">
        <v>228</v>
      </c>
      <c r="D6479" s="317">
        <v>27.38</v>
      </c>
    </row>
    <row r="6480" spans="1:4">
      <c r="A6480" s="282">
        <v>88308</v>
      </c>
      <c r="B6480" s="281" t="s">
        <v>6539</v>
      </c>
      <c r="C6480" s="281" t="s">
        <v>228</v>
      </c>
      <c r="D6480" s="317">
        <v>23.26</v>
      </c>
    </row>
    <row r="6481" spans="1:4">
      <c r="A6481" s="282">
        <v>88309</v>
      </c>
      <c r="B6481" s="281" t="s">
        <v>6540</v>
      </c>
      <c r="C6481" s="281" t="s">
        <v>228</v>
      </c>
      <c r="D6481" s="317">
        <v>19.850000000000001</v>
      </c>
    </row>
    <row r="6482" spans="1:4">
      <c r="A6482" s="282">
        <v>88310</v>
      </c>
      <c r="B6482" s="281" t="s">
        <v>6541</v>
      </c>
      <c r="C6482" s="281" t="s">
        <v>228</v>
      </c>
      <c r="D6482" s="317">
        <v>20.85</v>
      </c>
    </row>
    <row r="6483" spans="1:4">
      <c r="A6483" s="282">
        <v>88311</v>
      </c>
      <c r="B6483" s="281" t="s">
        <v>6542</v>
      </c>
      <c r="C6483" s="281" t="s">
        <v>228</v>
      </c>
      <c r="D6483" s="317">
        <v>24.12</v>
      </c>
    </row>
    <row r="6484" spans="1:4">
      <c r="A6484" s="282">
        <v>88312</v>
      </c>
      <c r="B6484" s="281" t="s">
        <v>6543</v>
      </c>
      <c r="C6484" s="281" t="s">
        <v>228</v>
      </c>
      <c r="D6484" s="317">
        <v>21.98</v>
      </c>
    </row>
    <row r="6485" spans="1:4">
      <c r="A6485" s="282">
        <v>88313</v>
      </c>
      <c r="B6485" s="281" t="s">
        <v>6544</v>
      </c>
      <c r="C6485" s="281" t="s">
        <v>228</v>
      </c>
      <c r="D6485" s="317">
        <v>17.149999999999999</v>
      </c>
    </row>
    <row r="6486" spans="1:4">
      <c r="A6486" s="282">
        <v>88314</v>
      </c>
      <c r="B6486" s="281" t="s">
        <v>6545</v>
      </c>
      <c r="C6486" s="281" t="s">
        <v>228</v>
      </c>
      <c r="D6486" s="317">
        <v>17.809999999999999</v>
      </c>
    </row>
    <row r="6487" spans="1:4">
      <c r="A6487" s="282">
        <v>88315</v>
      </c>
      <c r="B6487" s="281" t="s">
        <v>6546</v>
      </c>
      <c r="C6487" s="281" t="s">
        <v>228</v>
      </c>
      <c r="D6487" s="317">
        <v>19.75</v>
      </c>
    </row>
    <row r="6488" spans="1:4">
      <c r="A6488" s="282">
        <v>88316</v>
      </c>
      <c r="B6488" s="281" t="s">
        <v>6547</v>
      </c>
      <c r="C6488" s="281" t="s">
        <v>228</v>
      </c>
      <c r="D6488" s="317">
        <v>15.35</v>
      </c>
    </row>
    <row r="6489" spans="1:4">
      <c r="A6489" s="282">
        <v>88317</v>
      </c>
      <c r="B6489" s="281" t="s">
        <v>6548</v>
      </c>
      <c r="C6489" s="281" t="s">
        <v>228</v>
      </c>
      <c r="D6489" s="317">
        <v>20.41</v>
      </c>
    </row>
    <row r="6490" spans="1:4">
      <c r="A6490" s="282">
        <v>88318</v>
      </c>
      <c r="B6490" s="281" t="s">
        <v>6549</v>
      </c>
      <c r="C6490" s="281" t="s">
        <v>228</v>
      </c>
      <c r="D6490" s="317">
        <v>28.07</v>
      </c>
    </row>
    <row r="6491" spans="1:4">
      <c r="A6491" s="282">
        <v>88320</v>
      </c>
      <c r="B6491" s="281" t="s">
        <v>6550</v>
      </c>
      <c r="C6491" s="281" t="s">
        <v>228</v>
      </c>
      <c r="D6491" s="317">
        <v>23.05</v>
      </c>
    </row>
    <row r="6492" spans="1:4">
      <c r="A6492" s="282">
        <v>88321</v>
      </c>
      <c r="B6492" s="281" t="s">
        <v>6551</v>
      </c>
      <c r="C6492" s="281" t="s">
        <v>228</v>
      </c>
      <c r="D6492" s="317">
        <v>22.98</v>
      </c>
    </row>
    <row r="6493" spans="1:4">
      <c r="A6493" s="282">
        <v>88322</v>
      </c>
      <c r="B6493" s="281" t="s">
        <v>6552</v>
      </c>
      <c r="C6493" s="281" t="s">
        <v>228</v>
      </c>
      <c r="D6493" s="317">
        <v>25.24</v>
      </c>
    </row>
    <row r="6494" spans="1:4">
      <c r="A6494" s="282">
        <v>88323</v>
      </c>
      <c r="B6494" s="281" t="s">
        <v>6553</v>
      </c>
      <c r="C6494" s="281" t="s">
        <v>228</v>
      </c>
      <c r="D6494" s="317">
        <v>22.56</v>
      </c>
    </row>
    <row r="6495" spans="1:4">
      <c r="A6495" s="282">
        <v>88324</v>
      </c>
      <c r="B6495" s="281" t="s">
        <v>6554</v>
      </c>
      <c r="C6495" s="281" t="s">
        <v>228</v>
      </c>
      <c r="D6495" s="317">
        <v>26.54</v>
      </c>
    </row>
    <row r="6496" spans="1:4">
      <c r="A6496" s="282">
        <v>88325</v>
      </c>
      <c r="B6496" s="281" t="s">
        <v>6555</v>
      </c>
      <c r="C6496" s="281" t="s">
        <v>228</v>
      </c>
      <c r="D6496" s="317">
        <v>16.55</v>
      </c>
    </row>
    <row r="6497" spans="1:4">
      <c r="A6497" s="282">
        <v>88326</v>
      </c>
      <c r="B6497" s="281" t="s">
        <v>6556</v>
      </c>
      <c r="C6497" s="281" t="s">
        <v>228</v>
      </c>
      <c r="D6497" s="317">
        <v>19.78</v>
      </c>
    </row>
    <row r="6498" spans="1:4">
      <c r="A6498" s="282">
        <v>88377</v>
      </c>
      <c r="B6498" s="281" t="s">
        <v>6557</v>
      </c>
      <c r="C6498" s="281" t="s">
        <v>228</v>
      </c>
      <c r="D6498" s="317">
        <v>19.32</v>
      </c>
    </row>
    <row r="6499" spans="1:4">
      <c r="A6499" s="282">
        <v>88441</v>
      </c>
      <c r="B6499" s="281" t="s">
        <v>6558</v>
      </c>
      <c r="C6499" s="281" t="s">
        <v>228</v>
      </c>
      <c r="D6499" s="317">
        <v>19.190000000000001</v>
      </c>
    </row>
    <row r="6500" spans="1:4">
      <c r="A6500" s="282">
        <v>88597</v>
      </c>
      <c r="B6500" s="281" t="s">
        <v>6559</v>
      </c>
      <c r="C6500" s="281" t="s">
        <v>228</v>
      </c>
      <c r="D6500" s="317">
        <v>36.33</v>
      </c>
    </row>
    <row r="6501" spans="1:4">
      <c r="A6501" s="282">
        <v>90766</v>
      </c>
      <c r="B6501" s="281" t="s">
        <v>6560</v>
      </c>
      <c r="C6501" s="281" t="s">
        <v>228</v>
      </c>
      <c r="D6501" s="317">
        <v>16.21</v>
      </c>
    </row>
    <row r="6502" spans="1:4">
      <c r="A6502" s="282">
        <v>90767</v>
      </c>
      <c r="B6502" s="281" t="s">
        <v>6561</v>
      </c>
      <c r="C6502" s="281" t="s">
        <v>228</v>
      </c>
      <c r="D6502" s="317">
        <v>16.38</v>
      </c>
    </row>
    <row r="6503" spans="1:4">
      <c r="A6503" s="282">
        <v>90768</v>
      </c>
      <c r="B6503" s="281" t="s">
        <v>6562</v>
      </c>
      <c r="C6503" s="281" t="s">
        <v>228</v>
      </c>
      <c r="D6503" s="317">
        <v>68</v>
      </c>
    </row>
    <row r="6504" spans="1:4">
      <c r="A6504" s="282">
        <v>90769</v>
      </c>
      <c r="B6504" s="281" t="s">
        <v>6563</v>
      </c>
      <c r="C6504" s="281" t="s">
        <v>228</v>
      </c>
      <c r="D6504" s="317">
        <v>96.1</v>
      </c>
    </row>
    <row r="6505" spans="1:4">
      <c r="A6505" s="282">
        <v>90770</v>
      </c>
      <c r="B6505" s="281" t="s">
        <v>6564</v>
      </c>
      <c r="C6505" s="281" t="s">
        <v>228</v>
      </c>
      <c r="D6505" s="317">
        <v>126.68</v>
      </c>
    </row>
    <row r="6506" spans="1:4">
      <c r="A6506" s="282">
        <v>90771</v>
      </c>
      <c r="B6506" s="281" t="s">
        <v>6565</v>
      </c>
      <c r="C6506" s="281" t="s">
        <v>228</v>
      </c>
      <c r="D6506" s="317">
        <v>26.35</v>
      </c>
    </row>
    <row r="6507" spans="1:4">
      <c r="A6507" s="282">
        <v>90772</v>
      </c>
      <c r="B6507" s="281" t="s">
        <v>6566</v>
      </c>
      <c r="C6507" s="281" t="s">
        <v>228</v>
      </c>
      <c r="D6507" s="317">
        <v>15.01</v>
      </c>
    </row>
    <row r="6508" spans="1:4">
      <c r="A6508" s="282">
        <v>90773</v>
      </c>
      <c r="B6508" s="281" t="s">
        <v>6567</v>
      </c>
      <c r="C6508" s="281" t="s">
        <v>228</v>
      </c>
      <c r="D6508" s="317">
        <v>15.7</v>
      </c>
    </row>
    <row r="6509" spans="1:4">
      <c r="A6509" s="282">
        <v>90775</v>
      </c>
      <c r="B6509" s="281" t="s">
        <v>6568</v>
      </c>
      <c r="C6509" s="281" t="s">
        <v>228</v>
      </c>
      <c r="D6509" s="317">
        <v>31.37</v>
      </c>
    </row>
    <row r="6510" spans="1:4">
      <c r="A6510" s="282">
        <v>90776</v>
      </c>
      <c r="B6510" s="281" t="s">
        <v>6569</v>
      </c>
      <c r="C6510" s="281" t="s">
        <v>228</v>
      </c>
      <c r="D6510" s="317">
        <v>25.35</v>
      </c>
    </row>
    <row r="6511" spans="1:4">
      <c r="A6511" s="282">
        <v>90777</v>
      </c>
      <c r="B6511" s="281" t="s">
        <v>6570</v>
      </c>
      <c r="C6511" s="281" t="s">
        <v>228</v>
      </c>
      <c r="D6511" s="317">
        <v>92.27</v>
      </c>
    </row>
    <row r="6512" spans="1:4">
      <c r="A6512" s="282">
        <v>90778</v>
      </c>
      <c r="B6512" s="281" t="s">
        <v>6571</v>
      </c>
      <c r="C6512" s="281" t="s">
        <v>228</v>
      </c>
      <c r="D6512" s="317">
        <v>104.85</v>
      </c>
    </row>
    <row r="6513" spans="1:4">
      <c r="A6513" s="282">
        <v>90779</v>
      </c>
      <c r="B6513" s="281" t="s">
        <v>6572</v>
      </c>
      <c r="C6513" s="281" t="s">
        <v>228</v>
      </c>
      <c r="D6513" s="317">
        <v>142.91</v>
      </c>
    </row>
    <row r="6514" spans="1:4">
      <c r="A6514" s="282">
        <v>90780</v>
      </c>
      <c r="B6514" s="281" t="s">
        <v>6573</v>
      </c>
      <c r="C6514" s="281" t="s">
        <v>228</v>
      </c>
      <c r="D6514" s="317">
        <v>37.630000000000003</v>
      </c>
    </row>
    <row r="6515" spans="1:4">
      <c r="A6515" s="282">
        <v>90781</v>
      </c>
      <c r="B6515" s="281" t="s">
        <v>6574</v>
      </c>
      <c r="C6515" s="281" t="s">
        <v>228</v>
      </c>
      <c r="D6515" s="317">
        <v>37.1</v>
      </c>
    </row>
    <row r="6516" spans="1:4">
      <c r="A6516" s="282">
        <v>91677</v>
      </c>
      <c r="B6516" s="281" t="s">
        <v>6575</v>
      </c>
      <c r="C6516" s="281" t="s">
        <v>228</v>
      </c>
      <c r="D6516" s="317">
        <v>90.45</v>
      </c>
    </row>
    <row r="6517" spans="1:4">
      <c r="A6517" s="282">
        <v>91678</v>
      </c>
      <c r="B6517" s="281" t="s">
        <v>6576</v>
      </c>
      <c r="C6517" s="281" t="s">
        <v>228</v>
      </c>
      <c r="D6517" s="317">
        <v>86.6</v>
      </c>
    </row>
    <row r="6518" spans="1:4">
      <c r="A6518" s="282">
        <v>93558</v>
      </c>
      <c r="B6518" s="281" t="s">
        <v>6577</v>
      </c>
      <c r="C6518" s="281" t="s">
        <v>6578</v>
      </c>
      <c r="D6518" s="293">
        <v>3867.14</v>
      </c>
    </row>
    <row r="6519" spans="1:4">
      <c r="A6519" s="282">
        <v>93559</v>
      </c>
      <c r="B6519" s="281" t="s">
        <v>6559</v>
      </c>
      <c r="C6519" s="281" t="s">
        <v>6578</v>
      </c>
      <c r="D6519" s="293">
        <v>6448.75</v>
      </c>
    </row>
    <row r="6520" spans="1:4">
      <c r="A6520" s="282">
        <v>93560</v>
      </c>
      <c r="B6520" s="281" t="s">
        <v>6567</v>
      </c>
      <c r="C6520" s="281" t="s">
        <v>6578</v>
      </c>
      <c r="D6520" s="293">
        <v>2796.17</v>
      </c>
    </row>
    <row r="6521" spans="1:4">
      <c r="A6521" s="282">
        <v>93561</v>
      </c>
      <c r="B6521" s="281" t="s">
        <v>6568</v>
      </c>
      <c r="C6521" s="281" t="s">
        <v>6578</v>
      </c>
      <c r="D6521" s="293">
        <v>5569.05</v>
      </c>
    </row>
    <row r="6522" spans="1:4">
      <c r="A6522" s="282">
        <v>93562</v>
      </c>
      <c r="B6522" s="281" t="s">
        <v>6565</v>
      </c>
      <c r="C6522" s="281" t="s">
        <v>6578</v>
      </c>
      <c r="D6522" s="293">
        <v>4682.33</v>
      </c>
    </row>
    <row r="6523" spans="1:4">
      <c r="A6523" s="282">
        <v>93563</v>
      </c>
      <c r="B6523" s="281" t="s">
        <v>6560</v>
      </c>
      <c r="C6523" s="281" t="s">
        <v>6578</v>
      </c>
      <c r="D6523" s="293">
        <v>2885.37</v>
      </c>
    </row>
    <row r="6524" spans="1:4">
      <c r="A6524" s="282">
        <v>93564</v>
      </c>
      <c r="B6524" s="281" t="s">
        <v>6561</v>
      </c>
      <c r="C6524" s="281" t="s">
        <v>6578</v>
      </c>
      <c r="D6524" s="293">
        <v>2908.65</v>
      </c>
    </row>
    <row r="6525" spans="1:4">
      <c r="A6525" s="282">
        <v>93565</v>
      </c>
      <c r="B6525" s="281" t="s">
        <v>6570</v>
      </c>
      <c r="C6525" s="281" t="s">
        <v>6578</v>
      </c>
      <c r="D6525" s="293">
        <v>16325.39</v>
      </c>
    </row>
    <row r="6526" spans="1:4">
      <c r="A6526" s="282">
        <v>93566</v>
      </c>
      <c r="B6526" s="281" t="s">
        <v>6566</v>
      </c>
      <c r="C6526" s="281" t="s">
        <v>6578</v>
      </c>
      <c r="D6526" s="293">
        <v>2677.45</v>
      </c>
    </row>
    <row r="6527" spans="1:4">
      <c r="A6527" s="282">
        <v>93567</v>
      </c>
      <c r="B6527" s="281" t="s">
        <v>6571</v>
      </c>
      <c r="C6527" s="281" t="s">
        <v>6578</v>
      </c>
      <c r="D6527" s="293">
        <v>18551.3</v>
      </c>
    </row>
    <row r="6528" spans="1:4">
      <c r="A6528" s="282">
        <v>93568</v>
      </c>
      <c r="B6528" s="281" t="s">
        <v>6572</v>
      </c>
      <c r="C6528" s="281" t="s">
        <v>6578</v>
      </c>
      <c r="D6528" s="293">
        <v>25278.52</v>
      </c>
    </row>
    <row r="6529" spans="1:4">
      <c r="A6529" s="282">
        <v>93569</v>
      </c>
      <c r="B6529" s="281" t="s">
        <v>6579</v>
      </c>
      <c r="C6529" s="281" t="s">
        <v>6578</v>
      </c>
      <c r="D6529" s="293">
        <v>12049.99</v>
      </c>
    </row>
    <row r="6530" spans="1:4">
      <c r="A6530" s="282">
        <v>93570</v>
      </c>
      <c r="B6530" s="281" t="s">
        <v>6580</v>
      </c>
      <c r="C6530" s="281" t="s">
        <v>6578</v>
      </c>
      <c r="D6530" s="293">
        <v>17023.650000000001</v>
      </c>
    </row>
    <row r="6531" spans="1:4">
      <c r="A6531" s="282">
        <v>93571</v>
      </c>
      <c r="B6531" s="281" t="s">
        <v>6581</v>
      </c>
      <c r="C6531" s="281" t="s">
        <v>6578</v>
      </c>
      <c r="D6531" s="293">
        <v>22436.03</v>
      </c>
    </row>
    <row r="6532" spans="1:4">
      <c r="A6532" s="282">
        <v>93572</v>
      </c>
      <c r="B6532" s="281" t="s">
        <v>6582</v>
      </c>
      <c r="C6532" s="281" t="s">
        <v>6578</v>
      </c>
      <c r="D6532" s="293">
        <v>4497.66</v>
      </c>
    </row>
    <row r="6533" spans="1:4">
      <c r="A6533" s="282">
        <v>94295</v>
      </c>
      <c r="B6533" s="281" t="s">
        <v>6573</v>
      </c>
      <c r="C6533" s="281" t="s">
        <v>6578</v>
      </c>
      <c r="D6533" s="293">
        <v>6667.33</v>
      </c>
    </row>
    <row r="6534" spans="1:4">
      <c r="A6534" s="282">
        <v>94296</v>
      </c>
      <c r="B6534" s="281" t="s">
        <v>6574</v>
      </c>
      <c r="C6534" s="281" t="s">
        <v>6578</v>
      </c>
      <c r="D6534" s="293">
        <v>6579.35</v>
      </c>
    </row>
    <row r="6535" spans="1:4">
      <c r="A6535" s="282">
        <v>95308</v>
      </c>
      <c r="B6535" s="281" t="s">
        <v>6583</v>
      </c>
      <c r="C6535" s="281" t="s">
        <v>228</v>
      </c>
      <c r="D6535" s="317">
        <v>0.08</v>
      </c>
    </row>
    <row r="6536" spans="1:4">
      <c r="A6536" s="282">
        <v>95309</v>
      </c>
      <c r="B6536" s="281" t="s">
        <v>6584</v>
      </c>
      <c r="C6536" s="281" t="s">
        <v>228</v>
      </c>
      <c r="D6536" s="317">
        <v>0.12</v>
      </c>
    </row>
    <row r="6537" spans="1:4">
      <c r="A6537" s="282">
        <v>95310</v>
      </c>
      <c r="B6537" s="281" t="s">
        <v>6585</v>
      </c>
      <c r="C6537" s="281" t="s">
        <v>228</v>
      </c>
      <c r="D6537" s="317">
        <v>0.1</v>
      </c>
    </row>
    <row r="6538" spans="1:4">
      <c r="A6538" s="282">
        <v>95311</v>
      </c>
      <c r="B6538" s="281" t="s">
        <v>6586</v>
      </c>
      <c r="C6538" s="281" t="s">
        <v>228</v>
      </c>
      <c r="D6538" s="317">
        <v>0.08</v>
      </c>
    </row>
    <row r="6539" spans="1:4">
      <c r="A6539" s="282">
        <v>95312</v>
      </c>
      <c r="B6539" s="281" t="s">
        <v>6587</v>
      </c>
      <c r="C6539" s="281" t="s">
        <v>228</v>
      </c>
      <c r="D6539" s="317">
        <v>0.11</v>
      </c>
    </row>
    <row r="6540" spans="1:4">
      <c r="A6540" s="282">
        <v>95313</v>
      </c>
      <c r="B6540" s="281" t="s">
        <v>6588</v>
      </c>
      <c r="C6540" s="281" t="s">
        <v>228</v>
      </c>
      <c r="D6540" s="317">
        <v>0.11</v>
      </c>
    </row>
    <row r="6541" spans="1:4">
      <c r="A6541" s="282">
        <v>95314</v>
      </c>
      <c r="B6541" s="281" t="s">
        <v>6589</v>
      </c>
      <c r="C6541" s="281" t="s">
        <v>228</v>
      </c>
      <c r="D6541" s="317">
        <v>0.12</v>
      </c>
    </row>
    <row r="6542" spans="1:4">
      <c r="A6542" s="282">
        <v>95315</v>
      </c>
      <c r="B6542" s="281" t="s">
        <v>6590</v>
      </c>
      <c r="C6542" s="281" t="s">
        <v>228</v>
      </c>
      <c r="D6542" s="317">
        <v>0.2</v>
      </c>
    </row>
    <row r="6543" spans="1:4">
      <c r="A6543" s="282">
        <v>95316</v>
      </c>
      <c r="B6543" s="281" t="s">
        <v>6591</v>
      </c>
      <c r="C6543" s="281" t="s">
        <v>228</v>
      </c>
      <c r="D6543" s="317">
        <v>0.27</v>
      </c>
    </row>
    <row r="6544" spans="1:4">
      <c r="A6544" s="282">
        <v>95317</v>
      </c>
      <c r="B6544" s="281" t="s">
        <v>6592</v>
      </c>
      <c r="C6544" s="281" t="s">
        <v>228</v>
      </c>
      <c r="D6544" s="317">
        <v>0.13</v>
      </c>
    </row>
    <row r="6545" spans="1:4">
      <c r="A6545" s="282">
        <v>95318</v>
      </c>
      <c r="B6545" s="281" t="s">
        <v>6593</v>
      </c>
      <c r="C6545" s="281" t="s">
        <v>228</v>
      </c>
      <c r="D6545" s="317">
        <v>0.14000000000000001</v>
      </c>
    </row>
    <row r="6546" spans="1:4">
      <c r="A6546" s="282">
        <v>95319</v>
      </c>
      <c r="B6546" s="281" t="s">
        <v>6594</v>
      </c>
      <c r="C6546" s="281" t="s">
        <v>228</v>
      </c>
      <c r="D6546" s="317">
        <v>0.11</v>
      </c>
    </row>
    <row r="6547" spans="1:4">
      <c r="A6547" s="282">
        <v>95320</v>
      </c>
      <c r="B6547" s="281" t="s">
        <v>6595</v>
      </c>
      <c r="C6547" s="281" t="s">
        <v>228</v>
      </c>
      <c r="D6547" s="317">
        <v>0.09</v>
      </c>
    </row>
    <row r="6548" spans="1:4">
      <c r="A6548" s="282">
        <v>95321</v>
      </c>
      <c r="B6548" s="281" t="s">
        <v>6596</v>
      </c>
      <c r="C6548" s="281" t="s">
        <v>228</v>
      </c>
      <c r="D6548" s="317">
        <v>0.09</v>
      </c>
    </row>
    <row r="6549" spans="1:4">
      <c r="A6549" s="282">
        <v>95322</v>
      </c>
      <c r="B6549" s="281" t="s">
        <v>6597</v>
      </c>
      <c r="C6549" s="281" t="s">
        <v>228</v>
      </c>
      <c r="D6549" s="317">
        <v>0.08</v>
      </c>
    </row>
    <row r="6550" spans="1:4">
      <c r="A6550" s="282">
        <v>95323</v>
      </c>
      <c r="B6550" s="281" t="s">
        <v>6598</v>
      </c>
      <c r="C6550" s="281" t="s">
        <v>228</v>
      </c>
      <c r="D6550" s="317">
        <v>0.13</v>
      </c>
    </row>
    <row r="6551" spans="1:4">
      <c r="A6551" s="282">
        <v>95324</v>
      </c>
      <c r="B6551" s="281" t="s">
        <v>6599</v>
      </c>
      <c r="C6551" s="281" t="s">
        <v>228</v>
      </c>
      <c r="D6551" s="317">
        <v>0.19</v>
      </c>
    </row>
    <row r="6552" spans="1:4">
      <c r="A6552" s="282">
        <v>95325</v>
      </c>
      <c r="B6552" s="281" t="s">
        <v>6600</v>
      </c>
      <c r="C6552" s="281" t="s">
        <v>228</v>
      </c>
      <c r="D6552" s="317">
        <v>0.24</v>
      </c>
    </row>
    <row r="6553" spans="1:4">
      <c r="A6553" s="282">
        <v>95326</v>
      </c>
      <c r="B6553" s="281" t="s">
        <v>6601</v>
      </c>
      <c r="C6553" s="281" t="s">
        <v>228</v>
      </c>
      <c r="D6553" s="317">
        <v>0.03</v>
      </c>
    </row>
    <row r="6554" spans="1:4">
      <c r="A6554" s="282">
        <v>95328</v>
      </c>
      <c r="B6554" s="281" t="s">
        <v>6602</v>
      </c>
      <c r="C6554" s="281" t="s">
        <v>228</v>
      </c>
      <c r="D6554" s="317">
        <v>0.12</v>
      </c>
    </row>
    <row r="6555" spans="1:4">
      <c r="A6555" s="282">
        <v>95329</v>
      </c>
      <c r="B6555" s="281" t="s">
        <v>6603</v>
      </c>
      <c r="C6555" s="281" t="s">
        <v>228</v>
      </c>
      <c r="D6555" s="317">
        <v>0.14000000000000001</v>
      </c>
    </row>
    <row r="6556" spans="1:4">
      <c r="A6556" s="282">
        <v>95330</v>
      </c>
      <c r="B6556" s="281" t="s">
        <v>6604</v>
      </c>
      <c r="C6556" s="281" t="s">
        <v>228</v>
      </c>
      <c r="D6556" s="317">
        <v>0.12</v>
      </c>
    </row>
    <row r="6557" spans="1:4">
      <c r="A6557" s="282">
        <v>95331</v>
      </c>
      <c r="B6557" s="281" t="s">
        <v>6605</v>
      </c>
      <c r="C6557" s="281" t="s">
        <v>228</v>
      </c>
      <c r="D6557" s="317">
        <v>0.13</v>
      </c>
    </row>
    <row r="6558" spans="1:4">
      <c r="A6558" s="282">
        <v>95332</v>
      </c>
      <c r="B6558" s="281" t="s">
        <v>6606</v>
      </c>
      <c r="C6558" s="281" t="s">
        <v>228</v>
      </c>
      <c r="D6558" s="317">
        <v>0.39</v>
      </c>
    </row>
    <row r="6559" spans="1:4">
      <c r="A6559" s="282">
        <v>95333</v>
      </c>
      <c r="B6559" s="281" t="s">
        <v>6607</v>
      </c>
      <c r="C6559" s="281" t="s">
        <v>228</v>
      </c>
      <c r="D6559" s="317">
        <v>0.39</v>
      </c>
    </row>
    <row r="6560" spans="1:4">
      <c r="A6560" s="282">
        <v>95334</v>
      </c>
      <c r="B6560" s="281" t="s">
        <v>6608</v>
      </c>
      <c r="C6560" s="281" t="s">
        <v>228</v>
      </c>
      <c r="D6560" s="317">
        <v>0.63</v>
      </c>
    </row>
    <row r="6561" spans="1:4">
      <c r="A6561" s="282">
        <v>95335</v>
      </c>
      <c r="B6561" s="281" t="s">
        <v>6609</v>
      </c>
      <c r="C6561" s="281" t="s">
        <v>228</v>
      </c>
      <c r="D6561" s="317">
        <v>0.19</v>
      </c>
    </row>
    <row r="6562" spans="1:4">
      <c r="A6562" s="282">
        <v>95337</v>
      </c>
      <c r="B6562" s="281" t="s">
        <v>6610</v>
      </c>
      <c r="C6562" s="281" t="s">
        <v>228</v>
      </c>
      <c r="D6562" s="317">
        <v>0.12</v>
      </c>
    </row>
    <row r="6563" spans="1:4">
      <c r="A6563" s="282">
        <v>95338</v>
      </c>
      <c r="B6563" s="281" t="s">
        <v>6611</v>
      </c>
      <c r="C6563" s="281" t="s">
        <v>228</v>
      </c>
      <c r="D6563" s="317">
        <v>0.22</v>
      </c>
    </row>
    <row r="6564" spans="1:4">
      <c r="A6564" s="282">
        <v>95339</v>
      </c>
      <c r="B6564" s="281" t="s">
        <v>6612</v>
      </c>
      <c r="C6564" s="281" t="s">
        <v>228</v>
      </c>
      <c r="D6564" s="317">
        <v>0.21</v>
      </c>
    </row>
    <row r="6565" spans="1:4">
      <c r="A6565" s="282">
        <v>95340</v>
      </c>
      <c r="B6565" s="281" t="s">
        <v>6613</v>
      </c>
      <c r="C6565" s="281" t="s">
        <v>228</v>
      </c>
      <c r="D6565" s="317">
        <v>0.16</v>
      </c>
    </row>
    <row r="6566" spans="1:4">
      <c r="A6566" s="282">
        <v>95341</v>
      </c>
      <c r="B6566" s="281" t="s">
        <v>6614</v>
      </c>
      <c r="C6566" s="281" t="s">
        <v>228</v>
      </c>
      <c r="D6566" s="317">
        <v>0.18</v>
      </c>
    </row>
    <row r="6567" spans="1:4">
      <c r="A6567" s="282">
        <v>95342</v>
      </c>
      <c r="B6567" s="281" t="s">
        <v>6615</v>
      </c>
      <c r="C6567" s="281" t="s">
        <v>228</v>
      </c>
      <c r="D6567" s="317">
        <v>0.14000000000000001</v>
      </c>
    </row>
    <row r="6568" spans="1:4">
      <c r="A6568" s="282">
        <v>95343</v>
      </c>
      <c r="B6568" s="281" t="s">
        <v>6616</v>
      </c>
      <c r="C6568" s="281" t="s">
        <v>228</v>
      </c>
      <c r="D6568" s="317">
        <v>0.21</v>
      </c>
    </row>
    <row r="6569" spans="1:4">
      <c r="A6569" s="282">
        <v>95344</v>
      </c>
      <c r="B6569" s="281" t="s">
        <v>6617</v>
      </c>
      <c r="C6569" s="281" t="s">
        <v>228</v>
      </c>
      <c r="D6569" s="317">
        <v>0.13</v>
      </c>
    </row>
    <row r="6570" spans="1:4">
      <c r="A6570" s="282">
        <v>95345</v>
      </c>
      <c r="B6570" s="281" t="s">
        <v>6618</v>
      </c>
      <c r="C6570" s="281" t="s">
        <v>228</v>
      </c>
      <c r="D6570" s="317">
        <v>0.52</v>
      </c>
    </row>
    <row r="6571" spans="1:4">
      <c r="A6571" s="282">
        <v>95346</v>
      </c>
      <c r="B6571" s="281" t="s">
        <v>6619</v>
      </c>
      <c r="C6571" s="281" t="s">
        <v>228</v>
      </c>
      <c r="D6571" s="317">
        <v>0.06</v>
      </c>
    </row>
    <row r="6572" spans="1:4">
      <c r="A6572" s="282">
        <v>95347</v>
      </c>
      <c r="B6572" s="281" t="s">
        <v>6620</v>
      </c>
      <c r="C6572" s="281" t="s">
        <v>228</v>
      </c>
      <c r="D6572" s="317">
        <v>0.06</v>
      </c>
    </row>
    <row r="6573" spans="1:4">
      <c r="A6573" s="282">
        <v>95348</v>
      </c>
      <c r="B6573" s="281" t="s">
        <v>6621</v>
      </c>
      <c r="C6573" s="281" t="s">
        <v>228</v>
      </c>
      <c r="D6573" s="317">
        <v>0.08</v>
      </c>
    </row>
    <row r="6574" spans="1:4">
      <c r="A6574" s="282">
        <v>95349</v>
      </c>
      <c r="B6574" s="281" t="s">
        <v>6622</v>
      </c>
      <c r="C6574" s="281" t="s">
        <v>228</v>
      </c>
      <c r="D6574" s="317">
        <v>0.06</v>
      </c>
    </row>
    <row r="6575" spans="1:4">
      <c r="A6575" s="282">
        <v>95350</v>
      </c>
      <c r="B6575" s="281" t="s">
        <v>6623</v>
      </c>
      <c r="C6575" s="281" t="s">
        <v>228</v>
      </c>
      <c r="D6575" s="317">
        <v>0.09</v>
      </c>
    </row>
    <row r="6576" spans="1:4">
      <c r="A6576" s="282">
        <v>95351</v>
      </c>
      <c r="B6576" s="281" t="s">
        <v>6624</v>
      </c>
      <c r="C6576" s="281" t="s">
        <v>228</v>
      </c>
      <c r="D6576" s="317">
        <v>0.23</v>
      </c>
    </row>
    <row r="6577" spans="1:4">
      <c r="A6577" s="282">
        <v>95352</v>
      </c>
      <c r="B6577" s="281" t="s">
        <v>6625</v>
      </c>
      <c r="C6577" s="281" t="s">
        <v>228</v>
      </c>
      <c r="D6577" s="317">
        <v>0.1</v>
      </c>
    </row>
    <row r="6578" spans="1:4">
      <c r="A6578" s="282">
        <v>95354</v>
      </c>
      <c r="B6578" s="281" t="s">
        <v>6626</v>
      </c>
      <c r="C6578" s="281" t="s">
        <v>228</v>
      </c>
      <c r="D6578" s="317">
        <v>0.09</v>
      </c>
    </row>
    <row r="6579" spans="1:4">
      <c r="A6579" s="282">
        <v>95355</v>
      </c>
      <c r="B6579" s="281" t="s">
        <v>6627</v>
      </c>
      <c r="C6579" s="281" t="s">
        <v>228</v>
      </c>
      <c r="D6579" s="317">
        <v>0.12</v>
      </c>
    </row>
    <row r="6580" spans="1:4">
      <c r="A6580" s="282">
        <v>95356</v>
      </c>
      <c r="B6580" s="281" t="s">
        <v>6628</v>
      </c>
      <c r="C6580" s="281" t="s">
        <v>228</v>
      </c>
      <c r="D6580" s="317">
        <v>0.11</v>
      </c>
    </row>
    <row r="6581" spans="1:4">
      <c r="A6581" s="282">
        <v>95357</v>
      </c>
      <c r="B6581" s="281" t="s">
        <v>6629</v>
      </c>
      <c r="C6581" s="281" t="s">
        <v>228</v>
      </c>
      <c r="D6581" s="317">
        <v>0.17</v>
      </c>
    </row>
    <row r="6582" spans="1:4">
      <c r="A6582" s="282">
        <v>95358</v>
      </c>
      <c r="B6582" s="281" t="s">
        <v>6630</v>
      </c>
      <c r="C6582" s="281" t="s">
        <v>228</v>
      </c>
      <c r="D6582" s="317">
        <v>0.21</v>
      </c>
    </row>
    <row r="6583" spans="1:4">
      <c r="A6583" s="282">
        <v>95359</v>
      </c>
      <c r="B6583" s="281" t="s">
        <v>6631</v>
      </c>
      <c r="C6583" s="281" t="s">
        <v>228</v>
      </c>
      <c r="D6583" s="317">
        <v>0.22</v>
      </c>
    </row>
    <row r="6584" spans="1:4">
      <c r="A6584" s="282">
        <v>95360</v>
      </c>
      <c r="B6584" s="281" t="s">
        <v>6632</v>
      </c>
      <c r="C6584" s="281" t="s">
        <v>228</v>
      </c>
      <c r="D6584" s="317">
        <v>0.16</v>
      </c>
    </row>
    <row r="6585" spans="1:4">
      <c r="A6585" s="282">
        <v>95361</v>
      </c>
      <c r="B6585" s="281" t="s">
        <v>6633</v>
      </c>
      <c r="C6585" s="281" t="s">
        <v>228</v>
      </c>
      <c r="D6585" s="317">
        <v>0.1</v>
      </c>
    </row>
    <row r="6586" spans="1:4">
      <c r="A6586" s="282">
        <v>95362</v>
      </c>
      <c r="B6586" s="281" t="s">
        <v>6634</v>
      </c>
      <c r="C6586" s="281" t="s">
        <v>228</v>
      </c>
      <c r="D6586" s="317">
        <v>0.11</v>
      </c>
    </row>
    <row r="6587" spans="1:4">
      <c r="A6587" s="282">
        <v>95363</v>
      </c>
      <c r="B6587" s="281" t="s">
        <v>6635</v>
      </c>
      <c r="C6587" s="281" t="s">
        <v>228</v>
      </c>
      <c r="D6587" s="317">
        <v>0.14000000000000001</v>
      </c>
    </row>
    <row r="6588" spans="1:4">
      <c r="A6588" s="282">
        <v>95364</v>
      </c>
      <c r="B6588" s="281" t="s">
        <v>6636</v>
      </c>
      <c r="C6588" s="281" t="s">
        <v>228</v>
      </c>
      <c r="D6588" s="317">
        <v>0.13</v>
      </c>
    </row>
    <row r="6589" spans="1:4">
      <c r="A6589" s="282">
        <v>95365</v>
      </c>
      <c r="B6589" s="281" t="s">
        <v>6637</v>
      </c>
      <c r="C6589" s="281" t="s">
        <v>228</v>
      </c>
      <c r="D6589" s="317">
        <v>0.12</v>
      </c>
    </row>
    <row r="6590" spans="1:4">
      <c r="A6590" s="282">
        <v>95366</v>
      </c>
      <c r="B6590" s="281" t="s">
        <v>6638</v>
      </c>
      <c r="C6590" s="281" t="s">
        <v>228</v>
      </c>
      <c r="D6590" s="317">
        <v>0.1</v>
      </c>
    </row>
    <row r="6591" spans="1:4">
      <c r="A6591" s="282">
        <v>95367</v>
      </c>
      <c r="B6591" s="281" t="s">
        <v>6639</v>
      </c>
      <c r="C6591" s="281" t="s">
        <v>228</v>
      </c>
      <c r="D6591" s="317">
        <v>0.1</v>
      </c>
    </row>
    <row r="6592" spans="1:4">
      <c r="A6592" s="282">
        <v>95368</v>
      </c>
      <c r="B6592" s="281" t="s">
        <v>6640</v>
      </c>
      <c r="C6592" s="281" t="s">
        <v>228</v>
      </c>
      <c r="D6592" s="317">
        <v>0.15</v>
      </c>
    </row>
    <row r="6593" spans="1:4">
      <c r="A6593" s="282">
        <v>95369</v>
      </c>
      <c r="B6593" s="281" t="s">
        <v>6641</v>
      </c>
      <c r="C6593" s="281" t="s">
        <v>228</v>
      </c>
      <c r="D6593" s="317">
        <v>0.13</v>
      </c>
    </row>
    <row r="6594" spans="1:4">
      <c r="A6594" s="282">
        <v>95370</v>
      </c>
      <c r="B6594" s="281" t="s">
        <v>6642</v>
      </c>
      <c r="C6594" s="281" t="s">
        <v>228</v>
      </c>
      <c r="D6594" s="317">
        <v>0.19</v>
      </c>
    </row>
    <row r="6595" spans="1:4">
      <c r="A6595" s="282">
        <v>95371</v>
      </c>
      <c r="B6595" s="281" t="s">
        <v>6643</v>
      </c>
      <c r="C6595" s="281" t="s">
        <v>228</v>
      </c>
      <c r="D6595" s="317">
        <v>0.22</v>
      </c>
    </row>
    <row r="6596" spans="1:4">
      <c r="A6596" s="282">
        <v>95372</v>
      </c>
      <c r="B6596" s="281" t="s">
        <v>6644</v>
      </c>
      <c r="C6596" s="281" t="s">
        <v>228</v>
      </c>
      <c r="D6596" s="317">
        <v>0.15</v>
      </c>
    </row>
    <row r="6597" spans="1:4">
      <c r="A6597" s="282">
        <v>95373</v>
      </c>
      <c r="B6597" s="281" t="s">
        <v>6645</v>
      </c>
      <c r="C6597" s="281" t="s">
        <v>228</v>
      </c>
      <c r="D6597" s="317">
        <v>0.19</v>
      </c>
    </row>
    <row r="6598" spans="1:4">
      <c r="A6598" s="282">
        <v>95374</v>
      </c>
      <c r="B6598" s="281" t="s">
        <v>6646</v>
      </c>
      <c r="C6598" s="281" t="s">
        <v>228</v>
      </c>
      <c r="D6598" s="317">
        <v>0.16</v>
      </c>
    </row>
    <row r="6599" spans="1:4">
      <c r="A6599" s="282">
        <v>95375</v>
      </c>
      <c r="B6599" s="281" t="s">
        <v>6647</v>
      </c>
      <c r="C6599" s="281" t="s">
        <v>228</v>
      </c>
      <c r="D6599" s="317">
        <v>0.19</v>
      </c>
    </row>
    <row r="6600" spans="1:4">
      <c r="A6600" s="282">
        <v>95376</v>
      </c>
      <c r="B6600" s="281" t="s">
        <v>6648</v>
      </c>
      <c r="C6600" s="281" t="s">
        <v>228</v>
      </c>
      <c r="D6600" s="317">
        <v>0.05</v>
      </c>
    </row>
    <row r="6601" spans="1:4">
      <c r="A6601" s="282">
        <v>95377</v>
      </c>
      <c r="B6601" s="281" t="s">
        <v>6649</v>
      </c>
      <c r="C6601" s="281" t="s">
        <v>228</v>
      </c>
      <c r="D6601" s="317">
        <v>0.12</v>
      </c>
    </row>
    <row r="6602" spans="1:4">
      <c r="A6602" s="282">
        <v>95378</v>
      </c>
      <c r="B6602" s="281" t="s">
        <v>6650</v>
      </c>
      <c r="C6602" s="281" t="s">
        <v>228</v>
      </c>
      <c r="D6602" s="317">
        <v>0.16</v>
      </c>
    </row>
    <row r="6603" spans="1:4">
      <c r="A6603" s="282">
        <v>95379</v>
      </c>
      <c r="B6603" s="281" t="s">
        <v>6651</v>
      </c>
      <c r="C6603" s="281" t="s">
        <v>228</v>
      </c>
      <c r="D6603" s="317">
        <v>0.12</v>
      </c>
    </row>
    <row r="6604" spans="1:4">
      <c r="A6604" s="282">
        <v>95380</v>
      </c>
      <c r="B6604" s="281" t="s">
        <v>6652</v>
      </c>
      <c r="C6604" s="281" t="s">
        <v>228</v>
      </c>
      <c r="D6604" s="317">
        <v>0.18</v>
      </c>
    </row>
    <row r="6605" spans="1:4">
      <c r="A6605" s="282">
        <v>95382</v>
      </c>
      <c r="B6605" s="281" t="s">
        <v>6653</v>
      </c>
      <c r="C6605" s="281" t="s">
        <v>228</v>
      </c>
      <c r="D6605" s="317">
        <v>0.15</v>
      </c>
    </row>
    <row r="6606" spans="1:4">
      <c r="A6606" s="282">
        <v>95383</v>
      </c>
      <c r="B6606" s="281" t="s">
        <v>6654</v>
      </c>
      <c r="C6606" s="281" t="s">
        <v>228</v>
      </c>
      <c r="D6606" s="317">
        <v>0.12</v>
      </c>
    </row>
    <row r="6607" spans="1:4">
      <c r="A6607" s="282">
        <v>95384</v>
      </c>
      <c r="B6607" s="281" t="s">
        <v>6655</v>
      </c>
      <c r="C6607" s="281" t="s">
        <v>228</v>
      </c>
      <c r="D6607" s="317">
        <v>0.19</v>
      </c>
    </row>
    <row r="6608" spans="1:4">
      <c r="A6608" s="282">
        <v>95385</v>
      </c>
      <c r="B6608" s="281" t="s">
        <v>6656</v>
      </c>
      <c r="C6608" s="281" t="s">
        <v>228</v>
      </c>
      <c r="D6608" s="317">
        <v>0.14000000000000001</v>
      </c>
    </row>
    <row r="6609" spans="1:4">
      <c r="A6609" s="282">
        <v>95386</v>
      </c>
      <c r="B6609" s="281" t="s">
        <v>6657</v>
      </c>
      <c r="C6609" s="281" t="s">
        <v>228</v>
      </c>
      <c r="D6609" s="317">
        <v>0.18</v>
      </c>
    </row>
    <row r="6610" spans="1:4">
      <c r="A6610" s="282">
        <v>95387</v>
      </c>
      <c r="B6610" s="281" t="s">
        <v>6658</v>
      </c>
      <c r="C6610" s="281" t="s">
        <v>228</v>
      </c>
      <c r="D6610" s="317">
        <v>0.12</v>
      </c>
    </row>
    <row r="6611" spans="1:4">
      <c r="A6611" s="282">
        <v>95388</v>
      </c>
      <c r="B6611" s="281" t="s">
        <v>6659</v>
      </c>
      <c r="C6611" s="281" t="s">
        <v>228</v>
      </c>
      <c r="D6611" s="317">
        <v>0.05</v>
      </c>
    </row>
    <row r="6612" spans="1:4">
      <c r="A6612" s="282">
        <v>95389</v>
      </c>
      <c r="B6612" s="281" t="s">
        <v>6660</v>
      </c>
      <c r="C6612" s="281" t="s">
        <v>228</v>
      </c>
      <c r="D6612" s="317">
        <v>0.09</v>
      </c>
    </row>
    <row r="6613" spans="1:4">
      <c r="A6613" s="282">
        <v>95390</v>
      </c>
      <c r="B6613" s="281" t="s">
        <v>6661</v>
      </c>
      <c r="C6613" s="281" t="s">
        <v>228</v>
      </c>
      <c r="D6613" s="317">
        <v>0.05</v>
      </c>
    </row>
    <row r="6614" spans="1:4">
      <c r="A6614" s="282">
        <v>95391</v>
      </c>
      <c r="B6614" s="281" t="s">
        <v>6662</v>
      </c>
      <c r="C6614" s="281" t="s">
        <v>228</v>
      </c>
      <c r="D6614" s="317">
        <v>0.12</v>
      </c>
    </row>
    <row r="6615" spans="1:4">
      <c r="A6615" s="282">
        <v>95392</v>
      </c>
      <c r="B6615" s="281" t="s">
        <v>6663</v>
      </c>
      <c r="C6615" s="281" t="s">
        <v>228</v>
      </c>
      <c r="D6615" s="317">
        <v>0.05</v>
      </c>
    </row>
    <row r="6616" spans="1:4">
      <c r="A6616" s="282">
        <v>95393</v>
      </c>
      <c r="B6616" s="281" t="s">
        <v>6664</v>
      </c>
      <c r="C6616" s="281" t="s">
        <v>228</v>
      </c>
      <c r="D6616" s="317">
        <v>0.22</v>
      </c>
    </row>
    <row r="6617" spans="1:4">
      <c r="A6617" s="282">
        <v>95394</v>
      </c>
      <c r="B6617" s="281" t="s">
        <v>6665</v>
      </c>
      <c r="C6617" s="281" t="s">
        <v>228</v>
      </c>
      <c r="D6617" s="317">
        <v>0.39</v>
      </c>
    </row>
    <row r="6618" spans="1:4">
      <c r="A6618" s="282">
        <v>95395</v>
      </c>
      <c r="B6618" s="281" t="s">
        <v>6666</v>
      </c>
      <c r="C6618" s="281" t="s">
        <v>228</v>
      </c>
      <c r="D6618" s="317">
        <v>0.55000000000000004</v>
      </c>
    </row>
    <row r="6619" spans="1:4">
      <c r="A6619" s="282">
        <v>95396</v>
      </c>
      <c r="B6619" s="281" t="s">
        <v>6667</v>
      </c>
      <c r="C6619" s="281" t="s">
        <v>228</v>
      </c>
      <c r="D6619" s="317">
        <v>0.73</v>
      </c>
    </row>
    <row r="6620" spans="1:4">
      <c r="A6620" s="282">
        <v>95397</v>
      </c>
      <c r="B6620" s="281" t="s">
        <v>6668</v>
      </c>
      <c r="C6620" s="281" t="s">
        <v>228</v>
      </c>
      <c r="D6620" s="317">
        <v>0.09</v>
      </c>
    </row>
    <row r="6621" spans="1:4">
      <c r="A6621" s="282">
        <v>95398</v>
      </c>
      <c r="B6621" s="281" t="s">
        <v>6669</v>
      </c>
      <c r="C6621" s="281" t="s">
        <v>228</v>
      </c>
      <c r="D6621" s="317">
        <v>0.04</v>
      </c>
    </row>
    <row r="6622" spans="1:4">
      <c r="A6622" s="282">
        <v>95399</v>
      </c>
      <c r="B6622" s="281" t="s">
        <v>6670</v>
      </c>
      <c r="C6622" s="281" t="s">
        <v>228</v>
      </c>
      <c r="D6622" s="317">
        <v>0.05</v>
      </c>
    </row>
    <row r="6623" spans="1:4">
      <c r="A6623" s="282">
        <v>95400</v>
      </c>
      <c r="B6623" s="281" t="s">
        <v>6671</v>
      </c>
      <c r="C6623" s="281" t="s">
        <v>228</v>
      </c>
      <c r="D6623" s="317">
        <v>0.1</v>
      </c>
    </row>
    <row r="6624" spans="1:4">
      <c r="A6624" s="282">
        <v>95401</v>
      </c>
      <c r="B6624" s="281" t="s">
        <v>6672</v>
      </c>
      <c r="C6624" s="281" t="s">
        <v>228</v>
      </c>
      <c r="D6624" s="317">
        <v>0.35</v>
      </c>
    </row>
    <row r="6625" spans="1:4">
      <c r="A6625" s="282">
        <v>95402</v>
      </c>
      <c r="B6625" s="281" t="s">
        <v>6673</v>
      </c>
      <c r="C6625" s="281" t="s">
        <v>228</v>
      </c>
      <c r="D6625" s="317">
        <v>0.94</v>
      </c>
    </row>
    <row r="6626" spans="1:4">
      <c r="A6626" s="282">
        <v>95403</v>
      </c>
      <c r="B6626" s="281" t="s">
        <v>6674</v>
      </c>
      <c r="C6626" s="281" t="s">
        <v>228</v>
      </c>
      <c r="D6626" s="317">
        <v>1.07</v>
      </c>
    </row>
    <row r="6627" spans="1:4">
      <c r="A6627" s="282">
        <v>95404</v>
      </c>
      <c r="B6627" s="281" t="s">
        <v>6675</v>
      </c>
      <c r="C6627" s="281" t="s">
        <v>228</v>
      </c>
      <c r="D6627" s="317">
        <v>1.47</v>
      </c>
    </row>
    <row r="6628" spans="1:4">
      <c r="A6628" s="282">
        <v>95405</v>
      </c>
      <c r="B6628" s="281" t="s">
        <v>6676</v>
      </c>
      <c r="C6628" s="281" t="s">
        <v>228</v>
      </c>
      <c r="D6628" s="317">
        <v>0.53</v>
      </c>
    </row>
    <row r="6629" spans="1:4">
      <c r="A6629" s="282">
        <v>95406</v>
      </c>
      <c r="B6629" s="281" t="s">
        <v>6677</v>
      </c>
      <c r="C6629" s="281" t="s">
        <v>228</v>
      </c>
      <c r="D6629" s="317">
        <v>0.21</v>
      </c>
    </row>
    <row r="6630" spans="1:4">
      <c r="A6630" s="282">
        <v>95407</v>
      </c>
      <c r="B6630" s="281" t="s">
        <v>6678</v>
      </c>
      <c r="C6630" s="281" t="s">
        <v>228</v>
      </c>
      <c r="D6630" s="317">
        <v>2.11</v>
      </c>
    </row>
    <row r="6631" spans="1:4">
      <c r="A6631" s="282">
        <v>95408</v>
      </c>
      <c r="B6631" s="281" t="s">
        <v>6679</v>
      </c>
      <c r="C6631" s="281" t="s">
        <v>6578</v>
      </c>
      <c r="D6631" s="317">
        <v>8.7899999999999991</v>
      </c>
    </row>
    <row r="6632" spans="1:4">
      <c r="A6632" s="282">
        <v>95409</v>
      </c>
      <c r="B6632" s="281" t="s">
        <v>6680</v>
      </c>
      <c r="C6632" s="281" t="s">
        <v>6578</v>
      </c>
      <c r="D6632" s="317">
        <v>17.38</v>
      </c>
    </row>
    <row r="6633" spans="1:4">
      <c r="A6633" s="282">
        <v>95410</v>
      </c>
      <c r="B6633" s="281" t="s">
        <v>6681</v>
      </c>
      <c r="C6633" s="281" t="s">
        <v>6578</v>
      </c>
      <c r="D6633" s="317">
        <v>7.18</v>
      </c>
    </row>
    <row r="6634" spans="1:4">
      <c r="A6634" s="282">
        <v>95411</v>
      </c>
      <c r="B6634" s="281" t="s">
        <v>6682</v>
      </c>
      <c r="C6634" s="281" t="s">
        <v>6578</v>
      </c>
      <c r="D6634" s="317">
        <v>14.92</v>
      </c>
    </row>
    <row r="6635" spans="1:4">
      <c r="A6635" s="282">
        <v>95412</v>
      </c>
      <c r="B6635" s="281" t="s">
        <v>6683</v>
      </c>
      <c r="C6635" s="281" t="s">
        <v>6578</v>
      </c>
      <c r="D6635" s="317">
        <v>12.44</v>
      </c>
    </row>
    <row r="6636" spans="1:4">
      <c r="A6636" s="282">
        <v>95413</v>
      </c>
      <c r="B6636" s="281" t="s">
        <v>6684</v>
      </c>
      <c r="C6636" s="281" t="s">
        <v>6578</v>
      </c>
      <c r="D6636" s="317">
        <v>7.41</v>
      </c>
    </row>
    <row r="6637" spans="1:4">
      <c r="A6637" s="282">
        <v>95414</v>
      </c>
      <c r="B6637" s="281" t="s">
        <v>6685</v>
      </c>
      <c r="C6637" s="281" t="s">
        <v>6578</v>
      </c>
      <c r="D6637" s="317">
        <v>30.69</v>
      </c>
    </row>
    <row r="6638" spans="1:4">
      <c r="A6638" s="282">
        <v>95415</v>
      </c>
      <c r="B6638" s="281" t="s">
        <v>6686</v>
      </c>
      <c r="C6638" s="281" t="s">
        <v>6578</v>
      </c>
      <c r="D6638" s="317">
        <v>129.4</v>
      </c>
    </row>
    <row r="6639" spans="1:4">
      <c r="A6639" s="282">
        <v>95416</v>
      </c>
      <c r="B6639" s="281" t="s">
        <v>6687</v>
      </c>
      <c r="C6639" s="281" t="s">
        <v>6578</v>
      </c>
      <c r="D6639" s="317">
        <v>6.82</v>
      </c>
    </row>
    <row r="6640" spans="1:4">
      <c r="A6640" s="282">
        <v>95417</v>
      </c>
      <c r="B6640" s="281" t="s">
        <v>6688</v>
      </c>
      <c r="C6640" s="281" t="s">
        <v>6578</v>
      </c>
      <c r="D6640" s="317">
        <v>147.29</v>
      </c>
    </row>
    <row r="6641" spans="1:4">
      <c r="A6641" s="282">
        <v>95418</v>
      </c>
      <c r="B6641" s="281" t="s">
        <v>6689</v>
      </c>
      <c r="C6641" s="281" t="s">
        <v>6578</v>
      </c>
      <c r="D6641" s="317">
        <v>201.34</v>
      </c>
    </row>
    <row r="6642" spans="1:4">
      <c r="A6642" s="282">
        <v>95419</v>
      </c>
      <c r="B6642" s="281" t="s">
        <v>6690</v>
      </c>
      <c r="C6642" s="281" t="s">
        <v>6578</v>
      </c>
      <c r="D6642" s="317">
        <v>54.17</v>
      </c>
    </row>
    <row r="6643" spans="1:4">
      <c r="A6643" s="282">
        <v>95420</v>
      </c>
      <c r="B6643" s="281" t="s">
        <v>6691</v>
      </c>
      <c r="C6643" s="281" t="s">
        <v>6578</v>
      </c>
      <c r="D6643" s="317">
        <v>76.94</v>
      </c>
    </row>
    <row r="6644" spans="1:4">
      <c r="A6644" s="282">
        <v>95421</v>
      </c>
      <c r="B6644" s="281" t="s">
        <v>6692</v>
      </c>
      <c r="C6644" s="281" t="s">
        <v>6578</v>
      </c>
      <c r="D6644" s="317">
        <v>101.72</v>
      </c>
    </row>
    <row r="6645" spans="1:4">
      <c r="A6645" s="282">
        <v>95422</v>
      </c>
      <c r="B6645" s="281" t="s">
        <v>6693</v>
      </c>
      <c r="C6645" s="281" t="s">
        <v>6578</v>
      </c>
      <c r="D6645" s="317">
        <v>48.05</v>
      </c>
    </row>
    <row r="6646" spans="1:4">
      <c r="A6646" s="282">
        <v>95423</v>
      </c>
      <c r="B6646" s="281" t="s">
        <v>6694</v>
      </c>
      <c r="C6646" s="281" t="s">
        <v>6578</v>
      </c>
      <c r="D6646" s="317">
        <v>72.930000000000007</v>
      </c>
    </row>
    <row r="6647" spans="1:4">
      <c r="A6647" s="282">
        <v>95424</v>
      </c>
      <c r="B6647" s="281" t="s">
        <v>6695</v>
      </c>
      <c r="C6647" s="281" t="s">
        <v>6578</v>
      </c>
      <c r="D6647" s="317">
        <v>29.1</v>
      </c>
    </row>
    <row r="6648" spans="1:4">
      <c r="A6648" s="282">
        <v>100288</v>
      </c>
      <c r="B6648" s="281" t="s">
        <v>6696</v>
      </c>
      <c r="C6648" s="281" t="s">
        <v>228</v>
      </c>
      <c r="D6648" s="317">
        <v>0.03</v>
      </c>
    </row>
    <row r="6649" spans="1:4">
      <c r="A6649" s="282">
        <v>100289</v>
      </c>
      <c r="B6649" s="281" t="s">
        <v>6697</v>
      </c>
      <c r="C6649" s="281" t="s">
        <v>228</v>
      </c>
      <c r="D6649" s="317">
        <v>15.67</v>
      </c>
    </row>
    <row r="6650" spans="1:4">
      <c r="A6650" s="282">
        <v>100290</v>
      </c>
      <c r="B6650" s="281" t="s">
        <v>6698</v>
      </c>
      <c r="C6650" s="281" t="s">
        <v>228</v>
      </c>
      <c r="D6650" s="317">
        <v>0.04</v>
      </c>
    </row>
    <row r="6651" spans="1:4">
      <c r="A6651" s="282">
        <v>100291</v>
      </c>
      <c r="B6651" s="281" t="s">
        <v>6699</v>
      </c>
      <c r="C6651" s="281" t="s">
        <v>228</v>
      </c>
      <c r="D6651" s="317">
        <v>0.11</v>
      </c>
    </row>
    <row r="6652" spans="1:4">
      <c r="A6652" s="282">
        <v>100292</v>
      </c>
      <c r="B6652" s="281" t="s">
        <v>6700</v>
      </c>
      <c r="C6652" s="281" t="s">
        <v>228</v>
      </c>
      <c r="D6652" s="317">
        <v>0.47</v>
      </c>
    </row>
    <row r="6653" spans="1:4">
      <c r="A6653" s="282">
        <v>100293</v>
      </c>
      <c r="B6653" s="281" t="s">
        <v>6701</v>
      </c>
      <c r="C6653" s="281" t="s">
        <v>228</v>
      </c>
      <c r="D6653" s="317">
        <v>0.11</v>
      </c>
    </row>
    <row r="6654" spans="1:4">
      <c r="A6654" s="282">
        <v>100294</v>
      </c>
      <c r="B6654" s="281" t="s">
        <v>6702</v>
      </c>
      <c r="C6654" s="281" t="s">
        <v>228</v>
      </c>
      <c r="D6654" s="317">
        <v>0.22</v>
      </c>
    </row>
    <row r="6655" spans="1:4">
      <c r="A6655" s="282">
        <v>100295</v>
      </c>
      <c r="B6655" s="281" t="s">
        <v>6703</v>
      </c>
      <c r="C6655" s="281" t="s">
        <v>228</v>
      </c>
      <c r="D6655" s="317">
        <v>0.35</v>
      </c>
    </row>
    <row r="6656" spans="1:4">
      <c r="A6656" s="282">
        <v>100296</v>
      </c>
      <c r="B6656" s="281" t="s">
        <v>6704</v>
      </c>
      <c r="C6656" s="281" t="s">
        <v>228</v>
      </c>
      <c r="D6656" s="317">
        <v>0.75</v>
      </c>
    </row>
    <row r="6657" spans="1:4">
      <c r="A6657" s="282">
        <v>100297</v>
      </c>
      <c r="B6657" s="281" t="s">
        <v>6705</v>
      </c>
      <c r="C6657" s="281" t="s">
        <v>228</v>
      </c>
      <c r="D6657" s="317">
        <v>0.84</v>
      </c>
    </row>
    <row r="6658" spans="1:4">
      <c r="A6658" s="282">
        <v>100298</v>
      </c>
      <c r="B6658" s="281" t="s">
        <v>6706</v>
      </c>
      <c r="C6658" s="281" t="s">
        <v>228</v>
      </c>
      <c r="D6658" s="317">
        <v>0.28999999999999998</v>
      </c>
    </row>
    <row r="6659" spans="1:4">
      <c r="A6659" s="282">
        <v>100299</v>
      </c>
      <c r="B6659" s="281" t="s">
        <v>6707</v>
      </c>
      <c r="C6659" s="281" t="s">
        <v>228</v>
      </c>
      <c r="D6659" s="317">
        <v>0.24</v>
      </c>
    </row>
    <row r="6660" spans="1:4">
      <c r="A6660" s="282">
        <v>100300</v>
      </c>
      <c r="B6660" s="281" t="s">
        <v>6708</v>
      </c>
      <c r="C6660" s="281" t="s">
        <v>228</v>
      </c>
      <c r="D6660" s="317">
        <v>12.7</v>
      </c>
    </row>
    <row r="6661" spans="1:4">
      <c r="A6661" s="282">
        <v>100301</v>
      </c>
      <c r="B6661" s="281" t="s">
        <v>6709</v>
      </c>
      <c r="C6661" s="281" t="s">
        <v>228</v>
      </c>
      <c r="D6661" s="317">
        <v>16.649999999999999</v>
      </c>
    </row>
    <row r="6662" spans="1:4">
      <c r="A6662" s="282">
        <v>100302</v>
      </c>
      <c r="B6662" s="281" t="s">
        <v>6710</v>
      </c>
      <c r="C6662" s="281" t="s">
        <v>228</v>
      </c>
      <c r="D6662" s="317">
        <v>133.80000000000001</v>
      </c>
    </row>
    <row r="6663" spans="1:4">
      <c r="A6663" s="282">
        <v>100303</v>
      </c>
      <c r="B6663" s="281" t="s">
        <v>6711</v>
      </c>
      <c r="C6663" s="281" t="s">
        <v>228</v>
      </c>
      <c r="D6663" s="317">
        <v>15.69</v>
      </c>
    </row>
    <row r="6664" spans="1:4">
      <c r="A6664" s="282">
        <v>100304</v>
      </c>
      <c r="B6664" s="281" t="s">
        <v>6712</v>
      </c>
      <c r="C6664" s="281" t="s">
        <v>228</v>
      </c>
      <c r="D6664" s="317">
        <v>64.14</v>
      </c>
    </row>
    <row r="6665" spans="1:4">
      <c r="A6665" s="282">
        <v>100305</v>
      </c>
      <c r="B6665" s="281" t="s">
        <v>6713</v>
      </c>
      <c r="C6665" s="281" t="s">
        <v>228</v>
      </c>
      <c r="D6665" s="317">
        <v>93.39</v>
      </c>
    </row>
    <row r="6666" spans="1:4">
      <c r="A6666" s="282">
        <v>100306</v>
      </c>
      <c r="B6666" s="281" t="s">
        <v>6714</v>
      </c>
      <c r="C6666" s="281" t="s">
        <v>228</v>
      </c>
      <c r="D6666" s="317">
        <v>105.19</v>
      </c>
    </row>
    <row r="6667" spans="1:4">
      <c r="A6667" s="282">
        <v>100307</v>
      </c>
      <c r="B6667" s="281" t="s">
        <v>6715</v>
      </c>
      <c r="C6667" s="281" t="s">
        <v>228</v>
      </c>
      <c r="D6667" s="317">
        <v>20.96</v>
      </c>
    </row>
    <row r="6668" spans="1:4">
      <c r="A6668" s="282">
        <v>100308</v>
      </c>
      <c r="B6668" s="281" t="s">
        <v>6716</v>
      </c>
      <c r="C6668" s="281" t="s">
        <v>228</v>
      </c>
      <c r="D6668" s="317">
        <v>19.77</v>
      </c>
    </row>
    <row r="6669" spans="1:4">
      <c r="A6669" s="282">
        <v>100309</v>
      </c>
      <c r="B6669" s="281" t="s">
        <v>6717</v>
      </c>
      <c r="C6669" s="281" t="s">
        <v>228</v>
      </c>
      <c r="D6669" s="317">
        <v>20.64</v>
      </c>
    </row>
    <row r="6670" spans="1:4">
      <c r="A6670" s="282">
        <v>100310</v>
      </c>
      <c r="B6670" s="281" t="s">
        <v>6718</v>
      </c>
      <c r="C6670" s="281" t="s">
        <v>6578</v>
      </c>
      <c r="D6670" s="317">
        <v>5.67</v>
      </c>
    </row>
    <row r="6671" spans="1:4">
      <c r="A6671" s="282">
        <v>100311</v>
      </c>
      <c r="B6671" s="281" t="s">
        <v>6719</v>
      </c>
      <c r="C6671" s="281" t="s">
        <v>6578</v>
      </c>
      <c r="D6671" s="317">
        <v>65.569999999999993</v>
      </c>
    </row>
    <row r="6672" spans="1:4">
      <c r="A6672" s="282">
        <v>100312</v>
      </c>
      <c r="B6672" s="281" t="s">
        <v>6720</v>
      </c>
      <c r="C6672" s="281" t="s">
        <v>6578</v>
      </c>
      <c r="D6672" s="317">
        <v>80.06</v>
      </c>
    </row>
    <row r="6673" spans="1:4">
      <c r="A6673" s="282">
        <v>100313</v>
      </c>
      <c r="B6673" s="281" t="s">
        <v>6721</v>
      </c>
      <c r="C6673" s="281" t="s">
        <v>6578</v>
      </c>
      <c r="D6673" s="317">
        <v>102.11</v>
      </c>
    </row>
    <row r="6674" spans="1:4">
      <c r="A6674" s="282">
        <v>100314</v>
      </c>
      <c r="B6674" s="281" t="s">
        <v>6722</v>
      </c>
      <c r="C6674" s="281" t="s">
        <v>6578</v>
      </c>
      <c r="D6674" s="317">
        <v>115.21</v>
      </c>
    </row>
    <row r="6675" spans="1:4">
      <c r="A6675" s="282">
        <v>100315</v>
      </c>
      <c r="B6675" s="281" t="s">
        <v>6723</v>
      </c>
      <c r="C6675" s="281" t="s">
        <v>6578</v>
      </c>
      <c r="D6675" s="317">
        <v>33.31</v>
      </c>
    </row>
    <row r="6676" spans="1:4">
      <c r="A6676" s="282">
        <v>100316</v>
      </c>
      <c r="B6676" s="281" t="s">
        <v>6708</v>
      </c>
      <c r="C6676" s="281" t="s">
        <v>6578</v>
      </c>
      <c r="D6676" s="293">
        <v>2265.0100000000002</v>
      </c>
    </row>
    <row r="6677" spans="1:4">
      <c r="A6677" s="282">
        <v>100317</v>
      </c>
      <c r="B6677" s="281" t="s">
        <v>6724</v>
      </c>
      <c r="C6677" s="281" t="s">
        <v>6578</v>
      </c>
      <c r="D6677" s="293">
        <v>23705.08</v>
      </c>
    </row>
    <row r="6678" spans="1:4">
      <c r="A6678" s="282">
        <v>100318</v>
      </c>
      <c r="B6678" s="281" t="s">
        <v>6712</v>
      </c>
      <c r="C6678" s="281" t="s">
        <v>6578</v>
      </c>
      <c r="D6678" s="293">
        <v>11419.28</v>
      </c>
    </row>
    <row r="6679" spans="1:4">
      <c r="A6679" s="282">
        <v>100319</v>
      </c>
      <c r="B6679" s="281" t="s">
        <v>6713</v>
      </c>
      <c r="C6679" s="281" t="s">
        <v>6578</v>
      </c>
      <c r="D6679" s="293">
        <v>16531.169999999998</v>
      </c>
    </row>
    <row r="6680" spans="1:4">
      <c r="A6680" s="282">
        <v>100320</v>
      </c>
      <c r="B6680" s="281" t="s">
        <v>6714</v>
      </c>
      <c r="C6680" s="281" t="s">
        <v>6578</v>
      </c>
      <c r="D6680" s="293">
        <v>18622.27</v>
      </c>
    </row>
    <row r="6681" spans="1:4">
      <c r="A6681" s="282">
        <v>100321</v>
      </c>
      <c r="B6681" s="281" t="s">
        <v>6717</v>
      </c>
      <c r="C6681" s="281" t="s">
        <v>6578</v>
      </c>
      <c r="D6681" s="293">
        <v>3664.4</v>
      </c>
    </row>
    <row r="6682" spans="1:4">
      <c r="A6682" s="282">
        <v>100533</v>
      </c>
      <c r="B6682" s="281" t="s">
        <v>6725</v>
      </c>
      <c r="C6682" s="281" t="s">
        <v>228</v>
      </c>
      <c r="D6682" s="317">
        <v>35.67</v>
      </c>
    </row>
    <row r="6683" spans="1:4">
      <c r="A6683" s="282">
        <v>100534</v>
      </c>
      <c r="B6683" s="281" t="s">
        <v>6725</v>
      </c>
      <c r="C6683" s="281" t="s">
        <v>6578</v>
      </c>
      <c r="D6683" s="293">
        <v>6325.71</v>
      </c>
    </row>
    <row r="6684" spans="1:4">
      <c r="A6684" s="282">
        <v>100535</v>
      </c>
      <c r="B6684" s="281" t="s">
        <v>6726</v>
      </c>
      <c r="C6684" s="281" t="s">
        <v>228</v>
      </c>
      <c r="D6684" s="317">
        <v>0.43</v>
      </c>
    </row>
    <row r="6685" spans="1:4">
      <c r="A6685" s="282">
        <v>100536</v>
      </c>
      <c r="B6685" s="281" t="s">
        <v>6727</v>
      </c>
      <c r="C6685" s="281" t="s">
        <v>6578</v>
      </c>
      <c r="D6685" s="317">
        <v>59.14</v>
      </c>
    </row>
    <row r="6686" spans="1:4">
      <c r="A6686" s="282">
        <v>101284</v>
      </c>
      <c r="B6686" s="281" t="s">
        <v>6728</v>
      </c>
      <c r="C6686" s="281" t="s">
        <v>228</v>
      </c>
      <c r="D6686" s="317">
        <v>1.1499999999999999</v>
      </c>
    </row>
    <row r="6687" spans="1:4">
      <c r="A6687" s="282">
        <v>101285</v>
      </c>
      <c r="B6687" s="281" t="s">
        <v>6729</v>
      </c>
      <c r="C6687" s="281" t="s">
        <v>228</v>
      </c>
      <c r="D6687" s="317">
        <v>0.3</v>
      </c>
    </row>
    <row r="6688" spans="1:4">
      <c r="A6688" s="282">
        <v>101286</v>
      </c>
      <c r="B6688" s="281" t="s">
        <v>6730</v>
      </c>
      <c r="C6688" s="281" t="s">
        <v>6578</v>
      </c>
      <c r="D6688" s="317">
        <v>11.63</v>
      </c>
    </row>
    <row r="6689" spans="1:4">
      <c r="A6689" s="282">
        <v>101287</v>
      </c>
      <c r="B6689" s="281" t="s">
        <v>6731</v>
      </c>
      <c r="C6689" s="281" t="s">
        <v>6578</v>
      </c>
      <c r="D6689" s="317">
        <v>37.97</v>
      </c>
    </row>
    <row r="6690" spans="1:4">
      <c r="A6690" s="282">
        <v>101288</v>
      </c>
      <c r="B6690" s="281" t="s">
        <v>6732</v>
      </c>
      <c r="C6690" s="281" t="s">
        <v>6578</v>
      </c>
      <c r="D6690" s="317">
        <v>14.4</v>
      </c>
    </row>
    <row r="6691" spans="1:4">
      <c r="A6691" s="282">
        <v>101289</v>
      </c>
      <c r="B6691" s="281" t="s">
        <v>6733</v>
      </c>
      <c r="C6691" s="281" t="s">
        <v>6578</v>
      </c>
      <c r="D6691" s="317">
        <v>12.03</v>
      </c>
    </row>
    <row r="6692" spans="1:4">
      <c r="A6692" s="282">
        <v>101290</v>
      </c>
      <c r="B6692" s="281" t="s">
        <v>6734</v>
      </c>
      <c r="C6692" s="281" t="s">
        <v>6578</v>
      </c>
      <c r="D6692" s="317">
        <v>15.47</v>
      </c>
    </row>
    <row r="6693" spans="1:4">
      <c r="A6693" s="282">
        <v>101291</v>
      </c>
      <c r="B6693" s="281" t="s">
        <v>6735</v>
      </c>
      <c r="C6693" s="281" t="s">
        <v>6578</v>
      </c>
      <c r="D6693" s="317">
        <v>12.47</v>
      </c>
    </row>
    <row r="6694" spans="1:4">
      <c r="A6694" s="282">
        <v>101292</v>
      </c>
      <c r="B6694" s="281" t="s">
        <v>6736</v>
      </c>
      <c r="C6694" s="281" t="s">
        <v>6578</v>
      </c>
      <c r="D6694" s="317">
        <v>15.36</v>
      </c>
    </row>
    <row r="6695" spans="1:4">
      <c r="A6695" s="282">
        <v>101293</v>
      </c>
      <c r="B6695" s="281" t="s">
        <v>6737</v>
      </c>
      <c r="C6695" s="281" t="s">
        <v>6578</v>
      </c>
      <c r="D6695" s="317">
        <v>16.670000000000002</v>
      </c>
    </row>
    <row r="6696" spans="1:4">
      <c r="A6696" s="282">
        <v>101294</v>
      </c>
      <c r="B6696" s="281" t="s">
        <v>6738</v>
      </c>
      <c r="C6696" s="281" t="s">
        <v>6578</v>
      </c>
      <c r="D6696" s="317">
        <v>27.35</v>
      </c>
    </row>
    <row r="6697" spans="1:4">
      <c r="A6697" s="282">
        <v>101295</v>
      </c>
      <c r="B6697" s="281" t="s">
        <v>6739</v>
      </c>
      <c r="C6697" s="281" t="s">
        <v>6578</v>
      </c>
      <c r="D6697" s="317">
        <v>15.62</v>
      </c>
    </row>
    <row r="6698" spans="1:4">
      <c r="A6698" s="282">
        <v>101296</v>
      </c>
      <c r="B6698" s="281" t="s">
        <v>6740</v>
      </c>
      <c r="C6698" s="281" t="s">
        <v>6578</v>
      </c>
      <c r="D6698" s="317">
        <v>18.38</v>
      </c>
    </row>
    <row r="6699" spans="1:4">
      <c r="A6699" s="282">
        <v>101297</v>
      </c>
      <c r="B6699" s="281" t="s">
        <v>6741</v>
      </c>
      <c r="C6699" s="281" t="s">
        <v>6578</v>
      </c>
      <c r="D6699" s="317">
        <v>20.440000000000001</v>
      </c>
    </row>
    <row r="6700" spans="1:4">
      <c r="A6700" s="282">
        <v>101298</v>
      </c>
      <c r="B6700" s="281" t="s">
        <v>6742</v>
      </c>
      <c r="C6700" s="281" t="s">
        <v>6578</v>
      </c>
      <c r="D6700" s="317">
        <v>15.59</v>
      </c>
    </row>
    <row r="6701" spans="1:4">
      <c r="A6701" s="282">
        <v>101299</v>
      </c>
      <c r="B6701" s="281" t="s">
        <v>6743</v>
      </c>
      <c r="C6701" s="281" t="s">
        <v>6578</v>
      </c>
      <c r="D6701" s="317">
        <v>15.22</v>
      </c>
    </row>
    <row r="6702" spans="1:4">
      <c r="A6702" s="282">
        <v>101300</v>
      </c>
      <c r="B6702" s="281" t="s">
        <v>6744</v>
      </c>
      <c r="C6702" s="281" t="s">
        <v>6578</v>
      </c>
      <c r="D6702" s="317">
        <v>12.74</v>
      </c>
    </row>
    <row r="6703" spans="1:4">
      <c r="A6703" s="282">
        <v>101301</v>
      </c>
      <c r="B6703" s="281" t="s">
        <v>6745</v>
      </c>
      <c r="C6703" s="281" t="s">
        <v>6578</v>
      </c>
      <c r="D6703" s="317">
        <v>11.88</v>
      </c>
    </row>
    <row r="6704" spans="1:4">
      <c r="A6704" s="282">
        <v>101302</v>
      </c>
      <c r="B6704" s="281" t="s">
        <v>6746</v>
      </c>
      <c r="C6704" s="281" t="s">
        <v>6578</v>
      </c>
      <c r="D6704" s="317">
        <v>18.12</v>
      </c>
    </row>
    <row r="6705" spans="1:4">
      <c r="A6705" s="282">
        <v>101303</v>
      </c>
      <c r="B6705" s="281" t="s">
        <v>6747</v>
      </c>
      <c r="C6705" s="281" t="s">
        <v>6578</v>
      </c>
      <c r="D6705" s="317">
        <v>47.66</v>
      </c>
    </row>
    <row r="6706" spans="1:4">
      <c r="A6706" s="282">
        <v>101304</v>
      </c>
      <c r="B6706" s="281" t="s">
        <v>6748</v>
      </c>
      <c r="C6706" s="281" t="s">
        <v>6578</v>
      </c>
      <c r="D6706" s="317">
        <v>26.38</v>
      </c>
    </row>
    <row r="6707" spans="1:4">
      <c r="A6707" s="282">
        <v>101305</v>
      </c>
      <c r="B6707" s="281" t="s">
        <v>6749</v>
      </c>
      <c r="C6707" s="281" t="s">
        <v>6578</v>
      </c>
      <c r="D6707" s="317">
        <v>33.090000000000003</v>
      </c>
    </row>
    <row r="6708" spans="1:4">
      <c r="A6708" s="282">
        <v>101307</v>
      </c>
      <c r="B6708" s="281" t="s">
        <v>6750</v>
      </c>
      <c r="C6708" s="281" t="s">
        <v>6578</v>
      </c>
      <c r="D6708" s="317">
        <v>16.670000000000002</v>
      </c>
    </row>
    <row r="6709" spans="1:4">
      <c r="A6709" s="282">
        <v>101308</v>
      </c>
      <c r="B6709" s="281" t="s">
        <v>6751</v>
      </c>
      <c r="C6709" s="281" t="s">
        <v>6578</v>
      </c>
      <c r="D6709" s="317">
        <v>18.2</v>
      </c>
    </row>
    <row r="6710" spans="1:4">
      <c r="A6710" s="282">
        <v>101309</v>
      </c>
      <c r="B6710" s="281" t="s">
        <v>6752</v>
      </c>
      <c r="C6710" s="281" t="s">
        <v>6578</v>
      </c>
      <c r="D6710" s="317">
        <v>16.88</v>
      </c>
    </row>
    <row r="6711" spans="1:4">
      <c r="A6711" s="282">
        <v>101310</v>
      </c>
      <c r="B6711" s="281" t="s">
        <v>6753</v>
      </c>
      <c r="C6711" s="281" t="s">
        <v>6578</v>
      </c>
      <c r="D6711" s="317">
        <v>20.12</v>
      </c>
    </row>
    <row r="6712" spans="1:4">
      <c r="A6712" s="282">
        <v>101311</v>
      </c>
      <c r="B6712" s="281" t="s">
        <v>6754</v>
      </c>
      <c r="C6712" s="281" t="s">
        <v>6578</v>
      </c>
      <c r="D6712" s="317">
        <v>16.670000000000002</v>
      </c>
    </row>
    <row r="6713" spans="1:4">
      <c r="A6713" s="282">
        <v>101312</v>
      </c>
      <c r="B6713" s="281" t="s">
        <v>6755</v>
      </c>
      <c r="C6713" s="281" t="s">
        <v>6578</v>
      </c>
      <c r="D6713" s="317">
        <v>18.63</v>
      </c>
    </row>
    <row r="6714" spans="1:4">
      <c r="A6714" s="282">
        <v>101313</v>
      </c>
      <c r="B6714" s="281" t="s">
        <v>6756</v>
      </c>
      <c r="C6714" s="281" t="s">
        <v>6578</v>
      </c>
      <c r="D6714" s="317">
        <v>53.98</v>
      </c>
    </row>
    <row r="6715" spans="1:4">
      <c r="A6715" s="282">
        <v>101314</v>
      </c>
      <c r="B6715" s="281" t="s">
        <v>6757</v>
      </c>
      <c r="C6715" s="281" t="s">
        <v>6578</v>
      </c>
      <c r="D6715" s="317">
        <v>53.98</v>
      </c>
    </row>
    <row r="6716" spans="1:4">
      <c r="A6716" s="282">
        <v>101315</v>
      </c>
      <c r="B6716" s="281" t="s">
        <v>6758</v>
      </c>
      <c r="C6716" s="281" t="s">
        <v>6578</v>
      </c>
      <c r="D6716" s="317">
        <v>86.56</v>
      </c>
    </row>
    <row r="6717" spans="1:4">
      <c r="A6717" s="282">
        <v>101316</v>
      </c>
      <c r="B6717" s="281" t="s">
        <v>6759</v>
      </c>
      <c r="C6717" s="281" t="s">
        <v>6578</v>
      </c>
      <c r="D6717" s="317">
        <v>25.93</v>
      </c>
    </row>
    <row r="6718" spans="1:4">
      <c r="A6718" s="282">
        <v>101317</v>
      </c>
      <c r="B6718" s="281" t="s">
        <v>6760</v>
      </c>
      <c r="C6718" s="281" t="s">
        <v>6578</v>
      </c>
      <c r="D6718" s="317">
        <v>157.88</v>
      </c>
    </row>
    <row r="6719" spans="1:4">
      <c r="A6719" s="282">
        <v>101318</v>
      </c>
      <c r="B6719" s="281" t="s">
        <v>6761</v>
      </c>
      <c r="C6719" s="281" t="s">
        <v>6578</v>
      </c>
      <c r="D6719" s="317">
        <v>288.87</v>
      </c>
    </row>
    <row r="6720" spans="1:4">
      <c r="A6720" s="282">
        <v>101319</v>
      </c>
      <c r="B6720" s="281" t="s">
        <v>6762</v>
      </c>
      <c r="C6720" s="281" t="s">
        <v>6578</v>
      </c>
      <c r="D6720" s="317">
        <v>42.24</v>
      </c>
    </row>
    <row r="6721" spans="1:4">
      <c r="A6721" s="282">
        <v>101320</v>
      </c>
      <c r="B6721" s="281" t="s">
        <v>6763</v>
      </c>
      <c r="C6721" s="281" t="s">
        <v>6578</v>
      </c>
      <c r="D6721" s="317">
        <v>19.420000000000002</v>
      </c>
    </row>
    <row r="6722" spans="1:4">
      <c r="A6722" s="282">
        <v>101322</v>
      </c>
      <c r="B6722" s="281" t="s">
        <v>6764</v>
      </c>
      <c r="C6722" s="281" t="s">
        <v>6578</v>
      </c>
      <c r="D6722" s="317">
        <v>16.670000000000002</v>
      </c>
    </row>
    <row r="6723" spans="1:4">
      <c r="A6723" s="282">
        <v>101323</v>
      </c>
      <c r="B6723" s="281" t="s">
        <v>6765</v>
      </c>
      <c r="C6723" s="281" t="s">
        <v>6578</v>
      </c>
      <c r="D6723" s="317">
        <v>30.69</v>
      </c>
    </row>
    <row r="6724" spans="1:4">
      <c r="A6724" s="282">
        <v>101324</v>
      </c>
      <c r="B6724" s="281" t="s">
        <v>6766</v>
      </c>
      <c r="C6724" s="281" t="s">
        <v>6578</v>
      </c>
      <c r="D6724" s="317">
        <v>8.2899999999999991</v>
      </c>
    </row>
    <row r="6725" spans="1:4">
      <c r="A6725" s="282">
        <v>101325</v>
      </c>
      <c r="B6725" s="281" t="s">
        <v>6767</v>
      </c>
      <c r="C6725" s="281" t="s">
        <v>6578</v>
      </c>
      <c r="D6725" s="317">
        <v>29.64</v>
      </c>
    </row>
    <row r="6726" spans="1:4">
      <c r="A6726" s="282">
        <v>101326</v>
      </c>
      <c r="B6726" s="281" t="s">
        <v>6768</v>
      </c>
      <c r="C6726" s="281" t="s">
        <v>6578</v>
      </c>
      <c r="D6726" s="317">
        <v>7.17</v>
      </c>
    </row>
    <row r="6727" spans="1:4">
      <c r="A6727" s="282">
        <v>101327</v>
      </c>
      <c r="B6727" s="281" t="s">
        <v>6769</v>
      </c>
      <c r="C6727" s="281" t="s">
        <v>6578</v>
      </c>
      <c r="D6727" s="317">
        <v>5.38</v>
      </c>
    </row>
    <row r="6728" spans="1:4">
      <c r="A6728" s="282">
        <v>101328</v>
      </c>
      <c r="B6728" s="281" t="s">
        <v>6770</v>
      </c>
      <c r="C6728" s="281" t="s">
        <v>6578</v>
      </c>
      <c r="D6728" s="317">
        <v>11.74</v>
      </c>
    </row>
    <row r="6729" spans="1:4">
      <c r="A6729" s="282">
        <v>101329</v>
      </c>
      <c r="B6729" s="281" t="s">
        <v>6771</v>
      </c>
      <c r="C6729" s="281" t="s">
        <v>6578</v>
      </c>
      <c r="D6729" s="317">
        <v>28.88</v>
      </c>
    </row>
    <row r="6730" spans="1:4">
      <c r="A6730" s="282">
        <v>101330</v>
      </c>
      <c r="B6730" s="281" t="s">
        <v>6772</v>
      </c>
      <c r="C6730" s="281" t="s">
        <v>6578</v>
      </c>
      <c r="D6730" s="317">
        <v>21.91</v>
      </c>
    </row>
    <row r="6731" spans="1:4">
      <c r="A6731" s="282">
        <v>101331</v>
      </c>
      <c r="B6731" s="281" t="s">
        <v>6773</v>
      </c>
      <c r="C6731" s="281" t="s">
        <v>6578</v>
      </c>
      <c r="D6731" s="317">
        <v>23.75</v>
      </c>
    </row>
    <row r="6732" spans="1:4">
      <c r="A6732" s="282">
        <v>101332</v>
      </c>
      <c r="B6732" s="281" t="s">
        <v>6774</v>
      </c>
      <c r="C6732" s="281" t="s">
        <v>6578</v>
      </c>
      <c r="D6732" s="317">
        <v>9.17</v>
      </c>
    </row>
    <row r="6733" spans="1:4">
      <c r="A6733" s="282">
        <v>101333</v>
      </c>
      <c r="B6733" s="281" t="s">
        <v>6775</v>
      </c>
      <c r="C6733" s="281" t="s">
        <v>6578</v>
      </c>
      <c r="D6733" s="317">
        <v>19.91</v>
      </c>
    </row>
    <row r="6734" spans="1:4">
      <c r="A6734" s="282">
        <v>101334</v>
      </c>
      <c r="B6734" s="281" t="s">
        <v>6776</v>
      </c>
      <c r="C6734" s="281" t="s">
        <v>6578</v>
      </c>
      <c r="D6734" s="317">
        <v>39.590000000000003</v>
      </c>
    </row>
    <row r="6735" spans="1:4">
      <c r="A6735" s="282">
        <v>101335</v>
      </c>
      <c r="B6735" s="281" t="s">
        <v>6777</v>
      </c>
      <c r="C6735" s="281" t="s">
        <v>6578</v>
      </c>
      <c r="D6735" s="317">
        <v>12.69</v>
      </c>
    </row>
    <row r="6736" spans="1:4">
      <c r="A6736" s="282">
        <v>101336</v>
      </c>
      <c r="B6736" s="281" t="s">
        <v>6778</v>
      </c>
      <c r="C6736" s="281" t="s">
        <v>6578</v>
      </c>
      <c r="D6736" s="317">
        <v>32.590000000000003</v>
      </c>
    </row>
    <row r="6737" spans="1:4">
      <c r="A6737" s="282">
        <v>101337</v>
      </c>
      <c r="B6737" s="281" t="s">
        <v>6779</v>
      </c>
      <c r="C6737" s="281" t="s">
        <v>6578</v>
      </c>
      <c r="D6737" s="317">
        <v>14.97</v>
      </c>
    </row>
    <row r="6738" spans="1:4">
      <c r="A6738" s="282">
        <v>101338</v>
      </c>
      <c r="B6738" s="281" t="s">
        <v>6780</v>
      </c>
      <c r="C6738" s="281" t="s">
        <v>6578</v>
      </c>
      <c r="D6738" s="317">
        <v>19.12</v>
      </c>
    </row>
    <row r="6739" spans="1:4">
      <c r="A6739" s="282">
        <v>101339</v>
      </c>
      <c r="B6739" s="281" t="s">
        <v>6781</v>
      </c>
      <c r="C6739" s="281" t="s">
        <v>6578</v>
      </c>
      <c r="D6739" s="317">
        <v>13.03</v>
      </c>
    </row>
    <row r="6740" spans="1:4">
      <c r="A6740" s="282">
        <v>101340</v>
      </c>
      <c r="B6740" s="281" t="s">
        <v>6782</v>
      </c>
      <c r="C6740" s="281" t="s">
        <v>6578</v>
      </c>
      <c r="D6740" s="317">
        <v>12.57</v>
      </c>
    </row>
    <row r="6741" spans="1:4">
      <c r="A6741" s="282">
        <v>101341</v>
      </c>
      <c r="B6741" s="281" t="s">
        <v>6783</v>
      </c>
      <c r="C6741" s="281" t="s">
        <v>6578</v>
      </c>
      <c r="D6741" s="317">
        <v>17.239999999999998</v>
      </c>
    </row>
    <row r="6742" spans="1:4">
      <c r="A6742" s="282">
        <v>101342</v>
      </c>
      <c r="B6742" s="281" t="s">
        <v>6784</v>
      </c>
      <c r="C6742" s="281" t="s">
        <v>6578</v>
      </c>
      <c r="D6742" s="317">
        <v>16.03</v>
      </c>
    </row>
    <row r="6743" spans="1:4">
      <c r="A6743" s="282">
        <v>101343</v>
      </c>
      <c r="B6743" s="281" t="s">
        <v>6785</v>
      </c>
      <c r="C6743" s="281" t="s">
        <v>6578</v>
      </c>
      <c r="D6743" s="317">
        <v>24.06</v>
      </c>
    </row>
    <row r="6744" spans="1:4">
      <c r="A6744" s="282">
        <v>101344</v>
      </c>
      <c r="B6744" s="281" t="s">
        <v>6786</v>
      </c>
      <c r="C6744" s="281" t="s">
        <v>6578</v>
      </c>
      <c r="D6744" s="317">
        <v>29.48</v>
      </c>
    </row>
    <row r="6745" spans="1:4">
      <c r="A6745" s="282">
        <v>101345</v>
      </c>
      <c r="B6745" s="281" t="s">
        <v>6787</v>
      </c>
      <c r="C6745" s="281" t="s">
        <v>6578</v>
      </c>
      <c r="D6745" s="317">
        <v>30.39</v>
      </c>
    </row>
    <row r="6746" spans="1:4">
      <c r="A6746" s="282">
        <v>101346</v>
      </c>
      <c r="B6746" s="281" t="s">
        <v>6788</v>
      </c>
      <c r="C6746" s="281" t="s">
        <v>6578</v>
      </c>
      <c r="D6746" s="317">
        <v>21.54</v>
      </c>
    </row>
    <row r="6747" spans="1:4">
      <c r="A6747" s="282">
        <v>101347</v>
      </c>
      <c r="B6747" s="281" t="s">
        <v>6789</v>
      </c>
      <c r="C6747" s="281" t="s">
        <v>6578</v>
      </c>
      <c r="D6747" s="317">
        <v>22.8</v>
      </c>
    </row>
    <row r="6748" spans="1:4">
      <c r="A6748" s="282">
        <v>101348</v>
      </c>
      <c r="B6748" s="281" t="s">
        <v>6790</v>
      </c>
      <c r="C6748" s="281" t="s">
        <v>6578</v>
      </c>
      <c r="D6748" s="317">
        <v>15.07</v>
      </c>
    </row>
    <row r="6749" spans="1:4">
      <c r="A6749" s="282">
        <v>101349</v>
      </c>
      <c r="B6749" s="281" t="s">
        <v>6791</v>
      </c>
      <c r="C6749" s="281" t="s">
        <v>6578</v>
      </c>
      <c r="D6749" s="317">
        <v>16.309999999999999</v>
      </c>
    </row>
    <row r="6750" spans="1:4">
      <c r="A6750" s="282">
        <v>101350</v>
      </c>
      <c r="B6750" s="281" t="s">
        <v>6792</v>
      </c>
      <c r="C6750" s="281" t="s">
        <v>6578</v>
      </c>
      <c r="D6750" s="317">
        <v>20.010000000000002</v>
      </c>
    </row>
    <row r="6751" spans="1:4">
      <c r="A6751" s="282">
        <v>101351</v>
      </c>
      <c r="B6751" s="281" t="s">
        <v>6793</v>
      </c>
      <c r="C6751" s="281" t="s">
        <v>6578</v>
      </c>
      <c r="D6751" s="317">
        <v>18.82</v>
      </c>
    </row>
    <row r="6752" spans="1:4">
      <c r="A6752" s="282">
        <v>101352</v>
      </c>
      <c r="B6752" s="281" t="s">
        <v>6794</v>
      </c>
      <c r="C6752" s="281" t="s">
        <v>6578</v>
      </c>
      <c r="D6752" s="317">
        <v>16.829999999999998</v>
      </c>
    </row>
    <row r="6753" spans="1:4">
      <c r="A6753" s="282">
        <v>101353</v>
      </c>
      <c r="B6753" s="281" t="s">
        <v>6795</v>
      </c>
      <c r="C6753" s="281" t="s">
        <v>6578</v>
      </c>
      <c r="D6753" s="317">
        <v>15.07</v>
      </c>
    </row>
    <row r="6754" spans="1:4">
      <c r="A6754" s="282">
        <v>101354</v>
      </c>
      <c r="B6754" s="281" t="s">
        <v>6796</v>
      </c>
      <c r="C6754" s="281" t="s">
        <v>6578</v>
      </c>
      <c r="D6754" s="317">
        <v>25.18</v>
      </c>
    </row>
    <row r="6755" spans="1:4">
      <c r="A6755" s="282">
        <v>101355</v>
      </c>
      <c r="B6755" s="281" t="s">
        <v>6797</v>
      </c>
      <c r="C6755" s="281" t="s">
        <v>6578</v>
      </c>
      <c r="D6755" s="317">
        <v>14.46</v>
      </c>
    </row>
    <row r="6756" spans="1:4">
      <c r="A6756" s="282">
        <v>101356</v>
      </c>
      <c r="B6756" s="281" t="s">
        <v>6798</v>
      </c>
      <c r="C6756" s="281" t="s">
        <v>6578</v>
      </c>
      <c r="D6756" s="317">
        <v>26.38</v>
      </c>
    </row>
    <row r="6757" spans="1:4">
      <c r="A6757" s="282">
        <v>101357</v>
      </c>
      <c r="B6757" s="281" t="s">
        <v>6799</v>
      </c>
      <c r="C6757" s="281" t="s">
        <v>6578</v>
      </c>
      <c r="D6757" s="317">
        <v>30.69</v>
      </c>
    </row>
    <row r="6758" spans="1:4">
      <c r="A6758" s="282">
        <v>101358</v>
      </c>
      <c r="B6758" s="281" t="s">
        <v>6800</v>
      </c>
      <c r="C6758" s="281" t="s">
        <v>6578</v>
      </c>
      <c r="D6758" s="317">
        <v>21.43</v>
      </c>
    </row>
    <row r="6759" spans="1:4">
      <c r="A6759" s="282">
        <v>101359</v>
      </c>
      <c r="B6759" s="281" t="s">
        <v>6801</v>
      </c>
      <c r="C6759" s="281" t="s">
        <v>6578</v>
      </c>
      <c r="D6759" s="317">
        <v>26.07</v>
      </c>
    </row>
    <row r="6760" spans="1:4">
      <c r="A6760" s="282">
        <v>101360</v>
      </c>
      <c r="B6760" s="281" t="s">
        <v>6802</v>
      </c>
      <c r="C6760" s="281" t="s">
        <v>6578</v>
      </c>
      <c r="D6760" s="317">
        <v>23.05</v>
      </c>
    </row>
    <row r="6761" spans="1:4">
      <c r="A6761" s="282">
        <v>101361</v>
      </c>
      <c r="B6761" s="281" t="s">
        <v>6803</v>
      </c>
      <c r="C6761" s="281" t="s">
        <v>6578</v>
      </c>
      <c r="D6761" s="317">
        <v>27.07</v>
      </c>
    </row>
    <row r="6762" spans="1:4">
      <c r="A6762" s="282">
        <v>101362</v>
      </c>
      <c r="B6762" s="281" t="s">
        <v>6804</v>
      </c>
      <c r="C6762" s="281" t="s">
        <v>6578</v>
      </c>
      <c r="D6762" s="317">
        <v>6.93</v>
      </c>
    </row>
    <row r="6763" spans="1:4">
      <c r="A6763" s="282">
        <v>101363</v>
      </c>
      <c r="B6763" s="281" t="s">
        <v>6805</v>
      </c>
      <c r="C6763" s="281" t="s">
        <v>6578</v>
      </c>
      <c r="D6763" s="317">
        <v>16.670000000000002</v>
      </c>
    </row>
    <row r="6764" spans="1:4">
      <c r="A6764" s="282">
        <v>101364</v>
      </c>
      <c r="B6764" s="281" t="s">
        <v>6806</v>
      </c>
      <c r="C6764" s="281" t="s">
        <v>6578</v>
      </c>
      <c r="D6764" s="317">
        <v>21.8</v>
      </c>
    </row>
    <row r="6765" spans="1:4">
      <c r="A6765" s="282">
        <v>101365</v>
      </c>
      <c r="B6765" s="281" t="s">
        <v>6807</v>
      </c>
      <c r="C6765" s="281" t="s">
        <v>6578</v>
      </c>
      <c r="D6765" s="317">
        <v>16.670000000000002</v>
      </c>
    </row>
    <row r="6766" spans="1:4">
      <c r="A6766" s="282">
        <v>101366</v>
      </c>
      <c r="B6766" s="281" t="s">
        <v>6808</v>
      </c>
      <c r="C6766" s="281" t="s">
        <v>6578</v>
      </c>
      <c r="D6766" s="317">
        <v>25.16</v>
      </c>
    </row>
    <row r="6767" spans="1:4">
      <c r="A6767" s="282">
        <v>101367</v>
      </c>
      <c r="B6767" s="281" t="s">
        <v>6809</v>
      </c>
      <c r="C6767" s="281" t="s">
        <v>6578</v>
      </c>
      <c r="D6767" s="317">
        <v>20.45</v>
      </c>
    </row>
    <row r="6768" spans="1:4">
      <c r="A6768" s="282">
        <v>101368</v>
      </c>
      <c r="B6768" s="281" t="s">
        <v>6810</v>
      </c>
      <c r="C6768" s="281" t="s">
        <v>6578</v>
      </c>
      <c r="D6768" s="317">
        <v>17.649999999999999</v>
      </c>
    </row>
    <row r="6769" spans="1:4">
      <c r="A6769" s="282">
        <v>101369</v>
      </c>
      <c r="B6769" s="281" t="s">
        <v>6811</v>
      </c>
      <c r="C6769" s="281" t="s">
        <v>6578</v>
      </c>
      <c r="D6769" s="317">
        <v>26.57</v>
      </c>
    </row>
    <row r="6770" spans="1:4">
      <c r="A6770" s="282">
        <v>101370</v>
      </c>
      <c r="B6770" s="281" t="s">
        <v>6812</v>
      </c>
      <c r="C6770" s="281" t="s">
        <v>6578</v>
      </c>
      <c r="D6770" s="317">
        <v>19.899999999999999</v>
      </c>
    </row>
    <row r="6771" spans="1:4">
      <c r="A6771" s="282">
        <v>101371</v>
      </c>
      <c r="B6771" s="281" t="s">
        <v>6813</v>
      </c>
      <c r="C6771" s="281" t="s">
        <v>6578</v>
      </c>
      <c r="D6771" s="317">
        <v>16.84</v>
      </c>
    </row>
    <row r="6772" spans="1:4">
      <c r="A6772" s="282">
        <v>101372</v>
      </c>
      <c r="B6772" s="281" t="s">
        <v>6814</v>
      </c>
      <c r="C6772" s="281" t="s">
        <v>6578</v>
      </c>
      <c r="D6772" s="317">
        <v>5.48</v>
      </c>
    </row>
    <row r="6773" spans="1:4">
      <c r="A6773" s="282">
        <v>101373</v>
      </c>
      <c r="B6773" s="281" t="s">
        <v>6815</v>
      </c>
      <c r="C6773" s="281" t="s">
        <v>228</v>
      </c>
      <c r="D6773" s="317">
        <v>143.72999999999999</v>
      </c>
    </row>
    <row r="6774" spans="1:4">
      <c r="A6774" s="282">
        <v>101374</v>
      </c>
      <c r="B6774" s="281" t="s">
        <v>6480</v>
      </c>
      <c r="C6774" s="281" t="s">
        <v>6578</v>
      </c>
      <c r="D6774" s="293">
        <v>2743.43</v>
      </c>
    </row>
    <row r="6775" spans="1:4">
      <c r="A6775" s="282">
        <v>101375</v>
      </c>
      <c r="B6775" s="281" t="s">
        <v>6816</v>
      </c>
      <c r="C6775" s="281" t="s">
        <v>6578</v>
      </c>
      <c r="D6775" s="293">
        <v>2785.91</v>
      </c>
    </row>
    <row r="6776" spans="1:4">
      <c r="A6776" s="282">
        <v>101376</v>
      </c>
      <c r="B6776" s="281" t="s">
        <v>6817</v>
      </c>
      <c r="C6776" s="281" t="s">
        <v>6578</v>
      </c>
      <c r="D6776" s="293">
        <v>3017.67</v>
      </c>
    </row>
    <row r="6777" spans="1:4">
      <c r="A6777" s="282">
        <v>101377</v>
      </c>
      <c r="B6777" s="281" t="s">
        <v>6483</v>
      </c>
      <c r="C6777" s="281" t="s">
        <v>6578</v>
      </c>
      <c r="D6777" s="293">
        <v>2808.01</v>
      </c>
    </row>
    <row r="6778" spans="1:4">
      <c r="A6778" s="282">
        <v>101378</v>
      </c>
      <c r="B6778" s="281" t="s">
        <v>6709</v>
      </c>
      <c r="C6778" s="281" t="s">
        <v>6578</v>
      </c>
      <c r="D6778" s="293">
        <v>3013.15</v>
      </c>
    </row>
    <row r="6779" spans="1:4">
      <c r="A6779" s="282">
        <v>101379</v>
      </c>
      <c r="B6779" s="281" t="s">
        <v>6818</v>
      </c>
      <c r="C6779" s="281" t="s">
        <v>6578</v>
      </c>
      <c r="D6779" s="293">
        <v>2878.29</v>
      </c>
    </row>
    <row r="6780" spans="1:4">
      <c r="A6780" s="282">
        <v>101380</v>
      </c>
      <c r="B6780" s="281" t="s">
        <v>6485</v>
      </c>
      <c r="C6780" s="281" t="s">
        <v>6578</v>
      </c>
      <c r="D6780" s="293">
        <v>3320.07</v>
      </c>
    </row>
    <row r="6781" spans="1:4">
      <c r="A6781" s="282">
        <v>101381</v>
      </c>
      <c r="B6781" s="281" t="s">
        <v>6486</v>
      </c>
      <c r="C6781" s="281" t="s">
        <v>6578</v>
      </c>
      <c r="D6781" s="293">
        <v>3548.83</v>
      </c>
    </row>
    <row r="6782" spans="1:4">
      <c r="A6782" s="282">
        <v>101382</v>
      </c>
      <c r="B6782" s="281" t="s">
        <v>6819</v>
      </c>
      <c r="C6782" s="281" t="s">
        <v>6578</v>
      </c>
      <c r="D6782" s="293">
        <v>4120.9399999999996</v>
      </c>
    </row>
    <row r="6783" spans="1:4">
      <c r="A6783" s="282">
        <v>101383</v>
      </c>
      <c r="B6783" s="281" t="s">
        <v>6711</v>
      </c>
      <c r="C6783" s="281" t="s">
        <v>6578</v>
      </c>
      <c r="D6783" s="293">
        <v>2830.48</v>
      </c>
    </row>
    <row r="6784" spans="1:4">
      <c r="A6784" s="282">
        <v>101384</v>
      </c>
      <c r="B6784" s="281" t="s">
        <v>6489</v>
      </c>
      <c r="C6784" s="281" t="s">
        <v>6578</v>
      </c>
      <c r="D6784" s="293">
        <v>2696.37</v>
      </c>
    </row>
    <row r="6785" spans="1:4">
      <c r="A6785" s="282">
        <v>101385</v>
      </c>
      <c r="B6785" s="281" t="s">
        <v>6820</v>
      </c>
      <c r="C6785" s="281" t="s">
        <v>6578</v>
      </c>
      <c r="D6785" s="293">
        <v>4696.6000000000004</v>
      </c>
    </row>
    <row r="6786" spans="1:4">
      <c r="A6786" s="282">
        <v>101386</v>
      </c>
      <c r="B6786" s="281" t="s">
        <v>6491</v>
      </c>
      <c r="C6786" s="281" t="s">
        <v>6578</v>
      </c>
      <c r="D6786" s="293">
        <v>3208.35</v>
      </c>
    </row>
    <row r="6787" spans="1:4">
      <c r="A6787" s="282">
        <v>101387</v>
      </c>
      <c r="B6787" s="281" t="s">
        <v>6821</v>
      </c>
      <c r="C6787" s="281" t="s">
        <v>6578</v>
      </c>
      <c r="D6787" s="293">
        <v>2780.5</v>
      </c>
    </row>
    <row r="6788" spans="1:4">
      <c r="A6788" s="282">
        <v>101388</v>
      </c>
      <c r="B6788" s="281" t="s">
        <v>6493</v>
      </c>
      <c r="C6788" s="281" t="s">
        <v>6578</v>
      </c>
      <c r="D6788" s="293">
        <v>2901.55</v>
      </c>
    </row>
    <row r="6789" spans="1:4">
      <c r="A6789" s="282">
        <v>101389</v>
      </c>
      <c r="B6789" s="281" t="s">
        <v>6494</v>
      </c>
      <c r="C6789" s="281" t="s">
        <v>6578</v>
      </c>
      <c r="D6789" s="293">
        <v>2819.84</v>
      </c>
    </row>
    <row r="6790" spans="1:4">
      <c r="A6790" s="282">
        <v>101390</v>
      </c>
      <c r="B6790" s="281" t="s">
        <v>6822</v>
      </c>
      <c r="C6790" s="281" t="s">
        <v>6578</v>
      </c>
      <c r="D6790" s="293">
        <v>4177.38</v>
      </c>
    </row>
    <row r="6791" spans="1:4">
      <c r="A6791" s="282">
        <v>101391</v>
      </c>
      <c r="B6791" s="281" t="s">
        <v>6823</v>
      </c>
      <c r="C6791" s="281" t="s">
        <v>6578</v>
      </c>
      <c r="D6791" s="293">
        <v>4169.33</v>
      </c>
    </row>
    <row r="6792" spans="1:4">
      <c r="A6792" s="282">
        <v>101392</v>
      </c>
      <c r="B6792" s="281" t="s">
        <v>6824</v>
      </c>
      <c r="C6792" s="281" t="s">
        <v>6578</v>
      </c>
      <c r="D6792" s="293">
        <v>4126.68</v>
      </c>
    </row>
    <row r="6793" spans="1:4">
      <c r="A6793" s="282">
        <v>101394</v>
      </c>
      <c r="B6793" s="281" t="s">
        <v>6499</v>
      </c>
      <c r="C6793" s="281" t="s">
        <v>6578</v>
      </c>
      <c r="D6793" s="293">
        <v>3548.83</v>
      </c>
    </row>
    <row r="6794" spans="1:4">
      <c r="A6794" s="282">
        <v>101395</v>
      </c>
      <c r="B6794" s="281" t="s">
        <v>6825</v>
      </c>
      <c r="C6794" s="281" t="s">
        <v>6578</v>
      </c>
      <c r="D6794" s="293">
        <v>2967.53</v>
      </c>
    </row>
    <row r="6795" spans="1:4">
      <c r="A6795" s="282">
        <v>101396</v>
      </c>
      <c r="B6795" s="281" t="s">
        <v>6826</v>
      </c>
      <c r="C6795" s="281" t="s">
        <v>6578</v>
      </c>
      <c r="D6795" s="293">
        <v>3370.73</v>
      </c>
    </row>
    <row r="6796" spans="1:4">
      <c r="A6796" s="282">
        <v>101397</v>
      </c>
      <c r="B6796" s="281" t="s">
        <v>6501</v>
      </c>
      <c r="C6796" s="281" t="s">
        <v>6578</v>
      </c>
      <c r="D6796" s="293">
        <v>3528.75</v>
      </c>
    </row>
    <row r="6797" spans="1:4">
      <c r="A6797" s="282">
        <v>101398</v>
      </c>
      <c r="B6797" s="281" t="s">
        <v>6827</v>
      </c>
      <c r="C6797" s="281" t="s">
        <v>6578</v>
      </c>
      <c r="D6797" s="293">
        <v>3693.26</v>
      </c>
    </row>
    <row r="6798" spans="1:4">
      <c r="A6798" s="282">
        <v>101399</v>
      </c>
      <c r="B6798" s="281" t="s">
        <v>6503</v>
      </c>
      <c r="C6798" s="281" t="s">
        <v>6578</v>
      </c>
      <c r="D6798" s="293">
        <v>3586.73</v>
      </c>
    </row>
    <row r="6799" spans="1:4">
      <c r="A6799" s="282">
        <v>101400</v>
      </c>
      <c r="B6799" s="281" t="s">
        <v>6828</v>
      </c>
      <c r="C6799" s="281" t="s">
        <v>6578</v>
      </c>
      <c r="D6799" s="293">
        <v>3586.73</v>
      </c>
    </row>
    <row r="6800" spans="1:4">
      <c r="A6800" s="282">
        <v>101401</v>
      </c>
      <c r="B6800" s="281" t="s">
        <v>6505</v>
      </c>
      <c r="C6800" s="281" t="s">
        <v>6578</v>
      </c>
      <c r="D6800" s="293">
        <v>6094.87</v>
      </c>
    </row>
    <row r="6801" spans="1:4">
      <c r="A6801" s="282">
        <v>101402</v>
      </c>
      <c r="B6801" s="281" t="s">
        <v>6506</v>
      </c>
      <c r="C6801" s="281" t="s">
        <v>6578</v>
      </c>
      <c r="D6801" s="293">
        <v>3474.08</v>
      </c>
    </row>
    <row r="6802" spans="1:4">
      <c r="A6802" s="282">
        <v>101403</v>
      </c>
      <c r="B6802" s="281" t="s">
        <v>6815</v>
      </c>
      <c r="C6802" s="281" t="s">
        <v>6578</v>
      </c>
      <c r="D6802" s="293">
        <v>25438.69</v>
      </c>
    </row>
    <row r="6803" spans="1:4">
      <c r="A6803" s="282">
        <v>101404</v>
      </c>
      <c r="B6803" s="281" t="s">
        <v>6575</v>
      </c>
      <c r="C6803" s="281" t="s">
        <v>6578</v>
      </c>
      <c r="D6803" s="293">
        <v>15956.34</v>
      </c>
    </row>
    <row r="6804" spans="1:4">
      <c r="A6804" s="282">
        <v>101405</v>
      </c>
      <c r="B6804" s="281" t="s">
        <v>6576</v>
      </c>
      <c r="C6804" s="281" t="s">
        <v>6578</v>
      </c>
      <c r="D6804" s="293">
        <v>15350.65</v>
      </c>
    </row>
    <row r="6805" spans="1:4">
      <c r="A6805" s="282">
        <v>101407</v>
      </c>
      <c r="B6805" s="281" t="s">
        <v>6507</v>
      </c>
      <c r="C6805" s="281" t="s">
        <v>6578</v>
      </c>
      <c r="D6805" s="293">
        <v>3548.83</v>
      </c>
    </row>
    <row r="6806" spans="1:4">
      <c r="A6806" s="282">
        <v>101408</v>
      </c>
      <c r="B6806" s="281" t="s">
        <v>6508</v>
      </c>
      <c r="C6806" s="281" t="s">
        <v>6578</v>
      </c>
      <c r="D6806" s="293">
        <v>3562.85</v>
      </c>
    </row>
    <row r="6807" spans="1:4">
      <c r="A6807" s="282">
        <v>101409</v>
      </c>
      <c r="B6807" s="281" t="s">
        <v>6829</v>
      </c>
      <c r="C6807" s="281" t="s">
        <v>6578</v>
      </c>
      <c r="D6807" s="293">
        <v>4406.43</v>
      </c>
    </row>
    <row r="6808" spans="1:4">
      <c r="A6808" s="282">
        <v>101410</v>
      </c>
      <c r="B6808" s="281" t="s">
        <v>6558</v>
      </c>
      <c r="C6808" s="281" t="s">
        <v>6578</v>
      </c>
      <c r="D6808" s="293">
        <v>3454.37</v>
      </c>
    </row>
    <row r="6809" spans="1:4">
      <c r="A6809" s="282">
        <v>101411</v>
      </c>
      <c r="B6809" s="281" t="s">
        <v>6830</v>
      </c>
      <c r="C6809" s="281" t="s">
        <v>6578</v>
      </c>
      <c r="D6809" s="293">
        <v>2160.92</v>
      </c>
    </row>
    <row r="6810" spans="1:4">
      <c r="A6810" s="282">
        <v>101412</v>
      </c>
      <c r="B6810" s="281" t="s">
        <v>6831</v>
      </c>
      <c r="C6810" s="281" t="s">
        <v>6578</v>
      </c>
      <c r="D6810" s="293">
        <v>3985.43</v>
      </c>
    </row>
    <row r="6811" spans="1:4">
      <c r="A6811" s="282">
        <v>101413</v>
      </c>
      <c r="B6811" s="281" t="s">
        <v>6510</v>
      </c>
      <c r="C6811" s="281" t="s">
        <v>6578</v>
      </c>
      <c r="D6811" s="293">
        <v>3592.58</v>
      </c>
    </row>
    <row r="6812" spans="1:4">
      <c r="A6812" s="282">
        <v>101414</v>
      </c>
      <c r="B6812" s="281" t="s">
        <v>6832</v>
      </c>
      <c r="C6812" s="281" t="s">
        <v>6578</v>
      </c>
      <c r="D6812" s="293">
        <v>3955.39</v>
      </c>
    </row>
    <row r="6813" spans="1:4">
      <c r="A6813" s="282">
        <v>101415</v>
      </c>
      <c r="B6813" s="281" t="s">
        <v>6833</v>
      </c>
      <c r="C6813" s="281" t="s">
        <v>6578</v>
      </c>
      <c r="D6813" s="293">
        <v>5064.8500000000004</v>
      </c>
    </row>
    <row r="6814" spans="1:4">
      <c r="A6814" s="282">
        <v>101416</v>
      </c>
      <c r="B6814" s="281" t="s">
        <v>6716</v>
      </c>
      <c r="C6814" s="281" t="s">
        <v>6578</v>
      </c>
      <c r="D6814" s="293">
        <v>3548.25</v>
      </c>
    </row>
    <row r="6815" spans="1:4">
      <c r="A6815" s="282">
        <v>101417</v>
      </c>
      <c r="B6815" s="281" t="s">
        <v>6834</v>
      </c>
      <c r="C6815" s="281" t="s">
        <v>6578</v>
      </c>
      <c r="D6815" s="293">
        <v>3754.66</v>
      </c>
    </row>
    <row r="6816" spans="1:4">
      <c r="A6816" s="282">
        <v>101418</v>
      </c>
      <c r="B6816" s="281" t="s">
        <v>6835</v>
      </c>
      <c r="C6816" s="281" t="s">
        <v>6578</v>
      </c>
      <c r="D6816" s="293">
        <v>3624.76</v>
      </c>
    </row>
    <row r="6817" spans="1:4">
      <c r="A6817" s="282">
        <v>101419</v>
      </c>
      <c r="B6817" s="281" t="s">
        <v>6836</v>
      </c>
      <c r="C6817" s="281" t="s">
        <v>6578</v>
      </c>
      <c r="D6817" s="293">
        <v>5129.54</v>
      </c>
    </row>
    <row r="6818" spans="1:4">
      <c r="A6818" s="282">
        <v>101420</v>
      </c>
      <c r="B6818" s="281" t="s">
        <v>6837</v>
      </c>
      <c r="C6818" s="281" t="s">
        <v>6578</v>
      </c>
      <c r="D6818" s="293">
        <v>3688.36</v>
      </c>
    </row>
    <row r="6819" spans="1:4">
      <c r="A6819" s="282">
        <v>101421</v>
      </c>
      <c r="B6819" s="281" t="s">
        <v>6838</v>
      </c>
      <c r="C6819" s="281" t="s">
        <v>6578</v>
      </c>
      <c r="D6819" s="293">
        <v>4923.97</v>
      </c>
    </row>
    <row r="6820" spans="1:4">
      <c r="A6820" s="282">
        <v>101422</v>
      </c>
      <c r="B6820" s="281" t="s">
        <v>6839</v>
      </c>
      <c r="C6820" s="281" t="s">
        <v>6578</v>
      </c>
      <c r="D6820" s="293">
        <v>4001.83</v>
      </c>
    </row>
    <row r="6821" spans="1:4">
      <c r="A6821" s="282">
        <v>101423</v>
      </c>
      <c r="B6821" s="281" t="s">
        <v>6840</v>
      </c>
      <c r="C6821" s="281" t="s">
        <v>6578</v>
      </c>
      <c r="D6821" s="293">
        <v>5262.28</v>
      </c>
    </row>
    <row r="6822" spans="1:4">
      <c r="A6822" s="282">
        <v>101424</v>
      </c>
      <c r="B6822" s="281" t="s">
        <v>6841</v>
      </c>
      <c r="C6822" s="281" t="s">
        <v>6578</v>
      </c>
      <c r="D6822" s="293">
        <v>4371.1400000000003</v>
      </c>
    </row>
    <row r="6823" spans="1:4">
      <c r="A6823" s="282">
        <v>101425</v>
      </c>
      <c r="B6823" s="281" t="s">
        <v>6842</v>
      </c>
      <c r="C6823" s="281" t="s">
        <v>6578</v>
      </c>
      <c r="D6823" s="293">
        <v>3494.19</v>
      </c>
    </row>
    <row r="6824" spans="1:4">
      <c r="A6824" s="282">
        <v>101426</v>
      </c>
      <c r="B6824" s="281" t="s">
        <v>6843</v>
      </c>
      <c r="C6824" s="281" t="s">
        <v>6578</v>
      </c>
      <c r="D6824" s="293">
        <v>4892.47</v>
      </c>
    </row>
    <row r="6825" spans="1:4">
      <c r="A6825" s="282">
        <v>101427</v>
      </c>
      <c r="B6825" s="281" t="s">
        <v>6523</v>
      </c>
      <c r="C6825" s="281" t="s">
        <v>6578</v>
      </c>
      <c r="D6825" s="293">
        <v>3562.36</v>
      </c>
    </row>
    <row r="6826" spans="1:4">
      <c r="A6826" s="282">
        <v>101428</v>
      </c>
      <c r="B6826" s="281" t="s">
        <v>6844</v>
      </c>
      <c r="C6826" s="281" t="s">
        <v>6578</v>
      </c>
      <c r="D6826" s="293">
        <v>3462.85</v>
      </c>
    </row>
    <row r="6827" spans="1:4">
      <c r="A6827" s="282">
        <v>101429</v>
      </c>
      <c r="B6827" s="281" t="s">
        <v>6845</v>
      </c>
      <c r="C6827" s="281" t="s">
        <v>6578</v>
      </c>
      <c r="D6827" s="293">
        <v>4483.22</v>
      </c>
    </row>
    <row r="6828" spans="1:4">
      <c r="A6828" s="282">
        <v>101430</v>
      </c>
      <c r="B6828" s="281" t="s">
        <v>6846</v>
      </c>
      <c r="C6828" s="281" t="s">
        <v>6578</v>
      </c>
      <c r="D6828" s="293">
        <v>4219.08</v>
      </c>
    </row>
    <row r="6829" spans="1:4">
      <c r="A6829" s="282">
        <v>101431</v>
      </c>
      <c r="B6829" s="281" t="s">
        <v>6526</v>
      </c>
      <c r="C6829" s="281" t="s">
        <v>6578</v>
      </c>
      <c r="D6829" s="293">
        <v>4559.91</v>
      </c>
    </row>
    <row r="6830" spans="1:4">
      <c r="A6830" s="282">
        <v>101432</v>
      </c>
      <c r="B6830" s="281" t="s">
        <v>6847</v>
      </c>
      <c r="C6830" s="281" t="s">
        <v>6578</v>
      </c>
      <c r="D6830" s="293">
        <v>4022.14</v>
      </c>
    </row>
    <row r="6831" spans="1:4">
      <c r="A6831" s="282">
        <v>101433</v>
      </c>
      <c r="B6831" s="281" t="s">
        <v>6528</v>
      </c>
      <c r="C6831" s="281" t="s">
        <v>6578</v>
      </c>
      <c r="D6831" s="293">
        <v>4123.9799999999996</v>
      </c>
    </row>
    <row r="6832" spans="1:4">
      <c r="A6832" s="282">
        <v>101434</v>
      </c>
      <c r="B6832" s="281" t="s">
        <v>6848</v>
      </c>
      <c r="C6832" s="281" t="s">
        <v>6578</v>
      </c>
      <c r="D6832" s="293">
        <v>4157.2299999999996</v>
      </c>
    </row>
    <row r="6833" spans="1:4">
      <c r="A6833" s="282">
        <v>101435</v>
      </c>
      <c r="B6833" s="281" t="s">
        <v>6849</v>
      </c>
      <c r="C6833" s="281" t="s">
        <v>6578</v>
      </c>
      <c r="D6833" s="293">
        <v>4359.8100000000004</v>
      </c>
    </row>
    <row r="6834" spans="1:4">
      <c r="A6834" s="282">
        <v>101436</v>
      </c>
      <c r="B6834" s="281" t="s">
        <v>6530</v>
      </c>
      <c r="C6834" s="281" t="s">
        <v>6578</v>
      </c>
      <c r="D6834" s="293">
        <v>4007.73</v>
      </c>
    </row>
    <row r="6835" spans="1:4">
      <c r="A6835" s="282">
        <v>101437</v>
      </c>
      <c r="B6835" s="281" t="s">
        <v>6850</v>
      </c>
      <c r="C6835" s="281" t="s">
        <v>6578</v>
      </c>
      <c r="D6835" s="293">
        <v>4278.79</v>
      </c>
    </row>
    <row r="6836" spans="1:4">
      <c r="A6836" s="282">
        <v>101438</v>
      </c>
      <c r="B6836" s="281" t="s">
        <v>6532</v>
      </c>
      <c r="C6836" s="281" t="s">
        <v>6578</v>
      </c>
      <c r="D6836" s="293">
        <v>5086.75</v>
      </c>
    </row>
    <row r="6837" spans="1:4">
      <c r="A6837" s="282">
        <v>101439</v>
      </c>
      <c r="B6837" s="281" t="s">
        <v>6533</v>
      </c>
      <c r="C6837" s="281" t="s">
        <v>6578</v>
      </c>
      <c r="D6837" s="293">
        <v>4827.12</v>
      </c>
    </row>
    <row r="6838" spans="1:4">
      <c r="A6838" s="282">
        <v>101440</v>
      </c>
      <c r="B6838" s="281" t="s">
        <v>6851</v>
      </c>
      <c r="C6838" s="281" t="s">
        <v>6578</v>
      </c>
      <c r="D6838" s="293">
        <v>4394.2</v>
      </c>
    </row>
    <row r="6839" spans="1:4">
      <c r="A6839" s="282">
        <v>101441</v>
      </c>
      <c r="B6839" s="281" t="s">
        <v>6535</v>
      </c>
      <c r="C6839" s="281" t="s">
        <v>6578</v>
      </c>
      <c r="D6839" s="293">
        <v>4007.74</v>
      </c>
    </row>
    <row r="6840" spans="1:4">
      <c r="A6840" s="282">
        <v>101442</v>
      </c>
      <c r="B6840" s="281" t="s">
        <v>6852</v>
      </c>
      <c r="C6840" s="281" t="s">
        <v>6578</v>
      </c>
      <c r="D6840" s="293">
        <v>4739.57</v>
      </c>
    </row>
    <row r="6841" spans="1:4">
      <c r="A6841" s="282">
        <v>101443</v>
      </c>
      <c r="B6841" s="281" t="s">
        <v>6536</v>
      </c>
      <c r="C6841" s="281" t="s">
        <v>6578</v>
      </c>
      <c r="D6841" s="293">
        <v>3874.79</v>
      </c>
    </row>
    <row r="6842" spans="1:4">
      <c r="A6842" s="282">
        <v>101444</v>
      </c>
      <c r="B6842" s="281" t="s">
        <v>6539</v>
      </c>
      <c r="C6842" s="281" t="s">
        <v>6578</v>
      </c>
      <c r="D6842" s="293">
        <v>4169.33</v>
      </c>
    </row>
    <row r="6843" spans="1:4">
      <c r="A6843" s="282">
        <v>101445</v>
      </c>
      <c r="B6843" s="281" t="s">
        <v>6540</v>
      </c>
      <c r="C6843" s="281" t="s">
        <v>6578</v>
      </c>
      <c r="D6843" s="293">
        <v>3562.85</v>
      </c>
    </row>
    <row r="6844" spans="1:4">
      <c r="A6844" s="282">
        <v>101446</v>
      </c>
      <c r="B6844" s="281" t="s">
        <v>6541</v>
      </c>
      <c r="C6844" s="281" t="s">
        <v>6578</v>
      </c>
      <c r="D6844" s="293">
        <v>3755.29</v>
      </c>
    </row>
    <row r="6845" spans="1:4">
      <c r="A6845" s="282">
        <v>101447</v>
      </c>
      <c r="B6845" s="281" t="s">
        <v>6542</v>
      </c>
      <c r="C6845" s="281" t="s">
        <v>6578</v>
      </c>
      <c r="D6845" s="293">
        <v>4332.99</v>
      </c>
    </row>
    <row r="6846" spans="1:4">
      <c r="A6846" s="282">
        <v>101448</v>
      </c>
      <c r="B6846" s="281" t="s">
        <v>6543</v>
      </c>
      <c r="C6846" s="281" t="s">
        <v>6578</v>
      </c>
      <c r="D6846" s="293">
        <v>3956.98</v>
      </c>
    </row>
    <row r="6847" spans="1:4">
      <c r="A6847" s="282">
        <v>101449</v>
      </c>
      <c r="B6847" s="281" t="s">
        <v>6853</v>
      </c>
      <c r="C6847" s="281" t="s">
        <v>6578</v>
      </c>
      <c r="D6847" s="293">
        <v>3077.65</v>
      </c>
    </row>
    <row r="6848" spans="1:4">
      <c r="A6848" s="282">
        <v>101450</v>
      </c>
      <c r="B6848" s="281" t="s">
        <v>6545</v>
      </c>
      <c r="C6848" s="281" t="s">
        <v>6578</v>
      </c>
      <c r="D6848" s="293">
        <v>3199.69</v>
      </c>
    </row>
    <row r="6849" spans="1:4">
      <c r="A6849" s="282">
        <v>101451</v>
      </c>
      <c r="B6849" s="281" t="s">
        <v>6546</v>
      </c>
      <c r="C6849" s="281" t="s">
        <v>6578</v>
      </c>
      <c r="D6849" s="293">
        <v>3548.83</v>
      </c>
    </row>
    <row r="6850" spans="1:4">
      <c r="A6850" s="282">
        <v>101452</v>
      </c>
      <c r="B6850" s="281" t="s">
        <v>6854</v>
      </c>
      <c r="C6850" s="281" t="s">
        <v>6578</v>
      </c>
      <c r="D6850" s="293">
        <v>2766.66</v>
      </c>
    </row>
    <row r="6851" spans="1:4">
      <c r="A6851" s="282">
        <v>101453</v>
      </c>
      <c r="B6851" s="281" t="s">
        <v>6548</v>
      </c>
      <c r="C6851" s="281" t="s">
        <v>6578</v>
      </c>
      <c r="D6851" s="293">
        <v>3671.99</v>
      </c>
    </row>
    <row r="6852" spans="1:4">
      <c r="A6852" s="282">
        <v>101454</v>
      </c>
      <c r="B6852" s="281" t="s">
        <v>6855</v>
      </c>
      <c r="C6852" s="281" t="s">
        <v>6578</v>
      </c>
      <c r="D6852" s="293">
        <v>5028.5200000000004</v>
      </c>
    </row>
    <row r="6853" spans="1:4">
      <c r="A6853" s="282">
        <v>101455</v>
      </c>
      <c r="B6853" s="281" t="s">
        <v>6550</v>
      </c>
      <c r="C6853" s="281" t="s">
        <v>6578</v>
      </c>
      <c r="D6853" s="293">
        <v>4133.63</v>
      </c>
    </row>
    <row r="6854" spans="1:4">
      <c r="A6854" s="282">
        <v>101456</v>
      </c>
      <c r="B6854" s="281" t="s">
        <v>6856</v>
      </c>
      <c r="C6854" s="281" t="s">
        <v>6578</v>
      </c>
      <c r="D6854" s="293">
        <v>4087.03</v>
      </c>
    </row>
    <row r="6855" spans="1:4">
      <c r="A6855" s="282">
        <v>101457</v>
      </c>
      <c r="B6855" s="281" t="s">
        <v>6857</v>
      </c>
      <c r="C6855" s="281" t="s">
        <v>6578</v>
      </c>
      <c r="D6855" s="293">
        <v>4960.92</v>
      </c>
    </row>
    <row r="6856" spans="1:4">
      <c r="A6856" s="282">
        <v>101458</v>
      </c>
      <c r="B6856" s="281" t="s">
        <v>6858</v>
      </c>
      <c r="C6856" s="281" t="s">
        <v>6578</v>
      </c>
      <c r="D6856" s="293">
        <v>4045.41</v>
      </c>
    </row>
    <row r="6857" spans="1:4">
      <c r="A6857" s="282">
        <v>101459</v>
      </c>
      <c r="B6857" s="281" t="s">
        <v>6555</v>
      </c>
      <c r="C6857" s="281" t="s">
        <v>6578</v>
      </c>
      <c r="D6857" s="293">
        <v>2981.64</v>
      </c>
    </row>
    <row r="6858" spans="1:4">
      <c r="A6858" s="282">
        <v>101460</v>
      </c>
      <c r="B6858" s="281" t="s">
        <v>6697</v>
      </c>
      <c r="C6858" s="281" t="s">
        <v>6578</v>
      </c>
      <c r="D6858" s="293">
        <v>2830.3</v>
      </c>
    </row>
    <row r="6859" spans="1:4">
      <c r="A6859" s="282"/>
      <c r="B6859" s="281"/>
      <c r="C6859" s="281"/>
      <c r="D6859" s="293"/>
    </row>
    <row r="6860" spans="1:4">
      <c r="A6860" s="292"/>
      <c r="D6860" s="295"/>
    </row>
    <row r="6861" spans="1:4">
      <c r="A6861" s="292"/>
      <c r="D6861" s="295"/>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E5" sqref="E5"/>
    </sheetView>
  </sheetViews>
  <sheetFormatPr defaultRowHeight="12.75"/>
  <cols>
    <col min="1" max="1" width="10.5703125" style="291" customWidth="1"/>
    <col min="2" max="2" width="78.140625" style="291" customWidth="1"/>
    <col min="3" max="3" width="21.140625" style="291" customWidth="1"/>
    <col min="4" max="4" width="22.28515625" style="291" customWidth="1"/>
    <col min="5" max="252" width="9.140625" style="291"/>
    <col min="253" max="253" width="10.5703125" style="291" customWidth="1"/>
    <col min="254" max="254" width="78.140625" style="291" customWidth="1"/>
    <col min="255" max="255" width="21.140625" style="291" customWidth="1"/>
    <col min="256" max="256" width="22.28515625" style="291" customWidth="1"/>
    <col min="257" max="508" width="9.140625" style="291"/>
    <col min="509" max="509" width="10.5703125" style="291" customWidth="1"/>
    <col min="510" max="510" width="78.140625" style="291" customWidth="1"/>
    <col min="511" max="511" width="21.140625" style="291" customWidth="1"/>
    <col min="512" max="512" width="22.28515625" style="291" customWidth="1"/>
    <col min="513" max="764" width="9.140625" style="291"/>
    <col min="765" max="765" width="10.5703125" style="291" customWidth="1"/>
    <col min="766" max="766" width="78.140625" style="291" customWidth="1"/>
    <col min="767" max="767" width="21.140625" style="291" customWidth="1"/>
    <col min="768" max="768" width="22.28515625" style="291" customWidth="1"/>
    <col min="769" max="1020" width="9.140625" style="291"/>
    <col min="1021" max="1021" width="10.5703125" style="291" customWidth="1"/>
    <col min="1022" max="1022" width="78.140625" style="291" customWidth="1"/>
    <col min="1023" max="1023" width="21.140625" style="291" customWidth="1"/>
    <col min="1024" max="1024" width="22.28515625" style="291" customWidth="1"/>
    <col min="1025" max="1276" width="9.140625" style="291"/>
    <col min="1277" max="1277" width="10.5703125" style="291" customWidth="1"/>
    <col min="1278" max="1278" width="78.140625" style="291" customWidth="1"/>
    <col min="1279" max="1279" width="21.140625" style="291" customWidth="1"/>
    <col min="1280" max="1280" width="22.28515625" style="291" customWidth="1"/>
    <col min="1281" max="1532" width="9.140625" style="291"/>
    <col min="1533" max="1533" width="10.5703125" style="291" customWidth="1"/>
    <col min="1534" max="1534" width="78.140625" style="291" customWidth="1"/>
    <col min="1535" max="1535" width="21.140625" style="291" customWidth="1"/>
    <col min="1536" max="1536" width="22.28515625" style="291" customWidth="1"/>
    <col min="1537" max="1788" width="9.140625" style="291"/>
    <col min="1789" max="1789" width="10.5703125" style="291" customWidth="1"/>
    <col min="1790" max="1790" width="78.140625" style="291" customWidth="1"/>
    <col min="1791" max="1791" width="21.140625" style="291" customWidth="1"/>
    <col min="1792" max="1792" width="22.28515625" style="291" customWidth="1"/>
    <col min="1793" max="2044" width="9.140625" style="291"/>
    <col min="2045" max="2045" width="10.5703125" style="291" customWidth="1"/>
    <col min="2046" max="2046" width="78.140625" style="291" customWidth="1"/>
    <col min="2047" max="2047" width="21.140625" style="291" customWidth="1"/>
    <col min="2048" max="2048" width="22.28515625" style="291" customWidth="1"/>
    <col min="2049" max="2300" width="9.140625" style="291"/>
    <col min="2301" max="2301" width="10.5703125" style="291" customWidth="1"/>
    <col min="2302" max="2302" width="78.140625" style="291" customWidth="1"/>
    <col min="2303" max="2303" width="21.140625" style="291" customWidth="1"/>
    <col min="2304" max="2304" width="22.28515625" style="291" customWidth="1"/>
    <col min="2305" max="2556" width="9.140625" style="291"/>
    <col min="2557" max="2557" width="10.5703125" style="291" customWidth="1"/>
    <col min="2558" max="2558" width="78.140625" style="291" customWidth="1"/>
    <col min="2559" max="2559" width="21.140625" style="291" customWidth="1"/>
    <col min="2560" max="2560" width="22.28515625" style="291" customWidth="1"/>
    <col min="2561" max="2812" width="9.140625" style="291"/>
    <col min="2813" max="2813" width="10.5703125" style="291" customWidth="1"/>
    <col min="2814" max="2814" width="78.140625" style="291" customWidth="1"/>
    <col min="2815" max="2815" width="21.140625" style="291" customWidth="1"/>
    <col min="2816" max="2816" width="22.28515625" style="291" customWidth="1"/>
    <col min="2817" max="3068" width="9.140625" style="291"/>
    <col min="3069" max="3069" width="10.5703125" style="291" customWidth="1"/>
    <col min="3070" max="3070" width="78.140625" style="291" customWidth="1"/>
    <col min="3071" max="3071" width="21.140625" style="291" customWidth="1"/>
    <col min="3072" max="3072" width="22.28515625" style="291" customWidth="1"/>
    <col min="3073" max="3324" width="9.140625" style="291"/>
    <col min="3325" max="3325" width="10.5703125" style="291" customWidth="1"/>
    <col min="3326" max="3326" width="78.140625" style="291" customWidth="1"/>
    <col min="3327" max="3327" width="21.140625" style="291" customWidth="1"/>
    <col min="3328" max="3328" width="22.28515625" style="291" customWidth="1"/>
    <col min="3329" max="3580" width="9.140625" style="291"/>
    <col min="3581" max="3581" width="10.5703125" style="291" customWidth="1"/>
    <col min="3582" max="3582" width="78.140625" style="291" customWidth="1"/>
    <col min="3583" max="3583" width="21.140625" style="291" customWidth="1"/>
    <col min="3584" max="3584" width="22.28515625" style="291" customWidth="1"/>
    <col min="3585" max="3836" width="9.140625" style="291"/>
    <col min="3837" max="3837" width="10.5703125" style="291" customWidth="1"/>
    <col min="3838" max="3838" width="78.140625" style="291" customWidth="1"/>
    <col min="3839" max="3839" width="21.140625" style="291" customWidth="1"/>
    <col min="3840" max="3840" width="22.28515625" style="291" customWidth="1"/>
    <col min="3841" max="4092" width="9.140625" style="291"/>
    <col min="4093" max="4093" width="10.5703125" style="291" customWidth="1"/>
    <col min="4094" max="4094" width="78.140625" style="291" customWidth="1"/>
    <col min="4095" max="4095" width="21.140625" style="291" customWidth="1"/>
    <col min="4096" max="4096" width="22.28515625" style="291" customWidth="1"/>
    <col min="4097" max="4348" width="9.140625" style="291"/>
    <col min="4349" max="4349" width="10.5703125" style="291" customWidth="1"/>
    <col min="4350" max="4350" width="78.140625" style="291" customWidth="1"/>
    <col min="4351" max="4351" width="21.140625" style="291" customWidth="1"/>
    <col min="4352" max="4352" width="22.28515625" style="291" customWidth="1"/>
    <col min="4353" max="4604" width="9.140625" style="291"/>
    <col min="4605" max="4605" width="10.5703125" style="291" customWidth="1"/>
    <col min="4606" max="4606" width="78.140625" style="291" customWidth="1"/>
    <col min="4607" max="4607" width="21.140625" style="291" customWidth="1"/>
    <col min="4608" max="4608" width="22.28515625" style="291" customWidth="1"/>
    <col min="4609" max="4860" width="9.140625" style="291"/>
    <col min="4861" max="4861" width="10.5703125" style="291" customWidth="1"/>
    <col min="4862" max="4862" width="78.140625" style="291" customWidth="1"/>
    <col min="4863" max="4863" width="21.140625" style="291" customWidth="1"/>
    <col min="4864" max="4864" width="22.28515625" style="291" customWidth="1"/>
    <col min="4865" max="5116" width="9.140625" style="291"/>
    <col min="5117" max="5117" width="10.5703125" style="291" customWidth="1"/>
    <col min="5118" max="5118" width="78.140625" style="291" customWidth="1"/>
    <col min="5119" max="5119" width="21.140625" style="291" customWidth="1"/>
    <col min="5120" max="5120" width="22.28515625" style="291" customWidth="1"/>
    <col min="5121" max="5372" width="9.140625" style="291"/>
    <col min="5373" max="5373" width="10.5703125" style="291" customWidth="1"/>
    <col min="5374" max="5374" width="78.140625" style="291" customWidth="1"/>
    <col min="5375" max="5375" width="21.140625" style="291" customWidth="1"/>
    <col min="5376" max="5376" width="22.28515625" style="291" customWidth="1"/>
    <col min="5377" max="5628" width="9.140625" style="291"/>
    <col min="5629" max="5629" width="10.5703125" style="291" customWidth="1"/>
    <col min="5630" max="5630" width="78.140625" style="291" customWidth="1"/>
    <col min="5631" max="5631" width="21.140625" style="291" customWidth="1"/>
    <col min="5632" max="5632" width="22.28515625" style="291" customWidth="1"/>
    <col min="5633" max="5884" width="9.140625" style="291"/>
    <col min="5885" max="5885" width="10.5703125" style="291" customWidth="1"/>
    <col min="5886" max="5886" width="78.140625" style="291" customWidth="1"/>
    <col min="5887" max="5887" width="21.140625" style="291" customWidth="1"/>
    <col min="5888" max="5888" width="22.28515625" style="291" customWidth="1"/>
    <col min="5889" max="6140" width="9.140625" style="291"/>
    <col min="6141" max="6141" width="10.5703125" style="291" customWidth="1"/>
    <col min="6142" max="6142" width="78.140625" style="291" customWidth="1"/>
    <col min="6143" max="6143" width="21.140625" style="291" customWidth="1"/>
    <col min="6144" max="6144" width="22.28515625" style="291" customWidth="1"/>
    <col min="6145" max="6396" width="9.140625" style="291"/>
    <col min="6397" max="6397" width="10.5703125" style="291" customWidth="1"/>
    <col min="6398" max="6398" width="78.140625" style="291" customWidth="1"/>
    <col min="6399" max="6399" width="21.140625" style="291" customWidth="1"/>
    <col min="6400" max="6400" width="22.28515625" style="291" customWidth="1"/>
    <col min="6401" max="6652" width="9.140625" style="291"/>
    <col min="6653" max="6653" width="10.5703125" style="291" customWidth="1"/>
    <col min="6654" max="6654" width="78.140625" style="291" customWidth="1"/>
    <col min="6655" max="6655" width="21.140625" style="291" customWidth="1"/>
    <col min="6656" max="6656" width="22.28515625" style="291" customWidth="1"/>
    <col min="6657" max="6908" width="9.140625" style="291"/>
    <col min="6909" max="6909" width="10.5703125" style="291" customWidth="1"/>
    <col min="6910" max="6910" width="78.140625" style="291" customWidth="1"/>
    <col min="6911" max="6911" width="21.140625" style="291" customWidth="1"/>
    <col min="6912" max="6912" width="22.28515625" style="291" customWidth="1"/>
    <col min="6913" max="7164" width="9.140625" style="291"/>
    <col min="7165" max="7165" width="10.5703125" style="291" customWidth="1"/>
    <col min="7166" max="7166" width="78.140625" style="291" customWidth="1"/>
    <col min="7167" max="7167" width="21.140625" style="291" customWidth="1"/>
    <col min="7168" max="7168" width="22.28515625" style="291" customWidth="1"/>
    <col min="7169" max="7420" width="9.140625" style="291"/>
    <col min="7421" max="7421" width="10.5703125" style="291" customWidth="1"/>
    <col min="7422" max="7422" width="78.140625" style="291" customWidth="1"/>
    <col min="7423" max="7423" width="21.140625" style="291" customWidth="1"/>
    <col min="7424" max="7424" width="22.28515625" style="291" customWidth="1"/>
    <col min="7425" max="7676" width="9.140625" style="291"/>
    <col min="7677" max="7677" width="10.5703125" style="291" customWidth="1"/>
    <col min="7678" max="7678" width="78.140625" style="291" customWidth="1"/>
    <col min="7679" max="7679" width="21.140625" style="291" customWidth="1"/>
    <col min="7680" max="7680" width="22.28515625" style="291" customWidth="1"/>
    <col min="7681" max="7932" width="9.140625" style="291"/>
    <col min="7933" max="7933" width="10.5703125" style="291" customWidth="1"/>
    <col min="7934" max="7934" width="78.140625" style="291" customWidth="1"/>
    <col min="7935" max="7935" width="21.140625" style="291" customWidth="1"/>
    <col min="7936" max="7936" width="22.28515625" style="291" customWidth="1"/>
    <col min="7937" max="8188" width="9.140625" style="291"/>
    <col min="8189" max="8189" width="10.5703125" style="291" customWidth="1"/>
    <col min="8190" max="8190" width="78.140625" style="291" customWidth="1"/>
    <col min="8191" max="8191" width="21.140625" style="291" customWidth="1"/>
    <col min="8192" max="8192" width="22.28515625" style="291" customWidth="1"/>
    <col min="8193" max="8444" width="9.140625" style="291"/>
    <col min="8445" max="8445" width="10.5703125" style="291" customWidth="1"/>
    <col min="8446" max="8446" width="78.140625" style="291" customWidth="1"/>
    <col min="8447" max="8447" width="21.140625" style="291" customWidth="1"/>
    <col min="8448" max="8448" width="22.28515625" style="291" customWidth="1"/>
    <col min="8449" max="8700" width="9.140625" style="291"/>
    <col min="8701" max="8701" width="10.5703125" style="291" customWidth="1"/>
    <col min="8702" max="8702" width="78.140625" style="291" customWidth="1"/>
    <col min="8703" max="8703" width="21.140625" style="291" customWidth="1"/>
    <col min="8704" max="8704" width="22.28515625" style="291" customWidth="1"/>
    <col min="8705" max="8956" width="9.140625" style="291"/>
    <col min="8957" max="8957" width="10.5703125" style="291" customWidth="1"/>
    <col min="8958" max="8958" width="78.140625" style="291" customWidth="1"/>
    <col min="8959" max="8959" width="21.140625" style="291" customWidth="1"/>
    <col min="8960" max="8960" width="22.28515625" style="291" customWidth="1"/>
    <col min="8961" max="9212" width="9.140625" style="291"/>
    <col min="9213" max="9213" width="10.5703125" style="291" customWidth="1"/>
    <col min="9214" max="9214" width="78.140625" style="291" customWidth="1"/>
    <col min="9215" max="9215" width="21.140625" style="291" customWidth="1"/>
    <col min="9216" max="9216" width="22.28515625" style="291" customWidth="1"/>
    <col min="9217" max="9468" width="9.140625" style="291"/>
    <col min="9469" max="9469" width="10.5703125" style="291" customWidth="1"/>
    <col min="9470" max="9470" width="78.140625" style="291" customWidth="1"/>
    <col min="9471" max="9471" width="21.140625" style="291" customWidth="1"/>
    <col min="9472" max="9472" width="22.28515625" style="291" customWidth="1"/>
    <col min="9473" max="9724" width="9.140625" style="291"/>
    <col min="9725" max="9725" width="10.5703125" style="291" customWidth="1"/>
    <col min="9726" max="9726" width="78.140625" style="291" customWidth="1"/>
    <col min="9727" max="9727" width="21.140625" style="291" customWidth="1"/>
    <col min="9728" max="9728" width="22.28515625" style="291" customWidth="1"/>
    <col min="9729" max="9980" width="9.140625" style="291"/>
    <col min="9981" max="9981" width="10.5703125" style="291" customWidth="1"/>
    <col min="9982" max="9982" width="78.140625" style="291" customWidth="1"/>
    <col min="9983" max="9983" width="21.140625" style="291" customWidth="1"/>
    <col min="9984" max="9984" width="22.28515625" style="291" customWidth="1"/>
    <col min="9985" max="10236" width="9.140625" style="291"/>
    <col min="10237" max="10237" width="10.5703125" style="291" customWidth="1"/>
    <col min="10238" max="10238" width="78.140625" style="291" customWidth="1"/>
    <col min="10239" max="10239" width="21.140625" style="291" customWidth="1"/>
    <col min="10240" max="10240" width="22.28515625" style="291" customWidth="1"/>
    <col min="10241" max="10492" width="9.140625" style="291"/>
    <col min="10493" max="10493" width="10.5703125" style="291" customWidth="1"/>
    <col min="10494" max="10494" width="78.140625" style="291" customWidth="1"/>
    <col min="10495" max="10495" width="21.140625" style="291" customWidth="1"/>
    <col min="10496" max="10496" width="22.28515625" style="291" customWidth="1"/>
    <col min="10497" max="10748" width="9.140625" style="291"/>
    <col min="10749" max="10749" width="10.5703125" style="291" customWidth="1"/>
    <col min="10750" max="10750" width="78.140625" style="291" customWidth="1"/>
    <col min="10751" max="10751" width="21.140625" style="291" customWidth="1"/>
    <col min="10752" max="10752" width="22.28515625" style="291" customWidth="1"/>
    <col min="10753" max="11004" width="9.140625" style="291"/>
    <col min="11005" max="11005" width="10.5703125" style="291" customWidth="1"/>
    <col min="11006" max="11006" width="78.140625" style="291" customWidth="1"/>
    <col min="11007" max="11007" width="21.140625" style="291" customWidth="1"/>
    <col min="11008" max="11008" width="22.28515625" style="291" customWidth="1"/>
    <col min="11009" max="11260" width="9.140625" style="291"/>
    <col min="11261" max="11261" width="10.5703125" style="291" customWidth="1"/>
    <col min="11262" max="11262" width="78.140625" style="291" customWidth="1"/>
    <col min="11263" max="11263" width="21.140625" style="291" customWidth="1"/>
    <col min="11264" max="11264" width="22.28515625" style="291" customWidth="1"/>
    <col min="11265" max="11516" width="9.140625" style="291"/>
    <col min="11517" max="11517" width="10.5703125" style="291" customWidth="1"/>
    <col min="11518" max="11518" width="78.140625" style="291" customWidth="1"/>
    <col min="11519" max="11519" width="21.140625" style="291" customWidth="1"/>
    <col min="11520" max="11520" width="22.28515625" style="291" customWidth="1"/>
    <col min="11521" max="11772" width="9.140625" style="291"/>
    <col min="11773" max="11773" width="10.5703125" style="291" customWidth="1"/>
    <col min="11774" max="11774" width="78.140625" style="291" customWidth="1"/>
    <col min="11775" max="11775" width="21.140625" style="291" customWidth="1"/>
    <col min="11776" max="11776" width="22.28515625" style="291" customWidth="1"/>
    <col min="11777" max="12028" width="9.140625" style="291"/>
    <col min="12029" max="12029" width="10.5703125" style="291" customWidth="1"/>
    <col min="12030" max="12030" width="78.140625" style="291" customWidth="1"/>
    <col min="12031" max="12031" width="21.140625" style="291" customWidth="1"/>
    <col min="12032" max="12032" width="22.28515625" style="291" customWidth="1"/>
    <col min="12033" max="12284" width="9.140625" style="291"/>
    <col min="12285" max="12285" width="10.5703125" style="291" customWidth="1"/>
    <col min="12286" max="12286" width="78.140625" style="291" customWidth="1"/>
    <col min="12287" max="12287" width="21.140625" style="291" customWidth="1"/>
    <col min="12288" max="12288" width="22.28515625" style="291" customWidth="1"/>
    <col min="12289" max="12540" width="9.140625" style="291"/>
    <col min="12541" max="12541" width="10.5703125" style="291" customWidth="1"/>
    <col min="12542" max="12542" width="78.140625" style="291" customWidth="1"/>
    <col min="12543" max="12543" width="21.140625" style="291" customWidth="1"/>
    <col min="12544" max="12544" width="22.28515625" style="291" customWidth="1"/>
    <col min="12545" max="12796" width="9.140625" style="291"/>
    <col min="12797" max="12797" width="10.5703125" style="291" customWidth="1"/>
    <col min="12798" max="12798" width="78.140625" style="291" customWidth="1"/>
    <col min="12799" max="12799" width="21.140625" style="291" customWidth="1"/>
    <col min="12800" max="12800" width="22.28515625" style="291" customWidth="1"/>
    <col min="12801" max="13052" width="9.140625" style="291"/>
    <col min="13053" max="13053" width="10.5703125" style="291" customWidth="1"/>
    <col min="13054" max="13054" width="78.140625" style="291" customWidth="1"/>
    <col min="13055" max="13055" width="21.140625" style="291" customWidth="1"/>
    <col min="13056" max="13056" width="22.28515625" style="291" customWidth="1"/>
    <col min="13057" max="13308" width="9.140625" style="291"/>
    <col min="13309" max="13309" width="10.5703125" style="291" customWidth="1"/>
    <col min="13310" max="13310" width="78.140625" style="291" customWidth="1"/>
    <col min="13311" max="13311" width="21.140625" style="291" customWidth="1"/>
    <col min="13312" max="13312" width="22.28515625" style="291" customWidth="1"/>
    <col min="13313" max="13564" width="9.140625" style="291"/>
    <col min="13565" max="13565" width="10.5703125" style="291" customWidth="1"/>
    <col min="13566" max="13566" width="78.140625" style="291" customWidth="1"/>
    <col min="13567" max="13567" width="21.140625" style="291" customWidth="1"/>
    <col min="13568" max="13568" width="22.28515625" style="291" customWidth="1"/>
    <col min="13569" max="13820" width="9.140625" style="291"/>
    <col min="13821" max="13821" width="10.5703125" style="291" customWidth="1"/>
    <col min="13822" max="13822" width="78.140625" style="291" customWidth="1"/>
    <col min="13823" max="13823" width="21.140625" style="291" customWidth="1"/>
    <col min="13824" max="13824" width="22.28515625" style="291" customWidth="1"/>
    <col min="13825" max="14076" width="9.140625" style="291"/>
    <col min="14077" max="14077" width="10.5703125" style="291" customWidth="1"/>
    <col min="14078" max="14078" width="78.140625" style="291" customWidth="1"/>
    <col min="14079" max="14079" width="21.140625" style="291" customWidth="1"/>
    <col min="14080" max="14080" width="22.28515625" style="291" customWidth="1"/>
    <col min="14081" max="14332" width="9.140625" style="291"/>
    <col min="14333" max="14333" width="10.5703125" style="291" customWidth="1"/>
    <col min="14334" max="14334" width="78.140625" style="291" customWidth="1"/>
    <col min="14335" max="14335" width="21.140625" style="291" customWidth="1"/>
    <col min="14336" max="14336" width="22.28515625" style="291" customWidth="1"/>
    <col min="14337" max="14588" width="9.140625" style="291"/>
    <col min="14589" max="14589" width="10.5703125" style="291" customWidth="1"/>
    <col min="14590" max="14590" width="78.140625" style="291" customWidth="1"/>
    <col min="14591" max="14591" width="21.140625" style="291" customWidth="1"/>
    <col min="14592" max="14592" width="22.28515625" style="291" customWidth="1"/>
    <col min="14593" max="14844" width="9.140625" style="291"/>
    <col min="14845" max="14845" width="10.5703125" style="291" customWidth="1"/>
    <col min="14846" max="14846" width="78.140625" style="291" customWidth="1"/>
    <col min="14847" max="14847" width="21.140625" style="291" customWidth="1"/>
    <col min="14848" max="14848" width="22.28515625" style="291" customWidth="1"/>
    <col min="14849" max="15100" width="9.140625" style="291"/>
    <col min="15101" max="15101" width="10.5703125" style="291" customWidth="1"/>
    <col min="15102" max="15102" width="78.140625" style="291" customWidth="1"/>
    <col min="15103" max="15103" width="21.140625" style="291" customWidth="1"/>
    <col min="15104" max="15104" width="22.28515625" style="291" customWidth="1"/>
    <col min="15105" max="15356" width="9.140625" style="291"/>
    <col min="15357" max="15357" width="10.5703125" style="291" customWidth="1"/>
    <col min="15358" max="15358" width="78.140625" style="291" customWidth="1"/>
    <col min="15359" max="15359" width="21.140625" style="291" customWidth="1"/>
    <col min="15360" max="15360" width="22.28515625" style="291" customWidth="1"/>
    <col min="15361" max="15612" width="9.140625" style="291"/>
    <col min="15613" max="15613" width="10.5703125" style="291" customWidth="1"/>
    <col min="15614" max="15614" width="78.140625" style="291" customWidth="1"/>
    <col min="15615" max="15615" width="21.140625" style="291" customWidth="1"/>
    <col min="15616" max="15616" width="22.28515625" style="291" customWidth="1"/>
    <col min="15617" max="15868" width="9.140625" style="291"/>
    <col min="15869" max="15869" width="10.5703125" style="291" customWidth="1"/>
    <col min="15870" max="15870" width="78.140625" style="291" customWidth="1"/>
    <col min="15871" max="15871" width="21.140625" style="291" customWidth="1"/>
    <col min="15872" max="15872" width="22.28515625" style="291" customWidth="1"/>
    <col min="15873" max="16124" width="9.140625" style="291"/>
    <col min="16125" max="16125" width="10.5703125" style="291" customWidth="1"/>
    <col min="16126" max="16126" width="78.140625" style="291" customWidth="1"/>
    <col min="16127" max="16127" width="21.140625" style="291" customWidth="1"/>
    <col min="16128" max="16128" width="22.28515625" style="291" customWidth="1"/>
    <col min="16129" max="16384" width="9.140625" style="291"/>
  </cols>
  <sheetData>
    <row r="1" spans="1:4">
      <c r="A1" s="291" t="s">
        <v>6862</v>
      </c>
    </row>
    <row r="2" spans="1:4">
      <c r="A2" s="291" t="s">
        <v>36825</v>
      </c>
    </row>
    <row r="3" spans="1:4">
      <c r="A3" s="291" t="s">
        <v>38959</v>
      </c>
    </row>
    <row r="4" spans="1:4">
      <c r="A4" s="291" t="s">
        <v>38980</v>
      </c>
    </row>
    <row r="5" spans="1:4">
      <c r="A5" s="291" t="s">
        <v>38981</v>
      </c>
    </row>
    <row r="6" spans="1:4">
      <c r="A6" s="291" t="s">
        <v>36825</v>
      </c>
    </row>
    <row r="7" spans="1:4">
      <c r="A7" s="291" t="s">
        <v>6863</v>
      </c>
      <c r="B7" s="291" t="s">
        <v>6864</v>
      </c>
      <c r="C7" s="291" t="s">
        <v>274</v>
      </c>
      <c r="D7" s="291" t="s">
        <v>6865</v>
      </c>
    </row>
    <row r="8" spans="1:4">
      <c r="A8" s="291">
        <v>1363</v>
      </c>
      <c r="B8" s="291" t="s">
        <v>6867</v>
      </c>
      <c r="C8" s="291" t="s">
        <v>6868</v>
      </c>
      <c r="D8" s="294">
        <v>22.16</v>
      </c>
    </row>
    <row r="9" spans="1:4">
      <c r="A9" s="291">
        <v>1344</v>
      </c>
      <c r="B9" s="291" t="s">
        <v>6869</v>
      </c>
      <c r="C9" s="291" t="s">
        <v>6870</v>
      </c>
      <c r="D9" s="294">
        <v>71.099999999999994</v>
      </c>
    </row>
    <row r="10" spans="1:4">
      <c r="A10" s="291">
        <v>1342</v>
      </c>
      <c r="B10" s="291" t="s">
        <v>6871</v>
      </c>
      <c r="C10" s="291" t="s">
        <v>6870</v>
      </c>
      <c r="D10" s="294">
        <v>125.69</v>
      </c>
    </row>
    <row r="11" spans="1:4">
      <c r="A11" s="291">
        <v>1349</v>
      </c>
      <c r="B11" s="291" t="s">
        <v>6872</v>
      </c>
      <c r="C11" s="291" t="s">
        <v>6870</v>
      </c>
      <c r="D11" s="294">
        <v>179.25</v>
      </c>
    </row>
    <row r="12" spans="1:4">
      <c r="A12" s="291">
        <v>1350</v>
      </c>
      <c r="B12" s="291" t="s">
        <v>6873</v>
      </c>
      <c r="C12" s="291" t="s">
        <v>6870</v>
      </c>
      <c r="D12" s="294">
        <v>50</v>
      </c>
    </row>
    <row r="13" spans="1:4">
      <c r="A13" s="291">
        <v>1359</v>
      </c>
      <c r="B13" s="291" t="s">
        <v>6874</v>
      </c>
      <c r="C13" s="291" t="s">
        <v>6870</v>
      </c>
      <c r="D13" s="294">
        <v>98.4</v>
      </c>
    </row>
    <row r="14" spans="1:4">
      <c r="A14" s="291">
        <v>1351</v>
      </c>
      <c r="B14" s="291" t="s">
        <v>6875</v>
      </c>
      <c r="C14" s="291" t="s">
        <v>6870</v>
      </c>
      <c r="D14" s="294">
        <v>31.71</v>
      </c>
    </row>
    <row r="15" spans="1:4">
      <c r="A15" s="291">
        <v>2418</v>
      </c>
      <c r="B15" s="291" t="s">
        <v>6876</v>
      </c>
      <c r="C15" s="291" t="s">
        <v>6870</v>
      </c>
      <c r="D15" s="294">
        <v>7.21</v>
      </c>
    </row>
    <row r="16" spans="1:4">
      <c r="A16" s="291">
        <v>6086</v>
      </c>
      <c r="B16" s="291" t="s">
        <v>6878</v>
      </c>
      <c r="C16" s="291" t="s">
        <v>6879</v>
      </c>
      <c r="D16" s="294">
        <v>75.86</v>
      </c>
    </row>
    <row r="17" spans="1:4">
      <c r="A17" s="291">
        <v>3378</v>
      </c>
      <c r="B17" s="291" t="s">
        <v>6880</v>
      </c>
      <c r="C17" s="291" t="s">
        <v>6870</v>
      </c>
      <c r="D17" s="294">
        <v>71.92</v>
      </c>
    </row>
    <row r="18" spans="1:4">
      <c r="A18" s="291">
        <v>3380</v>
      </c>
      <c r="B18" s="291" t="s">
        <v>6881</v>
      </c>
      <c r="C18" s="291" t="s">
        <v>6870</v>
      </c>
      <c r="D18" s="294">
        <v>50.35</v>
      </c>
    </row>
    <row r="19" spans="1:4">
      <c r="A19" s="291">
        <v>3379</v>
      </c>
      <c r="B19" s="291" t="s">
        <v>6882</v>
      </c>
      <c r="C19" s="291" t="s">
        <v>6870</v>
      </c>
      <c r="D19" s="294">
        <v>48.61</v>
      </c>
    </row>
    <row r="20" spans="1:4">
      <c r="A20" s="291">
        <v>615</v>
      </c>
      <c r="B20" s="291" t="s">
        <v>6884</v>
      </c>
      <c r="C20" s="291" t="s">
        <v>6868</v>
      </c>
      <c r="D20" s="294">
        <v>421.3</v>
      </c>
    </row>
    <row r="21" spans="1:4">
      <c r="A21" s="291">
        <v>606</v>
      </c>
      <c r="B21" s="291" t="s">
        <v>6885</v>
      </c>
      <c r="C21" s="291" t="s">
        <v>6868</v>
      </c>
      <c r="D21" s="294">
        <v>661.81</v>
      </c>
    </row>
    <row r="22" spans="1:4">
      <c r="A22" s="291">
        <v>13382</v>
      </c>
      <c r="B22" s="291" t="s">
        <v>6887</v>
      </c>
      <c r="C22" s="291" t="s">
        <v>6870</v>
      </c>
      <c r="D22" s="294">
        <v>219.82</v>
      </c>
    </row>
    <row r="23" spans="1:4">
      <c r="A23" s="291">
        <v>4047</v>
      </c>
      <c r="B23" s="291" t="s">
        <v>6888</v>
      </c>
      <c r="C23" s="291" t="s">
        <v>6879</v>
      </c>
      <c r="D23" s="294">
        <v>15.35</v>
      </c>
    </row>
    <row r="24" spans="1:4">
      <c r="A24" s="291">
        <v>7344</v>
      </c>
      <c r="B24" s="291" t="s">
        <v>6889</v>
      </c>
      <c r="C24" s="291" t="s">
        <v>6879</v>
      </c>
      <c r="D24" s="294">
        <v>53.8</v>
      </c>
    </row>
    <row r="25" spans="1:4">
      <c r="A25" s="291">
        <v>40514</v>
      </c>
      <c r="B25" s="291" t="s">
        <v>6890</v>
      </c>
      <c r="C25" s="291" t="s">
        <v>6866</v>
      </c>
      <c r="D25" s="294">
        <v>25.07</v>
      </c>
    </row>
    <row r="26" spans="1:4">
      <c r="A26" s="291">
        <v>11199</v>
      </c>
      <c r="B26" s="291" t="s">
        <v>6891</v>
      </c>
      <c r="C26" s="291" t="s">
        <v>6870</v>
      </c>
      <c r="D26" s="294">
        <v>949.65</v>
      </c>
    </row>
    <row r="27" spans="1:4">
      <c r="A27" s="291">
        <v>4053</v>
      </c>
      <c r="B27" s="291" t="s">
        <v>6892</v>
      </c>
      <c r="C27" s="291" t="s">
        <v>6879</v>
      </c>
      <c r="D27" s="294">
        <v>58.47</v>
      </c>
    </row>
    <row r="28" spans="1:4">
      <c r="A28" s="291">
        <v>4056</v>
      </c>
      <c r="B28" s="291" t="s">
        <v>6893</v>
      </c>
      <c r="C28" s="291" t="s">
        <v>6879</v>
      </c>
      <c r="D28" s="294">
        <v>30.75</v>
      </c>
    </row>
    <row r="29" spans="1:4">
      <c r="A29" s="291">
        <v>21136</v>
      </c>
      <c r="B29" s="291" t="s">
        <v>6894</v>
      </c>
      <c r="C29" s="291" t="s">
        <v>6886</v>
      </c>
      <c r="D29" s="294">
        <v>12.88</v>
      </c>
    </row>
    <row r="30" spans="1:4">
      <c r="A30" s="291">
        <v>21128</v>
      </c>
      <c r="B30" s="291" t="s">
        <v>6895</v>
      </c>
      <c r="C30" s="291" t="s">
        <v>6886</v>
      </c>
      <c r="D30" s="294">
        <v>9.9700000000000006</v>
      </c>
    </row>
    <row r="31" spans="1:4">
      <c r="A31" s="291">
        <v>21130</v>
      </c>
      <c r="B31" s="291" t="s">
        <v>6896</v>
      </c>
      <c r="C31" s="291" t="s">
        <v>6886</v>
      </c>
      <c r="D31" s="294">
        <v>25.18</v>
      </c>
    </row>
    <row r="32" spans="1:4">
      <c r="A32" s="291">
        <v>21135</v>
      </c>
      <c r="B32" s="291" t="s">
        <v>6897</v>
      </c>
      <c r="C32" s="291" t="s">
        <v>6886</v>
      </c>
      <c r="D32" s="294">
        <v>24.79</v>
      </c>
    </row>
    <row r="33" spans="1:4">
      <c r="A33" s="291">
        <v>38605</v>
      </c>
      <c r="B33" s="291" t="s">
        <v>6898</v>
      </c>
      <c r="C33" s="291" t="s">
        <v>6870</v>
      </c>
      <c r="D33" s="294">
        <v>122.61</v>
      </c>
    </row>
    <row r="34" spans="1:4">
      <c r="A34" s="291">
        <v>11270</v>
      </c>
      <c r="B34" s="291" t="s">
        <v>6899</v>
      </c>
      <c r="C34" s="291" t="s">
        <v>6870</v>
      </c>
      <c r="D34" s="294">
        <v>1.33</v>
      </c>
    </row>
    <row r="35" spans="1:4">
      <c r="A35" s="291">
        <v>412</v>
      </c>
      <c r="B35" s="291" t="s">
        <v>6900</v>
      </c>
      <c r="C35" s="291" t="s">
        <v>6870</v>
      </c>
      <c r="D35" s="294">
        <v>1.28</v>
      </c>
    </row>
    <row r="36" spans="1:4">
      <c r="A36" s="291">
        <v>414</v>
      </c>
      <c r="B36" s="291" t="s">
        <v>6901</v>
      </c>
      <c r="C36" s="291" t="s">
        <v>6870</v>
      </c>
      <c r="D36" s="294">
        <v>0.08</v>
      </c>
    </row>
    <row r="37" spans="1:4">
      <c r="A37" s="291">
        <v>410</v>
      </c>
      <c r="B37" s="291" t="s">
        <v>6902</v>
      </c>
      <c r="C37" s="291" t="s">
        <v>6870</v>
      </c>
      <c r="D37" s="294">
        <v>0.19</v>
      </c>
    </row>
    <row r="38" spans="1:4">
      <c r="A38" s="291">
        <v>411</v>
      </c>
      <c r="B38" s="291" t="s">
        <v>6903</v>
      </c>
      <c r="C38" s="291" t="s">
        <v>6870</v>
      </c>
      <c r="D38" s="294">
        <v>0.25</v>
      </c>
    </row>
    <row r="39" spans="1:4">
      <c r="A39" s="291">
        <v>408</v>
      </c>
      <c r="B39" s="291" t="s">
        <v>6904</v>
      </c>
      <c r="C39" s="291" t="s">
        <v>6870</v>
      </c>
      <c r="D39" s="294">
        <v>1.24</v>
      </c>
    </row>
    <row r="40" spans="1:4">
      <c r="A40" s="291">
        <v>39131</v>
      </c>
      <c r="B40" s="291" t="s">
        <v>6905</v>
      </c>
      <c r="C40" s="291" t="s">
        <v>6870</v>
      </c>
      <c r="D40" s="294">
        <v>3.04</v>
      </c>
    </row>
    <row r="41" spans="1:4">
      <c r="A41" s="291">
        <v>394</v>
      </c>
      <c r="B41" s="291" t="s">
        <v>6906</v>
      </c>
      <c r="C41" s="291" t="s">
        <v>6870</v>
      </c>
      <c r="D41" s="294">
        <v>3.08</v>
      </c>
    </row>
    <row r="42" spans="1:4">
      <c r="A42" s="291">
        <v>39130</v>
      </c>
      <c r="B42" s="291" t="s">
        <v>6907</v>
      </c>
      <c r="C42" s="291" t="s">
        <v>6870</v>
      </c>
      <c r="D42" s="294">
        <v>2.78</v>
      </c>
    </row>
    <row r="43" spans="1:4">
      <c r="A43" s="291">
        <v>395</v>
      </c>
      <c r="B43" s="291" t="s">
        <v>6908</v>
      </c>
      <c r="C43" s="291" t="s">
        <v>6870</v>
      </c>
      <c r="D43" s="294">
        <v>2.97</v>
      </c>
    </row>
    <row r="44" spans="1:4">
      <c r="A44" s="291">
        <v>39127</v>
      </c>
      <c r="B44" s="291" t="s">
        <v>6909</v>
      </c>
      <c r="C44" s="291" t="s">
        <v>6870</v>
      </c>
      <c r="D44" s="294">
        <v>1.46</v>
      </c>
    </row>
    <row r="45" spans="1:4">
      <c r="A45" s="291">
        <v>392</v>
      </c>
      <c r="B45" s="291" t="s">
        <v>6910</v>
      </c>
      <c r="C45" s="291" t="s">
        <v>6870</v>
      </c>
      <c r="D45" s="294">
        <v>1.5</v>
      </c>
    </row>
    <row r="46" spans="1:4">
      <c r="A46" s="291">
        <v>39129</v>
      </c>
      <c r="B46" s="291" t="s">
        <v>6911</v>
      </c>
      <c r="C46" s="291" t="s">
        <v>6870</v>
      </c>
      <c r="D46" s="294">
        <v>1.71</v>
      </c>
    </row>
    <row r="47" spans="1:4">
      <c r="A47" s="291">
        <v>393</v>
      </c>
      <c r="B47" s="291" t="s">
        <v>6912</v>
      </c>
      <c r="C47" s="291" t="s">
        <v>6870</v>
      </c>
      <c r="D47" s="294">
        <v>1.79</v>
      </c>
    </row>
    <row r="48" spans="1:4">
      <c r="A48" s="291">
        <v>39133</v>
      </c>
      <c r="B48" s="291" t="s">
        <v>6913</v>
      </c>
      <c r="C48" s="291" t="s">
        <v>6870</v>
      </c>
      <c r="D48" s="294">
        <v>3.99</v>
      </c>
    </row>
    <row r="49" spans="1:4">
      <c r="A49" s="291">
        <v>397</v>
      </c>
      <c r="B49" s="291" t="s">
        <v>6914</v>
      </c>
      <c r="C49" s="291" t="s">
        <v>6870</v>
      </c>
      <c r="D49" s="294">
        <v>4.41</v>
      </c>
    </row>
    <row r="50" spans="1:4">
      <c r="A50" s="291">
        <v>39132</v>
      </c>
      <c r="B50" s="291" t="s">
        <v>6915</v>
      </c>
      <c r="C50" s="291" t="s">
        <v>6870</v>
      </c>
      <c r="D50" s="294">
        <v>3.19</v>
      </c>
    </row>
    <row r="51" spans="1:4">
      <c r="A51" s="291">
        <v>396</v>
      </c>
      <c r="B51" s="291" t="s">
        <v>6916</v>
      </c>
      <c r="C51" s="291" t="s">
        <v>6870</v>
      </c>
      <c r="D51" s="294">
        <v>3.42</v>
      </c>
    </row>
    <row r="52" spans="1:4">
      <c r="A52" s="291">
        <v>39135</v>
      </c>
      <c r="B52" s="291" t="s">
        <v>6917</v>
      </c>
      <c r="C52" s="291" t="s">
        <v>6870</v>
      </c>
      <c r="D52" s="294">
        <v>6.39</v>
      </c>
    </row>
    <row r="53" spans="1:4">
      <c r="A53" s="291">
        <v>39128</v>
      </c>
      <c r="B53" s="291" t="s">
        <v>6918</v>
      </c>
      <c r="C53" s="291" t="s">
        <v>6870</v>
      </c>
      <c r="D53" s="294">
        <v>1.59</v>
      </c>
    </row>
    <row r="54" spans="1:4">
      <c r="A54" s="291">
        <v>400</v>
      </c>
      <c r="B54" s="291" t="s">
        <v>6919</v>
      </c>
      <c r="C54" s="291" t="s">
        <v>6870</v>
      </c>
      <c r="D54" s="294">
        <v>1.56</v>
      </c>
    </row>
    <row r="55" spans="1:4">
      <c r="A55" s="291">
        <v>39125</v>
      </c>
      <c r="B55" s="291" t="s">
        <v>6920</v>
      </c>
      <c r="C55" s="291" t="s">
        <v>6870</v>
      </c>
      <c r="D55" s="294">
        <v>1.59</v>
      </c>
    </row>
    <row r="56" spans="1:4">
      <c r="A56" s="291">
        <v>39134</v>
      </c>
      <c r="B56" s="291" t="s">
        <v>6921</v>
      </c>
      <c r="C56" s="291" t="s">
        <v>6870</v>
      </c>
      <c r="D56" s="294">
        <v>5.33</v>
      </c>
    </row>
    <row r="57" spans="1:4">
      <c r="A57" s="291">
        <v>398</v>
      </c>
      <c r="B57" s="291" t="s">
        <v>6922</v>
      </c>
      <c r="C57" s="291" t="s">
        <v>6870</v>
      </c>
      <c r="D57" s="294">
        <v>4.91</v>
      </c>
    </row>
    <row r="58" spans="1:4">
      <c r="A58" s="291">
        <v>39126</v>
      </c>
      <c r="B58" s="291" t="s">
        <v>6923</v>
      </c>
      <c r="C58" s="291" t="s">
        <v>6870</v>
      </c>
      <c r="D58" s="294">
        <v>7.19</v>
      </c>
    </row>
    <row r="59" spans="1:4">
      <c r="A59" s="291">
        <v>399</v>
      </c>
      <c r="B59" s="291" t="s">
        <v>6924</v>
      </c>
      <c r="C59" s="291" t="s">
        <v>6870</v>
      </c>
      <c r="D59" s="294">
        <v>6.34</v>
      </c>
    </row>
    <row r="60" spans="1:4">
      <c r="A60" s="291">
        <v>39158</v>
      </c>
      <c r="B60" s="291" t="s">
        <v>6925</v>
      </c>
      <c r="C60" s="291" t="s">
        <v>6870</v>
      </c>
      <c r="D60" s="294">
        <v>17.02</v>
      </c>
    </row>
    <row r="61" spans="1:4">
      <c r="A61" s="291">
        <v>39141</v>
      </c>
      <c r="B61" s="291" t="s">
        <v>6926</v>
      </c>
      <c r="C61" s="291" t="s">
        <v>6870</v>
      </c>
      <c r="D61" s="294">
        <v>1.23</v>
      </c>
    </row>
    <row r="62" spans="1:4">
      <c r="A62" s="291">
        <v>39140</v>
      </c>
      <c r="B62" s="291" t="s">
        <v>6927</v>
      </c>
      <c r="C62" s="291" t="s">
        <v>6870</v>
      </c>
      <c r="D62" s="294">
        <v>1.1200000000000001</v>
      </c>
    </row>
    <row r="63" spans="1:4">
      <c r="A63" s="291">
        <v>39137</v>
      </c>
      <c r="B63" s="291" t="s">
        <v>6928</v>
      </c>
      <c r="C63" s="291" t="s">
        <v>6870</v>
      </c>
      <c r="D63" s="294">
        <v>0.64</v>
      </c>
    </row>
    <row r="64" spans="1:4">
      <c r="A64" s="291">
        <v>39139</v>
      </c>
      <c r="B64" s="291" t="s">
        <v>6929</v>
      </c>
      <c r="C64" s="291" t="s">
        <v>6870</v>
      </c>
      <c r="D64" s="294">
        <v>0.93</v>
      </c>
    </row>
    <row r="65" spans="1:4">
      <c r="A65" s="291">
        <v>39143</v>
      </c>
      <c r="B65" s="291" t="s">
        <v>6930</v>
      </c>
      <c r="C65" s="291" t="s">
        <v>6870</v>
      </c>
      <c r="D65" s="294">
        <v>2.5499999999999998</v>
      </c>
    </row>
    <row r="66" spans="1:4">
      <c r="A66" s="291">
        <v>39142</v>
      </c>
      <c r="B66" s="291" t="s">
        <v>6931</v>
      </c>
      <c r="C66" s="291" t="s">
        <v>6870</v>
      </c>
      <c r="D66" s="294">
        <v>1.82</v>
      </c>
    </row>
    <row r="67" spans="1:4">
      <c r="A67" s="291">
        <v>39138</v>
      </c>
      <c r="B67" s="291" t="s">
        <v>6932</v>
      </c>
      <c r="C67" s="291" t="s">
        <v>6870</v>
      </c>
      <c r="D67" s="294">
        <v>0.68</v>
      </c>
    </row>
    <row r="68" spans="1:4">
      <c r="A68" s="291">
        <v>39136</v>
      </c>
      <c r="B68" s="291" t="s">
        <v>6933</v>
      </c>
      <c r="C68" s="291" t="s">
        <v>6870</v>
      </c>
      <c r="D68" s="294">
        <v>0.45</v>
      </c>
    </row>
    <row r="69" spans="1:4">
      <c r="A69" s="291">
        <v>39144</v>
      </c>
      <c r="B69" s="291" t="s">
        <v>6934</v>
      </c>
      <c r="C69" s="291" t="s">
        <v>6870</v>
      </c>
      <c r="D69" s="294">
        <v>2.97</v>
      </c>
    </row>
    <row r="70" spans="1:4">
      <c r="A70" s="291">
        <v>39145</v>
      </c>
      <c r="B70" s="291" t="s">
        <v>6935</v>
      </c>
      <c r="C70" s="291" t="s">
        <v>6870</v>
      </c>
      <c r="D70" s="294">
        <v>4.8899999999999997</v>
      </c>
    </row>
    <row r="71" spans="1:4">
      <c r="A71" s="291">
        <v>12615</v>
      </c>
      <c r="B71" s="291" t="s">
        <v>6936</v>
      </c>
      <c r="C71" s="291" t="s">
        <v>6870</v>
      </c>
      <c r="D71" s="294">
        <v>4.01</v>
      </c>
    </row>
    <row r="72" spans="1:4">
      <c r="A72" s="291">
        <v>11927</v>
      </c>
      <c r="B72" s="291" t="s">
        <v>6937</v>
      </c>
      <c r="C72" s="291" t="s">
        <v>6870</v>
      </c>
      <c r="D72" s="294">
        <v>3.97</v>
      </c>
    </row>
    <row r="73" spans="1:4">
      <c r="A73" s="291">
        <v>11928</v>
      </c>
      <c r="B73" s="291" t="s">
        <v>6938</v>
      </c>
      <c r="C73" s="291" t="s">
        <v>6870</v>
      </c>
      <c r="D73" s="294">
        <v>4.55</v>
      </c>
    </row>
    <row r="74" spans="1:4">
      <c r="A74" s="291">
        <v>11929</v>
      </c>
      <c r="B74" s="291" t="s">
        <v>6939</v>
      </c>
      <c r="C74" s="291" t="s">
        <v>6870</v>
      </c>
      <c r="D74" s="294">
        <v>7.04</v>
      </c>
    </row>
    <row r="75" spans="1:4">
      <c r="A75" s="291">
        <v>36801</v>
      </c>
      <c r="B75" s="291" t="s">
        <v>6940</v>
      </c>
      <c r="C75" s="291" t="s">
        <v>6870</v>
      </c>
      <c r="D75" s="294">
        <v>24.54</v>
      </c>
    </row>
    <row r="76" spans="1:4">
      <c r="A76" s="291">
        <v>36246</v>
      </c>
      <c r="B76" s="291" t="s">
        <v>6941</v>
      </c>
      <c r="C76" s="291" t="s">
        <v>6886</v>
      </c>
      <c r="D76" s="294">
        <v>5.73</v>
      </c>
    </row>
    <row r="77" spans="1:4">
      <c r="A77" s="291">
        <v>37600</v>
      </c>
      <c r="B77" s="291" t="s">
        <v>6942</v>
      </c>
      <c r="C77" s="291" t="s">
        <v>6870</v>
      </c>
      <c r="D77" s="294">
        <v>65.97</v>
      </c>
    </row>
    <row r="78" spans="1:4">
      <c r="A78" s="291">
        <v>37599</v>
      </c>
      <c r="B78" s="291" t="s">
        <v>6943</v>
      </c>
      <c r="C78" s="291" t="s">
        <v>6870</v>
      </c>
      <c r="D78" s="294">
        <v>61.4</v>
      </c>
    </row>
    <row r="79" spans="1:4">
      <c r="A79" s="291">
        <v>1</v>
      </c>
      <c r="B79" s="291" t="s">
        <v>6944</v>
      </c>
      <c r="C79" s="291" t="s">
        <v>6883</v>
      </c>
      <c r="D79" s="294">
        <v>55</v>
      </c>
    </row>
    <row r="80" spans="1:4">
      <c r="A80" s="291">
        <v>3</v>
      </c>
      <c r="B80" s="291" t="s">
        <v>6945</v>
      </c>
      <c r="C80" s="291" t="s">
        <v>6866</v>
      </c>
      <c r="D80" s="294">
        <v>6.43</v>
      </c>
    </row>
    <row r="81" spans="1:4">
      <c r="A81" s="291">
        <v>43054</v>
      </c>
      <c r="B81" s="291" t="s">
        <v>6946</v>
      </c>
      <c r="C81" s="291" t="s">
        <v>6883</v>
      </c>
      <c r="D81" s="294">
        <v>11.87</v>
      </c>
    </row>
    <row r="82" spans="1:4">
      <c r="A82" s="291">
        <v>42402</v>
      </c>
      <c r="B82" s="291" t="s">
        <v>6947</v>
      </c>
      <c r="C82" s="291" t="s">
        <v>6883</v>
      </c>
      <c r="D82" s="294">
        <v>11.34</v>
      </c>
    </row>
    <row r="83" spans="1:4">
      <c r="A83" s="291">
        <v>42403</v>
      </c>
      <c r="B83" s="291" t="s">
        <v>6948</v>
      </c>
      <c r="C83" s="291" t="s">
        <v>6883</v>
      </c>
      <c r="D83" s="294">
        <v>14.55</v>
      </c>
    </row>
    <row r="84" spans="1:4">
      <c r="A84" s="291">
        <v>42404</v>
      </c>
      <c r="B84" s="291" t="s">
        <v>6949</v>
      </c>
      <c r="C84" s="291" t="s">
        <v>6883</v>
      </c>
      <c r="D84" s="294">
        <v>14.47</v>
      </c>
    </row>
    <row r="85" spans="1:4">
      <c r="A85" s="291">
        <v>42405</v>
      </c>
      <c r="B85" s="291" t="s">
        <v>6950</v>
      </c>
      <c r="C85" s="291" t="s">
        <v>6883</v>
      </c>
      <c r="D85" s="294">
        <v>15.41</v>
      </c>
    </row>
    <row r="86" spans="1:4">
      <c r="A86" s="291">
        <v>34341</v>
      </c>
      <c r="B86" s="291" t="s">
        <v>6951</v>
      </c>
      <c r="C86" s="291" t="s">
        <v>6883</v>
      </c>
      <c r="D86" s="294">
        <v>13.38</v>
      </c>
    </row>
    <row r="87" spans="1:4">
      <c r="A87" s="291">
        <v>43053</v>
      </c>
      <c r="B87" s="291" t="s">
        <v>6952</v>
      </c>
      <c r="C87" s="291" t="s">
        <v>6883</v>
      </c>
      <c r="D87" s="294">
        <v>10.6</v>
      </c>
    </row>
    <row r="88" spans="1:4">
      <c r="A88" s="291">
        <v>43058</v>
      </c>
      <c r="B88" s="291" t="s">
        <v>6953</v>
      </c>
      <c r="C88" s="291" t="s">
        <v>6883</v>
      </c>
      <c r="D88" s="294">
        <v>10.99</v>
      </c>
    </row>
    <row r="89" spans="1:4">
      <c r="A89" s="291">
        <v>34</v>
      </c>
      <c r="B89" s="291" t="s">
        <v>6954</v>
      </c>
      <c r="C89" s="291" t="s">
        <v>6883</v>
      </c>
      <c r="D89" s="294">
        <v>11.05</v>
      </c>
    </row>
    <row r="90" spans="1:4">
      <c r="A90" s="291">
        <v>43055</v>
      </c>
      <c r="B90" s="291" t="s">
        <v>6955</v>
      </c>
      <c r="C90" s="291" t="s">
        <v>6883</v>
      </c>
      <c r="D90" s="294">
        <v>9.57</v>
      </c>
    </row>
    <row r="91" spans="1:4">
      <c r="A91" s="291">
        <v>43056</v>
      </c>
      <c r="B91" s="291" t="s">
        <v>6956</v>
      </c>
      <c r="C91" s="291" t="s">
        <v>6883</v>
      </c>
      <c r="D91" s="294">
        <v>11.03</v>
      </c>
    </row>
    <row r="92" spans="1:4">
      <c r="A92" s="291">
        <v>43057</v>
      </c>
      <c r="B92" s="291" t="s">
        <v>6957</v>
      </c>
      <c r="C92" s="291" t="s">
        <v>6883</v>
      </c>
      <c r="D92" s="294">
        <v>12.13</v>
      </c>
    </row>
    <row r="93" spans="1:4">
      <c r="A93" s="291">
        <v>34449</v>
      </c>
      <c r="B93" s="291" t="s">
        <v>6958</v>
      </c>
      <c r="C93" s="291" t="s">
        <v>6883</v>
      </c>
      <c r="D93" s="294">
        <v>12.96</v>
      </c>
    </row>
    <row r="94" spans="1:4">
      <c r="A94" s="291">
        <v>32</v>
      </c>
      <c r="B94" s="291" t="s">
        <v>6959</v>
      </c>
      <c r="C94" s="291" t="s">
        <v>6883</v>
      </c>
      <c r="D94" s="294">
        <v>11.65</v>
      </c>
    </row>
    <row r="95" spans="1:4">
      <c r="A95" s="291">
        <v>33</v>
      </c>
      <c r="B95" s="291" t="s">
        <v>6960</v>
      </c>
      <c r="C95" s="291" t="s">
        <v>6883</v>
      </c>
      <c r="D95" s="294">
        <v>11.72</v>
      </c>
    </row>
    <row r="96" spans="1:4">
      <c r="A96" s="291">
        <v>43061</v>
      </c>
      <c r="B96" s="291" t="s">
        <v>6961</v>
      </c>
      <c r="C96" s="291" t="s">
        <v>6883</v>
      </c>
      <c r="D96" s="294">
        <v>10.95</v>
      </c>
    </row>
    <row r="97" spans="1:4">
      <c r="A97" s="291">
        <v>43059</v>
      </c>
      <c r="B97" s="291" t="s">
        <v>6962</v>
      </c>
      <c r="C97" s="291" t="s">
        <v>6883</v>
      </c>
      <c r="D97" s="294">
        <v>10.45</v>
      </c>
    </row>
    <row r="98" spans="1:4">
      <c r="A98" s="291">
        <v>43062</v>
      </c>
      <c r="B98" s="291" t="s">
        <v>6963</v>
      </c>
      <c r="C98" s="291" t="s">
        <v>6883</v>
      </c>
      <c r="D98" s="294">
        <v>11.59</v>
      </c>
    </row>
    <row r="99" spans="1:4">
      <c r="A99" s="291">
        <v>43060</v>
      </c>
      <c r="B99" s="291" t="s">
        <v>6964</v>
      </c>
      <c r="C99" s="291" t="s">
        <v>6883</v>
      </c>
      <c r="D99" s="294">
        <v>9.11</v>
      </c>
    </row>
    <row r="100" spans="1:4">
      <c r="A100" s="291">
        <v>20063</v>
      </c>
      <c r="B100" s="291" t="s">
        <v>6965</v>
      </c>
      <c r="C100" s="291" t="s">
        <v>6870</v>
      </c>
      <c r="D100" s="294">
        <v>3.99</v>
      </c>
    </row>
    <row r="101" spans="1:4">
      <c r="A101" s="291">
        <v>40410</v>
      </c>
      <c r="B101" s="291" t="s">
        <v>6966</v>
      </c>
      <c r="C101" s="291" t="s">
        <v>6870</v>
      </c>
      <c r="D101" s="294">
        <v>23.91</v>
      </c>
    </row>
    <row r="102" spans="1:4">
      <c r="A102" s="291">
        <v>40411</v>
      </c>
      <c r="B102" s="291" t="s">
        <v>6967</v>
      </c>
      <c r="C102" s="291" t="s">
        <v>6870</v>
      </c>
      <c r="D102" s="294">
        <v>25.95</v>
      </c>
    </row>
    <row r="103" spans="1:4">
      <c r="A103" s="291">
        <v>40412</v>
      </c>
      <c r="B103" s="291" t="s">
        <v>6968</v>
      </c>
      <c r="C103" s="291" t="s">
        <v>6870</v>
      </c>
      <c r="D103" s="294">
        <v>29.12</v>
      </c>
    </row>
    <row r="104" spans="1:4">
      <c r="A104" s="291">
        <v>38838</v>
      </c>
      <c r="B104" s="291" t="s">
        <v>6969</v>
      </c>
      <c r="C104" s="291" t="s">
        <v>6870</v>
      </c>
      <c r="D104" s="294">
        <v>9.66</v>
      </c>
    </row>
    <row r="105" spans="1:4">
      <c r="A105" s="291">
        <v>38839</v>
      </c>
      <c r="B105" s="291" t="s">
        <v>6970</v>
      </c>
      <c r="C105" s="291" t="s">
        <v>6870</v>
      </c>
      <c r="D105" s="294">
        <v>11.37</v>
      </c>
    </row>
    <row r="106" spans="1:4">
      <c r="A106" s="291">
        <v>55</v>
      </c>
      <c r="B106" s="291" t="s">
        <v>6971</v>
      </c>
      <c r="C106" s="291" t="s">
        <v>6870</v>
      </c>
      <c r="D106" s="294">
        <v>4.2</v>
      </c>
    </row>
    <row r="107" spans="1:4">
      <c r="A107" s="291">
        <v>61</v>
      </c>
      <c r="B107" s="291" t="s">
        <v>6972</v>
      </c>
      <c r="C107" s="291" t="s">
        <v>6870</v>
      </c>
      <c r="D107" s="294">
        <v>3.97</v>
      </c>
    </row>
    <row r="108" spans="1:4">
      <c r="A108" s="291">
        <v>62</v>
      </c>
      <c r="B108" s="291" t="s">
        <v>6973</v>
      </c>
      <c r="C108" s="291" t="s">
        <v>6870</v>
      </c>
      <c r="D108" s="294">
        <v>8.23</v>
      </c>
    </row>
    <row r="109" spans="1:4">
      <c r="A109" s="291">
        <v>77</v>
      </c>
      <c r="B109" s="291" t="s">
        <v>6974</v>
      </c>
      <c r="C109" s="291" t="s">
        <v>6870</v>
      </c>
      <c r="D109" s="294">
        <v>1.1399999999999999</v>
      </c>
    </row>
    <row r="110" spans="1:4">
      <c r="A110" s="291">
        <v>76</v>
      </c>
      <c r="B110" s="291" t="s">
        <v>6975</v>
      </c>
      <c r="C110" s="291" t="s">
        <v>6870</v>
      </c>
      <c r="D110" s="294">
        <v>1.1599999999999999</v>
      </c>
    </row>
    <row r="111" spans="1:4">
      <c r="A111" s="291">
        <v>67</v>
      </c>
      <c r="B111" s="291" t="s">
        <v>6976</v>
      </c>
      <c r="C111" s="291" t="s">
        <v>6870</v>
      </c>
      <c r="D111" s="294">
        <v>11.22</v>
      </c>
    </row>
    <row r="112" spans="1:4">
      <c r="A112" s="291">
        <v>71</v>
      </c>
      <c r="B112" s="291" t="s">
        <v>6977</v>
      </c>
      <c r="C112" s="291" t="s">
        <v>6870</v>
      </c>
      <c r="D112" s="294">
        <v>20.62</v>
      </c>
    </row>
    <row r="113" spans="1:4">
      <c r="A113" s="291">
        <v>73</v>
      </c>
      <c r="B113" s="291" t="s">
        <v>6978</v>
      </c>
      <c r="C113" s="291" t="s">
        <v>6870</v>
      </c>
      <c r="D113" s="294">
        <v>15.4</v>
      </c>
    </row>
    <row r="114" spans="1:4">
      <c r="A114" s="291">
        <v>103</v>
      </c>
      <c r="B114" s="291" t="s">
        <v>6979</v>
      </c>
      <c r="C114" s="291" t="s">
        <v>6870</v>
      </c>
      <c r="D114" s="294">
        <v>45.8</v>
      </c>
    </row>
    <row r="115" spans="1:4">
      <c r="A115" s="291">
        <v>107</v>
      </c>
      <c r="B115" s="291" t="s">
        <v>6980</v>
      </c>
      <c r="C115" s="291" t="s">
        <v>6870</v>
      </c>
      <c r="D115" s="294">
        <v>0.71</v>
      </c>
    </row>
    <row r="116" spans="1:4">
      <c r="A116" s="291">
        <v>65</v>
      </c>
      <c r="B116" s="291" t="s">
        <v>6981</v>
      </c>
      <c r="C116" s="291" t="s">
        <v>6870</v>
      </c>
      <c r="D116" s="294">
        <v>0.88</v>
      </c>
    </row>
    <row r="117" spans="1:4">
      <c r="A117" s="291">
        <v>108</v>
      </c>
      <c r="B117" s="291" t="s">
        <v>6982</v>
      </c>
      <c r="C117" s="291" t="s">
        <v>6870</v>
      </c>
      <c r="D117" s="294">
        <v>1.83</v>
      </c>
    </row>
    <row r="118" spans="1:4">
      <c r="A118" s="291">
        <v>110</v>
      </c>
      <c r="B118" s="291" t="s">
        <v>6983</v>
      </c>
      <c r="C118" s="291" t="s">
        <v>6870</v>
      </c>
      <c r="D118" s="294">
        <v>7.07</v>
      </c>
    </row>
    <row r="119" spans="1:4">
      <c r="A119" s="291">
        <v>109</v>
      </c>
      <c r="B119" s="291" t="s">
        <v>6984</v>
      </c>
      <c r="C119" s="291" t="s">
        <v>6870</v>
      </c>
      <c r="D119" s="294">
        <v>3.48</v>
      </c>
    </row>
    <row r="120" spans="1:4">
      <c r="A120" s="291">
        <v>111</v>
      </c>
      <c r="B120" s="291" t="s">
        <v>6985</v>
      </c>
      <c r="C120" s="291" t="s">
        <v>6870</v>
      </c>
      <c r="D120" s="294">
        <v>8.15</v>
      </c>
    </row>
    <row r="121" spans="1:4">
      <c r="A121" s="291">
        <v>112</v>
      </c>
      <c r="B121" s="291" t="s">
        <v>6986</v>
      </c>
      <c r="C121" s="291" t="s">
        <v>6870</v>
      </c>
      <c r="D121" s="294">
        <v>4.4400000000000004</v>
      </c>
    </row>
    <row r="122" spans="1:4">
      <c r="A122" s="291">
        <v>113</v>
      </c>
      <c r="B122" s="291" t="s">
        <v>6987</v>
      </c>
      <c r="C122" s="291" t="s">
        <v>6870</v>
      </c>
      <c r="D122" s="294">
        <v>12.04</v>
      </c>
    </row>
    <row r="123" spans="1:4">
      <c r="A123" s="291">
        <v>104</v>
      </c>
      <c r="B123" s="291" t="s">
        <v>6988</v>
      </c>
      <c r="C123" s="291" t="s">
        <v>6870</v>
      </c>
      <c r="D123" s="294">
        <v>17.52</v>
      </c>
    </row>
    <row r="124" spans="1:4">
      <c r="A124" s="291">
        <v>102</v>
      </c>
      <c r="B124" s="291" t="s">
        <v>6989</v>
      </c>
      <c r="C124" s="291" t="s">
        <v>6870</v>
      </c>
      <c r="D124" s="294">
        <v>28.76</v>
      </c>
    </row>
    <row r="125" spans="1:4">
      <c r="A125" s="291">
        <v>95</v>
      </c>
      <c r="B125" s="291" t="s">
        <v>6990</v>
      </c>
      <c r="C125" s="291" t="s">
        <v>6870</v>
      </c>
      <c r="D125" s="294">
        <v>9.74</v>
      </c>
    </row>
    <row r="126" spans="1:4">
      <c r="A126" s="291">
        <v>96</v>
      </c>
      <c r="B126" s="291" t="s">
        <v>6991</v>
      </c>
      <c r="C126" s="291" t="s">
        <v>6870</v>
      </c>
      <c r="D126" s="294">
        <v>11.19</v>
      </c>
    </row>
    <row r="127" spans="1:4">
      <c r="A127" s="291">
        <v>97</v>
      </c>
      <c r="B127" s="291" t="s">
        <v>6992</v>
      </c>
      <c r="C127" s="291" t="s">
        <v>6870</v>
      </c>
      <c r="D127" s="294">
        <v>14.54</v>
      </c>
    </row>
    <row r="128" spans="1:4">
      <c r="A128" s="291">
        <v>98</v>
      </c>
      <c r="B128" s="291" t="s">
        <v>6993</v>
      </c>
      <c r="C128" s="291" t="s">
        <v>6870</v>
      </c>
      <c r="D128" s="294">
        <v>19.600000000000001</v>
      </c>
    </row>
    <row r="129" spans="1:4">
      <c r="A129" s="291">
        <v>99</v>
      </c>
      <c r="B129" s="291" t="s">
        <v>6994</v>
      </c>
      <c r="C129" s="291" t="s">
        <v>6870</v>
      </c>
      <c r="D129" s="294">
        <v>23.77</v>
      </c>
    </row>
    <row r="130" spans="1:4">
      <c r="A130" s="291">
        <v>100</v>
      </c>
      <c r="B130" s="291" t="s">
        <v>6995</v>
      </c>
      <c r="C130" s="291" t="s">
        <v>6870</v>
      </c>
      <c r="D130" s="294">
        <v>33.159999999999997</v>
      </c>
    </row>
    <row r="131" spans="1:4">
      <c r="A131" s="291">
        <v>75</v>
      </c>
      <c r="B131" s="291" t="s">
        <v>6996</v>
      </c>
      <c r="C131" s="291" t="s">
        <v>6870</v>
      </c>
      <c r="D131" s="294">
        <v>345.57</v>
      </c>
    </row>
    <row r="132" spans="1:4">
      <c r="A132" s="291">
        <v>114</v>
      </c>
      <c r="B132" s="291" t="s">
        <v>6997</v>
      </c>
      <c r="C132" s="291" t="s">
        <v>6870</v>
      </c>
      <c r="D132" s="294">
        <v>12.59</v>
      </c>
    </row>
    <row r="133" spans="1:4">
      <c r="A133" s="291">
        <v>68</v>
      </c>
      <c r="B133" s="291" t="s">
        <v>6998</v>
      </c>
      <c r="C133" s="291" t="s">
        <v>6870</v>
      </c>
      <c r="D133" s="294">
        <v>19.25</v>
      </c>
    </row>
    <row r="134" spans="1:4">
      <c r="A134" s="291">
        <v>86</v>
      </c>
      <c r="B134" s="291" t="s">
        <v>6999</v>
      </c>
      <c r="C134" s="291" t="s">
        <v>6870</v>
      </c>
      <c r="D134" s="294">
        <v>35.79</v>
      </c>
    </row>
    <row r="135" spans="1:4">
      <c r="A135" s="291">
        <v>66</v>
      </c>
      <c r="B135" s="291" t="s">
        <v>7000</v>
      </c>
      <c r="C135" s="291" t="s">
        <v>6870</v>
      </c>
      <c r="D135" s="294">
        <v>35.92</v>
      </c>
    </row>
    <row r="136" spans="1:4">
      <c r="A136" s="291">
        <v>69</v>
      </c>
      <c r="B136" s="291" t="s">
        <v>7001</v>
      </c>
      <c r="C136" s="291" t="s">
        <v>6870</v>
      </c>
      <c r="D136" s="294">
        <v>54.91</v>
      </c>
    </row>
    <row r="137" spans="1:4">
      <c r="A137" s="291">
        <v>83</v>
      </c>
      <c r="B137" s="291" t="s">
        <v>7002</v>
      </c>
      <c r="C137" s="291" t="s">
        <v>6870</v>
      </c>
      <c r="D137" s="294">
        <v>175.38</v>
      </c>
    </row>
    <row r="138" spans="1:4">
      <c r="A138" s="291">
        <v>74</v>
      </c>
      <c r="B138" s="291" t="s">
        <v>7003</v>
      </c>
      <c r="C138" s="291" t="s">
        <v>6870</v>
      </c>
      <c r="D138" s="294">
        <v>244.84</v>
      </c>
    </row>
    <row r="139" spans="1:4">
      <c r="A139" s="291">
        <v>106</v>
      </c>
      <c r="B139" s="291" t="s">
        <v>7004</v>
      </c>
      <c r="C139" s="291" t="s">
        <v>6870</v>
      </c>
      <c r="D139" s="294">
        <v>371.95</v>
      </c>
    </row>
    <row r="140" spans="1:4">
      <c r="A140" s="291">
        <v>87</v>
      </c>
      <c r="B140" s="291" t="s">
        <v>7005</v>
      </c>
      <c r="C140" s="291" t="s">
        <v>6870</v>
      </c>
      <c r="D140" s="294">
        <v>17.68</v>
      </c>
    </row>
    <row r="141" spans="1:4">
      <c r="A141" s="291">
        <v>88</v>
      </c>
      <c r="B141" s="291" t="s">
        <v>7006</v>
      </c>
      <c r="C141" s="291" t="s">
        <v>6870</v>
      </c>
      <c r="D141" s="294">
        <v>19.73</v>
      </c>
    </row>
    <row r="142" spans="1:4">
      <c r="A142" s="291">
        <v>89</v>
      </c>
      <c r="B142" s="291" t="s">
        <v>7007</v>
      </c>
      <c r="C142" s="291" t="s">
        <v>6870</v>
      </c>
      <c r="D142" s="294">
        <v>29.17</v>
      </c>
    </row>
    <row r="143" spans="1:4">
      <c r="A143" s="291">
        <v>90</v>
      </c>
      <c r="B143" s="291" t="s">
        <v>7008</v>
      </c>
      <c r="C143" s="291" t="s">
        <v>6870</v>
      </c>
      <c r="D143" s="294">
        <v>33.42</v>
      </c>
    </row>
    <row r="144" spans="1:4">
      <c r="A144" s="291">
        <v>81</v>
      </c>
      <c r="B144" s="291" t="s">
        <v>7009</v>
      </c>
      <c r="C144" s="291" t="s">
        <v>6870</v>
      </c>
      <c r="D144" s="294">
        <v>57.17</v>
      </c>
    </row>
    <row r="145" spans="1:4">
      <c r="A145" s="291">
        <v>82</v>
      </c>
      <c r="B145" s="291" t="s">
        <v>7010</v>
      </c>
      <c r="C145" s="291" t="s">
        <v>6870</v>
      </c>
      <c r="D145" s="294">
        <v>221.93</v>
      </c>
    </row>
    <row r="146" spans="1:4">
      <c r="A146" s="291">
        <v>105</v>
      </c>
      <c r="B146" s="291" t="s">
        <v>7011</v>
      </c>
      <c r="C146" s="291" t="s">
        <v>6870</v>
      </c>
      <c r="D146" s="294">
        <v>259.83</v>
      </c>
    </row>
    <row r="147" spans="1:4">
      <c r="A147" s="291">
        <v>60</v>
      </c>
      <c r="B147" s="291" t="s">
        <v>7012</v>
      </c>
      <c r="C147" s="291" t="s">
        <v>6870</v>
      </c>
      <c r="D147" s="294">
        <v>5.45</v>
      </c>
    </row>
    <row r="148" spans="1:4">
      <c r="A148" s="291">
        <v>72</v>
      </c>
      <c r="B148" s="291" t="s">
        <v>7013</v>
      </c>
      <c r="C148" s="291" t="s">
        <v>6870</v>
      </c>
      <c r="D148" s="294">
        <v>34.950000000000003</v>
      </c>
    </row>
    <row r="149" spans="1:4">
      <c r="A149" s="291">
        <v>70</v>
      </c>
      <c r="B149" s="291" t="s">
        <v>7014</v>
      </c>
      <c r="C149" s="291" t="s">
        <v>6870</v>
      </c>
      <c r="D149" s="294">
        <v>29.22</v>
      </c>
    </row>
    <row r="150" spans="1:4">
      <c r="A150" s="291">
        <v>85</v>
      </c>
      <c r="B150" s="291" t="s">
        <v>7015</v>
      </c>
      <c r="C150" s="291" t="s">
        <v>6870</v>
      </c>
      <c r="D150" s="294">
        <v>42.42</v>
      </c>
    </row>
    <row r="151" spans="1:4">
      <c r="A151" s="291">
        <v>84</v>
      </c>
      <c r="B151" s="291" t="s">
        <v>7016</v>
      </c>
      <c r="C151" s="291" t="s">
        <v>6870</v>
      </c>
      <c r="D151" s="294">
        <v>0.49</v>
      </c>
    </row>
    <row r="152" spans="1:4">
      <c r="A152" s="291">
        <v>37997</v>
      </c>
      <c r="B152" s="291" t="s">
        <v>7017</v>
      </c>
      <c r="C152" s="291" t="s">
        <v>6870</v>
      </c>
      <c r="D152" s="294">
        <v>6.32</v>
      </c>
    </row>
    <row r="153" spans="1:4">
      <c r="A153" s="291">
        <v>37998</v>
      </c>
      <c r="B153" s="291" t="s">
        <v>7018</v>
      </c>
      <c r="C153" s="291" t="s">
        <v>6870</v>
      </c>
      <c r="D153" s="294">
        <v>6.55</v>
      </c>
    </row>
    <row r="154" spans="1:4">
      <c r="A154" s="291">
        <v>10899</v>
      </c>
      <c r="B154" s="291" t="s">
        <v>7019</v>
      </c>
      <c r="C154" s="291" t="s">
        <v>6870</v>
      </c>
      <c r="D154" s="294">
        <v>62.42</v>
      </c>
    </row>
    <row r="155" spans="1:4">
      <c r="A155" s="291">
        <v>10900</v>
      </c>
      <c r="B155" s="291" t="s">
        <v>7020</v>
      </c>
      <c r="C155" s="291" t="s">
        <v>6870</v>
      </c>
      <c r="D155" s="294">
        <v>48.85</v>
      </c>
    </row>
    <row r="156" spans="1:4">
      <c r="A156" s="291">
        <v>46</v>
      </c>
      <c r="B156" s="291" t="s">
        <v>7021</v>
      </c>
      <c r="C156" s="291" t="s">
        <v>6870</v>
      </c>
      <c r="D156" s="294">
        <v>53.49</v>
      </c>
    </row>
    <row r="157" spans="1:4">
      <c r="A157" s="291">
        <v>51</v>
      </c>
      <c r="B157" s="291" t="s">
        <v>7022</v>
      </c>
      <c r="C157" s="291" t="s">
        <v>6870</v>
      </c>
      <c r="D157" s="294">
        <v>147.56</v>
      </c>
    </row>
    <row r="158" spans="1:4">
      <c r="A158" s="291">
        <v>12863</v>
      </c>
      <c r="B158" s="291" t="s">
        <v>7023</v>
      </c>
      <c r="C158" s="291" t="s">
        <v>6870</v>
      </c>
      <c r="D158" s="294">
        <v>33.99</v>
      </c>
    </row>
    <row r="159" spans="1:4">
      <c r="A159" s="291">
        <v>50</v>
      </c>
      <c r="B159" s="291" t="s">
        <v>7024</v>
      </c>
      <c r="C159" s="291" t="s">
        <v>6870</v>
      </c>
      <c r="D159" s="294">
        <v>77.05</v>
      </c>
    </row>
    <row r="160" spans="1:4">
      <c r="A160" s="291">
        <v>47</v>
      </c>
      <c r="B160" s="291" t="s">
        <v>7025</v>
      </c>
      <c r="C160" s="291" t="s">
        <v>6870</v>
      </c>
      <c r="D160" s="294">
        <v>91.46</v>
      </c>
    </row>
    <row r="161" spans="1:4">
      <c r="A161" s="291">
        <v>48</v>
      </c>
      <c r="B161" s="291" t="s">
        <v>7026</v>
      </c>
      <c r="C161" s="291" t="s">
        <v>6870</v>
      </c>
      <c r="D161" s="294">
        <v>23.86</v>
      </c>
    </row>
    <row r="162" spans="1:4">
      <c r="A162" s="291">
        <v>52</v>
      </c>
      <c r="B162" s="291" t="s">
        <v>7027</v>
      </c>
      <c r="C162" s="291" t="s">
        <v>6870</v>
      </c>
      <c r="D162" s="294">
        <v>18.12</v>
      </c>
    </row>
    <row r="163" spans="1:4">
      <c r="A163" s="291">
        <v>43</v>
      </c>
      <c r="B163" s="291" t="s">
        <v>7028</v>
      </c>
      <c r="C163" s="291" t="s">
        <v>6870</v>
      </c>
      <c r="D163" s="294">
        <v>61.17</v>
      </c>
    </row>
    <row r="164" spans="1:4">
      <c r="A164" s="291">
        <v>4791</v>
      </c>
      <c r="B164" s="291" t="s">
        <v>7029</v>
      </c>
      <c r="C164" s="291" t="s">
        <v>6883</v>
      </c>
      <c r="D164" s="294">
        <v>17.510000000000002</v>
      </c>
    </row>
    <row r="165" spans="1:4">
      <c r="A165" s="291">
        <v>157</v>
      </c>
      <c r="B165" s="291" t="s">
        <v>7030</v>
      </c>
      <c r="C165" s="291" t="s">
        <v>6883</v>
      </c>
      <c r="D165" s="294">
        <v>143.63</v>
      </c>
    </row>
    <row r="166" spans="1:4">
      <c r="A166" s="291">
        <v>156</v>
      </c>
      <c r="B166" s="291" t="s">
        <v>7031</v>
      </c>
      <c r="C166" s="291" t="s">
        <v>6883</v>
      </c>
      <c r="D166" s="294">
        <v>51.14</v>
      </c>
    </row>
    <row r="167" spans="1:4">
      <c r="A167" s="291">
        <v>131</v>
      </c>
      <c r="B167" s="291" t="s">
        <v>7032</v>
      </c>
      <c r="C167" s="291" t="s">
        <v>6883</v>
      </c>
      <c r="D167" s="294">
        <v>43.73</v>
      </c>
    </row>
    <row r="168" spans="1:4">
      <c r="A168" s="291">
        <v>39719</v>
      </c>
      <c r="B168" s="291" t="s">
        <v>7033</v>
      </c>
      <c r="C168" s="291" t="s">
        <v>6866</v>
      </c>
      <c r="D168" s="294">
        <v>87.3</v>
      </c>
    </row>
    <row r="169" spans="1:4">
      <c r="A169" s="291">
        <v>21114</v>
      </c>
      <c r="B169" s="291" t="s">
        <v>7034</v>
      </c>
      <c r="C169" s="291" t="s">
        <v>6870</v>
      </c>
      <c r="D169" s="294">
        <v>18.7</v>
      </c>
    </row>
    <row r="170" spans="1:4">
      <c r="A170" s="291">
        <v>119</v>
      </c>
      <c r="B170" s="291" t="s">
        <v>7035</v>
      </c>
      <c r="C170" s="291" t="s">
        <v>6870</v>
      </c>
      <c r="D170" s="294">
        <v>7.38</v>
      </c>
    </row>
    <row r="171" spans="1:4">
      <c r="A171" s="291">
        <v>20080</v>
      </c>
      <c r="B171" s="291" t="s">
        <v>7036</v>
      </c>
      <c r="C171" s="291" t="s">
        <v>6870</v>
      </c>
      <c r="D171" s="294">
        <v>21.16</v>
      </c>
    </row>
    <row r="172" spans="1:4">
      <c r="A172" s="291">
        <v>122</v>
      </c>
      <c r="B172" s="291" t="s">
        <v>7037</v>
      </c>
      <c r="C172" s="291" t="s">
        <v>6870</v>
      </c>
      <c r="D172" s="294">
        <v>66.66</v>
      </c>
    </row>
    <row r="173" spans="1:4">
      <c r="A173" s="291">
        <v>3410</v>
      </c>
      <c r="B173" s="291" t="s">
        <v>7038</v>
      </c>
      <c r="C173" s="291" t="s">
        <v>6883</v>
      </c>
      <c r="D173" s="294">
        <v>27.22</v>
      </c>
    </row>
    <row r="174" spans="1:4">
      <c r="A174" s="291">
        <v>124</v>
      </c>
      <c r="B174" s="291" t="s">
        <v>7039</v>
      </c>
      <c r="C174" s="291" t="s">
        <v>6866</v>
      </c>
      <c r="D174" s="294">
        <v>16.86</v>
      </c>
    </row>
    <row r="175" spans="1:4">
      <c r="A175" s="291">
        <v>7334</v>
      </c>
      <c r="B175" s="291" t="s">
        <v>7040</v>
      </c>
      <c r="C175" s="291" t="s">
        <v>6866</v>
      </c>
      <c r="D175" s="294">
        <v>13.48</v>
      </c>
    </row>
    <row r="176" spans="1:4">
      <c r="A176" s="291">
        <v>123</v>
      </c>
      <c r="B176" s="291" t="s">
        <v>7041</v>
      </c>
      <c r="C176" s="291" t="s">
        <v>6866</v>
      </c>
      <c r="D176" s="294">
        <v>6.9</v>
      </c>
    </row>
    <row r="177" spans="1:4">
      <c r="A177" s="291">
        <v>127</v>
      </c>
      <c r="B177" s="291" t="s">
        <v>7042</v>
      </c>
      <c r="C177" s="291" t="s">
        <v>6866</v>
      </c>
      <c r="D177" s="294">
        <v>16.47</v>
      </c>
    </row>
    <row r="178" spans="1:4">
      <c r="A178" s="291">
        <v>41373</v>
      </c>
      <c r="B178" s="291" t="s">
        <v>7043</v>
      </c>
      <c r="C178" s="291" t="s">
        <v>6866</v>
      </c>
      <c r="D178" s="294">
        <v>22.95</v>
      </c>
    </row>
    <row r="179" spans="1:4">
      <c r="A179" s="291">
        <v>133</v>
      </c>
      <c r="B179" s="291" t="s">
        <v>7044</v>
      </c>
      <c r="C179" s="291" t="s">
        <v>6866</v>
      </c>
      <c r="D179" s="294">
        <v>6.84</v>
      </c>
    </row>
    <row r="180" spans="1:4">
      <c r="A180" s="291">
        <v>43617</v>
      </c>
      <c r="B180" s="291" t="s">
        <v>7045</v>
      </c>
      <c r="C180" s="291" t="s">
        <v>6866</v>
      </c>
      <c r="D180" s="294">
        <v>7.64</v>
      </c>
    </row>
    <row r="181" spans="1:4">
      <c r="A181" s="291">
        <v>132</v>
      </c>
      <c r="B181" s="291" t="s">
        <v>7046</v>
      </c>
      <c r="C181" s="291" t="s">
        <v>6866</v>
      </c>
      <c r="D181" s="294">
        <v>7.09</v>
      </c>
    </row>
    <row r="182" spans="1:4">
      <c r="A182" s="291">
        <v>43618</v>
      </c>
      <c r="B182" s="291" t="s">
        <v>7047</v>
      </c>
      <c r="C182" s="291" t="s">
        <v>6883</v>
      </c>
      <c r="D182" s="294">
        <v>17.850000000000001</v>
      </c>
    </row>
    <row r="183" spans="1:4">
      <c r="A183" s="291">
        <v>37476</v>
      </c>
      <c r="B183" s="291" t="s">
        <v>38960</v>
      </c>
      <c r="C183" s="291" t="s">
        <v>6870</v>
      </c>
      <c r="D183" s="295">
        <v>2506.94</v>
      </c>
    </row>
    <row r="184" spans="1:4">
      <c r="A184" s="291">
        <v>37478</v>
      </c>
      <c r="B184" s="291" t="s">
        <v>38961</v>
      </c>
      <c r="C184" s="291" t="s">
        <v>6870</v>
      </c>
      <c r="D184" s="295">
        <v>3140.01</v>
      </c>
    </row>
    <row r="185" spans="1:4">
      <c r="A185" s="291">
        <v>37477</v>
      </c>
      <c r="B185" s="291" t="s">
        <v>38962</v>
      </c>
      <c r="C185" s="291" t="s">
        <v>6870</v>
      </c>
      <c r="D185" s="295">
        <v>4254.21</v>
      </c>
    </row>
    <row r="186" spans="1:4">
      <c r="A186" s="291">
        <v>37479</v>
      </c>
      <c r="B186" s="291" t="s">
        <v>38963</v>
      </c>
      <c r="C186" s="291" t="s">
        <v>6870</v>
      </c>
      <c r="D186" s="295">
        <v>5045.54</v>
      </c>
    </row>
    <row r="187" spans="1:4">
      <c r="A187" s="291">
        <v>4319</v>
      </c>
      <c r="B187" s="291" t="s">
        <v>7048</v>
      </c>
      <c r="C187" s="291" t="s">
        <v>6870</v>
      </c>
      <c r="D187" s="294">
        <v>0.96</v>
      </c>
    </row>
    <row r="188" spans="1:4">
      <c r="A188" s="291">
        <v>42409</v>
      </c>
      <c r="B188" s="291" t="s">
        <v>7049</v>
      </c>
      <c r="C188" s="291" t="s">
        <v>6883</v>
      </c>
      <c r="D188" s="294">
        <v>11.24</v>
      </c>
    </row>
    <row r="189" spans="1:4">
      <c r="A189" s="291">
        <v>40553</v>
      </c>
      <c r="B189" s="291" t="s">
        <v>7050</v>
      </c>
      <c r="C189" s="291" t="s">
        <v>7051</v>
      </c>
      <c r="D189" s="294">
        <v>36.450000000000003</v>
      </c>
    </row>
    <row r="190" spans="1:4">
      <c r="A190" s="291">
        <v>6114</v>
      </c>
      <c r="B190" s="291" t="s">
        <v>7052</v>
      </c>
      <c r="C190" s="291" t="s">
        <v>6877</v>
      </c>
      <c r="D190" s="294">
        <v>10.41</v>
      </c>
    </row>
    <row r="191" spans="1:4">
      <c r="A191" s="291">
        <v>40912</v>
      </c>
      <c r="B191" s="291" t="s">
        <v>7053</v>
      </c>
      <c r="C191" s="291" t="s">
        <v>7054</v>
      </c>
      <c r="D191" s="295">
        <v>1846.07</v>
      </c>
    </row>
    <row r="192" spans="1:4">
      <c r="A192" s="291">
        <v>247</v>
      </c>
      <c r="B192" s="291" t="s">
        <v>7055</v>
      </c>
      <c r="C192" s="291" t="s">
        <v>6877</v>
      </c>
      <c r="D192" s="294">
        <v>10.5</v>
      </c>
    </row>
    <row r="193" spans="1:4">
      <c r="A193" s="291">
        <v>40919</v>
      </c>
      <c r="B193" s="291" t="s">
        <v>7056</v>
      </c>
      <c r="C193" s="291" t="s">
        <v>7054</v>
      </c>
      <c r="D193" s="295">
        <v>1861.62</v>
      </c>
    </row>
    <row r="194" spans="1:4">
      <c r="A194" s="291">
        <v>25958</v>
      </c>
      <c r="B194" s="291" t="s">
        <v>7057</v>
      </c>
      <c r="C194" s="291" t="s">
        <v>6877</v>
      </c>
      <c r="D194" s="294">
        <v>12.89</v>
      </c>
    </row>
    <row r="195" spans="1:4">
      <c r="A195" s="291">
        <v>40984</v>
      </c>
      <c r="B195" s="291" t="s">
        <v>7058</v>
      </c>
      <c r="C195" s="291" t="s">
        <v>7054</v>
      </c>
      <c r="D195" s="295">
        <v>2286.6999999999998</v>
      </c>
    </row>
    <row r="196" spans="1:4">
      <c r="A196" s="291">
        <v>248</v>
      </c>
      <c r="B196" s="291" t="s">
        <v>7059</v>
      </c>
      <c r="C196" s="291" t="s">
        <v>6877</v>
      </c>
      <c r="D196" s="294">
        <v>10.77</v>
      </c>
    </row>
    <row r="197" spans="1:4">
      <c r="A197" s="291">
        <v>41086</v>
      </c>
      <c r="B197" s="291" t="s">
        <v>7060</v>
      </c>
      <c r="C197" s="291" t="s">
        <v>7054</v>
      </c>
      <c r="D197" s="295">
        <v>1910.25</v>
      </c>
    </row>
    <row r="198" spans="1:4">
      <c r="A198" s="291">
        <v>34466</v>
      </c>
      <c r="B198" s="291" t="s">
        <v>7061</v>
      </c>
      <c r="C198" s="291" t="s">
        <v>6877</v>
      </c>
      <c r="D198" s="294">
        <v>10.77</v>
      </c>
    </row>
    <row r="199" spans="1:4">
      <c r="A199" s="291">
        <v>41083</v>
      </c>
      <c r="B199" s="291" t="s">
        <v>7062</v>
      </c>
      <c r="C199" s="291" t="s">
        <v>7054</v>
      </c>
      <c r="D199" s="295">
        <v>1910.25</v>
      </c>
    </row>
    <row r="200" spans="1:4">
      <c r="A200" s="291">
        <v>252</v>
      </c>
      <c r="B200" s="291" t="s">
        <v>7063</v>
      </c>
      <c r="C200" s="291" t="s">
        <v>6877</v>
      </c>
      <c r="D200" s="294">
        <v>11.15</v>
      </c>
    </row>
    <row r="201" spans="1:4">
      <c r="A201" s="291">
        <v>40909</v>
      </c>
      <c r="B201" s="291" t="s">
        <v>7064</v>
      </c>
      <c r="C201" s="291" t="s">
        <v>7054</v>
      </c>
      <c r="D201" s="295">
        <v>1980.09</v>
      </c>
    </row>
    <row r="202" spans="1:4">
      <c r="A202" s="291">
        <v>242</v>
      </c>
      <c r="B202" s="291" t="s">
        <v>7065</v>
      </c>
      <c r="C202" s="291" t="s">
        <v>6877</v>
      </c>
      <c r="D202" s="294">
        <v>13.74</v>
      </c>
    </row>
    <row r="203" spans="1:4">
      <c r="A203" s="291">
        <v>41085</v>
      </c>
      <c r="B203" s="291" t="s">
        <v>7066</v>
      </c>
      <c r="C203" s="291" t="s">
        <v>7054</v>
      </c>
      <c r="D203" s="295">
        <v>2439.42</v>
      </c>
    </row>
    <row r="204" spans="1:4">
      <c r="A204" s="291">
        <v>427</v>
      </c>
      <c r="B204" s="291" t="s">
        <v>7067</v>
      </c>
      <c r="C204" s="291" t="s">
        <v>6870</v>
      </c>
      <c r="D204" s="294">
        <v>5.7</v>
      </c>
    </row>
    <row r="205" spans="1:4">
      <c r="A205" s="291">
        <v>417</v>
      </c>
      <c r="B205" s="291" t="s">
        <v>7068</v>
      </c>
      <c r="C205" s="291" t="s">
        <v>6870</v>
      </c>
      <c r="D205" s="294">
        <v>2.69</v>
      </c>
    </row>
    <row r="206" spans="1:4">
      <c r="A206" s="291">
        <v>11273</v>
      </c>
      <c r="B206" s="291" t="s">
        <v>7069</v>
      </c>
      <c r="C206" s="291" t="s">
        <v>6870</v>
      </c>
      <c r="D206" s="294">
        <v>8.34</v>
      </c>
    </row>
    <row r="207" spans="1:4">
      <c r="A207" s="291">
        <v>11272</v>
      </c>
      <c r="B207" s="291" t="s">
        <v>7070</v>
      </c>
      <c r="C207" s="291" t="s">
        <v>6870</v>
      </c>
      <c r="D207" s="294">
        <v>5.03</v>
      </c>
    </row>
    <row r="208" spans="1:4">
      <c r="A208" s="291">
        <v>11275</v>
      </c>
      <c r="B208" s="291" t="s">
        <v>7071</v>
      </c>
      <c r="C208" s="291" t="s">
        <v>6870</v>
      </c>
      <c r="D208" s="294">
        <v>2.02</v>
      </c>
    </row>
    <row r="209" spans="1:4">
      <c r="A209" s="291">
        <v>11274</v>
      </c>
      <c r="B209" s="291" t="s">
        <v>7072</v>
      </c>
      <c r="C209" s="291" t="s">
        <v>6870</v>
      </c>
      <c r="D209" s="294">
        <v>1.54</v>
      </c>
    </row>
    <row r="210" spans="1:4">
      <c r="A210" s="291">
        <v>38470</v>
      </c>
      <c r="B210" s="291" t="s">
        <v>7073</v>
      </c>
      <c r="C210" s="291" t="s">
        <v>6870</v>
      </c>
      <c r="D210" s="294">
        <v>40</v>
      </c>
    </row>
    <row r="211" spans="1:4">
      <c r="A211" s="291">
        <v>38547</v>
      </c>
      <c r="B211" s="291" t="s">
        <v>7074</v>
      </c>
      <c r="C211" s="291" t="s">
        <v>6870</v>
      </c>
      <c r="D211" s="294">
        <v>109.15</v>
      </c>
    </row>
    <row r="212" spans="1:4">
      <c r="A212" s="291">
        <v>38469</v>
      </c>
      <c r="B212" s="291" t="s">
        <v>7075</v>
      </c>
      <c r="C212" s="291" t="s">
        <v>6870</v>
      </c>
      <c r="D212" s="294">
        <v>117.37</v>
      </c>
    </row>
    <row r="213" spans="1:4">
      <c r="A213" s="291">
        <v>38467</v>
      </c>
      <c r="B213" s="291" t="s">
        <v>7076</v>
      </c>
      <c r="C213" s="291" t="s">
        <v>6870</v>
      </c>
      <c r="D213" s="294">
        <v>66.040000000000006</v>
      </c>
    </row>
    <row r="214" spans="1:4">
      <c r="A214" s="291">
        <v>38468</v>
      </c>
      <c r="B214" s="291" t="s">
        <v>7077</v>
      </c>
      <c r="C214" s="291" t="s">
        <v>6870</v>
      </c>
      <c r="D214" s="294">
        <v>72.67</v>
      </c>
    </row>
    <row r="215" spans="1:4">
      <c r="A215" s="291">
        <v>38471</v>
      </c>
      <c r="B215" s="291" t="s">
        <v>7078</v>
      </c>
      <c r="C215" s="291" t="s">
        <v>6870</v>
      </c>
      <c r="D215" s="294">
        <v>94.37</v>
      </c>
    </row>
    <row r="216" spans="1:4">
      <c r="A216" s="291">
        <v>37370</v>
      </c>
      <c r="B216" s="291" t="s">
        <v>7079</v>
      </c>
      <c r="C216" s="291" t="s">
        <v>6877</v>
      </c>
      <c r="D216" s="294">
        <v>1.86</v>
      </c>
    </row>
    <row r="217" spans="1:4">
      <c r="A217" s="291">
        <v>40862</v>
      </c>
      <c r="B217" s="291" t="s">
        <v>7080</v>
      </c>
      <c r="C217" s="291" t="s">
        <v>7054</v>
      </c>
      <c r="D217" s="294">
        <v>349.87</v>
      </c>
    </row>
    <row r="218" spans="1:4">
      <c r="A218" s="291">
        <v>10658</v>
      </c>
      <c r="B218" s="291" t="s">
        <v>7081</v>
      </c>
      <c r="C218" s="291" t="s">
        <v>6870</v>
      </c>
      <c r="D218" s="295">
        <v>7000</v>
      </c>
    </row>
    <row r="219" spans="1:4">
      <c r="A219" s="291">
        <v>253</v>
      </c>
      <c r="B219" s="291" t="s">
        <v>7082</v>
      </c>
      <c r="C219" s="291" t="s">
        <v>6877</v>
      </c>
      <c r="D219" s="294">
        <v>14.93</v>
      </c>
    </row>
    <row r="220" spans="1:4">
      <c r="A220" s="291">
        <v>40809</v>
      </c>
      <c r="B220" s="291" t="s">
        <v>7083</v>
      </c>
      <c r="C220" s="291" t="s">
        <v>7054</v>
      </c>
      <c r="D220" s="295">
        <v>2646.43</v>
      </c>
    </row>
    <row r="221" spans="1:4">
      <c r="A221" s="291">
        <v>42428</v>
      </c>
      <c r="B221" s="291" t="s">
        <v>7084</v>
      </c>
      <c r="C221" s="291" t="s">
        <v>6870</v>
      </c>
      <c r="D221" s="295">
        <v>1944</v>
      </c>
    </row>
    <row r="222" spans="1:4">
      <c r="A222" s="291">
        <v>583</v>
      </c>
      <c r="B222" s="291" t="s">
        <v>7085</v>
      </c>
      <c r="C222" s="291" t="s">
        <v>6883</v>
      </c>
      <c r="D222" s="294">
        <v>37.49</v>
      </c>
    </row>
    <row r="223" spans="1:4">
      <c r="A223" s="291">
        <v>299</v>
      </c>
      <c r="B223" s="291" t="s">
        <v>7086</v>
      </c>
      <c r="C223" s="291" t="s">
        <v>6870</v>
      </c>
      <c r="D223" s="294">
        <v>2.64</v>
      </c>
    </row>
    <row r="224" spans="1:4">
      <c r="A224" s="291">
        <v>298</v>
      </c>
      <c r="B224" s="291" t="s">
        <v>7087</v>
      </c>
      <c r="C224" s="291" t="s">
        <v>6870</v>
      </c>
      <c r="D224" s="294">
        <v>2.66</v>
      </c>
    </row>
    <row r="225" spans="1:4">
      <c r="A225" s="291">
        <v>295</v>
      </c>
      <c r="B225" s="291" t="s">
        <v>7088</v>
      </c>
      <c r="C225" s="291" t="s">
        <v>6870</v>
      </c>
      <c r="D225" s="294">
        <v>1.58</v>
      </c>
    </row>
    <row r="226" spans="1:4">
      <c r="A226" s="291">
        <v>296</v>
      </c>
      <c r="B226" s="291" t="s">
        <v>7089</v>
      </c>
      <c r="C226" s="291" t="s">
        <v>6870</v>
      </c>
      <c r="D226" s="294">
        <v>1.64</v>
      </c>
    </row>
    <row r="227" spans="1:4">
      <c r="A227" s="291">
        <v>297</v>
      </c>
      <c r="B227" s="291" t="s">
        <v>7090</v>
      </c>
      <c r="C227" s="291" t="s">
        <v>6870</v>
      </c>
      <c r="D227" s="294">
        <v>2.3199999999999998</v>
      </c>
    </row>
    <row r="228" spans="1:4">
      <c r="A228" s="291">
        <v>301</v>
      </c>
      <c r="B228" s="291" t="s">
        <v>7091</v>
      </c>
      <c r="C228" s="291" t="s">
        <v>6870</v>
      </c>
      <c r="D228" s="294">
        <v>2.91</v>
      </c>
    </row>
    <row r="229" spans="1:4">
      <c r="A229" s="291">
        <v>300</v>
      </c>
      <c r="B229" s="291" t="s">
        <v>7092</v>
      </c>
      <c r="C229" s="291" t="s">
        <v>6870</v>
      </c>
      <c r="D229" s="294">
        <v>12.22</v>
      </c>
    </row>
    <row r="230" spans="1:4">
      <c r="A230" s="291">
        <v>20084</v>
      </c>
      <c r="B230" s="291" t="s">
        <v>7093</v>
      </c>
      <c r="C230" s="291" t="s">
        <v>6870</v>
      </c>
      <c r="D230" s="294">
        <v>1.58</v>
      </c>
    </row>
    <row r="231" spans="1:4">
      <c r="A231" s="291">
        <v>20085</v>
      </c>
      <c r="B231" s="291" t="s">
        <v>7094</v>
      </c>
      <c r="C231" s="291" t="s">
        <v>6870</v>
      </c>
      <c r="D231" s="294">
        <v>1.46</v>
      </c>
    </row>
    <row r="232" spans="1:4">
      <c r="A232" s="291">
        <v>311</v>
      </c>
      <c r="B232" s="291" t="s">
        <v>7095</v>
      </c>
      <c r="C232" s="291" t="s">
        <v>6870</v>
      </c>
      <c r="D232" s="294">
        <v>9.4600000000000009</v>
      </c>
    </row>
    <row r="233" spans="1:4">
      <c r="A233" s="291">
        <v>318</v>
      </c>
      <c r="B233" s="291" t="s">
        <v>7096</v>
      </c>
      <c r="C233" s="291" t="s">
        <v>6870</v>
      </c>
      <c r="D233" s="294">
        <v>16.57</v>
      </c>
    </row>
    <row r="234" spans="1:4">
      <c r="A234" s="291">
        <v>319</v>
      </c>
      <c r="B234" s="291" t="s">
        <v>7097</v>
      </c>
      <c r="C234" s="291" t="s">
        <v>6870</v>
      </c>
      <c r="D234" s="294">
        <v>31.3</v>
      </c>
    </row>
    <row r="235" spans="1:4">
      <c r="A235" s="291">
        <v>320</v>
      </c>
      <c r="B235" s="291" t="s">
        <v>7098</v>
      </c>
      <c r="C235" s="291" t="s">
        <v>6870</v>
      </c>
      <c r="D235" s="294">
        <v>99.51</v>
      </c>
    </row>
    <row r="236" spans="1:4">
      <c r="A236" s="291">
        <v>314</v>
      </c>
      <c r="B236" s="291" t="s">
        <v>7099</v>
      </c>
      <c r="C236" s="291" t="s">
        <v>6870</v>
      </c>
      <c r="D236" s="294">
        <v>152.84</v>
      </c>
    </row>
    <row r="237" spans="1:4">
      <c r="A237" s="291">
        <v>303</v>
      </c>
      <c r="B237" s="291" t="s">
        <v>7100</v>
      </c>
      <c r="C237" s="291" t="s">
        <v>6870</v>
      </c>
      <c r="D237" s="294">
        <v>3.96</v>
      </c>
    </row>
    <row r="238" spans="1:4">
      <c r="A238" s="291">
        <v>305</v>
      </c>
      <c r="B238" s="291" t="s">
        <v>7101</v>
      </c>
      <c r="C238" s="291" t="s">
        <v>6870</v>
      </c>
      <c r="D238" s="294">
        <v>10.34</v>
      </c>
    </row>
    <row r="239" spans="1:4">
      <c r="A239" s="291">
        <v>306</v>
      </c>
      <c r="B239" s="291" t="s">
        <v>7102</v>
      </c>
      <c r="C239" s="291" t="s">
        <v>6870</v>
      </c>
      <c r="D239" s="294">
        <v>12.43</v>
      </c>
    </row>
    <row r="240" spans="1:4">
      <c r="A240" s="291">
        <v>307</v>
      </c>
      <c r="B240" s="291" t="s">
        <v>7103</v>
      </c>
      <c r="C240" s="291" t="s">
        <v>6870</v>
      </c>
      <c r="D240" s="294">
        <v>24.54</v>
      </c>
    </row>
    <row r="241" spans="1:4">
      <c r="A241" s="291">
        <v>309</v>
      </c>
      <c r="B241" s="291" t="s">
        <v>7104</v>
      </c>
      <c r="C241" s="291" t="s">
        <v>6870</v>
      </c>
      <c r="D241" s="294">
        <v>50.29</v>
      </c>
    </row>
    <row r="242" spans="1:4">
      <c r="A242" s="291">
        <v>310</v>
      </c>
      <c r="B242" s="291" t="s">
        <v>7105</v>
      </c>
      <c r="C242" s="291" t="s">
        <v>6870</v>
      </c>
      <c r="D242" s="294">
        <v>63.78</v>
      </c>
    </row>
    <row r="243" spans="1:4">
      <c r="A243" s="291">
        <v>328</v>
      </c>
      <c r="B243" s="291" t="s">
        <v>7106</v>
      </c>
      <c r="C243" s="291" t="s">
        <v>6870</v>
      </c>
      <c r="D243" s="294">
        <v>7.61</v>
      </c>
    </row>
    <row r="244" spans="1:4">
      <c r="A244" s="291">
        <v>325</v>
      </c>
      <c r="B244" s="291" t="s">
        <v>7107</v>
      </c>
      <c r="C244" s="291" t="s">
        <v>6870</v>
      </c>
      <c r="D244" s="294">
        <v>2.95</v>
      </c>
    </row>
    <row r="245" spans="1:4">
      <c r="A245" s="291">
        <v>20326</v>
      </c>
      <c r="B245" s="291" t="s">
        <v>7108</v>
      </c>
      <c r="C245" s="291" t="s">
        <v>6870</v>
      </c>
      <c r="D245" s="294">
        <v>7.9</v>
      </c>
    </row>
    <row r="246" spans="1:4">
      <c r="A246" s="291">
        <v>329</v>
      </c>
      <c r="B246" s="291" t="s">
        <v>7109</v>
      </c>
      <c r="C246" s="291" t="s">
        <v>6870</v>
      </c>
      <c r="D246" s="294">
        <v>9.7200000000000006</v>
      </c>
    </row>
    <row r="247" spans="1:4">
      <c r="A247" s="291">
        <v>308</v>
      </c>
      <c r="B247" s="291" t="s">
        <v>7110</v>
      </c>
      <c r="C247" s="291" t="s">
        <v>6870</v>
      </c>
      <c r="D247" s="294">
        <v>32.770000000000003</v>
      </c>
    </row>
    <row r="248" spans="1:4">
      <c r="A248" s="291">
        <v>39642</v>
      </c>
      <c r="B248" s="291" t="s">
        <v>7111</v>
      </c>
      <c r="C248" s="291" t="s">
        <v>6870</v>
      </c>
      <c r="D248" s="294">
        <v>1.99</v>
      </c>
    </row>
    <row r="249" spans="1:4">
      <c r="A249" s="291">
        <v>39641</v>
      </c>
      <c r="B249" s="291" t="s">
        <v>7112</v>
      </c>
      <c r="C249" s="291" t="s">
        <v>6870</v>
      </c>
      <c r="D249" s="294">
        <v>1.38</v>
      </c>
    </row>
    <row r="250" spans="1:4">
      <c r="A250" s="291">
        <v>39643</v>
      </c>
      <c r="B250" s="291" t="s">
        <v>7113</v>
      </c>
      <c r="C250" s="291" t="s">
        <v>6870</v>
      </c>
      <c r="D250" s="294">
        <v>5.52</v>
      </c>
    </row>
    <row r="251" spans="1:4">
      <c r="A251" s="291">
        <v>39644</v>
      </c>
      <c r="B251" s="291" t="s">
        <v>7114</v>
      </c>
      <c r="C251" s="291" t="s">
        <v>6870</v>
      </c>
      <c r="D251" s="294">
        <v>7.14</v>
      </c>
    </row>
    <row r="252" spans="1:4">
      <c r="A252" s="291">
        <v>39645</v>
      </c>
      <c r="B252" s="291" t="s">
        <v>7115</v>
      </c>
      <c r="C252" s="291" t="s">
        <v>6870</v>
      </c>
      <c r="D252" s="294">
        <v>9.2200000000000006</v>
      </c>
    </row>
    <row r="253" spans="1:4">
      <c r="A253" s="291">
        <v>41610</v>
      </c>
      <c r="B253" s="291" t="s">
        <v>7116</v>
      </c>
      <c r="C253" s="291" t="s">
        <v>6870</v>
      </c>
      <c r="D253" s="294">
        <v>465.1</v>
      </c>
    </row>
    <row r="254" spans="1:4">
      <c r="A254" s="291">
        <v>41611</v>
      </c>
      <c r="B254" s="291" t="s">
        <v>7117</v>
      </c>
      <c r="C254" s="291" t="s">
        <v>6870</v>
      </c>
      <c r="D254" s="294">
        <v>733.09</v>
      </c>
    </row>
    <row r="255" spans="1:4">
      <c r="A255" s="291">
        <v>41612</v>
      </c>
      <c r="B255" s="291" t="s">
        <v>7118</v>
      </c>
      <c r="C255" s="291" t="s">
        <v>6870</v>
      </c>
      <c r="D255" s="295">
        <v>1029.3599999999999</v>
      </c>
    </row>
    <row r="256" spans="1:4">
      <c r="A256" s="291">
        <v>41637</v>
      </c>
      <c r="B256" s="291" t="s">
        <v>7119</v>
      </c>
      <c r="C256" s="291" t="s">
        <v>6870</v>
      </c>
      <c r="D256" s="294">
        <v>96.22</v>
      </c>
    </row>
    <row r="257" spans="1:4">
      <c r="A257" s="291">
        <v>41638</v>
      </c>
      <c r="B257" s="291" t="s">
        <v>7120</v>
      </c>
      <c r="C257" s="291" t="s">
        <v>6870</v>
      </c>
      <c r="D257" s="294">
        <v>125.34</v>
      </c>
    </row>
    <row r="258" spans="1:4">
      <c r="A258" s="291">
        <v>41639</v>
      </c>
      <c r="B258" s="291" t="s">
        <v>7121</v>
      </c>
      <c r="C258" s="291" t="s">
        <v>6870</v>
      </c>
      <c r="D258" s="294">
        <v>303.23</v>
      </c>
    </row>
    <row r="259" spans="1:4">
      <c r="A259" s="291">
        <v>11789</v>
      </c>
      <c r="B259" s="291" t="s">
        <v>7122</v>
      </c>
      <c r="C259" s="291" t="s">
        <v>6870</v>
      </c>
      <c r="D259" s="294">
        <v>0.76</v>
      </c>
    </row>
    <row r="260" spans="1:4">
      <c r="A260" s="291">
        <v>20975</v>
      </c>
      <c r="B260" s="291" t="s">
        <v>7123</v>
      </c>
      <c r="C260" s="291" t="s">
        <v>6870</v>
      </c>
      <c r="D260" s="294">
        <v>9.7899999999999991</v>
      </c>
    </row>
    <row r="261" spans="1:4">
      <c r="A261" s="291">
        <v>20976</v>
      </c>
      <c r="B261" s="291" t="s">
        <v>7124</v>
      </c>
      <c r="C261" s="291" t="s">
        <v>6870</v>
      </c>
      <c r="D261" s="294">
        <v>14.79</v>
      </c>
    </row>
    <row r="262" spans="1:4">
      <c r="A262" s="291">
        <v>40340</v>
      </c>
      <c r="B262" s="291" t="s">
        <v>7125</v>
      </c>
      <c r="C262" s="291" t="s">
        <v>6870</v>
      </c>
      <c r="D262" s="294">
        <v>77.06</v>
      </c>
    </row>
    <row r="263" spans="1:4">
      <c r="A263" s="291">
        <v>40341</v>
      </c>
      <c r="B263" s="291" t="s">
        <v>7126</v>
      </c>
      <c r="C263" s="291" t="s">
        <v>6870</v>
      </c>
      <c r="D263" s="294">
        <v>91.25</v>
      </c>
    </row>
    <row r="264" spans="1:4">
      <c r="A264" s="291">
        <v>40342</v>
      </c>
      <c r="B264" s="291" t="s">
        <v>7127</v>
      </c>
      <c r="C264" s="291" t="s">
        <v>6870</v>
      </c>
      <c r="D264" s="294">
        <v>115.68</v>
      </c>
    </row>
    <row r="265" spans="1:4">
      <c r="A265" s="291">
        <v>40343</v>
      </c>
      <c r="B265" s="291" t="s">
        <v>7128</v>
      </c>
      <c r="C265" s="291" t="s">
        <v>6870</v>
      </c>
      <c r="D265" s="294">
        <v>141.91999999999999</v>
      </c>
    </row>
    <row r="266" spans="1:4">
      <c r="A266" s="291">
        <v>40344</v>
      </c>
      <c r="B266" s="291" t="s">
        <v>7129</v>
      </c>
      <c r="C266" s="291" t="s">
        <v>6870</v>
      </c>
      <c r="D266" s="294">
        <v>150.05000000000001</v>
      </c>
    </row>
    <row r="267" spans="1:4">
      <c r="A267" s="291">
        <v>40345</v>
      </c>
      <c r="B267" s="291" t="s">
        <v>7130</v>
      </c>
      <c r="C267" s="291" t="s">
        <v>6870</v>
      </c>
      <c r="D267" s="294">
        <v>187.35</v>
      </c>
    </row>
    <row r="268" spans="1:4">
      <c r="A268" s="291">
        <v>40346</v>
      </c>
      <c r="B268" s="291" t="s">
        <v>7131</v>
      </c>
      <c r="C268" s="291" t="s">
        <v>6870</v>
      </c>
      <c r="D268" s="294">
        <v>176.24</v>
      </c>
    </row>
    <row r="269" spans="1:4">
      <c r="A269" s="291">
        <v>40347</v>
      </c>
      <c r="B269" s="291" t="s">
        <v>7132</v>
      </c>
      <c r="C269" s="291" t="s">
        <v>6870</v>
      </c>
      <c r="D269" s="294">
        <v>217.92</v>
      </c>
    </row>
    <row r="270" spans="1:4">
      <c r="A270" s="291">
        <v>38840</v>
      </c>
      <c r="B270" s="291" t="s">
        <v>7133</v>
      </c>
      <c r="C270" s="291" t="s">
        <v>6870</v>
      </c>
      <c r="D270" s="294">
        <v>2.7</v>
      </c>
    </row>
    <row r="271" spans="1:4">
      <c r="A271" s="291">
        <v>38841</v>
      </c>
      <c r="B271" s="291" t="s">
        <v>7134</v>
      </c>
      <c r="C271" s="291" t="s">
        <v>6870</v>
      </c>
      <c r="D271" s="294">
        <v>3</v>
      </c>
    </row>
    <row r="272" spans="1:4">
      <c r="A272" s="291">
        <v>38842</v>
      </c>
      <c r="B272" s="291" t="s">
        <v>7135</v>
      </c>
      <c r="C272" s="291" t="s">
        <v>6870</v>
      </c>
      <c r="D272" s="294">
        <v>5.93</v>
      </c>
    </row>
    <row r="273" spans="1:4">
      <c r="A273" s="291">
        <v>38843</v>
      </c>
      <c r="B273" s="291" t="s">
        <v>7136</v>
      </c>
      <c r="C273" s="291" t="s">
        <v>6870</v>
      </c>
      <c r="D273" s="294">
        <v>9.26</v>
      </c>
    </row>
    <row r="274" spans="1:4">
      <c r="A274" s="291">
        <v>43424</v>
      </c>
      <c r="B274" s="291" t="s">
        <v>7137</v>
      </c>
      <c r="C274" s="291" t="s">
        <v>6870</v>
      </c>
      <c r="D274" s="294">
        <v>389.67</v>
      </c>
    </row>
    <row r="275" spans="1:4">
      <c r="A275" s="291">
        <v>43426</v>
      </c>
      <c r="B275" s="291" t="s">
        <v>7138</v>
      </c>
      <c r="C275" s="291" t="s">
        <v>6870</v>
      </c>
      <c r="D275" s="295">
        <v>1344</v>
      </c>
    </row>
    <row r="276" spans="1:4">
      <c r="A276" s="291">
        <v>12565</v>
      </c>
      <c r="B276" s="291" t="s">
        <v>7139</v>
      </c>
      <c r="C276" s="291" t="s">
        <v>6870</v>
      </c>
      <c r="D276" s="294">
        <v>471.32</v>
      </c>
    </row>
    <row r="277" spans="1:4">
      <c r="A277" s="291">
        <v>12567</v>
      </c>
      <c r="B277" s="291" t="s">
        <v>7140</v>
      </c>
      <c r="C277" s="291" t="s">
        <v>6870</v>
      </c>
      <c r="D277" s="294">
        <v>633.05999999999995</v>
      </c>
    </row>
    <row r="278" spans="1:4">
      <c r="A278" s="291">
        <v>12568</v>
      </c>
      <c r="B278" s="291" t="s">
        <v>7141</v>
      </c>
      <c r="C278" s="291" t="s">
        <v>6870</v>
      </c>
      <c r="D278" s="294">
        <v>886.29</v>
      </c>
    </row>
    <row r="279" spans="1:4">
      <c r="A279" s="291">
        <v>43441</v>
      </c>
      <c r="B279" s="291" t="s">
        <v>7142</v>
      </c>
      <c r="C279" s="291" t="s">
        <v>6870</v>
      </c>
      <c r="D279" s="294">
        <v>113.95</v>
      </c>
    </row>
    <row r="280" spans="1:4">
      <c r="A280" s="291">
        <v>43423</v>
      </c>
      <c r="B280" s="291" t="s">
        <v>7143</v>
      </c>
      <c r="C280" s="291" t="s">
        <v>6870</v>
      </c>
      <c r="D280" s="294">
        <v>53.17</v>
      </c>
    </row>
    <row r="281" spans="1:4">
      <c r="A281" s="291">
        <v>12532</v>
      </c>
      <c r="B281" s="291" t="s">
        <v>7144</v>
      </c>
      <c r="C281" s="291" t="s">
        <v>6870</v>
      </c>
      <c r="D281" s="294">
        <v>82.01</v>
      </c>
    </row>
    <row r="282" spans="1:4">
      <c r="A282" s="291">
        <v>43444</v>
      </c>
      <c r="B282" s="291" t="s">
        <v>7145</v>
      </c>
      <c r="C282" s="291" t="s">
        <v>6870</v>
      </c>
      <c r="D282" s="294">
        <v>275.38</v>
      </c>
    </row>
    <row r="283" spans="1:4">
      <c r="A283" s="291">
        <v>12551</v>
      </c>
      <c r="B283" s="291" t="s">
        <v>7146</v>
      </c>
      <c r="C283" s="291" t="s">
        <v>6870</v>
      </c>
      <c r="D283" s="294">
        <v>196.47</v>
      </c>
    </row>
    <row r="284" spans="1:4">
      <c r="A284" s="291">
        <v>43442</v>
      </c>
      <c r="B284" s="291" t="s">
        <v>7147</v>
      </c>
      <c r="C284" s="291" t="s">
        <v>6870</v>
      </c>
      <c r="D284" s="294">
        <v>151.93</v>
      </c>
    </row>
    <row r="285" spans="1:4">
      <c r="A285" s="291">
        <v>43443</v>
      </c>
      <c r="B285" s="291" t="s">
        <v>7148</v>
      </c>
      <c r="C285" s="291" t="s">
        <v>6870</v>
      </c>
      <c r="D285" s="294">
        <v>199.41</v>
      </c>
    </row>
    <row r="286" spans="1:4">
      <c r="A286" s="291">
        <v>12544</v>
      </c>
      <c r="B286" s="291" t="s">
        <v>7149</v>
      </c>
      <c r="C286" s="291" t="s">
        <v>6870</v>
      </c>
      <c r="D286" s="294">
        <v>107.62</v>
      </c>
    </row>
    <row r="287" spans="1:4">
      <c r="A287" s="291">
        <v>12547</v>
      </c>
      <c r="B287" s="291" t="s">
        <v>7150</v>
      </c>
      <c r="C287" s="291" t="s">
        <v>6870</v>
      </c>
      <c r="D287" s="294">
        <v>144.74</v>
      </c>
    </row>
    <row r="288" spans="1:4">
      <c r="A288" s="291">
        <v>43445</v>
      </c>
      <c r="B288" s="291" t="s">
        <v>7151</v>
      </c>
      <c r="C288" s="291" t="s">
        <v>6870</v>
      </c>
      <c r="D288" s="294">
        <v>379.84</v>
      </c>
    </row>
    <row r="289" spans="1:4">
      <c r="A289" s="291">
        <v>12563</v>
      </c>
      <c r="B289" s="291" t="s">
        <v>7152</v>
      </c>
      <c r="C289" s="291" t="s">
        <v>6870</v>
      </c>
      <c r="D289" s="294">
        <v>271.76</v>
      </c>
    </row>
    <row r="290" spans="1:4">
      <c r="A290" s="291">
        <v>43425</v>
      </c>
      <c r="B290" s="291" t="s">
        <v>7153</v>
      </c>
      <c r="C290" s="291" t="s">
        <v>6870</v>
      </c>
      <c r="D290" s="294">
        <v>170.92</v>
      </c>
    </row>
    <row r="291" spans="1:4">
      <c r="A291" s="291">
        <v>43446</v>
      </c>
      <c r="B291" s="291" t="s">
        <v>7154</v>
      </c>
      <c r="C291" s="291" t="s">
        <v>6870</v>
      </c>
      <c r="D291" s="294">
        <v>360.84</v>
      </c>
    </row>
    <row r="292" spans="1:4">
      <c r="A292" s="291">
        <v>43447</v>
      </c>
      <c r="B292" s="291" t="s">
        <v>7155</v>
      </c>
      <c r="C292" s="291" t="s">
        <v>6870</v>
      </c>
      <c r="D292" s="294">
        <v>443.14</v>
      </c>
    </row>
    <row r="293" spans="1:4">
      <c r="A293" s="291">
        <v>43448</v>
      </c>
      <c r="B293" s="291" t="s">
        <v>7156</v>
      </c>
      <c r="C293" s="291" t="s">
        <v>6870</v>
      </c>
      <c r="D293" s="294">
        <v>620.4</v>
      </c>
    </row>
    <row r="294" spans="1:4">
      <c r="A294" s="291">
        <v>13761</v>
      </c>
      <c r="B294" s="291" t="s">
        <v>7157</v>
      </c>
      <c r="C294" s="291" t="s">
        <v>6870</v>
      </c>
      <c r="D294" s="295">
        <v>2891.25</v>
      </c>
    </row>
    <row r="295" spans="1:4">
      <c r="A295" s="291">
        <v>12888</v>
      </c>
      <c r="B295" s="291" t="s">
        <v>7158</v>
      </c>
      <c r="C295" s="291" t="s">
        <v>7159</v>
      </c>
      <c r="D295" s="294">
        <v>96.72</v>
      </c>
    </row>
    <row r="296" spans="1:4">
      <c r="A296" s="291">
        <v>12889</v>
      </c>
      <c r="B296" s="291" t="s">
        <v>7160</v>
      </c>
      <c r="C296" s="291" t="s">
        <v>7159</v>
      </c>
      <c r="D296" s="294">
        <v>63.16</v>
      </c>
    </row>
    <row r="297" spans="1:4">
      <c r="A297" s="291">
        <v>4814</v>
      </c>
      <c r="B297" s="291" t="s">
        <v>7161</v>
      </c>
      <c r="C297" s="291" t="s">
        <v>6870</v>
      </c>
      <c r="D297" s="294">
        <v>124.37</v>
      </c>
    </row>
    <row r="298" spans="1:4">
      <c r="A298" s="291">
        <v>25967</v>
      </c>
      <c r="B298" s="291" t="s">
        <v>7162</v>
      </c>
      <c r="C298" s="291" t="s">
        <v>6870</v>
      </c>
      <c r="D298" s="295">
        <v>1691.85</v>
      </c>
    </row>
    <row r="299" spans="1:4">
      <c r="A299" s="291">
        <v>6122</v>
      </c>
      <c r="B299" s="291" t="s">
        <v>7163</v>
      </c>
      <c r="C299" s="291" t="s">
        <v>6877</v>
      </c>
      <c r="D299" s="294">
        <v>14.93</v>
      </c>
    </row>
    <row r="300" spans="1:4">
      <c r="A300" s="291">
        <v>40810</v>
      </c>
      <c r="B300" s="291" t="s">
        <v>7164</v>
      </c>
      <c r="C300" s="291" t="s">
        <v>7054</v>
      </c>
      <c r="D300" s="295">
        <v>2646.43</v>
      </c>
    </row>
    <row r="301" spans="1:4">
      <c r="A301" s="291">
        <v>21100</v>
      </c>
      <c r="B301" s="291" t="s">
        <v>7165</v>
      </c>
      <c r="C301" s="291" t="s">
        <v>6870</v>
      </c>
      <c r="D301" s="295">
        <v>2625.92</v>
      </c>
    </row>
    <row r="302" spans="1:4">
      <c r="A302" s="291">
        <v>11816</v>
      </c>
      <c r="B302" s="291" t="s">
        <v>7166</v>
      </c>
      <c r="C302" s="291" t="s">
        <v>6870</v>
      </c>
      <c r="D302" s="295">
        <v>2800</v>
      </c>
    </row>
    <row r="303" spans="1:4">
      <c r="A303" s="291">
        <v>11814</v>
      </c>
      <c r="B303" s="291" t="s">
        <v>7167</v>
      </c>
      <c r="C303" s="291" t="s">
        <v>6870</v>
      </c>
      <c r="D303" s="295">
        <v>6094.89</v>
      </c>
    </row>
    <row r="304" spans="1:4">
      <c r="A304" s="291">
        <v>14186</v>
      </c>
      <c r="B304" s="291" t="s">
        <v>7168</v>
      </c>
      <c r="C304" s="291" t="s">
        <v>6870</v>
      </c>
      <c r="D304" s="295">
        <v>7652.96</v>
      </c>
    </row>
    <row r="305" spans="1:4">
      <c r="A305" s="291">
        <v>14185</v>
      </c>
      <c r="B305" s="291" t="s">
        <v>7169</v>
      </c>
      <c r="C305" s="291" t="s">
        <v>6870</v>
      </c>
      <c r="D305" s="295">
        <v>9913.57</v>
      </c>
    </row>
    <row r="306" spans="1:4">
      <c r="A306" s="291">
        <v>11811</v>
      </c>
      <c r="B306" s="291" t="s">
        <v>7170</v>
      </c>
      <c r="C306" s="291" t="s">
        <v>6870</v>
      </c>
      <c r="D306" s="295">
        <v>3790.57</v>
      </c>
    </row>
    <row r="307" spans="1:4">
      <c r="A307" s="291">
        <v>26038</v>
      </c>
      <c r="B307" s="291" t="s">
        <v>7171</v>
      </c>
      <c r="C307" s="291" t="s">
        <v>6870</v>
      </c>
      <c r="D307" s="295">
        <v>229600.99</v>
      </c>
    </row>
    <row r="308" spans="1:4">
      <c r="A308" s="291">
        <v>34482</v>
      </c>
      <c r="B308" s="291" t="s">
        <v>7172</v>
      </c>
      <c r="C308" s="291" t="s">
        <v>6870</v>
      </c>
      <c r="D308" s="295">
        <v>5568.1</v>
      </c>
    </row>
    <row r="309" spans="1:4">
      <c r="A309" s="291">
        <v>34469</v>
      </c>
      <c r="B309" s="291" t="s">
        <v>7173</v>
      </c>
      <c r="C309" s="291" t="s">
        <v>6870</v>
      </c>
      <c r="D309" s="295">
        <v>8613.16</v>
      </c>
    </row>
    <row r="310" spans="1:4">
      <c r="A310" s="291">
        <v>34472</v>
      </c>
      <c r="B310" s="291" t="s">
        <v>7174</v>
      </c>
      <c r="C310" s="291" t="s">
        <v>6870</v>
      </c>
      <c r="D310" s="295">
        <v>2650</v>
      </c>
    </row>
    <row r="311" spans="1:4">
      <c r="A311" s="291">
        <v>34476</v>
      </c>
      <c r="B311" s="291" t="s">
        <v>7175</v>
      </c>
      <c r="C311" s="291" t="s">
        <v>6870</v>
      </c>
      <c r="D311" s="295">
        <v>4492.12</v>
      </c>
    </row>
    <row r="312" spans="1:4">
      <c r="A312" s="291">
        <v>34477</v>
      </c>
      <c r="B312" s="291" t="s">
        <v>7176</v>
      </c>
      <c r="C312" s="291" t="s">
        <v>6870</v>
      </c>
      <c r="D312" s="295">
        <v>5961.92</v>
      </c>
    </row>
    <row r="313" spans="1:4">
      <c r="A313" s="291">
        <v>42425</v>
      </c>
      <c r="B313" s="291" t="s">
        <v>7177</v>
      </c>
      <c r="C313" s="291" t="s">
        <v>6870</v>
      </c>
      <c r="D313" s="295">
        <v>2127.27</v>
      </c>
    </row>
    <row r="314" spans="1:4">
      <c r="A314" s="291">
        <v>42422</v>
      </c>
      <c r="B314" s="291" t="s">
        <v>7178</v>
      </c>
      <c r="C314" s="291" t="s">
        <v>6870</v>
      </c>
      <c r="D314" s="295">
        <v>3158</v>
      </c>
    </row>
    <row r="315" spans="1:4">
      <c r="A315" s="291">
        <v>43184</v>
      </c>
      <c r="B315" s="291" t="s">
        <v>7179</v>
      </c>
      <c r="C315" s="291" t="s">
        <v>6870</v>
      </c>
      <c r="D315" s="295">
        <v>4364.66</v>
      </c>
    </row>
    <row r="316" spans="1:4">
      <c r="A316" s="291">
        <v>42424</v>
      </c>
      <c r="B316" s="291" t="s">
        <v>7180</v>
      </c>
      <c r="C316" s="291" t="s">
        <v>6870</v>
      </c>
      <c r="D316" s="295">
        <v>1899.83</v>
      </c>
    </row>
    <row r="317" spans="1:4">
      <c r="A317" s="291">
        <v>42421</v>
      </c>
      <c r="B317" s="291" t="s">
        <v>7181</v>
      </c>
      <c r="C317" s="291" t="s">
        <v>6870</v>
      </c>
      <c r="D317" s="295">
        <v>17297.79</v>
      </c>
    </row>
    <row r="318" spans="1:4">
      <c r="A318" s="291">
        <v>42416</v>
      </c>
      <c r="B318" s="291" t="s">
        <v>7182</v>
      </c>
      <c r="C318" s="291" t="s">
        <v>6870</v>
      </c>
      <c r="D318" s="295">
        <v>8189.97</v>
      </c>
    </row>
    <row r="319" spans="1:4">
      <c r="A319" s="291">
        <v>42417</v>
      </c>
      <c r="B319" s="291" t="s">
        <v>7183</v>
      </c>
      <c r="C319" s="291" t="s">
        <v>6870</v>
      </c>
      <c r="D319" s="295">
        <v>9181.6299999999992</v>
      </c>
    </row>
    <row r="320" spans="1:4">
      <c r="A320" s="291">
        <v>42419</v>
      </c>
      <c r="B320" s="291" t="s">
        <v>7184</v>
      </c>
      <c r="C320" s="291" t="s">
        <v>6870</v>
      </c>
      <c r="D320" s="295">
        <v>10373.290000000001</v>
      </c>
    </row>
    <row r="321" spans="1:4">
      <c r="A321" s="291">
        <v>42420</v>
      </c>
      <c r="B321" s="291" t="s">
        <v>7185</v>
      </c>
      <c r="C321" s="291" t="s">
        <v>6870</v>
      </c>
      <c r="D321" s="295">
        <v>14257.32</v>
      </c>
    </row>
    <row r="322" spans="1:4">
      <c r="A322" s="291">
        <v>43195</v>
      </c>
      <c r="B322" s="291" t="s">
        <v>7186</v>
      </c>
      <c r="C322" s="291" t="s">
        <v>6870</v>
      </c>
      <c r="D322" s="295">
        <v>5020.2</v>
      </c>
    </row>
    <row r="323" spans="1:4">
      <c r="A323" s="291">
        <v>43196</v>
      </c>
      <c r="B323" s="291" t="s">
        <v>7187</v>
      </c>
      <c r="C323" s="291" t="s">
        <v>6870</v>
      </c>
      <c r="D323" s="295">
        <v>6221.82</v>
      </c>
    </row>
    <row r="324" spans="1:4">
      <c r="A324" s="291">
        <v>43198</v>
      </c>
      <c r="B324" s="291" t="s">
        <v>7188</v>
      </c>
      <c r="C324" s="291" t="s">
        <v>6870</v>
      </c>
      <c r="D324" s="295">
        <v>9245.48</v>
      </c>
    </row>
    <row r="325" spans="1:4">
      <c r="A325" s="291">
        <v>43199</v>
      </c>
      <c r="B325" s="291" t="s">
        <v>7189</v>
      </c>
      <c r="C325" s="291" t="s">
        <v>6870</v>
      </c>
      <c r="D325" s="295">
        <v>9584.26</v>
      </c>
    </row>
    <row r="326" spans="1:4">
      <c r="A326" s="291">
        <v>43200</v>
      </c>
      <c r="B326" s="291" t="s">
        <v>7190</v>
      </c>
      <c r="C326" s="291" t="s">
        <v>6870</v>
      </c>
      <c r="D326" s="295">
        <v>10998.64</v>
      </c>
    </row>
    <row r="327" spans="1:4">
      <c r="A327" s="291">
        <v>39556</v>
      </c>
      <c r="B327" s="291" t="s">
        <v>7191</v>
      </c>
      <c r="C327" s="291" t="s">
        <v>6870</v>
      </c>
      <c r="D327" s="295">
        <v>6007.13</v>
      </c>
    </row>
    <row r="328" spans="1:4">
      <c r="A328" s="291">
        <v>39557</v>
      </c>
      <c r="B328" s="291" t="s">
        <v>7192</v>
      </c>
      <c r="C328" s="291" t="s">
        <v>6870</v>
      </c>
      <c r="D328" s="295">
        <v>6468.37</v>
      </c>
    </row>
    <row r="329" spans="1:4">
      <c r="A329" s="291">
        <v>39559</v>
      </c>
      <c r="B329" s="291" t="s">
        <v>7193</v>
      </c>
      <c r="C329" s="291" t="s">
        <v>6870</v>
      </c>
      <c r="D329" s="295">
        <v>9559.01</v>
      </c>
    </row>
    <row r="330" spans="1:4">
      <c r="A330" s="291">
        <v>39560</v>
      </c>
      <c r="B330" s="291" t="s">
        <v>7194</v>
      </c>
      <c r="C330" s="291" t="s">
        <v>6870</v>
      </c>
      <c r="D330" s="295">
        <v>11058.84</v>
      </c>
    </row>
    <row r="331" spans="1:4">
      <c r="A331" s="291">
        <v>39561</v>
      </c>
      <c r="B331" s="291" t="s">
        <v>7195</v>
      </c>
      <c r="C331" s="291" t="s">
        <v>6870</v>
      </c>
      <c r="D331" s="295">
        <v>11568.96</v>
      </c>
    </row>
    <row r="332" spans="1:4">
      <c r="A332" s="291">
        <v>43190</v>
      </c>
      <c r="B332" s="291" t="s">
        <v>7196</v>
      </c>
      <c r="C332" s="291" t="s">
        <v>6870</v>
      </c>
      <c r="D332" s="295">
        <v>1707.27</v>
      </c>
    </row>
    <row r="333" spans="1:4">
      <c r="A333" s="291">
        <v>39555</v>
      </c>
      <c r="B333" s="291" t="s">
        <v>7197</v>
      </c>
      <c r="C333" s="291" t="s">
        <v>6870</v>
      </c>
      <c r="D333" s="295">
        <v>1846.83</v>
      </c>
    </row>
    <row r="334" spans="1:4">
      <c r="A334" s="291">
        <v>43191</v>
      </c>
      <c r="B334" s="291" t="s">
        <v>7198</v>
      </c>
      <c r="C334" s="291" t="s">
        <v>6870</v>
      </c>
      <c r="D334" s="295">
        <v>2456.5300000000002</v>
      </c>
    </row>
    <row r="335" spans="1:4">
      <c r="A335" s="291">
        <v>39548</v>
      </c>
      <c r="B335" s="291" t="s">
        <v>7199</v>
      </c>
      <c r="C335" s="291" t="s">
        <v>6870</v>
      </c>
      <c r="D335" s="295">
        <v>2739.42</v>
      </c>
    </row>
    <row r="336" spans="1:4">
      <c r="A336" s="291">
        <v>43192</v>
      </c>
      <c r="B336" s="291" t="s">
        <v>7200</v>
      </c>
      <c r="C336" s="291" t="s">
        <v>6870</v>
      </c>
      <c r="D336" s="295">
        <v>3217.84</v>
      </c>
    </row>
    <row r="337" spans="1:4">
      <c r="A337" s="291">
        <v>39554</v>
      </c>
      <c r="B337" s="291" t="s">
        <v>7201</v>
      </c>
      <c r="C337" s="291" t="s">
        <v>6870</v>
      </c>
      <c r="D337" s="295">
        <v>3622.47</v>
      </c>
    </row>
    <row r="338" spans="1:4">
      <c r="A338" s="291">
        <v>43194</v>
      </c>
      <c r="B338" s="291" t="s">
        <v>7202</v>
      </c>
      <c r="C338" s="291" t="s">
        <v>6870</v>
      </c>
      <c r="D338" s="295">
        <v>1462.57</v>
      </c>
    </row>
    <row r="339" spans="1:4">
      <c r="A339" s="291">
        <v>39551</v>
      </c>
      <c r="B339" s="291" t="s">
        <v>7203</v>
      </c>
      <c r="C339" s="291" t="s">
        <v>6870</v>
      </c>
      <c r="D339" s="295">
        <v>1610.44</v>
      </c>
    </row>
    <row r="340" spans="1:4">
      <c r="A340" s="291">
        <v>43185</v>
      </c>
      <c r="B340" s="291" t="s">
        <v>7204</v>
      </c>
      <c r="C340" s="291" t="s">
        <v>6870</v>
      </c>
      <c r="D340" s="295">
        <v>4576.59</v>
      </c>
    </row>
    <row r="341" spans="1:4">
      <c r="A341" s="291">
        <v>43186</v>
      </c>
      <c r="B341" s="291" t="s">
        <v>7205</v>
      </c>
      <c r="C341" s="291" t="s">
        <v>6870</v>
      </c>
      <c r="D341" s="295">
        <v>4827.38</v>
      </c>
    </row>
    <row r="342" spans="1:4">
      <c r="A342" s="291">
        <v>43187</v>
      </c>
      <c r="B342" s="291" t="s">
        <v>7206</v>
      </c>
      <c r="C342" s="291" t="s">
        <v>6870</v>
      </c>
      <c r="D342" s="295">
        <v>6405.99</v>
      </c>
    </row>
    <row r="343" spans="1:4">
      <c r="A343" s="291">
        <v>43188</v>
      </c>
      <c r="B343" s="291" t="s">
        <v>7207</v>
      </c>
      <c r="C343" s="291" t="s">
        <v>6870</v>
      </c>
      <c r="D343" s="295">
        <v>7761.7</v>
      </c>
    </row>
    <row r="344" spans="1:4">
      <c r="A344" s="291">
        <v>43189</v>
      </c>
      <c r="B344" s="291" t="s">
        <v>7208</v>
      </c>
      <c r="C344" s="291" t="s">
        <v>6870</v>
      </c>
      <c r="D344" s="295">
        <v>8730.6200000000008</v>
      </c>
    </row>
    <row r="345" spans="1:4">
      <c r="A345" s="291">
        <v>39580</v>
      </c>
      <c r="B345" s="291" t="s">
        <v>7209</v>
      </c>
      <c r="C345" s="291" t="s">
        <v>6870</v>
      </c>
      <c r="D345" s="295">
        <v>68800.88</v>
      </c>
    </row>
    <row r="346" spans="1:4">
      <c r="A346" s="291">
        <v>39577</v>
      </c>
      <c r="B346" s="291" t="s">
        <v>7210</v>
      </c>
      <c r="C346" s="291" t="s">
        <v>6870</v>
      </c>
      <c r="D346" s="295">
        <v>21534.53</v>
      </c>
    </row>
    <row r="347" spans="1:4">
      <c r="A347" s="291">
        <v>39578</v>
      </c>
      <c r="B347" s="291" t="s">
        <v>7211</v>
      </c>
      <c r="C347" s="291" t="s">
        <v>6870</v>
      </c>
      <c r="D347" s="295">
        <v>27790.73</v>
      </c>
    </row>
    <row r="348" spans="1:4">
      <c r="A348" s="291">
        <v>39579</v>
      </c>
      <c r="B348" s="291" t="s">
        <v>7212</v>
      </c>
      <c r="C348" s="291" t="s">
        <v>6870</v>
      </c>
      <c r="D348" s="295">
        <v>40433.339999999997</v>
      </c>
    </row>
    <row r="349" spans="1:4">
      <c r="A349" s="291">
        <v>39826</v>
      </c>
      <c r="B349" s="291" t="s">
        <v>7213</v>
      </c>
      <c r="C349" s="291" t="s">
        <v>6870</v>
      </c>
      <c r="D349" s="295">
        <v>4965.95</v>
      </c>
    </row>
    <row r="350" spans="1:4">
      <c r="A350" s="291">
        <v>10700</v>
      </c>
      <c r="B350" s="291" t="s">
        <v>7214</v>
      </c>
      <c r="C350" s="291" t="s">
        <v>6870</v>
      </c>
      <c r="D350" s="295">
        <v>17592.439999999999</v>
      </c>
    </row>
    <row r="351" spans="1:4">
      <c r="A351" s="291">
        <v>346</v>
      </c>
      <c r="B351" s="291" t="s">
        <v>7215</v>
      </c>
      <c r="C351" s="291" t="s">
        <v>6883</v>
      </c>
      <c r="D351" s="294">
        <v>23.69</v>
      </c>
    </row>
    <row r="352" spans="1:4">
      <c r="A352" s="291">
        <v>3312</v>
      </c>
      <c r="B352" s="291" t="s">
        <v>7216</v>
      </c>
      <c r="C352" s="291" t="s">
        <v>6883</v>
      </c>
      <c r="D352" s="294">
        <v>21.12</v>
      </c>
    </row>
    <row r="353" spans="1:4">
      <c r="A353" s="291">
        <v>339</v>
      </c>
      <c r="B353" s="291" t="s">
        <v>7217</v>
      </c>
      <c r="C353" s="291" t="s">
        <v>6886</v>
      </c>
      <c r="D353" s="294">
        <v>1.22</v>
      </c>
    </row>
    <row r="354" spans="1:4">
      <c r="A354" s="291">
        <v>340</v>
      </c>
      <c r="B354" s="291" t="s">
        <v>7218</v>
      </c>
      <c r="C354" s="291" t="s">
        <v>6886</v>
      </c>
      <c r="D354" s="294">
        <v>1.1000000000000001</v>
      </c>
    </row>
    <row r="355" spans="1:4">
      <c r="A355" s="291">
        <v>43130</v>
      </c>
      <c r="B355" s="291" t="s">
        <v>7219</v>
      </c>
      <c r="C355" s="291" t="s">
        <v>6883</v>
      </c>
      <c r="D355" s="294">
        <v>20</v>
      </c>
    </row>
    <row r="356" spans="1:4">
      <c r="A356" s="291">
        <v>344</v>
      </c>
      <c r="B356" s="291" t="s">
        <v>7220</v>
      </c>
      <c r="C356" s="291" t="s">
        <v>6883</v>
      </c>
      <c r="D356" s="294">
        <v>26.29</v>
      </c>
    </row>
    <row r="357" spans="1:4">
      <c r="A357" s="291">
        <v>345</v>
      </c>
      <c r="B357" s="291" t="s">
        <v>7221</v>
      </c>
      <c r="C357" s="291" t="s">
        <v>6883</v>
      </c>
      <c r="D357" s="294">
        <v>28.52</v>
      </c>
    </row>
    <row r="358" spans="1:4">
      <c r="A358" s="291">
        <v>43131</v>
      </c>
      <c r="B358" s="291" t="s">
        <v>7222</v>
      </c>
      <c r="C358" s="291" t="s">
        <v>6883</v>
      </c>
      <c r="D358" s="294">
        <v>23.23</v>
      </c>
    </row>
    <row r="359" spans="1:4">
      <c r="A359" s="291">
        <v>3313</v>
      </c>
      <c r="B359" s="291" t="s">
        <v>7223</v>
      </c>
      <c r="C359" s="291" t="s">
        <v>6883</v>
      </c>
      <c r="D359" s="294">
        <v>27.18</v>
      </c>
    </row>
    <row r="360" spans="1:4">
      <c r="A360" s="291">
        <v>43132</v>
      </c>
      <c r="B360" s="291" t="s">
        <v>7224</v>
      </c>
      <c r="C360" s="291" t="s">
        <v>6883</v>
      </c>
      <c r="D360" s="294">
        <v>20</v>
      </c>
    </row>
    <row r="361" spans="1:4">
      <c r="A361" s="291">
        <v>366</v>
      </c>
      <c r="B361" s="291" t="s">
        <v>7225</v>
      </c>
      <c r="C361" s="291" t="s">
        <v>7051</v>
      </c>
      <c r="D361" s="294">
        <v>26</v>
      </c>
    </row>
    <row r="362" spans="1:4">
      <c r="A362" s="291">
        <v>367</v>
      </c>
      <c r="B362" s="291" t="s">
        <v>7226</v>
      </c>
      <c r="C362" s="291" t="s">
        <v>7051</v>
      </c>
      <c r="D362" s="294">
        <v>54.17</v>
      </c>
    </row>
    <row r="363" spans="1:4">
      <c r="A363" s="291">
        <v>370</v>
      </c>
      <c r="B363" s="291" t="s">
        <v>7227</v>
      </c>
      <c r="C363" s="291" t="s">
        <v>7051</v>
      </c>
      <c r="D363" s="294">
        <v>46.67</v>
      </c>
    </row>
    <row r="364" spans="1:4">
      <c r="A364" s="291">
        <v>368</v>
      </c>
      <c r="B364" s="291" t="s">
        <v>7228</v>
      </c>
      <c r="C364" s="291" t="s">
        <v>7051</v>
      </c>
      <c r="D364" s="294">
        <v>40.619999999999997</v>
      </c>
    </row>
    <row r="365" spans="1:4">
      <c r="A365" s="291">
        <v>11075</v>
      </c>
      <c r="B365" s="291" t="s">
        <v>7229</v>
      </c>
      <c r="C365" s="291" t="s">
        <v>7051</v>
      </c>
      <c r="D365" s="294">
        <v>887.03</v>
      </c>
    </row>
    <row r="366" spans="1:4">
      <c r="A366" s="291">
        <v>1381</v>
      </c>
      <c r="B366" s="291" t="s">
        <v>7230</v>
      </c>
      <c r="C366" s="291" t="s">
        <v>6883</v>
      </c>
      <c r="D366" s="294">
        <v>0.56999999999999995</v>
      </c>
    </row>
    <row r="367" spans="1:4">
      <c r="A367" s="291">
        <v>34353</v>
      </c>
      <c r="B367" s="291" t="s">
        <v>7231</v>
      </c>
      <c r="C367" s="291" t="s">
        <v>6883</v>
      </c>
      <c r="D367" s="294">
        <v>1.06</v>
      </c>
    </row>
    <row r="368" spans="1:4">
      <c r="A368" s="291">
        <v>37595</v>
      </c>
      <c r="B368" s="291" t="s">
        <v>7232</v>
      </c>
      <c r="C368" s="291" t="s">
        <v>6883</v>
      </c>
      <c r="D368" s="294">
        <v>1.75</v>
      </c>
    </row>
    <row r="369" spans="1:4">
      <c r="A369" s="291">
        <v>37596</v>
      </c>
      <c r="B369" s="291" t="s">
        <v>7233</v>
      </c>
      <c r="C369" s="291" t="s">
        <v>6883</v>
      </c>
      <c r="D369" s="294">
        <v>2.0099999999999998</v>
      </c>
    </row>
    <row r="370" spans="1:4">
      <c r="A370" s="291">
        <v>371</v>
      </c>
      <c r="B370" s="291" t="s">
        <v>7234</v>
      </c>
      <c r="C370" s="291" t="s">
        <v>6883</v>
      </c>
      <c r="D370" s="294">
        <v>0.62</v>
      </c>
    </row>
    <row r="371" spans="1:4">
      <c r="A371" s="291">
        <v>37553</v>
      </c>
      <c r="B371" s="291" t="s">
        <v>7235</v>
      </c>
      <c r="C371" s="291" t="s">
        <v>6883</v>
      </c>
      <c r="D371" s="294">
        <v>1.1599999999999999</v>
      </c>
    </row>
    <row r="372" spans="1:4">
      <c r="A372" s="291">
        <v>37552</v>
      </c>
      <c r="B372" s="291" t="s">
        <v>7236</v>
      </c>
      <c r="C372" s="291" t="s">
        <v>6883</v>
      </c>
      <c r="D372" s="294">
        <v>1.87</v>
      </c>
    </row>
    <row r="373" spans="1:4">
      <c r="A373" s="291">
        <v>36880</v>
      </c>
      <c r="B373" s="291" t="s">
        <v>7237</v>
      </c>
      <c r="C373" s="291" t="s">
        <v>6883</v>
      </c>
      <c r="D373" s="294">
        <v>1.9</v>
      </c>
    </row>
    <row r="374" spans="1:4">
      <c r="A374" s="291">
        <v>34355</v>
      </c>
      <c r="B374" s="291" t="s">
        <v>7238</v>
      </c>
      <c r="C374" s="291" t="s">
        <v>6883</v>
      </c>
      <c r="D374" s="294">
        <v>1.63</v>
      </c>
    </row>
    <row r="375" spans="1:4">
      <c r="A375" s="291">
        <v>130</v>
      </c>
      <c r="B375" s="291" t="s">
        <v>7239</v>
      </c>
      <c r="C375" s="291" t="s">
        <v>6883</v>
      </c>
      <c r="D375" s="294">
        <v>3.93</v>
      </c>
    </row>
    <row r="376" spans="1:4">
      <c r="A376" s="291">
        <v>135</v>
      </c>
      <c r="B376" s="291" t="s">
        <v>7240</v>
      </c>
      <c r="C376" s="291" t="s">
        <v>6883</v>
      </c>
      <c r="D376" s="294">
        <v>3.16</v>
      </c>
    </row>
    <row r="377" spans="1:4">
      <c r="A377" s="291">
        <v>36886</v>
      </c>
      <c r="B377" s="291" t="s">
        <v>7241</v>
      </c>
      <c r="C377" s="291" t="s">
        <v>6883</v>
      </c>
      <c r="D377" s="294">
        <v>0.59</v>
      </c>
    </row>
    <row r="378" spans="1:4">
      <c r="A378" s="291">
        <v>38546</v>
      </c>
      <c r="B378" s="291" t="s">
        <v>7242</v>
      </c>
      <c r="C378" s="291" t="s">
        <v>7051</v>
      </c>
      <c r="D378" s="294">
        <v>381.9</v>
      </c>
    </row>
    <row r="379" spans="1:4">
      <c r="A379" s="291">
        <v>34549</v>
      </c>
      <c r="B379" s="291" t="s">
        <v>7243</v>
      </c>
      <c r="C379" s="291" t="s">
        <v>7051</v>
      </c>
      <c r="D379" s="294">
        <v>201.33</v>
      </c>
    </row>
    <row r="380" spans="1:4">
      <c r="A380" s="291">
        <v>6081</v>
      </c>
      <c r="B380" s="291" t="s">
        <v>7244</v>
      </c>
      <c r="C380" s="291" t="s">
        <v>7051</v>
      </c>
      <c r="D380" s="294">
        <v>28.52</v>
      </c>
    </row>
    <row r="381" spans="1:4">
      <c r="A381" s="291">
        <v>6077</v>
      </c>
      <c r="B381" s="291" t="s">
        <v>7245</v>
      </c>
      <c r="C381" s="291" t="s">
        <v>7051</v>
      </c>
      <c r="D381" s="294">
        <v>16.440000000000001</v>
      </c>
    </row>
    <row r="382" spans="1:4">
      <c r="A382" s="291">
        <v>6079</v>
      </c>
      <c r="B382" s="291" t="s">
        <v>7246</v>
      </c>
      <c r="C382" s="291" t="s">
        <v>7051</v>
      </c>
      <c r="D382" s="294">
        <v>9.39</v>
      </c>
    </row>
    <row r="383" spans="1:4">
      <c r="A383" s="291">
        <v>1091</v>
      </c>
      <c r="B383" s="291" t="s">
        <v>7247</v>
      </c>
      <c r="C383" s="291" t="s">
        <v>6870</v>
      </c>
      <c r="D383" s="294">
        <v>22.72</v>
      </c>
    </row>
    <row r="384" spans="1:4">
      <c r="A384" s="291">
        <v>1094</v>
      </c>
      <c r="B384" s="291" t="s">
        <v>7248</v>
      </c>
      <c r="C384" s="291" t="s">
        <v>6870</v>
      </c>
      <c r="D384" s="294">
        <v>15.89</v>
      </c>
    </row>
    <row r="385" spans="1:4">
      <c r="A385" s="291">
        <v>1095</v>
      </c>
      <c r="B385" s="291" t="s">
        <v>7249</v>
      </c>
      <c r="C385" s="291" t="s">
        <v>6870</v>
      </c>
      <c r="D385" s="294">
        <v>33.770000000000003</v>
      </c>
    </row>
    <row r="386" spans="1:4">
      <c r="A386" s="291">
        <v>1092</v>
      </c>
      <c r="B386" s="291" t="s">
        <v>7250</v>
      </c>
      <c r="C386" s="291" t="s">
        <v>6870</v>
      </c>
      <c r="D386" s="294">
        <v>26.13</v>
      </c>
    </row>
    <row r="387" spans="1:4">
      <c r="A387" s="291">
        <v>1093</v>
      </c>
      <c r="B387" s="291" t="s">
        <v>7251</v>
      </c>
      <c r="C387" s="291" t="s">
        <v>6870</v>
      </c>
      <c r="D387" s="294">
        <v>61.02</v>
      </c>
    </row>
    <row r="388" spans="1:4">
      <c r="A388" s="291">
        <v>1090</v>
      </c>
      <c r="B388" s="291" t="s">
        <v>7252</v>
      </c>
      <c r="C388" s="291" t="s">
        <v>6870</v>
      </c>
      <c r="D388" s="294">
        <v>43.69</v>
      </c>
    </row>
    <row r="389" spans="1:4">
      <c r="A389" s="291">
        <v>1096</v>
      </c>
      <c r="B389" s="291" t="s">
        <v>7253</v>
      </c>
      <c r="C389" s="291" t="s">
        <v>6870</v>
      </c>
      <c r="D389" s="294">
        <v>78.62</v>
      </c>
    </row>
    <row r="390" spans="1:4">
      <c r="A390" s="291">
        <v>1097</v>
      </c>
      <c r="B390" s="291" t="s">
        <v>7254</v>
      </c>
      <c r="C390" s="291" t="s">
        <v>6870</v>
      </c>
      <c r="D390" s="294">
        <v>66.739999999999995</v>
      </c>
    </row>
    <row r="391" spans="1:4">
      <c r="A391" s="291">
        <v>378</v>
      </c>
      <c r="B391" s="291" t="s">
        <v>7255</v>
      </c>
      <c r="C391" s="291" t="s">
        <v>6877</v>
      </c>
      <c r="D391" s="294">
        <v>14.93</v>
      </c>
    </row>
    <row r="392" spans="1:4">
      <c r="A392" s="291">
        <v>40911</v>
      </c>
      <c r="B392" s="291" t="s">
        <v>7256</v>
      </c>
      <c r="C392" s="291" t="s">
        <v>7054</v>
      </c>
      <c r="D392" s="295">
        <v>2646.43</v>
      </c>
    </row>
    <row r="393" spans="1:4">
      <c r="A393" s="291">
        <v>33939</v>
      </c>
      <c r="B393" s="291" t="s">
        <v>7257</v>
      </c>
      <c r="C393" s="291" t="s">
        <v>6877</v>
      </c>
      <c r="D393" s="294">
        <v>66.44</v>
      </c>
    </row>
    <row r="394" spans="1:4">
      <c r="A394" s="291">
        <v>40815</v>
      </c>
      <c r="B394" s="291" t="s">
        <v>7258</v>
      </c>
      <c r="C394" s="291" t="s">
        <v>7054</v>
      </c>
      <c r="D394" s="295">
        <v>11776.17</v>
      </c>
    </row>
    <row r="395" spans="1:4">
      <c r="A395" s="291">
        <v>34760</v>
      </c>
      <c r="B395" s="291" t="s">
        <v>7259</v>
      </c>
      <c r="C395" s="291" t="s">
        <v>6877</v>
      </c>
      <c r="D395" s="294">
        <v>62.75</v>
      </c>
    </row>
    <row r="396" spans="1:4">
      <c r="A396" s="291">
        <v>40935</v>
      </c>
      <c r="B396" s="291" t="s">
        <v>7260</v>
      </c>
      <c r="C396" s="291" t="s">
        <v>7054</v>
      </c>
      <c r="D396" s="295">
        <v>11119.57</v>
      </c>
    </row>
    <row r="397" spans="1:4">
      <c r="A397" s="291">
        <v>33952</v>
      </c>
      <c r="B397" s="291" t="s">
        <v>7261</v>
      </c>
      <c r="C397" s="291" t="s">
        <v>6877</v>
      </c>
      <c r="D397" s="294">
        <v>94.38</v>
      </c>
    </row>
    <row r="398" spans="1:4">
      <c r="A398" s="291">
        <v>40816</v>
      </c>
      <c r="B398" s="291" t="s">
        <v>7262</v>
      </c>
      <c r="C398" s="291" t="s">
        <v>7054</v>
      </c>
      <c r="D398" s="295">
        <v>16727.060000000001</v>
      </c>
    </row>
    <row r="399" spans="1:4">
      <c r="A399" s="291">
        <v>33953</v>
      </c>
      <c r="B399" s="291" t="s">
        <v>7263</v>
      </c>
      <c r="C399" s="291" t="s">
        <v>6877</v>
      </c>
      <c r="D399" s="294">
        <v>124.78</v>
      </c>
    </row>
    <row r="400" spans="1:4">
      <c r="A400" s="291">
        <v>40817</v>
      </c>
      <c r="B400" s="291" t="s">
        <v>7264</v>
      </c>
      <c r="C400" s="291" t="s">
        <v>7054</v>
      </c>
      <c r="D400" s="295">
        <v>22114.66</v>
      </c>
    </row>
    <row r="401" spans="1:4">
      <c r="A401" s="291">
        <v>13348</v>
      </c>
      <c r="B401" s="291" t="s">
        <v>7265</v>
      </c>
      <c r="C401" s="291" t="s">
        <v>6870</v>
      </c>
      <c r="D401" s="294">
        <v>1.03</v>
      </c>
    </row>
    <row r="402" spans="1:4">
      <c r="A402" s="291">
        <v>39211</v>
      </c>
      <c r="B402" s="291" t="s">
        <v>7266</v>
      </c>
      <c r="C402" s="291" t="s">
        <v>6870</v>
      </c>
      <c r="D402" s="294">
        <v>1.33</v>
      </c>
    </row>
    <row r="403" spans="1:4">
      <c r="A403" s="291">
        <v>39212</v>
      </c>
      <c r="B403" s="291" t="s">
        <v>7267</v>
      </c>
      <c r="C403" s="291" t="s">
        <v>6870</v>
      </c>
      <c r="D403" s="294">
        <v>1.49</v>
      </c>
    </row>
    <row r="404" spans="1:4">
      <c r="A404" s="291">
        <v>39208</v>
      </c>
      <c r="B404" s="291" t="s">
        <v>7268</v>
      </c>
      <c r="C404" s="291" t="s">
        <v>6870</v>
      </c>
      <c r="D404" s="294">
        <v>0.4</v>
      </c>
    </row>
    <row r="405" spans="1:4">
      <c r="A405" s="291">
        <v>39210</v>
      </c>
      <c r="B405" s="291" t="s">
        <v>7269</v>
      </c>
      <c r="C405" s="291" t="s">
        <v>6870</v>
      </c>
      <c r="D405" s="294">
        <v>0.75</v>
      </c>
    </row>
    <row r="406" spans="1:4">
      <c r="A406" s="291">
        <v>39214</v>
      </c>
      <c r="B406" s="291" t="s">
        <v>7270</v>
      </c>
      <c r="C406" s="291" t="s">
        <v>6870</v>
      </c>
      <c r="D406" s="294">
        <v>2.76</v>
      </c>
    </row>
    <row r="407" spans="1:4">
      <c r="A407" s="291">
        <v>39213</v>
      </c>
      <c r="B407" s="291" t="s">
        <v>7271</v>
      </c>
      <c r="C407" s="291" t="s">
        <v>6870</v>
      </c>
      <c r="D407" s="294">
        <v>1.95</v>
      </c>
    </row>
    <row r="408" spans="1:4">
      <c r="A408" s="291">
        <v>39209</v>
      </c>
      <c r="B408" s="291" t="s">
        <v>7272</v>
      </c>
      <c r="C408" s="291" t="s">
        <v>6870</v>
      </c>
      <c r="D408" s="294">
        <v>0.48</v>
      </c>
    </row>
    <row r="409" spans="1:4">
      <c r="A409" s="291">
        <v>39207</v>
      </c>
      <c r="B409" s="291" t="s">
        <v>7273</v>
      </c>
      <c r="C409" s="291" t="s">
        <v>6870</v>
      </c>
      <c r="D409" s="294">
        <v>0.75</v>
      </c>
    </row>
    <row r="410" spans="1:4">
      <c r="A410" s="291">
        <v>39215</v>
      </c>
      <c r="B410" s="291" t="s">
        <v>7274</v>
      </c>
      <c r="C410" s="291" t="s">
        <v>6870</v>
      </c>
      <c r="D410" s="294">
        <v>5.03</v>
      </c>
    </row>
    <row r="411" spans="1:4">
      <c r="A411" s="291">
        <v>39216</v>
      </c>
      <c r="B411" s="291" t="s">
        <v>7275</v>
      </c>
      <c r="C411" s="291" t="s">
        <v>6870</v>
      </c>
      <c r="D411" s="294">
        <v>7.02</v>
      </c>
    </row>
    <row r="412" spans="1:4">
      <c r="A412" s="291">
        <v>11267</v>
      </c>
      <c r="B412" s="291" t="s">
        <v>7276</v>
      </c>
      <c r="C412" s="291" t="s">
        <v>6870</v>
      </c>
      <c r="D412" s="294">
        <v>0.9</v>
      </c>
    </row>
    <row r="413" spans="1:4">
      <c r="A413" s="291">
        <v>379</v>
      </c>
      <c r="B413" s="291" t="s">
        <v>7277</v>
      </c>
      <c r="C413" s="291" t="s">
        <v>6870</v>
      </c>
      <c r="D413" s="294">
        <v>0.9</v>
      </c>
    </row>
    <row r="414" spans="1:4">
      <c r="A414" s="291">
        <v>41901</v>
      </c>
      <c r="B414" s="291" t="s">
        <v>7278</v>
      </c>
      <c r="C414" s="291" t="s">
        <v>6883</v>
      </c>
      <c r="D414" s="294">
        <v>5</v>
      </c>
    </row>
    <row r="415" spans="1:4">
      <c r="A415" s="291">
        <v>510</v>
      </c>
      <c r="B415" s="291" t="s">
        <v>7279</v>
      </c>
      <c r="C415" s="291" t="s">
        <v>6883</v>
      </c>
      <c r="D415" s="294">
        <v>6.45</v>
      </c>
    </row>
    <row r="416" spans="1:4">
      <c r="A416" s="291">
        <v>516</v>
      </c>
      <c r="B416" s="291" t="s">
        <v>7280</v>
      </c>
      <c r="C416" s="291" t="s">
        <v>6883</v>
      </c>
      <c r="D416" s="294">
        <v>7.65</v>
      </c>
    </row>
    <row r="417" spans="1:4">
      <c r="A417" s="291">
        <v>509</v>
      </c>
      <c r="B417" s="291" t="s">
        <v>7281</v>
      </c>
      <c r="C417" s="291" t="s">
        <v>6883</v>
      </c>
      <c r="D417" s="294">
        <v>8.58</v>
      </c>
    </row>
    <row r="418" spans="1:4">
      <c r="A418" s="291">
        <v>40331</v>
      </c>
      <c r="B418" s="291" t="s">
        <v>7282</v>
      </c>
      <c r="C418" s="291" t="s">
        <v>6877</v>
      </c>
      <c r="D418" s="294">
        <v>19.05</v>
      </c>
    </row>
    <row r="419" spans="1:4">
      <c r="A419" s="291">
        <v>40930</v>
      </c>
      <c r="B419" s="291" t="s">
        <v>7283</v>
      </c>
      <c r="C419" s="291" t="s">
        <v>7054</v>
      </c>
      <c r="D419" s="295">
        <v>3377.02</v>
      </c>
    </row>
    <row r="420" spans="1:4">
      <c r="A420" s="291">
        <v>11761</v>
      </c>
      <c r="B420" s="291" t="s">
        <v>7284</v>
      </c>
      <c r="C420" s="291" t="s">
        <v>6870</v>
      </c>
      <c r="D420" s="294">
        <v>70.239999999999995</v>
      </c>
    </row>
    <row r="421" spans="1:4">
      <c r="A421" s="291">
        <v>377</v>
      </c>
      <c r="B421" s="291" t="s">
        <v>7285</v>
      </c>
      <c r="C421" s="291" t="s">
        <v>6870</v>
      </c>
      <c r="D421" s="294">
        <v>33.01</v>
      </c>
    </row>
    <row r="422" spans="1:4">
      <c r="A422" s="291">
        <v>7588</v>
      </c>
      <c r="B422" s="291" t="s">
        <v>7286</v>
      </c>
      <c r="C422" s="291" t="s">
        <v>6870</v>
      </c>
      <c r="D422" s="294">
        <v>37.78</v>
      </c>
    </row>
    <row r="423" spans="1:4">
      <c r="A423" s="291">
        <v>34392</v>
      </c>
      <c r="B423" s="291" t="s">
        <v>7287</v>
      </c>
      <c r="C423" s="291" t="s">
        <v>6877</v>
      </c>
      <c r="D423" s="294">
        <v>11.43</v>
      </c>
    </row>
    <row r="424" spans="1:4">
      <c r="A424" s="291">
        <v>40908</v>
      </c>
      <c r="B424" s="291" t="s">
        <v>7288</v>
      </c>
      <c r="C424" s="291" t="s">
        <v>7054</v>
      </c>
      <c r="D424" s="295">
        <v>2027.81</v>
      </c>
    </row>
    <row r="425" spans="1:4">
      <c r="A425" s="291">
        <v>34551</v>
      </c>
      <c r="B425" s="291" t="s">
        <v>7289</v>
      </c>
      <c r="C425" s="291" t="s">
        <v>6877</v>
      </c>
      <c r="D425" s="294">
        <v>10.88</v>
      </c>
    </row>
    <row r="426" spans="1:4">
      <c r="A426" s="291">
        <v>41078</v>
      </c>
      <c r="B426" s="291" t="s">
        <v>7290</v>
      </c>
      <c r="C426" s="291" t="s">
        <v>7054</v>
      </c>
      <c r="D426" s="295">
        <v>1929.13</v>
      </c>
    </row>
    <row r="427" spans="1:4">
      <c r="A427" s="291">
        <v>246</v>
      </c>
      <c r="B427" s="291" t="s">
        <v>7291</v>
      </c>
      <c r="C427" s="291" t="s">
        <v>6877</v>
      </c>
      <c r="D427" s="294">
        <v>10.58</v>
      </c>
    </row>
    <row r="428" spans="1:4">
      <c r="A428" s="291">
        <v>40927</v>
      </c>
      <c r="B428" s="291" t="s">
        <v>7292</v>
      </c>
      <c r="C428" s="291" t="s">
        <v>7054</v>
      </c>
      <c r="D428" s="295">
        <v>1876.27</v>
      </c>
    </row>
    <row r="429" spans="1:4">
      <c r="A429" s="291">
        <v>2350</v>
      </c>
      <c r="B429" s="291" t="s">
        <v>7293</v>
      </c>
      <c r="C429" s="291" t="s">
        <v>6877</v>
      </c>
      <c r="D429" s="294">
        <v>13.74</v>
      </c>
    </row>
    <row r="430" spans="1:4">
      <c r="A430" s="291">
        <v>40812</v>
      </c>
      <c r="B430" s="291" t="s">
        <v>7294</v>
      </c>
      <c r="C430" s="291" t="s">
        <v>7054</v>
      </c>
      <c r="D430" s="295">
        <v>2439.1</v>
      </c>
    </row>
    <row r="431" spans="1:4">
      <c r="A431" s="291">
        <v>245</v>
      </c>
      <c r="B431" s="291" t="s">
        <v>7295</v>
      </c>
      <c r="C431" s="291" t="s">
        <v>6877</v>
      </c>
      <c r="D431" s="294">
        <v>25.07</v>
      </c>
    </row>
    <row r="432" spans="1:4">
      <c r="A432" s="291">
        <v>41090</v>
      </c>
      <c r="B432" s="291" t="s">
        <v>7296</v>
      </c>
      <c r="C432" s="291" t="s">
        <v>7054</v>
      </c>
      <c r="D432" s="295">
        <v>4444.63</v>
      </c>
    </row>
    <row r="433" spans="1:4">
      <c r="A433" s="291">
        <v>251</v>
      </c>
      <c r="B433" s="291" t="s">
        <v>7297</v>
      </c>
      <c r="C433" s="291" t="s">
        <v>6877</v>
      </c>
      <c r="D433" s="294">
        <v>13.95</v>
      </c>
    </row>
    <row r="434" spans="1:4">
      <c r="A434" s="291">
        <v>40975</v>
      </c>
      <c r="B434" s="291" t="s">
        <v>7298</v>
      </c>
      <c r="C434" s="291" t="s">
        <v>7054</v>
      </c>
      <c r="D434" s="295">
        <v>2476.19</v>
      </c>
    </row>
    <row r="435" spans="1:4">
      <c r="A435" s="291">
        <v>6127</v>
      </c>
      <c r="B435" s="291" t="s">
        <v>7299</v>
      </c>
      <c r="C435" s="291" t="s">
        <v>6877</v>
      </c>
      <c r="D435" s="294">
        <v>10.58</v>
      </c>
    </row>
    <row r="436" spans="1:4">
      <c r="A436" s="291">
        <v>41072</v>
      </c>
      <c r="B436" s="291" t="s">
        <v>7300</v>
      </c>
      <c r="C436" s="291" t="s">
        <v>7054</v>
      </c>
      <c r="D436" s="295">
        <v>1879.55</v>
      </c>
    </row>
    <row r="437" spans="1:4">
      <c r="A437" s="291">
        <v>6121</v>
      </c>
      <c r="B437" s="291" t="s">
        <v>7301</v>
      </c>
      <c r="C437" s="291" t="s">
        <v>6877</v>
      </c>
      <c r="D437" s="294">
        <v>11.41</v>
      </c>
    </row>
    <row r="438" spans="1:4">
      <c r="A438" s="291">
        <v>41071</v>
      </c>
      <c r="B438" s="291" t="s">
        <v>7302</v>
      </c>
      <c r="C438" s="291" t="s">
        <v>7054</v>
      </c>
      <c r="D438" s="295">
        <v>2023.52</v>
      </c>
    </row>
    <row r="439" spans="1:4">
      <c r="A439" s="291">
        <v>244</v>
      </c>
      <c r="B439" s="291" t="s">
        <v>7303</v>
      </c>
      <c r="C439" s="291" t="s">
        <v>6877</v>
      </c>
      <c r="D439" s="294">
        <v>14.57</v>
      </c>
    </row>
    <row r="440" spans="1:4">
      <c r="A440" s="291">
        <v>41093</v>
      </c>
      <c r="B440" s="291" t="s">
        <v>7304</v>
      </c>
      <c r="C440" s="291" t="s">
        <v>7054</v>
      </c>
      <c r="D440" s="295">
        <v>2584.34</v>
      </c>
    </row>
    <row r="441" spans="1:4">
      <c r="A441" s="291">
        <v>532</v>
      </c>
      <c r="B441" s="291" t="s">
        <v>7305</v>
      </c>
      <c r="C441" s="291" t="s">
        <v>6877</v>
      </c>
      <c r="D441" s="294">
        <v>22.23</v>
      </c>
    </row>
    <row r="442" spans="1:4">
      <c r="A442" s="291">
        <v>40931</v>
      </c>
      <c r="B442" s="291" t="s">
        <v>7306</v>
      </c>
      <c r="C442" s="291" t="s">
        <v>7054</v>
      </c>
      <c r="D442" s="295">
        <v>3939.61</v>
      </c>
    </row>
    <row r="443" spans="1:4">
      <c r="A443" s="291">
        <v>36150</v>
      </c>
      <c r="B443" s="291" t="s">
        <v>7307</v>
      </c>
      <c r="C443" s="291" t="s">
        <v>6870</v>
      </c>
      <c r="D443" s="294">
        <v>37.119999999999997</v>
      </c>
    </row>
    <row r="444" spans="1:4">
      <c r="A444" s="291">
        <v>4760</v>
      </c>
      <c r="B444" s="291" t="s">
        <v>7308</v>
      </c>
      <c r="C444" s="291" t="s">
        <v>6877</v>
      </c>
      <c r="D444" s="294">
        <v>18.37</v>
      </c>
    </row>
    <row r="445" spans="1:4">
      <c r="A445" s="291">
        <v>41069</v>
      </c>
      <c r="B445" s="291" t="s">
        <v>7309</v>
      </c>
      <c r="C445" s="291" t="s">
        <v>7054</v>
      </c>
      <c r="D445" s="295">
        <v>3257.22</v>
      </c>
    </row>
    <row r="446" spans="1:4">
      <c r="A446" s="291">
        <v>10422</v>
      </c>
      <c r="B446" s="291" t="s">
        <v>7310</v>
      </c>
      <c r="C446" s="291" t="s">
        <v>6870</v>
      </c>
      <c r="D446" s="294">
        <v>324.01</v>
      </c>
    </row>
    <row r="447" spans="1:4">
      <c r="A447" s="291">
        <v>10420</v>
      </c>
      <c r="B447" s="291" t="s">
        <v>7311</v>
      </c>
      <c r="C447" s="291" t="s">
        <v>6870</v>
      </c>
      <c r="D447" s="294">
        <v>121.52</v>
      </c>
    </row>
    <row r="448" spans="1:4">
      <c r="A448" s="291">
        <v>10421</v>
      </c>
      <c r="B448" s="291" t="s">
        <v>7312</v>
      </c>
      <c r="C448" s="291" t="s">
        <v>6870</v>
      </c>
      <c r="D448" s="294">
        <v>162.63</v>
      </c>
    </row>
    <row r="449" spans="1:4">
      <c r="A449" s="291">
        <v>36520</v>
      </c>
      <c r="B449" s="291" t="s">
        <v>7313</v>
      </c>
      <c r="C449" s="291" t="s">
        <v>6870</v>
      </c>
      <c r="D449" s="294">
        <v>605.42999999999995</v>
      </c>
    </row>
    <row r="450" spans="1:4">
      <c r="A450" s="291">
        <v>10</v>
      </c>
      <c r="B450" s="291" t="s">
        <v>7314</v>
      </c>
      <c r="C450" s="291" t="s">
        <v>6870</v>
      </c>
      <c r="D450" s="294">
        <v>11.14</v>
      </c>
    </row>
    <row r="451" spans="1:4">
      <c r="A451" s="291">
        <v>4815</v>
      </c>
      <c r="B451" s="291" t="s">
        <v>7315</v>
      </c>
      <c r="C451" s="291" t="s">
        <v>6870</v>
      </c>
      <c r="D451" s="294">
        <v>5.25</v>
      </c>
    </row>
    <row r="452" spans="1:4">
      <c r="A452" s="291">
        <v>541</v>
      </c>
      <c r="B452" s="291" t="s">
        <v>7316</v>
      </c>
      <c r="C452" s="291" t="s">
        <v>6870</v>
      </c>
      <c r="D452" s="294">
        <v>184.9</v>
      </c>
    </row>
    <row r="453" spans="1:4">
      <c r="A453" s="291">
        <v>542</v>
      </c>
      <c r="B453" s="291" t="s">
        <v>7317</v>
      </c>
      <c r="C453" s="291" t="s">
        <v>6870</v>
      </c>
      <c r="D453" s="294">
        <v>231.77</v>
      </c>
    </row>
    <row r="454" spans="1:4">
      <c r="A454" s="291">
        <v>540</v>
      </c>
      <c r="B454" s="291" t="s">
        <v>7318</v>
      </c>
      <c r="C454" s="291" t="s">
        <v>6870</v>
      </c>
      <c r="D454" s="294">
        <v>522.29999999999995</v>
      </c>
    </row>
    <row r="455" spans="1:4">
      <c r="A455" s="291">
        <v>38364</v>
      </c>
      <c r="B455" s="291" t="s">
        <v>7319</v>
      </c>
      <c r="C455" s="291" t="s">
        <v>6870</v>
      </c>
      <c r="D455" s="294">
        <v>587</v>
      </c>
    </row>
    <row r="456" spans="1:4">
      <c r="A456" s="291">
        <v>11692</v>
      </c>
      <c r="B456" s="291" t="s">
        <v>7320</v>
      </c>
      <c r="C456" s="291" t="s">
        <v>6868</v>
      </c>
      <c r="D456" s="294">
        <v>414.98</v>
      </c>
    </row>
    <row r="457" spans="1:4">
      <c r="A457" s="291">
        <v>1746</v>
      </c>
      <c r="B457" s="291" t="s">
        <v>7321</v>
      </c>
      <c r="C457" s="291" t="s">
        <v>6870</v>
      </c>
      <c r="D457" s="294">
        <v>156.80000000000001</v>
      </c>
    </row>
    <row r="458" spans="1:4">
      <c r="A458" s="291">
        <v>1748</v>
      </c>
      <c r="B458" s="291" t="s">
        <v>7322</v>
      </c>
      <c r="C458" s="291" t="s">
        <v>6870</v>
      </c>
      <c r="D458" s="294">
        <v>208.5</v>
      </c>
    </row>
    <row r="459" spans="1:4">
      <c r="A459" s="291">
        <v>1749</v>
      </c>
      <c r="B459" s="291" t="s">
        <v>7323</v>
      </c>
      <c r="C459" s="291" t="s">
        <v>6870</v>
      </c>
      <c r="D459" s="294">
        <v>302.08999999999997</v>
      </c>
    </row>
    <row r="460" spans="1:4">
      <c r="A460" s="291">
        <v>37412</v>
      </c>
      <c r="B460" s="291" t="s">
        <v>7324</v>
      </c>
      <c r="C460" s="291" t="s">
        <v>6870</v>
      </c>
      <c r="D460" s="294">
        <v>153.27000000000001</v>
      </c>
    </row>
    <row r="461" spans="1:4">
      <c r="A461" s="291">
        <v>1745</v>
      </c>
      <c r="B461" s="291" t="s">
        <v>7325</v>
      </c>
      <c r="C461" s="291" t="s">
        <v>6870</v>
      </c>
      <c r="D461" s="294">
        <v>182.26</v>
      </c>
    </row>
    <row r="462" spans="1:4">
      <c r="A462" s="291">
        <v>1750</v>
      </c>
      <c r="B462" s="291" t="s">
        <v>7326</v>
      </c>
      <c r="C462" s="291" t="s">
        <v>6870</v>
      </c>
      <c r="D462" s="294">
        <v>425.91</v>
      </c>
    </row>
    <row r="463" spans="1:4">
      <c r="A463" s="291">
        <v>11687</v>
      </c>
      <c r="B463" s="291" t="s">
        <v>7327</v>
      </c>
      <c r="C463" s="291" t="s">
        <v>6886</v>
      </c>
      <c r="D463" s="294">
        <v>678.61</v>
      </c>
    </row>
    <row r="464" spans="1:4">
      <c r="A464" s="291">
        <v>11689</v>
      </c>
      <c r="B464" s="291" t="s">
        <v>7328</v>
      </c>
      <c r="C464" s="291" t="s">
        <v>6886</v>
      </c>
      <c r="D464" s="294">
        <v>850.26</v>
      </c>
    </row>
    <row r="465" spans="1:4">
      <c r="A465" s="291">
        <v>11693</v>
      </c>
      <c r="B465" s="291" t="s">
        <v>7329</v>
      </c>
      <c r="C465" s="291" t="s">
        <v>6868</v>
      </c>
      <c r="D465" s="294">
        <v>205.01</v>
      </c>
    </row>
    <row r="466" spans="1:4">
      <c r="A466" s="291">
        <v>36215</v>
      </c>
      <c r="B466" s="291" t="s">
        <v>7330</v>
      </c>
      <c r="C466" s="291" t="s">
        <v>6870</v>
      </c>
      <c r="D466" s="294">
        <v>726.21</v>
      </c>
    </row>
    <row r="467" spans="1:4">
      <c r="A467" s="291">
        <v>42439</v>
      </c>
      <c r="B467" s="291" t="s">
        <v>7331</v>
      </c>
      <c r="C467" s="291" t="s">
        <v>6870</v>
      </c>
      <c r="D467" s="295">
        <v>1033.93</v>
      </c>
    </row>
    <row r="468" spans="1:4">
      <c r="A468" s="291">
        <v>38381</v>
      </c>
      <c r="B468" s="291" t="s">
        <v>7332</v>
      </c>
      <c r="C468" s="291" t="s">
        <v>6870</v>
      </c>
      <c r="D468" s="294">
        <v>8.7899999999999991</v>
      </c>
    </row>
    <row r="469" spans="1:4">
      <c r="A469" s="291">
        <v>39621</v>
      </c>
      <c r="B469" s="291" t="s">
        <v>7333</v>
      </c>
      <c r="C469" s="291" t="s">
        <v>7334</v>
      </c>
      <c r="D469" s="294">
        <v>720.92</v>
      </c>
    </row>
    <row r="470" spans="1:4">
      <c r="A470" s="291">
        <v>39624</v>
      </c>
      <c r="B470" s="291" t="s">
        <v>7335</v>
      </c>
      <c r="C470" s="291" t="s">
        <v>7334</v>
      </c>
      <c r="D470" s="294">
        <v>795.25</v>
      </c>
    </row>
    <row r="471" spans="1:4">
      <c r="A471" s="291">
        <v>39615</v>
      </c>
      <c r="B471" s="291" t="s">
        <v>7336</v>
      </c>
      <c r="C471" s="291" t="s">
        <v>6870</v>
      </c>
      <c r="D471" s="294">
        <v>321.35000000000002</v>
      </c>
    </row>
    <row r="472" spans="1:4">
      <c r="A472" s="291">
        <v>39620</v>
      </c>
      <c r="B472" s="291" t="s">
        <v>7337</v>
      </c>
      <c r="C472" s="291" t="s">
        <v>6870</v>
      </c>
      <c r="D472" s="294">
        <v>490.79</v>
      </c>
    </row>
    <row r="473" spans="1:4">
      <c r="A473" s="291">
        <v>39623</v>
      </c>
      <c r="B473" s="291" t="s">
        <v>7338</v>
      </c>
      <c r="C473" s="291" t="s">
        <v>6870</v>
      </c>
      <c r="D473" s="294">
        <v>525.67999999999995</v>
      </c>
    </row>
    <row r="474" spans="1:4">
      <c r="A474" s="291">
        <v>36207</v>
      </c>
      <c r="B474" s="291" t="s">
        <v>7339</v>
      </c>
      <c r="C474" s="291" t="s">
        <v>6870</v>
      </c>
      <c r="D474" s="294">
        <v>321.66000000000003</v>
      </c>
    </row>
    <row r="475" spans="1:4">
      <c r="A475" s="291">
        <v>36209</v>
      </c>
      <c r="B475" s="291" t="s">
        <v>7340</v>
      </c>
      <c r="C475" s="291" t="s">
        <v>6870</v>
      </c>
      <c r="D475" s="294">
        <v>369.16</v>
      </c>
    </row>
    <row r="476" spans="1:4">
      <c r="A476" s="291">
        <v>36210</v>
      </c>
      <c r="B476" s="291" t="s">
        <v>7341</v>
      </c>
      <c r="C476" s="291" t="s">
        <v>6870</v>
      </c>
      <c r="D476" s="294">
        <v>399.42</v>
      </c>
    </row>
    <row r="477" spans="1:4">
      <c r="A477" s="291">
        <v>36204</v>
      </c>
      <c r="B477" s="291" t="s">
        <v>7342</v>
      </c>
      <c r="C477" s="291" t="s">
        <v>6870</v>
      </c>
      <c r="D477" s="294">
        <v>141.62</v>
      </c>
    </row>
    <row r="478" spans="1:4">
      <c r="A478" s="291">
        <v>36205</v>
      </c>
      <c r="B478" s="291" t="s">
        <v>7343</v>
      </c>
      <c r="C478" s="291" t="s">
        <v>6870</v>
      </c>
      <c r="D478" s="294">
        <v>157.28</v>
      </c>
    </row>
    <row r="479" spans="1:4">
      <c r="A479" s="291">
        <v>36081</v>
      </c>
      <c r="B479" s="291" t="s">
        <v>7344</v>
      </c>
      <c r="C479" s="291" t="s">
        <v>6870</v>
      </c>
      <c r="D479" s="294">
        <v>167.7</v>
      </c>
    </row>
    <row r="480" spans="1:4">
      <c r="A480" s="291">
        <v>36206</v>
      </c>
      <c r="B480" s="291" t="s">
        <v>7345</v>
      </c>
      <c r="C480" s="291" t="s">
        <v>6870</v>
      </c>
      <c r="D480" s="294">
        <v>175.69</v>
      </c>
    </row>
    <row r="481" spans="1:4">
      <c r="A481" s="291">
        <v>36218</v>
      </c>
      <c r="B481" s="291" t="s">
        <v>7346</v>
      </c>
      <c r="C481" s="291" t="s">
        <v>6870</v>
      </c>
      <c r="D481" s="294">
        <v>120.09</v>
      </c>
    </row>
    <row r="482" spans="1:4">
      <c r="A482" s="291">
        <v>36220</v>
      </c>
      <c r="B482" s="291" t="s">
        <v>7347</v>
      </c>
      <c r="C482" s="291" t="s">
        <v>6870</v>
      </c>
      <c r="D482" s="294">
        <v>137.69999999999999</v>
      </c>
    </row>
    <row r="483" spans="1:4">
      <c r="A483" s="291">
        <v>36080</v>
      </c>
      <c r="B483" s="291" t="s">
        <v>7348</v>
      </c>
      <c r="C483" s="291" t="s">
        <v>6870</v>
      </c>
      <c r="D483" s="294">
        <v>148.94999999999999</v>
      </c>
    </row>
    <row r="484" spans="1:4">
      <c r="A484" s="291">
        <v>36223</v>
      </c>
      <c r="B484" s="291" t="s">
        <v>7349</v>
      </c>
      <c r="C484" s="291" t="s">
        <v>6870</v>
      </c>
      <c r="D484" s="294">
        <v>155.97</v>
      </c>
    </row>
    <row r="485" spans="1:4">
      <c r="A485" s="291">
        <v>546</v>
      </c>
      <c r="B485" s="291" t="s">
        <v>7350</v>
      </c>
      <c r="C485" s="291" t="s">
        <v>6883</v>
      </c>
      <c r="D485" s="294">
        <v>9.52</v>
      </c>
    </row>
    <row r="486" spans="1:4">
      <c r="A486" s="291">
        <v>566</v>
      </c>
      <c r="B486" s="291" t="s">
        <v>7351</v>
      </c>
      <c r="C486" s="291" t="s">
        <v>6886</v>
      </c>
      <c r="D486" s="294">
        <v>4.5199999999999996</v>
      </c>
    </row>
    <row r="487" spans="1:4">
      <c r="A487" s="291">
        <v>565</v>
      </c>
      <c r="B487" s="291" t="s">
        <v>7352</v>
      </c>
      <c r="C487" s="291" t="s">
        <v>6886</v>
      </c>
      <c r="D487" s="294">
        <v>16.46</v>
      </c>
    </row>
    <row r="488" spans="1:4">
      <c r="A488" s="291">
        <v>555</v>
      </c>
      <c r="B488" s="291" t="s">
        <v>7353</v>
      </c>
      <c r="C488" s="291" t="s">
        <v>6886</v>
      </c>
      <c r="D488" s="294">
        <v>11.67</v>
      </c>
    </row>
    <row r="489" spans="1:4">
      <c r="A489" s="291">
        <v>557</v>
      </c>
      <c r="B489" s="291" t="s">
        <v>7354</v>
      </c>
      <c r="C489" s="291" t="s">
        <v>6886</v>
      </c>
      <c r="D489" s="294">
        <v>36.630000000000003</v>
      </c>
    </row>
    <row r="490" spans="1:4">
      <c r="A490" s="291">
        <v>552</v>
      </c>
      <c r="B490" s="291" t="s">
        <v>7355</v>
      </c>
      <c r="C490" s="291" t="s">
        <v>6886</v>
      </c>
      <c r="D490" s="294">
        <v>18.170000000000002</v>
      </c>
    </row>
    <row r="491" spans="1:4">
      <c r="A491" s="291">
        <v>563</v>
      </c>
      <c r="B491" s="291" t="s">
        <v>7356</v>
      </c>
      <c r="C491" s="291" t="s">
        <v>6886</v>
      </c>
      <c r="D491" s="294">
        <v>27.31</v>
      </c>
    </row>
    <row r="492" spans="1:4">
      <c r="A492" s="291">
        <v>549</v>
      </c>
      <c r="B492" s="291" t="s">
        <v>7357</v>
      </c>
      <c r="C492" s="291" t="s">
        <v>6886</v>
      </c>
      <c r="D492" s="294">
        <v>49.15</v>
      </c>
    </row>
    <row r="493" spans="1:4">
      <c r="A493" s="291">
        <v>551</v>
      </c>
      <c r="B493" s="291" t="s">
        <v>7358</v>
      </c>
      <c r="C493" s="291" t="s">
        <v>6886</v>
      </c>
      <c r="D493" s="294">
        <v>97.32</v>
      </c>
    </row>
    <row r="494" spans="1:4">
      <c r="A494" s="291">
        <v>559</v>
      </c>
      <c r="B494" s="291" t="s">
        <v>7359</v>
      </c>
      <c r="C494" s="291" t="s">
        <v>6886</v>
      </c>
      <c r="D494" s="294">
        <v>24.33</v>
      </c>
    </row>
    <row r="495" spans="1:4">
      <c r="A495" s="291">
        <v>560</v>
      </c>
      <c r="B495" s="291" t="s">
        <v>7360</v>
      </c>
      <c r="C495" s="291" t="s">
        <v>6886</v>
      </c>
      <c r="D495" s="294">
        <v>30.44</v>
      </c>
    </row>
    <row r="496" spans="1:4">
      <c r="A496" s="291">
        <v>547</v>
      </c>
      <c r="B496" s="291" t="s">
        <v>7361</v>
      </c>
      <c r="C496" s="291" t="s">
        <v>6886</v>
      </c>
      <c r="D496" s="294">
        <v>36.44</v>
      </c>
    </row>
    <row r="497" spans="1:4">
      <c r="A497" s="291">
        <v>38127</v>
      </c>
      <c r="B497" s="291" t="s">
        <v>7362</v>
      </c>
      <c r="C497" s="291" t="s">
        <v>6870</v>
      </c>
      <c r="D497" s="294">
        <v>429.89</v>
      </c>
    </row>
    <row r="498" spans="1:4">
      <c r="A498" s="291">
        <v>38060</v>
      </c>
      <c r="B498" s="291" t="s">
        <v>7363</v>
      </c>
      <c r="C498" s="291" t="s">
        <v>6870</v>
      </c>
      <c r="D498" s="294">
        <v>71.88</v>
      </c>
    </row>
    <row r="499" spans="1:4">
      <c r="A499" s="291">
        <v>10956</v>
      </c>
      <c r="B499" s="291" t="s">
        <v>7364</v>
      </c>
      <c r="C499" s="291" t="s">
        <v>6870</v>
      </c>
      <c r="D499" s="294">
        <v>74.680000000000007</v>
      </c>
    </row>
    <row r="500" spans="1:4">
      <c r="A500" s="291">
        <v>39380</v>
      </c>
      <c r="B500" s="291" t="s">
        <v>7365</v>
      </c>
      <c r="C500" s="291" t="s">
        <v>6870</v>
      </c>
      <c r="D500" s="294">
        <v>11.43</v>
      </c>
    </row>
    <row r="501" spans="1:4">
      <c r="A501" s="291">
        <v>13374</v>
      </c>
      <c r="B501" s="291" t="s">
        <v>7366</v>
      </c>
      <c r="C501" s="291" t="s">
        <v>6870</v>
      </c>
      <c r="D501" s="294">
        <v>89.95</v>
      </c>
    </row>
    <row r="502" spans="1:4">
      <c r="A502" s="291">
        <v>37597</v>
      </c>
      <c r="B502" s="291" t="s">
        <v>7367</v>
      </c>
      <c r="C502" s="291" t="s">
        <v>6870</v>
      </c>
      <c r="D502" s="295">
        <v>414382.81</v>
      </c>
    </row>
    <row r="503" spans="1:4">
      <c r="A503" s="291">
        <v>183</v>
      </c>
      <c r="B503" s="291" t="s">
        <v>7368</v>
      </c>
      <c r="C503" s="291" t="s">
        <v>7369</v>
      </c>
      <c r="D503" s="294">
        <v>135</v>
      </c>
    </row>
    <row r="504" spans="1:4">
      <c r="A504" s="291">
        <v>184</v>
      </c>
      <c r="B504" s="291" t="s">
        <v>7370</v>
      </c>
      <c r="C504" s="291" t="s">
        <v>7369</v>
      </c>
      <c r="D504" s="294">
        <v>89.22</v>
      </c>
    </row>
    <row r="505" spans="1:4">
      <c r="A505" s="291">
        <v>195</v>
      </c>
      <c r="B505" s="291" t="s">
        <v>7371</v>
      </c>
      <c r="C505" s="291" t="s">
        <v>7369</v>
      </c>
      <c r="D505" s="294">
        <v>109.67</v>
      </c>
    </row>
    <row r="506" spans="1:4">
      <c r="A506" s="291">
        <v>20001</v>
      </c>
      <c r="B506" s="291" t="s">
        <v>7372</v>
      </c>
      <c r="C506" s="291" t="s">
        <v>7369</v>
      </c>
      <c r="D506" s="294">
        <v>109.28</v>
      </c>
    </row>
    <row r="507" spans="1:4">
      <c r="A507" s="291">
        <v>181</v>
      </c>
      <c r="B507" s="291" t="s">
        <v>7373</v>
      </c>
      <c r="C507" s="291" t="s">
        <v>7369</v>
      </c>
      <c r="D507" s="294">
        <v>147.85</v>
      </c>
    </row>
    <row r="508" spans="1:4">
      <c r="A508" s="291">
        <v>39837</v>
      </c>
      <c r="B508" s="291" t="s">
        <v>7374</v>
      </c>
      <c r="C508" s="291" t="s">
        <v>7369</v>
      </c>
      <c r="D508" s="294">
        <v>259.41000000000003</v>
      </c>
    </row>
    <row r="509" spans="1:4">
      <c r="A509" s="291">
        <v>10535</v>
      </c>
      <c r="B509" s="291" t="s">
        <v>7375</v>
      </c>
      <c r="C509" s="291" t="s">
        <v>6870</v>
      </c>
      <c r="D509" s="295">
        <v>5350</v>
      </c>
    </row>
    <row r="510" spans="1:4">
      <c r="A510" s="291">
        <v>10537</v>
      </c>
      <c r="B510" s="291" t="s">
        <v>7376</v>
      </c>
      <c r="C510" s="291" t="s">
        <v>6870</v>
      </c>
      <c r="D510" s="295">
        <v>7295.94</v>
      </c>
    </row>
    <row r="511" spans="1:4">
      <c r="A511" s="291">
        <v>13891</v>
      </c>
      <c r="B511" s="291" t="s">
        <v>7377</v>
      </c>
      <c r="C511" s="291" t="s">
        <v>6870</v>
      </c>
      <c r="D511" s="295">
        <v>6692.03</v>
      </c>
    </row>
    <row r="512" spans="1:4">
      <c r="A512" s="291">
        <v>25975</v>
      </c>
      <c r="B512" s="291" t="s">
        <v>7378</v>
      </c>
      <c r="C512" s="291" t="s">
        <v>6870</v>
      </c>
      <c r="D512" s="295">
        <v>29107.62</v>
      </c>
    </row>
    <row r="513" spans="1:4">
      <c r="A513" s="291">
        <v>36396</v>
      </c>
      <c r="B513" s="291" t="s">
        <v>7379</v>
      </c>
      <c r="C513" s="291" t="s">
        <v>6870</v>
      </c>
      <c r="D513" s="295">
        <v>6120.76</v>
      </c>
    </row>
    <row r="514" spans="1:4">
      <c r="A514" s="291">
        <v>36397</v>
      </c>
      <c r="B514" s="291" t="s">
        <v>7380</v>
      </c>
      <c r="C514" s="291" t="s">
        <v>6870</v>
      </c>
      <c r="D514" s="295">
        <v>21762.71</v>
      </c>
    </row>
    <row r="515" spans="1:4">
      <c r="A515" s="291">
        <v>36398</v>
      </c>
      <c r="B515" s="291" t="s">
        <v>7381</v>
      </c>
      <c r="C515" s="291" t="s">
        <v>6870</v>
      </c>
      <c r="D515" s="295">
        <v>26450.76</v>
      </c>
    </row>
    <row r="516" spans="1:4">
      <c r="A516" s="291">
        <v>647</v>
      </c>
      <c r="B516" s="291" t="s">
        <v>7382</v>
      </c>
      <c r="C516" s="291" t="s">
        <v>6877</v>
      </c>
      <c r="D516" s="294">
        <v>19.05</v>
      </c>
    </row>
    <row r="517" spans="1:4">
      <c r="A517" s="291">
        <v>40920</v>
      </c>
      <c r="B517" s="291" t="s">
        <v>7383</v>
      </c>
      <c r="C517" s="291" t="s">
        <v>7054</v>
      </c>
      <c r="D517" s="295">
        <v>3377.02</v>
      </c>
    </row>
    <row r="518" spans="1:4">
      <c r="A518" s="291">
        <v>38783</v>
      </c>
      <c r="B518" s="291" t="s">
        <v>7384</v>
      </c>
      <c r="C518" s="291" t="s">
        <v>6870</v>
      </c>
      <c r="D518" s="294">
        <v>1.08</v>
      </c>
    </row>
    <row r="519" spans="1:4">
      <c r="A519" s="291">
        <v>37593</v>
      </c>
      <c r="B519" s="291" t="s">
        <v>7385</v>
      </c>
      <c r="C519" s="291" t="s">
        <v>6870</v>
      </c>
      <c r="D519" s="294">
        <v>2.65</v>
      </c>
    </row>
    <row r="520" spans="1:4">
      <c r="A520" s="291">
        <v>37594</v>
      </c>
      <c r="B520" s="291" t="s">
        <v>7386</v>
      </c>
      <c r="C520" s="291" t="s">
        <v>6870</v>
      </c>
      <c r="D520" s="294">
        <v>3.3</v>
      </c>
    </row>
    <row r="521" spans="1:4">
      <c r="A521" s="291">
        <v>37592</v>
      </c>
      <c r="B521" s="291" t="s">
        <v>7387</v>
      </c>
      <c r="C521" s="291" t="s">
        <v>6870</v>
      </c>
      <c r="D521" s="294">
        <v>2.09</v>
      </c>
    </row>
    <row r="522" spans="1:4">
      <c r="A522" s="291">
        <v>7266</v>
      </c>
      <c r="B522" s="291" t="s">
        <v>7388</v>
      </c>
      <c r="C522" s="291" t="s">
        <v>7389</v>
      </c>
      <c r="D522" s="294">
        <v>807.15</v>
      </c>
    </row>
    <row r="523" spans="1:4">
      <c r="A523" s="291">
        <v>7270</v>
      </c>
      <c r="B523" s="291" t="s">
        <v>7390</v>
      </c>
      <c r="C523" s="291" t="s">
        <v>6870</v>
      </c>
      <c r="D523" s="294">
        <v>0.93</v>
      </c>
    </row>
    <row r="524" spans="1:4">
      <c r="A524" s="291">
        <v>7267</v>
      </c>
      <c r="B524" s="291" t="s">
        <v>7391</v>
      </c>
      <c r="C524" s="291" t="s">
        <v>6870</v>
      </c>
      <c r="D524" s="294">
        <v>0.73</v>
      </c>
    </row>
    <row r="525" spans="1:4">
      <c r="A525" s="291">
        <v>7269</v>
      </c>
      <c r="B525" s="291" t="s">
        <v>7392</v>
      </c>
      <c r="C525" s="291" t="s">
        <v>6870</v>
      </c>
      <c r="D525" s="294">
        <v>0.74</v>
      </c>
    </row>
    <row r="526" spans="1:4">
      <c r="A526" s="291">
        <v>7271</v>
      </c>
      <c r="B526" s="291" t="s">
        <v>7393</v>
      </c>
      <c r="C526" s="291" t="s">
        <v>6870</v>
      </c>
      <c r="D526" s="294">
        <v>0.8</v>
      </c>
    </row>
    <row r="527" spans="1:4">
      <c r="A527" s="291">
        <v>7268</v>
      </c>
      <c r="B527" s="291" t="s">
        <v>7394</v>
      </c>
      <c r="C527" s="291" t="s">
        <v>6870</v>
      </c>
      <c r="D527" s="294">
        <v>1.1200000000000001</v>
      </c>
    </row>
    <row r="528" spans="1:4">
      <c r="A528" s="291">
        <v>34556</v>
      </c>
      <c r="B528" s="291" t="s">
        <v>7395</v>
      </c>
      <c r="C528" s="291" t="s">
        <v>6870</v>
      </c>
      <c r="D528" s="294">
        <v>2.99</v>
      </c>
    </row>
    <row r="529" spans="1:4">
      <c r="A529" s="291">
        <v>37873</v>
      </c>
      <c r="B529" s="291" t="s">
        <v>7396</v>
      </c>
      <c r="C529" s="291" t="s">
        <v>6870</v>
      </c>
      <c r="D529" s="294">
        <v>3.04</v>
      </c>
    </row>
    <row r="530" spans="1:4">
      <c r="A530" s="291">
        <v>34564</v>
      </c>
      <c r="B530" s="291" t="s">
        <v>7397</v>
      </c>
      <c r="C530" s="291" t="s">
        <v>6870</v>
      </c>
      <c r="D530" s="294">
        <v>3.19</v>
      </c>
    </row>
    <row r="531" spans="1:4">
      <c r="A531" s="291">
        <v>34565</v>
      </c>
      <c r="B531" s="291" t="s">
        <v>7398</v>
      </c>
      <c r="C531" s="291" t="s">
        <v>6870</v>
      </c>
      <c r="D531" s="294">
        <v>3.37</v>
      </c>
    </row>
    <row r="532" spans="1:4">
      <c r="A532" s="291">
        <v>38590</v>
      </c>
      <c r="B532" s="291" t="s">
        <v>7399</v>
      </c>
      <c r="C532" s="291" t="s">
        <v>6870</v>
      </c>
      <c r="D532" s="294">
        <v>2.4900000000000002</v>
      </c>
    </row>
    <row r="533" spans="1:4">
      <c r="A533" s="291">
        <v>34566</v>
      </c>
      <c r="B533" s="291" t="s">
        <v>7400</v>
      </c>
      <c r="C533" s="291" t="s">
        <v>6870</v>
      </c>
      <c r="D533" s="294">
        <v>2.61</v>
      </c>
    </row>
    <row r="534" spans="1:4">
      <c r="A534" s="291">
        <v>34567</v>
      </c>
      <c r="B534" s="291" t="s">
        <v>7401</v>
      </c>
      <c r="C534" s="291" t="s">
        <v>6870</v>
      </c>
      <c r="D534" s="294">
        <v>2.77</v>
      </c>
    </row>
    <row r="535" spans="1:4">
      <c r="A535" s="291">
        <v>38591</v>
      </c>
      <c r="B535" s="291" t="s">
        <v>7402</v>
      </c>
      <c r="C535" s="291" t="s">
        <v>6870</v>
      </c>
      <c r="D535" s="294">
        <v>2.52</v>
      </c>
    </row>
    <row r="536" spans="1:4">
      <c r="A536" s="291">
        <v>34568</v>
      </c>
      <c r="B536" s="291" t="s">
        <v>7403</v>
      </c>
      <c r="C536" s="291" t="s">
        <v>6870</v>
      </c>
      <c r="D536" s="294">
        <v>3.28</v>
      </c>
    </row>
    <row r="537" spans="1:4">
      <c r="A537" s="291">
        <v>34569</v>
      </c>
      <c r="B537" s="291" t="s">
        <v>7404</v>
      </c>
      <c r="C537" s="291" t="s">
        <v>6870</v>
      </c>
      <c r="D537" s="294">
        <v>3.37</v>
      </c>
    </row>
    <row r="538" spans="1:4">
      <c r="A538" s="291">
        <v>34570</v>
      </c>
      <c r="B538" s="291" t="s">
        <v>7405</v>
      </c>
      <c r="C538" s="291" t="s">
        <v>6870</v>
      </c>
      <c r="D538" s="294">
        <v>3.66</v>
      </c>
    </row>
    <row r="539" spans="1:4">
      <c r="A539" s="291">
        <v>25070</v>
      </c>
      <c r="B539" s="291" t="s">
        <v>7406</v>
      </c>
      <c r="C539" s="291" t="s">
        <v>6870</v>
      </c>
      <c r="D539" s="294">
        <v>2.75</v>
      </c>
    </row>
    <row r="540" spans="1:4">
      <c r="A540" s="291">
        <v>34571</v>
      </c>
      <c r="B540" s="291" t="s">
        <v>7407</v>
      </c>
      <c r="C540" s="291" t="s">
        <v>6870</v>
      </c>
      <c r="D540" s="294">
        <v>2.78</v>
      </c>
    </row>
    <row r="541" spans="1:4">
      <c r="A541" s="291">
        <v>34573</v>
      </c>
      <c r="B541" s="291" t="s">
        <v>7408</v>
      </c>
      <c r="C541" s="291" t="s">
        <v>6870</v>
      </c>
      <c r="D541" s="294">
        <v>2.92</v>
      </c>
    </row>
    <row r="542" spans="1:4">
      <c r="A542" s="291">
        <v>37107</v>
      </c>
      <c r="B542" s="291" t="s">
        <v>7409</v>
      </c>
      <c r="C542" s="291" t="s">
        <v>6870</v>
      </c>
      <c r="D542" s="294">
        <v>3.86</v>
      </c>
    </row>
    <row r="543" spans="1:4">
      <c r="A543" s="291">
        <v>34576</v>
      </c>
      <c r="B543" s="291" t="s">
        <v>7410</v>
      </c>
      <c r="C543" s="291" t="s">
        <v>6870</v>
      </c>
      <c r="D543" s="294">
        <v>4.26</v>
      </c>
    </row>
    <row r="544" spans="1:4">
      <c r="A544" s="291">
        <v>34577</v>
      </c>
      <c r="B544" s="291" t="s">
        <v>7411</v>
      </c>
      <c r="C544" s="291" t="s">
        <v>6870</v>
      </c>
      <c r="D544" s="294">
        <v>4.45</v>
      </c>
    </row>
    <row r="545" spans="1:4">
      <c r="A545" s="291">
        <v>34578</v>
      </c>
      <c r="B545" s="291" t="s">
        <v>7412</v>
      </c>
      <c r="C545" s="291" t="s">
        <v>6870</v>
      </c>
      <c r="D545" s="294">
        <v>4.82</v>
      </c>
    </row>
    <row r="546" spans="1:4">
      <c r="A546" s="291">
        <v>34579</v>
      </c>
      <c r="B546" s="291" t="s">
        <v>7413</v>
      </c>
      <c r="C546" s="291" t="s">
        <v>6870</v>
      </c>
      <c r="D546" s="294">
        <v>5.14</v>
      </c>
    </row>
    <row r="547" spans="1:4">
      <c r="A547" s="291">
        <v>25067</v>
      </c>
      <c r="B547" s="291" t="s">
        <v>7414</v>
      </c>
      <c r="C547" s="291" t="s">
        <v>6870</v>
      </c>
      <c r="D547" s="294">
        <v>3.44</v>
      </c>
    </row>
    <row r="548" spans="1:4">
      <c r="A548" s="291">
        <v>34580</v>
      </c>
      <c r="B548" s="291" t="s">
        <v>7415</v>
      </c>
      <c r="C548" s="291" t="s">
        <v>6870</v>
      </c>
      <c r="D548" s="294">
        <v>3.84</v>
      </c>
    </row>
    <row r="549" spans="1:4">
      <c r="A549" s="291">
        <v>25071</v>
      </c>
      <c r="B549" s="291" t="s">
        <v>7416</v>
      </c>
      <c r="C549" s="291" t="s">
        <v>6870</v>
      </c>
      <c r="D549" s="294">
        <v>1.91</v>
      </c>
    </row>
    <row r="550" spans="1:4">
      <c r="A550" s="291">
        <v>38395</v>
      </c>
      <c r="B550" s="291" t="s">
        <v>7417</v>
      </c>
      <c r="C550" s="291" t="s">
        <v>6870</v>
      </c>
      <c r="D550" s="294">
        <v>7.34</v>
      </c>
    </row>
    <row r="551" spans="1:4">
      <c r="A551" s="291">
        <v>34583</v>
      </c>
      <c r="B551" s="291" t="s">
        <v>7418</v>
      </c>
      <c r="C551" s="291" t="s">
        <v>6868</v>
      </c>
      <c r="D551" s="294">
        <v>39.49</v>
      </c>
    </row>
    <row r="552" spans="1:4">
      <c r="A552" s="291">
        <v>34584</v>
      </c>
      <c r="B552" s="291" t="s">
        <v>7419</v>
      </c>
      <c r="C552" s="291" t="s">
        <v>6868</v>
      </c>
      <c r="D552" s="294">
        <v>22.1</v>
      </c>
    </row>
    <row r="553" spans="1:4">
      <c r="A553" s="291">
        <v>709</v>
      </c>
      <c r="B553" s="291" t="s">
        <v>7420</v>
      </c>
      <c r="C553" s="291" t="s">
        <v>6868</v>
      </c>
      <c r="D553" s="294">
        <v>578.34</v>
      </c>
    </row>
    <row r="554" spans="1:4">
      <c r="A554" s="291">
        <v>34599</v>
      </c>
      <c r="B554" s="291" t="s">
        <v>7421</v>
      </c>
      <c r="C554" s="291" t="s">
        <v>6870</v>
      </c>
      <c r="D554" s="294">
        <v>1.96</v>
      </c>
    </row>
    <row r="555" spans="1:4">
      <c r="A555" s="291">
        <v>34592</v>
      </c>
      <c r="B555" s="291" t="s">
        <v>7422</v>
      </c>
      <c r="C555" s="291" t="s">
        <v>6870</v>
      </c>
      <c r="D555" s="294">
        <v>2.19</v>
      </c>
    </row>
    <row r="556" spans="1:4">
      <c r="A556" s="291">
        <v>37103</v>
      </c>
      <c r="B556" s="291" t="s">
        <v>7423</v>
      </c>
      <c r="C556" s="291" t="s">
        <v>6870</v>
      </c>
      <c r="D556" s="294">
        <v>2.5</v>
      </c>
    </row>
    <row r="557" spans="1:4">
      <c r="A557" s="291">
        <v>34555</v>
      </c>
      <c r="B557" s="291" t="s">
        <v>7424</v>
      </c>
      <c r="C557" s="291" t="s">
        <v>6870</v>
      </c>
      <c r="D557" s="294">
        <v>3.18</v>
      </c>
    </row>
    <row r="558" spans="1:4">
      <c r="A558" s="291">
        <v>674</v>
      </c>
      <c r="B558" s="291" t="s">
        <v>7425</v>
      </c>
      <c r="C558" s="291" t="s">
        <v>6868</v>
      </c>
      <c r="D558" s="294">
        <v>61.27</v>
      </c>
    </row>
    <row r="559" spans="1:4">
      <c r="A559" s="291">
        <v>34600</v>
      </c>
      <c r="B559" s="291" t="s">
        <v>7426</v>
      </c>
      <c r="C559" s="291" t="s">
        <v>6868</v>
      </c>
      <c r="D559" s="294">
        <v>90</v>
      </c>
    </row>
    <row r="560" spans="1:4">
      <c r="A560" s="291">
        <v>652</v>
      </c>
      <c r="B560" s="291" t="s">
        <v>7427</v>
      </c>
      <c r="C560" s="291" t="s">
        <v>6868</v>
      </c>
      <c r="D560" s="294">
        <v>137.87</v>
      </c>
    </row>
    <row r="561" spans="1:4">
      <c r="A561" s="291">
        <v>651</v>
      </c>
      <c r="B561" s="291" t="s">
        <v>7428</v>
      </c>
      <c r="C561" s="291" t="s">
        <v>6870</v>
      </c>
      <c r="D561" s="294">
        <v>2.41</v>
      </c>
    </row>
    <row r="562" spans="1:4">
      <c r="A562" s="291">
        <v>654</v>
      </c>
      <c r="B562" s="291" t="s">
        <v>7429</v>
      </c>
      <c r="C562" s="291" t="s">
        <v>6870</v>
      </c>
      <c r="D562" s="294">
        <v>2.99</v>
      </c>
    </row>
    <row r="563" spans="1:4">
      <c r="A563" s="291">
        <v>650</v>
      </c>
      <c r="B563" s="291" t="s">
        <v>7430</v>
      </c>
      <c r="C563" s="291" t="s">
        <v>6870</v>
      </c>
      <c r="D563" s="294">
        <v>1.93</v>
      </c>
    </row>
    <row r="564" spans="1:4">
      <c r="A564" s="291">
        <v>716</v>
      </c>
      <c r="B564" s="291" t="s">
        <v>7431</v>
      </c>
      <c r="C564" s="291" t="s">
        <v>6870</v>
      </c>
      <c r="D564" s="294">
        <v>17.170000000000002</v>
      </c>
    </row>
    <row r="565" spans="1:4">
      <c r="A565" s="291">
        <v>715</v>
      </c>
      <c r="B565" s="291" t="s">
        <v>7432</v>
      </c>
      <c r="C565" s="291" t="s">
        <v>6870</v>
      </c>
      <c r="D565" s="294">
        <v>16.989999999999998</v>
      </c>
    </row>
    <row r="566" spans="1:4">
      <c r="A566" s="291">
        <v>718</v>
      </c>
      <c r="B566" s="291" t="s">
        <v>7433</v>
      </c>
      <c r="C566" s="291" t="s">
        <v>6870</v>
      </c>
      <c r="D566" s="294">
        <v>25.31</v>
      </c>
    </row>
    <row r="567" spans="1:4">
      <c r="A567" s="291">
        <v>11981</v>
      </c>
      <c r="B567" s="291" t="s">
        <v>7434</v>
      </c>
      <c r="C567" s="291" t="s">
        <v>6870</v>
      </c>
      <c r="D567" s="294">
        <v>17.36</v>
      </c>
    </row>
    <row r="568" spans="1:4">
      <c r="A568" s="291">
        <v>34586</v>
      </c>
      <c r="B568" s="291" t="s">
        <v>7435</v>
      </c>
      <c r="C568" s="291" t="s">
        <v>6870</v>
      </c>
      <c r="D568" s="294">
        <v>2.2599999999999998</v>
      </c>
    </row>
    <row r="569" spans="1:4">
      <c r="A569" s="291">
        <v>38603</v>
      </c>
      <c r="B569" s="291" t="s">
        <v>7436</v>
      </c>
      <c r="C569" s="291" t="s">
        <v>6870</v>
      </c>
      <c r="D569" s="294">
        <v>2.74</v>
      </c>
    </row>
    <row r="570" spans="1:4">
      <c r="A570" s="291">
        <v>34588</v>
      </c>
      <c r="B570" s="291" t="s">
        <v>7437</v>
      </c>
      <c r="C570" s="291" t="s">
        <v>6870</v>
      </c>
      <c r="D570" s="294">
        <v>2.96</v>
      </c>
    </row>
    <row r="571" spans="1:4">
      <c r="A571" s="291">
        <v>34590</v>
      </c>
      <c r="B571" s="291" t="s">
        <v>7438</v>
      </c>
      <c r="C571" s="291" t="s">
        <v>6870</v>
      </c>
      <c r="D571" s="294">
        <v>2.7</v>
      </c>
    </row>
    <row r="572" spans="1:4">
      <c r="A572" s="291">
        <v>34591</v>
      </c>
      <c r="B572" s="291" t="s">
        <v>7439</v>
      </c>
      <c r="C572" s="291" t="s">
        <v>6870</v>
      </c>
      <c r="D572" s="294">
        <v>3.66</v>
      </c>
    </row>
    <row r="573" spans="1:4">
      <c r="A573" s="291">
        <v>41372</v>
      </c>
      <c r="B573" s="291" t="s">
        <v>7440</v>
      </c>
      <c r="C573" s="291" t="s">
        <v>6868</v>
      </c>
      <c r="D573" s="294">
        <v>85.99</v>
      </c>
    </row>
    <row r="574" spans="1:4">
      <c r="A574" s="291">
        <v>41371</v>
      </c>
      <c r="B574" s="291" t="s">
        <v>7441</v>
      </c>
      <c r="C574" s="291" t="s">
        <v>6868</v>
      </c>
      <c r="D574" s="294">
        <v>50.83</v>
      </c>
    </row>
    <row r="575" spans="1:4">
      <c r="A575" s="291">
        <v>40517</v>
      </c>
      <c r="B575" s="291" t="s">
        <v>7442</v>
      </c>
      <c r="C575" s="291" t="s">
        <v>6868</v>
      </c>
      <c r="D575" s="294">
        <v>33.53</v>
      </c>
    </row>
    <row r="576" spans="1:4">
      <c r="A576" s="291">
        <v>40515</v>
      </c>
      <c r="B576" s="291" t="s">
        <v>7443</v>
      </c>
      <c r="C576" s="291" t="s">
        <v>6868</v>
      </c>
      <c r="D576" s="294">
        <v>75.459999999999994</v>
      </c>
    </row>
    <row r="577" spans="1:4">
      <c r="A577" s="291">
        <v>40529</v>
      </c>
      <c r="B577" s="291" t="s">
        <v>7444</v>
      </c>
      <c r="C577" s="291" t="s">
        <v>6868</v>
      </c>
      <c r="D577" s="294">
        <v>48.21</v>
      </c>
    </row>
    <row r="578" spans="1:4">
      <c r="A578" s="291">
        <v>36170</v>
      </c>
      <c r="B578" s="291" t="s">
        <v>7445</v>
      </c>
      <c r="C578" s="291" t="s">
        <v>6868</v>
      </c>
      <c r="D578" s="294">
        <v>40</v>
      </c>
    </row>
    <row r="579" spans="1:4">
      <c r="A579" s="291">
        <v>40524</v>
      </c>
      <c r="B579" s="291" t="s">
        <v>7446</v>
      </c>
      <c r="C579" s="291" t="s">
        <v>6868</v>
      </c>
      <c r="D579" s="294">
        <v>47.16</v>
      </c>
    </row>
    <row r="580" spans="1:4">
      <c r="A580" s="291">
        <v>36156</v>
      </c>
      <c r="B580" s="291" t="s">
        <v>7447</v>
      </c>
      <c r="C580" s="291" t="s">
        <v>6868</v>
      </c>
      <c r="D580" s="294">
        <v>36.68</v>
      </c>
    </row>
    <row r="581" spans="1:4">
      <c r="A581" s="291">
        <v>36155</v>
      </c>
      <c r="B581" s="291" t="s">
        <v>7448</v>
      </c>
      <c r="C581" s="291" t="s">
        <v>6868</v>
      </c>
      <c r="D581" s="294">
        <v>31.66</v>
      </c>
    </row>
    <row r="582" spans="1:4">
      <c r="A582" s="291">
        <v>36154</v>
      </c>
      <c r="B582" s="291" t="s">
        <v>7449</v>
      </c>
      <c r="C582" s="291" t="s">
        <v>6868</v>
      </c>
      <c r="D582" s="294">
        <v>44.01</v>
      </c>
    </row>
    <row r="583" spans="1:4">
      <c r="A583" s="291">
        <v>695</v>
      </c>
      <c r="B583" s="291" t="s">
        <v>7450</v>
      </c>
      <c r="C583" s="291" t="s">
        <v>6868</v>
      </c>
      <c r="D583" s="294">
        <v>32.33</v>
      </c>
    </row>
    <row r="584" spans="1:4">
      <c r="A584" s="291">
        <v>679</v>
      </c>
      <c r="B584" s="291" t="s">
        <v>7451</v>
      </c>
      <c r="C584" s="291" t="s">
        <v>6868</v>
      </c>
      <c r="D584" s="294">
        <v>48.21</v>
      </c>
    </row>
    <row r="585" spans="1:4">
      <c r="A585" s="291">
        <v>711</v>
      </c>
      <c r="B585" s="291" t="s">
        <v>7452</v>
      </c>
      <c r="C585" s="291" t="s">
        <v>6868</v>
      </c>
      <c r="D585" s="294">
        <v>31.89</v>
      </c>
    </row>
    <row r="586" spans="1:4">
      <c r="A586" s="291">
        <v>712</v>
      </c>
      <c r="B586" s="291" t="s">
        <v>7453</v>
      </c>
      <c r="C586" s="291" t="s">
        <v>6868</v>
      </c>
      <c r="D586" s="294">
        <v>40.17</v>
      </c>
    </row>
    <row r="587" spans="1:4">
      <c r="A587" s="291">
        <v>12614</v>
      </c>
      <c r="B587" s="291" t="s">
        <v>7454</v>
      </c>
      <c r="C587" s="291" t="s">
        <v>6870</v>
      </c>
      <c r="D587" s="294">
        <v>18.66</v>
      </c>
    </row>
    <row r="588" spans="1:4">
      <c r="A588" s="291">
        <v>6140</v>
      </c>
      <c r="B588" s="291" t="s">
        <v>7455</v>
      </c>
      <c r="C588" s="291" t="s">
        <v>6870</v>
      </c>
      <c r="D588" s="294">
        <v>3.08</v>
      </c>
    </row>
    <row r="589" spans="1:4">
      <c r="A589" s="291">
        <v>38399</v>
      </c>
      <c r="B589" s="291" t="s">
        <v>7456</v>
      </c>
      <c r="C589" s="291" t="s">
        <v>6870</v>
      </c>
      <c r="D589" s="294">
        <v>154.46</v>
      </c>
    </row>
    <row r="590" spans="1:4">
      <c r="A590" s="291">
        <v>735</v>
      </c>
      <c r="B590" s="291" t="s">
        <v>7457</v>
      </c>
      <c r="C590" s="291" t="s">
        <v>6870</v>
      </c>
      <c r="D590" s="295">
        <v>2086.7199999999998</v>
      </c>
    </row>
    <row r="591" spans="1:4">
      <c r="A591" s="291">
        <v>736</v>
      </c>
      <c r="B591" s="291" t="s">
        <v>7458</v>
      </c>
      <c r="C591" s="291" t="s">
        <v>6870</v>
      </c>
      <c r="D591" s="295">
        <v>1754.55</v>
      </c>
    </row>
    <row r="592" spans="1:4">
      <c r="A592" s="291">
        <v>729</v>
      </c>
      <c r="B592" s="291" t="s">
        <v>7459</v>
      </c>
      <c r="C592" s="291" t="s">
        <v>6870</v>
      </c>
      <c r="D592" s="294">
        <v>715</v>
      </c>
    </row>
    <row r="593" spans="1:4">
      <c r="A593" s="291">
        <v>39925</v>
      </c>
      <c r="B593" s="291" t="s">
        <v>7460</v>
      </c>
      <c r="C593" s="291" t="s">
        <v>6870</v>
      </c>
      <c r="D593" s="295">
        <v>10331.68</v>
      </c>
    </row>
    <row r="594" spans="1:4">
      <c r="A594" s="291">
        <v>731</v>
      </c>
      <c r="B594" s="291" t="s">
        <v>7461</v>
      </c>
      <c r="C594" s="291" t="s">
        <v>6870</v>
      </c>
      <c r="D594" s="294">
        <v>695.87</v>
      </c>
    </row>
    <row r="595" spans="1:4">
      <c r="A595" s="291">
        <v>10575</v>
      </c>
      <c r="B595" s="291" t="s">
        <v>7462</v>
      </c>
      <c r="C595" s="291" t="s">
        <v>6870</v>
      </c>
      <c r="D595" s="295">
        <v>1085.96</v>
      </c>
    </row>
    <row r="596" spans="1:4">
      <c r="A596" s="291">
        <v>733</v>
      </c>
      <c r="B596" s="291" t="s">
        <v>7463</v>
      </c>
      <c r="C596" s="291" t="s">
        <v>6870</v>
      </c>
      <c r="D596" s="295">
        <v>1188.99</v>
      </c>
    </row>
    <row r="597" spans="1:4">
      <c r="A597" s="291">
        <v>732</v>
      </c>
      <c r="B597" s="291" t="s">
        <v>7464</v>
      </c>
      <c r="C597" s="291" t="s">
        <v>6870</v>
      </c>
      <c r="D597" s="295">
        <v>1173.01</v>
      </c>
    </row>
    <row r="598" spans="1:4">
      <c r="A598" s="291">
        <v>737</v>
      </c>
      <c r="B598" s="291" t="s">
        <v>7465</v>
      </c>
      <c r="C598" s="291" t="s">
        <v>6870</v>
      </c>
      <c r="D598" s="295">
        <v>6577.88</v>
      </c>
    </row>
    <row r="599" spans="1:4">
      <c r="A599" s="291">
        <v>738</v>
      </c>
      <c r="B599" s="291" t="s">
        <v>7466</v>
      </c>
      <c r="C599" s="291" t="s">
        <v>6870</v>
      </c>
      <c r="D599" s="295">
        <v>3050.11</v>
      </c>
    </row>
    <row r="600" spans="1:4">
      <c r="A600" s="291">
        <v>740</v>
      </c>
      <c r="B600" s="291" t="s">
        <v>7467</v>
      </c>
      <c r="C600" s="291" t="s">
        <v>6870</v>
      </c>
      <c r="D600" s="295">
        <v>6188.05</v>
      </c>
    </row>
    <row r="601" spans="1:4">
      <c r="A601" s="291">
        <v>734</v>
      </c>
      <c r="B601" s="291" t="s">
        <v>7468</v>
      </c>
      <c r="C601" s="291" t="s">
        <v>6870</v>
      </c>
      <c r="D601" s="295">
        <v>1257.46</v>
      </c>
    </row>
    <row r="602" spans="1:4">
      <c r="A602" s="291">
        <v>39008</v>
      </c>
      <c r="B602" s="291" t="s">
        <v>7469</v>
      </c>
      <c r="C602" s="291" t="s">
        <v>6870</v>
      </c>
      <c r="D602" s="295">
        <v>65218.13</v>
      </c>
    </row>
    <row r="603" spans="1:4">
      <c r="A603" s="291">
        <v>39009</v>
      </c>
      <c r="B603" s="291" t="s">
        <v>7470</v>
      </c>
      <c r="C603" s="291" t="s">
        <v>6870</v>
      </c>
      <c r="D603" s="295">
        <v>69873.149999999994</v>
      </c>
    </row>
    <row r="604" spans="1:4">
      <c r="A604" s="291">
        <v>10587</v>
      </c>
      <c r="B604" s="291" t="s">
        <v>7471</v>
      </c>
      <c r="C604" s="291" t="s">
        <v>6870</v>
      </c>
      <c r="D604" s="295">
        <v>3270.82</v>
      </c>
    </row>
    <row r="605" spans="1:4">
      <c r="A605" s="291">
        <v>759</v>
      </c>
      <c r="B605" s="291" t="s">
        <v>7472</v>
      </c>
      <c r="C605" s="291" t="s">
        <v>6870</v>
      </c>
      <c r="D605" s="295">
        <v>4702.8</v>
      </c>
    </row>
    <row r="606" spans="1:4">
      <c r="A606" s="291">
        <v>761</v>
      </c>
      <c r="B606" s="291" t="s">
        <v>7473</v>
      </c>
      <c r="C606" s="291" t="s">
        <v>6870</v>
      </c>
      <c r="D606" s="295">
        <v>7971.64</v>
      </c>
    </row>
    <row r="607" spans="1:4">
      <c r="A607" s="291">
        <v>750</v>
      </c>
      <c r="B607" s="291" t="s">
        <v>7474</v>
      </c>
      <c r="C607" s="291" t="s">
        <v>6870</v>
      </c>
      <c r="D607" s="295">
        <v>7568.43</v>
      </c>
    </row>
    <row r="608" spans="1:4">
      <c r="A608" s="291">
        <v>755</v>
      </c>
      <c r="B608" s="291" t="s">
        <v>7475</v>
      </c>
      <c r="C608" s="291" t="s">
        <v>6870</v>
      </c>
      <c r="D608" s="295">
        <v>31057.19</v>
      </c>
    </row>
    <row r="609" spans="1:4">
      <c r="A609" s="291">
        <v>749</v>
      </c>
      <c r="B609" s="291" t="s">
        <v>7476</v>
      </c>
      <c r="C609" s="291" t="s">
        <v>6870</v>
      </c>
      <c r="D609" s="295">
        <v>11422.25</v>
      </c>
    </row>
    <row r="610" spans="1:4">
      <c r="A610" s="291">
        <v>756</v>
      </c>
      <c r="B610" s="291" t="s">
        <v>7477</v>
      </c>
      <c r="C610" s="291" t="s">
        <v>6870</v>
      </c>
      <c r="D610" s="295">
        <v>33872.019999999997</v>
      </c>
    </row>
    <row r="611" spans="1:4">
      <c r="A611" s="291">
        <v>757</v>
      </c>
      <c r="B611" s="291" t="s">
        <v>7478</v>
      </c>
      <c r="C611" s="291" t="s">
        <v>6870</v>
      </c>
      <c r="D611" s="295">
        <v>15380.06</v>
      </c>
    </row>
    <row r="612" spans="1:4">
      <c r="A612" s="291">
        <v>10588</v>
      </c>
      <c r="B612" s="291" t="s">
        <v>7479</v>
      </c>
      <c r="C612" s="291" t="s">
        <v>6870</v>
      </c>
      <c r="D612" s="295">
        <v>3395.53</v>
      </c>
    </row>
    <row r="613" spans="1:4">
      <c r="A613" s="291">
        <v>10592</v>
      </c>
      <c r="B613" s="291" t="s">
        <v>7480</v>
      </c>
      <c r="C613" s="291" t="s">
        <v>6870</v>
      </c>
      <c r="D613" s="295">
        <v>4101.3500000000004</v>
      </c>
    </row>
    <row r="614" spans="1:4">
      <c r="A614" s="291">
        <v>10589</v>
      </c>
      <c r="B614" s="291" t="s">
        <v>7481</v>
      </c>
      <c r="C614" s="291" t="s">
        <v>6870</v>
      </c>
      <c r="D614" s="295">
        <v>5509.9</v>
      </c>
    </row>
    <row r="615" spans="1:4">
      <c r="A615" s="291">
        <v>760</v>
      </c>
      <c r="B615" s="291" t="s">
        <v>7482</v>
      </c>
      <c r="C615" s="291" t="s">
        <v>6870</v>
      </c>
      <c r="D615" s="295">
        <v>30760.12</v>
      </c>
    </row>
    <row r="616" spans="1:4">
      <c r="A616" s="291">
        <v>751</v>
      </c>
      <c r="B616" s="291" t="s">
        <v>7483</v>
      </c>
      <c r="C616" s="291" t="s">
        <v>6870</v>
      </c>
      <c r="D616" s="295">
        <v>4844.71</v>
      </c>
    </row>
    <row r="617" spans="1:4">
      <c r="A617" s="291">
        <v>754</v>
      </c>
      <c r="B617" s="291" t="s">
        <v>7484</v>
      </c>
      <c r="C617" s="291" t="s">
        <v>6870</v>
      </c>
      <c r="D617" s="295">
        <v>7690.03</v>
      </c>
    </row>
    <row r="618" spans="1:4">
      <c r="A618" s="291">
        <v>14013</v>
      </c>
      <c r="B618" s="291" t="s">
        <v>7485</v>
      </c>
      <c r="C618" s="291" t="s">
        <v>6870</v>
      </c>
      <c r="D618" s="295">
        <v>177748.68</v>
      </c>
    </row>
    <row r="619" spans="1:4">
      <c r="A619" s="291">
        <v>39917</v>
      </c>
      <c r="B619" s="291" t="s">
        <v>7486</v>
      </c>
      <c r="C619" s="291" t="s">
        <v>6870</v>
      </c>
      <c r="D619" s="295">
        <v>100179.76</v>
      </c>
    </row>
    <row r="620" spans="1:4">
      <c r="A620" s="291">
        <v>38167</v>
      </c>
      <c r="B620" s="291" t="s">
        <v>7487</v>
      </c>
      <c r="C620" s="291" t="s">
        <v>7334</v>
      </c>
      <c r="D620" s="294">
        <v>21.52</v>
      </c>
    </row>
    <row r="621" spans="1:4">
      <c r="A621" s="291">
        <v>36145</v>
      </c>
      <c r="B621" s="291" t="s">
        <v>7488</v>
      </c>
      <c r="C621" s="291" t="s">
        <v>7334</v>
      </c>
      <c r="D621" s="294">
        <v>36</v>
      </c>
    </row>
    <row r="622" spans="1:4">
      <c r="A622" s="291">
        <v>12893</v>
      </c>
      <c r="B622" s="291" t="s">
        <v>7489</v>
      </c>
      <c r="C622" s="291" t="s">
        <v>7334</v>
      </c>
      <c r="D622" s="294">
        <v>60</v>
      </c>
    </row>
    <row r="623" spans="1:4">
      <c r="A623" s="291">
        <v>11685</v>
      </c>
      <c r="B623" s="291" t="s">
        <v>7490</v>
      </c>
      <c r="C623" s="291" t="s">
        <v>6870</v>
      </c>
      <c r="D623" s="294">
        <v>18.43</v>
      </c>
    </row>
    <row r="624" spans="1:4">
      <c r="A624" s="291">
        <v>11679</v>
      </c>
      <c r="B624" s="291" t="s">
        <v>7491</v>
      </c>
      <c r="C624" s="291" t="s">
        <v>6870</v>
      </c>
      <c r="D624" s="294">
        <v>6.72</v>
      </c>
    </row>
    <row r="625" spans="1:4">
      <c r="A625" s="291">
        <v>11680</v>
      </c>
      <c r="B625" s="291" t="s">
        <v>7492</v>
      </c>
      <c r="C625" s="291" t="s">
        <v>6870</v>
      </c>
      <c r="D625" s="294">
        <v>5.54</v>
      </c>
    </row>
    <row r="626" spans="1:4">
      <c r="A626" s="291">
        <v>2512</v>
      </c>
      <c r="B626" s="291" t="s">
        <v>7493</v>
      </c>
      <c r="C626" s="291" t="s">
        <v>6870</v>
      </c>
      <c r="D626" s="294">
        <v>21.98</v>
      </c>
    </row>
    <row r="627" spans="1:4">
      <c r="A627" s="291">
        <v>4374</v>
      </c>
      <c r="B627" s="291" t="s">
        <v>7494</v>
      </c>
      <c r="C627" s="291" t="s">
        <v>6870</v>
      </c>
      <c r="D627" s="294">
        <v>0.22</v>
      </c>
    </row>
    <row r="628" spans="1:4">
      <c r="A628" s="291">
        <v>7568</v>
      </c>
      <c r="B628" s="291" t="s">
        <v>7495</v>
      </c>
      <c r="C628" s="291" t="s">
        <v>6870</v>
      </c>
      <c r="D628" s="294">
        <v>0.36</v>
      </c>
    </row>
    <row r="629" spans="1:4">
      <c r="A629" s="291">
        <v>7584</v>
      </c>
      <c r="B629" s="291" t="s">
        <v>7496</v>
      </c>
      <c r="C629" s="291" t="s">
        <v>6870</v>
      </c>
      <c r="D629" s="294">
        <v>0.56000000000000005</v>
      </c>
    </row>
    <row r="630" spans="1:4">
      <c r="A630" s="291">
        <v>11945</v>
      </c>
      <c r="B630" s="291" t="s">
        <v>7497</v>
      </c>
      <c r="C630" s="291" t="s">
        <v>6870</v>
      </c>
      <c r="D630" s="294">
        <v>0.03</v>
      </c>
    </row>
    <row r="631" spans="1:4">
      <c r="A631" s="291">
        <v>11946</v>
      </c>
      <c r="B631" s="291" t="s">
        <v>7498</v>
      </c>
      <c r="C631" s="291" t="s">
        <v>6870</v>
      </c>
      <c r="D631" s="294">
        <v>0.04</v>
      </c>
    </row>
    <row r="632" spans="1:4">
      <c r="A632" s="291">
        <v>4375</v>
      </c>
      <c r="B632" s="291" t="s">
        <v>7499</v>
      </c>
      <c r="C632" s="291" t="s">
        <v>6870</v>
      </c>
      <c r="D632" s="294">
        <v>0.06</v>
      </c>
    </row>
    <row r="633" spans="1:4">
      <c r="A633" s="291">
        <v>11950</v>
      </c>
      <c r="B633" s="291" t="s">
        <v>7500</v>
      </c>
      <c r="C633" s="291" t="s">
        <v>6870</v>
      </c>
      <c r="D633" s="294">
        <v>0.12</v>
      </c>
    </row>
    <row r="634" spans="1:4">
      <c r="A634" s="291">
        <v>4376</v>
      </c>
      <c r="B634" s="291" t="s">
        <v>7501</v>
      </c>
      <c r="C634" s="291" t="s">
        <v>6870</v>
      </c>
      <c r="D634" s="294">
        <v>0.11</v>
      </c>
    </row>
    <row r="635" spans="1:4">
      <c r="A635" s="291">
        <v>7583</v>
      </c>
      <c r="B635" s="291" t="s">
        <v>7502</v>
      </c>
      <c r="C635" s="291" t="s">
        <v>6870</v>
      </c>
      <c r="D635" s="294">
        <v>0.25</v>
      </c>
    </row>
    <row r="636" spans="1:4">
      <c r="A636" s="291">
        <v>4350</v>
      </c>
      <c r="B636" s="291" t="s">
        <v>7503</v>
      </c>
      <c r="C636" s="291" t="s">
        <v>6870</v>
      </c>
      <c r="D636" s="294">
        <v>0.32</v>
      </c>
    </row>
    <row r="637" spans="1:4">
      <c r="A637" s="291">
        <v>39886</v>
      </c>
      <c r="B637" s="291" t="s">
        <v>7504</v>
      </c>
      <c r="C637" s="291" t="s">
        <v>6870</v>
      </c>
      <c r="D637" s="294">
        <v>5.27</v>
      </c>
    </row>
    <row r="638" spans="1:4">
      <c r="A638" s="291">
        <v>39887</v>
      </c>
      <c r="B638" s="291" t="s">
        <v>7505</v>
      </c>
      <c r="C638" s="291" t="s">
        <v>6870</v>
      </c>
      <c r="D638" s="294">
        <v>7.91</v>
      </c>
    </row>
    <row r="639" spans="1:4">
      <c r="A639" s="291">
        <v>39888</v>
      </c>
      <c r="B639" s="291" t="s">
        <v>7506</v>
      </c>
      <c r="C639" s="291" t="s">
        <v>6870</v>
      </c>
      <c r="D639" s="294">
        <v>18.09</v>
      </c>
    </row>
    <row r="640" spans="1:4">
      <c r="A640" s="291">
        <v>39890</v>
      </c>
      <c r="B640" s="291" t="s">
        <v>7507</v>
      </c>
      <c r="C640" s="291" t="s">
        <v>6870</v>
      </c>
      <c r="D640" s="294">
        <v>30.88</v>
      </c>
    </row>
    <row r="641" spans="1:4">
      <c r="A641" s="291">
        <v>39891</v>
      </c>
      <c r="B641" s="291" t="s">
        <v>7508</v>
      </c>
      <c r="C641" s="291" t="s">
        <v>6870</v>
      </c>
      <c r="D641" s="294">
        <v>43.54</v>
      </c>
    </row>
    <row r="642" spans="1:4">
      <c r="A642" s="291">
        <v>39892</v>
      </c>
      <c r="B642" s="291" t="s">
        <v>7509</v>
      </c>
      <c r="C642" s="291" t="s">
        <v>6870</v>
      </c>
      <c r="D642" s="294">
        <v>135.72999999999999</v>
      </c>
    </row>
    <row r="643" spans="1:4">
      <c r="A643" s="291">
        <v>790</v>
      </c>
      <c r="B643" s="291" t="s">
        <v>7510</v>
      </c>
      <c r="C643" s="291" t="s">
        <v>6870</v>
      </c>
      <c r="D643" s="294">
        <v>14.38</v>
      </c>
    </row>
    <row r="644" spans="1:4">
      <c r="A644" s="291">
        <v>766</v>
      </c>
      <c r="B644" s="291" t="s">
        <v>7511</v>
      </c>
      <c r="C644" s="291" t="s">
        <v>6870</v>
      </c>
      <c r="D644" s="294">
        <v>14.38</v>
      </c>
    </row>
    <row r="645" spans="1:4">
      <c r="A645" s="291">
        <v>791</v>
      </c>
      <c r="B645" s="291" t="s">
        <v>7512</v>
      </c>
      <c r="C645" s="291" t="s">
        <v>6870</v>
      </c>
      <c r="D645" s="294">
        <v>14.38</v>
      </c>
    </row>
    <row r="646" spans="1:4">
      <c r="A646" s="291">
        <v>767</v>
      </c>
      <c r="B646" s="291" t="s">
        <v>7513</v>
      </c>
      <c r="C646" s="291" t="s">
        <v>6870</v>
      </c>
      <c r="D646" s="294">
        <v>14.38</v>
      </c>
    </row>
    <row r="647" spans="1:4">
      <c r="A647" s="291">
        <v>768</v>
      </c>
      <c r="B647" s="291" t="s">
        <v>7514</v>
      </c>
      <c r="C647" s="291" t="s">
        <v>6870</v>
      </c>
      <c r="D647" s="294">
        <v>11.29</v>
      </c>
    </row>
    <row r="648" spans="1:4">
      <c r="A648" s="291">
        <v>789</v>
      </c>
      <c r="B648" s="291" t="s">
        <v>7515</v>
      </c>
      <c r="C648" s="291" t="s">
        <v>6870</v>
      </c>
      <c r="D648" s="294">
        <v>11.05</v>
      </c>
    </row>
    <row r="649" spans="1:4">
      <c r="A649" s="291">
        <v>769</v>
      </c>
      <c r="B649" s="291" t="s">
        <v>7516</v>
      </c>
      <c r="C649" s="291" t="s">
        <v>6870</v>
      </c>
      <c r="D649" s="294">
        <v>11.29</v>
      </c>
    </row>
    <row r="650" spans="1:4">
      <c r="A650" s="291">
        <v>770</v>
      </c>
      <c r="B650" s="291" t="s">
        <v>7517</v>
      </c>
      <c r="C650" s="291" t="s">
        <v>6870</v>
      </c>
      <c r="D650" s="294">
        <v>3.98</v>
      </c>
    </row>
    <row r="651" spans="1:4">
      <c r="A651" s="291">
        <v>12394</v>
      </c>
      <c r="B651" s="291" t="s">
        <v>7518</v>
      </c>
      <c r="C651" s="291" t="s">
        <v>6870</v>
      </c>
      <c r="D651" s="294">
        <v>3.98</v>
      </c>
    </row>
    <row r="652" spans="1:4">
      <c r="A652" s="291">
        <v>764</v>
      </c>
      <c r="B652" s="291" t="s">
        <v>7519</v>
      </c>
      <c r="C652" s="291" t="s">
        <v>6870</v>
      </c>
      <c r="D652" s="294">
        <v>6.95</v>
      </c>
    </row>
    <row r="653" spans="1:4">
      <c r="A653" s="291">
        <v>765</v>
      </c>
      <c r="B653" s="291" t="s">
        <v>7520</v>
      </c>
      <c r="C653" s="291" t="s">
        <v>6870</v>
      </c>
      <c r="D653" s="294">
        <v>6.95</v>
      </c>
    </row>
    <row r="654" spans="1:4">
      <c r="A654" s="291">
        <v>787</v>
      </c>
      <c r="B654" s="291" t="s">
        <v>7521</v>
      </c>
      <c r="C654" s="291" t="s">
        <v>6870</v>
      </c>
      <c r="D654" s="294">
        <v>31.04</v>
      </c>
    </row>
    <row r="655" spans="1:4">
      <c r="A655" s="291">
        <v>774</v>
      </c>
      <c r="B655" s="291" t="s">
        <v>7522</v>
      </c>
      <c r="C655" s="291" t="s">
        <v>6870</v>
      </c>
      <c r="D655" s="294">
        <v>31.04</v>
      </c>
    </row>
    <row r="656" spans="1:4">
      <c r="A656" s="291">
        <v>773</v>
      </c>
      <c r="B656" s="291" t="s">
        <v>7523</v>
      </c>
      <c r="C656" s="291" t="s">
        <v>6870</v>
      </c>
      <c r="D656" s="294">
        <v>31.04</v>
      </c>
    </row>
    <row r="657" spans="1:4">
      <c r="A657" s="291">
        <v>775</v>
      </c>
      <c r="B657" s="291" t="s">
        <v>7524</v>
      </c>
      <c r="C657" s="291" t="s">
        <v>6870</v>
      </c>
      <c r="D657" s="294">
        <v>31.04</v>
      </c>
    </row>
    <row r="658" spans="1:4">
      <c r="A658" s="291">
        <v>788</v>
      </c>
      <c r="B658" s="291" t="s">
        <v>7525</v>
      </c>
      <c r="C658" s="291" t="s">
        <v>6870</v>
      </c>
      <c r="D658" s="294">
        <v>19.29</v>
      </c>
    </row>
    <row r="659" spans="1:4">
      <c r="A659" s="291">
        <v>772</v>
      </c>
      <c r="B659" s="291" t="s">
        <v>7526</v>
      </c>
      <c r="C659" s="291" t="s">
        <v>6870</v>
      </c>
      <c r="D659" s="294">
        <v>19.29</v>
      </c>
    </row>
    <row r="660" spans="1:4">
      <c r="A660" s="291">
        <v>771</v>
      </c>
      <c r="B660" s="291" t="s">
        <v>7527</v>
      </c>
      <c r="C660" s="291" t="s">
        <v>6870</v>
      </c>
      <c r="D660" s="294">
        <v>19.29</v>
      </c>
    </row>
    <row r="661" spans="1:4">
      <c r="A661" s="291">
        <v>779</v>
      </c>
      <c r="B661" s="291" t="s">
        <v>7528</v>
      </c>
      <c r="C661" s="291" t="s">
        <v>6870</v>
      </c>
      <c r="D661" s="294">
        <v>4.79</v>
      </c>
    </row>
    <row r="662" spans="1:4">
      <c r="A662" s="291">
        <v>776</v>
      </c>
      <c r="B662" s="291" t="s">
        <v>7529</v>
      </c>
      <c r="C662" s="291" t="s">
        <v>6870</v>
      </c>
      <c r="D662" s="294">
        <v>45.76</v>
      </c>
    </row>
    <row r="663" spans="1:4">
      <c r="A663" s="291">
        <v>777</v>
      </c>
      <c r="B663" s="291" t="s">
        <v>7530</v>
      </c>
      <c r="C663" s="291" t="s">
        <v>6870</v>
      </c>
      <c r="D663" s="294">
        <v>44.49</v>
      </c>
    </row>
    <row r="664" spans="1:4">
      <c r="A664" s="291">
        <v>780</v>
      </c>
      <c r="B664" s="291" t="s">
        <v>7531</v>
      </c>
      <c r="C664" s="291" t="s">
        <v>6870</v>
      </c>
      <c r="D664" s="294">
        <v>44.71</v>
      </c>
    </row>
    <row r="665" spans="1:4">
      <c r="A665" s="291">
        <v>778</v>
      </c>
      <c r="B665" s="291" t="s">
        <v>7532</v>
      </c>
      <c r="C665" s="291" t="s">
        <v>6870</v>
      </c>
      <c r="D665" s="294">
        <v>45.76</v>
      </c>
    </row>
    <row r="666" spans="1:4">
      <c r="A666" s="291">
        <v>781</v>
      </c>
      <c r="B666" s="291" t="s">
        <v>7533</v>
      </c>
      <c r="C666" s="291" t="s">
        <v>6870</v>
      </c>
      <c r="D666" s="294">
        <v>84.55</v>
      </c>
    </row>
    <row r="667" spans="1:4">
      <c r="A667" s="291">
        <v>786</v>
      </c>
      <c r="B667" s="291" t="s">
        <v>7534</v>
      </c>
      <c r="C667" s="291" t="s">
        <v>6870</v>
      </c>
      <c r="D667" s="294">
        <v>84.55</v>
      </c>
    </row>
    <row r="668" spans="1:4">
      <c r="A668" s="291">
        <v>782</v>
      </c>
      <c r="B668" s="291" t="s">
        <v>7535</v>
      </c>
      <c r="C668" s="291" t="s">
        <v>6870</v>
      </c>
      <c r="D668" s="294">
        <v>84.55</v>
      </c>
    </row>
    <row r="669" spans="1:4">
      <c r="A669" s="291">
        <v>783</v>
      </c>
      <c r="B669" s="291" t="s">
        <v>7536</v>
      </c>
      <c r="C669" s="291" t="s">
        <v>6870</v>
      </c>
      <c r="D669" s="294">
        <v>231.42</v>
      </c>
    </row>
    <row r="670" spans="1:4">
      <c r="A670" s="291">
        <v>785</v>
      </c>
      <c r="B670" s="291" t="s">
        <v>7537</v>
      </c>
      <c r="C670" s="291" t="s">
        <v>6870</v>
      </c>
      <c r="D670" s="294">
        <v>244.52</v>
      </c>
    </row>
    <row r="671" spans="1:4">
      <c r="A671" s="291">
        <v>784</v>
      </c>
      <c r="B671" s="291" t="s">
        <v>7538</v>
      </c>
      <c r="C671" s="291" t="s">
        <v>6870</v>
      </c>
      <c r="D671" s="294">
        <v>262.31</v>
      </c>
    </row>
    <row r="672" spans="1:4">
      <c r="A672" s="291">
        <v>831</v>
      </c>
      <c r="B672" s="291" t="s">
        <v>7539</v>
      </c>
      <c r="C672" s="291" t="s">
        <v>6870</v>
      </c>
      <c r="D672" s="294">
        <v>74.95</v>
      </c>
    </row>
    <row r="673" spans="1:4">
      <c r="A673" s="291">
        <v>828</v>
      </c>
      <c r="B673" s="291" t="s">
        <v>7540</v>
      </c>
      <c r="C673" s="291" t="s">
        <v>6870</v>
      </c>
      <c r="D673" s="294">
        <v>0.43</v>
      </c>
    </row>
    <row r="674" spans="1:4">
      <c r="A674" s="291">
        <v>829</v>
      </c>
      <c r="B674" s="291" t="s">
        <v>7541</v>
      </c>
      <c r="C674" s="291" t="s">
        <v>6870</v>
      </c>
      <c r="D674" s="294">
        <v>0.9</v>
      </c>
    </row>
    <row r="675" spans="1:4">
      <c r="A675" s="291">
        <v>812</v>
      </c>
      <c r="B675" s="291" t="s">
        <v>7542</v>
      </c>
      <c r="C675" s="291" t="s">
        <v>6870</v>
      </c>
      <c r="D675" s="294">
        <v>1.97</v>
      </c>
    </row>
    <row r="676" spans="1:4">
      <c r="A676" s="291">
        <v>819</v>
      </c>
      <c r="B676" s="291" t="s">
        <v>7543</v>
      </c>
      <c r="C676" s="291" t="s">
        <v>6870</v>
      </c>
      <c r="D676" s="294">
        <v>3.23</v>
      </c>
    </row>
    <row r="677" spans="1:4">
      <c r="A677" s="291">
        <v>818</v>
      </c>
      <c r="B677" s="291" t="s">
        <v>7544</v>
      </c>
      <c r="C677" s="291" t="s">
        <v>6870</v>
      </c>
      <c r="D677" s="294">
        <v>5.44</v>
      </c>
    </row>
    <row r="678" spans="1:4">
      <c r="A678" s="291">
        <v>823</v>
      </c>
      <c r="B678" s="291" t="s">
        <v>7545</v>
      </c>
      <c r="C678" s="291" t="s">
        <v>6870</v>
      </c>
      <c r="D678" s="294">
        <v>16.399999999999999</v>
      </c>
    </row>
    <row r="679" spans="1:4">
      <c r="A679" s="291">
        <v>830</v>
      </c>
      <c r="B679" s="291" t="s">
        <v>7546</v>
      </c>
      <c r="C679" s="291" t="s">
        <v>6870</v>
      </c>
      <c r="D679" s="294">
        <v>13.5</v>
      </c>
    </row>
    <row r="680" spans="1:4">
      <c r="A680" s="291">
        <v>826</v>
      </c>
      <c r="B680" s="291" t="s">
        <v>7547</v>
      </c>
      <c r="C680" s="291" t="s">
        <v>6870</v>
      </c>
      <c r="D680" s="294">
        <v>42.03</v>
      </c>
    </row>
    <row r="681" spans="1:4">
      <c r="A681" s="291">
        <v>827</v>
      </c>
      <c r="B681" s="291" t="s">
        <v>7548</v>
      </c>
      <c r="C681" s="291" t="s">
        <v>6870</v>
      </c>
      <c r="D681" s="294">
        <v>35.51</v>
      </c>
    </row>
    <row r="682" spans="1:4">
      <c r="A682" s="291">
        <v>832</v>
      </c>
      <c r="B682" s="291" t="s">
        <v>7549</v>
      </c>
      <c r="C682" s="291" t="s">
        <v>6870</v>
      </c>
      <c r="D682" s="294">
        <v>2.4500000000000002</v>
      </c>
    </row>
    <row r="683" spans="1:4">
      <c r="A683" s="291">
        <v>833</v>
      </c>
      <c r="B683" s="291" t="s">
        <v>7550</v>
      </c>
      <c r="C683" s="291" t="s">
        <v>6870</v>
      </c>
      <c r="D683" s="294">
        <v>3.48</v>
      </c>
    </row>
    <row r="684" spans="1:4">
      <c r="A684" s="291">
        <v>834</v>
      </c>
      <c r="B684" s="291" t="s">
        <v>7551</v>
      </c>
      <c r="C684" s="291" t="s">
        <v>6870</v>
      </c>
      <c r="D684" s="294">
        <v>3.82</v>
      </c>
    </row>
    <row r="685" spans="1:4">
      <c r="A685" s="291">
        <v>825</v>
      </c>
      <c r="B685" s="291" t="s">
        <v>7552</v>
      </c>
      <c r="C685" s="291" t="s">
        <v>6870</v>
      </c>
      <c r="D685" s="294">
        <v>4.26</v>
      </c>
    </row>
    <row r="686" spans="1:4">
      <c r="A686" s="291">
        <v>813</v>
      </c>
      <c r="B686" s="291" t="s">
        <v>7553</v>
      </c>
      <c r="C686" s="291" t="s">
        <v>6870</v>
      </c>
      <c r="D686" s="294">
        <v>4.1900000000000004</v>
      </c>
    </row>
    <row r="687" spans="1:4">
      <c r="A687" s="291">
        <v>820</v>
      </c>
      <c r="B687" s="291" t="s">
        <v>7554</v>
      </c>
      <c r="C687" s="291" t="s">
        <v>6870</v>
      </c>
      <c r="D687" s="294">
        <v>5.31</v>
      </c>
    </row>
    <row r="688" spans="1:4">
      <c r="A688" s="291">
        <v>816</v>
      </c>
      <c r="B688" s="291" t="s">
        <v>7555</v>
      </c>
      <c r="C688" s="291" t="s">
        <v>6870</v>
      </c>
      <c r="D688" s="294">
        <v>9.0500000000000007</v>
      </c>
    </row>
    <row r="689" spans="1:4">
      <c r="A689" s="291">
        <v>814</v>
      </c>
      <c r="B689" s="291" t="s">
        <v>7556</v>
      </c>
      <c r="C689" s="291" t="s">
        <v>6870</v>
      </c>
      <c r="D689" s="294">
        <v>10.93</v>
      </c>
    </row>
    <row r="690" spans="1:4">
      <c r="A690" s="291">
        <v>815</v>
      </c>
      <c r="B690" s="291" t="s">
        <v>7557</v>
      </c>
      <c r="C690" s="291" t="s">
        <v>6870</v>
      </c>
      <c r="D690" s="294">
        <v>11.81</v>
      </c>
    </row>
    <row r="691" spans="1:4">
      <c r="A691" s="291">
        <v>822</v>
      </c>
      <c r="B691" s="291" t="s">
        <v>7558</v>
      </c>
      <c r="C691" s="291" t="s">
        <v>6870</v>
      </c>
      <c r="D691" s="294">
        <v>14.39</v>
      </c>
    </row>
    <row r="692" spans="1:4">
      <c r="A692" s="291">
        <v>821</v>
      </c>
      <c r="B692" s="291" t="s">
        <v>7559</v>
      </c>
      <c r="C692" s="291" t="s">
        <v>6870</v>
      </c>
      <c r="D692" s="294">
        <v>16.82</v>
      </c>
    </row>
    <row r="693" spans="1:4">
      <c r="A693" s="291">
        <v>817</v>
      </c>
      <c r="B693" s="291" t="s">
        <v>7560</v>
      </c>
      <c r="C693" s="291" t="s">
        <v>6870</v>
      </c>
      <c r="D693" s="294">
        <v>20</v>
      </c>
    </row>
    <row r="694" spans="1:4">
      <c r="A694" s="291">
        <v>20086</v>
      </c>
      <c r="B694" s="291" t="s">
        <v>7561</v>
      </c>
      <c r="C694" s="291" t="s">
        <v>6870</v>
      </c>
      <c r="D694" s="294">
        <v>2.0299999999999998</v>
      </c>
    </row>
    <row r="695" spans="1:4">
      <c r="A695" s="291">
        <v>39191</v>
      </c>
      <c r="B695" s="291" t="s">
        <v>7562</v>
      </c>
      <c r="C695" s="291" t="s">
        <v>6870</v>
      </c>
      <c r="D695" s="294">
        <v>15.67</v>
      </c>
    </row>
    <row r="696" spans="1:4">
      <c r="A696" s="291">
        <v>39190</v>
      </c>
      <c r="B696" s="291" t="s">
        <v>7563</v>
      </c>
      <c r="C696" s="291" t="s">
        <v>6870</v>
      </c>
      <c r="D696" s="294">
        <v>16.37</v>
      </c>
    </row>
    <row r="697" spans="1:4">
      <c r="A697" s="291">
        <v>39189</v>
      </c>
      <c r="B697" s="291" t="s">
        <v>7564</v>
      </c>
      <c r="C697" s="291" t="s">
        <v>6870</v>
      </c>
      <c r="D697" s="294">
        <v>17.329999999999998</v>
      </c>
    </row>
    <row r="698" spans="1:4">
      <c r="A698" s="291">
        <v>39186</v>
      </c>
      <c r="B698" s="291" t="s">
        <v>7565</v>
      </c>
      <c r="C698" s="291" t="s">
        <v>6870</v>
      </c>
      <c r="D698" s="294">
        <v>15.5</v>
      </c>
    </row>
    <row r="699" spans="1:4">
      <c r="A699" s="291">
        <v>39188</v>
      </c>
      <c r="B699" s="291" t="s">
        <v>7566</v>
      </c>
      <c r="C699" s="291" t="s">
        <v>6870</v>
      </c>
      <c r="D699" s="294">
        <v>12.76</v>
      </c>
    </row>
    <row r="700" spans="1:4">
      <c r="A700" s="291">
        <v>39187</v>
      </c>
      <c r="B700" s="291" t="s">
        <v>7567</v>
      </c>
      <c r="C700" s="291" t="s">
        <v>6870</v>
      </c>
      <c r="D700" s="294">
        <v>13.37</v>
      </c>
    </row>
    <row r="701" spans="1:4">
      <c r="A701" s="291">
        <v>39184</v>
      </c>
      <c r="B701" s="291" t="s">
        <v>7568</v>
      </c>
      <c r="C701" s="291" t="s">
        <v>6870</v>
      </c>
      <c r="D701" s="294">
        <v>5.03</v>
      </c>
    </row>
    <row r="702" spans="1:4">
      <c r="A702" s="291">
        <v>39185</v>
      </c>
      <c r="B702" s="291" t="s">
        <v>7569</v>
      </c>
      <c r="C702" s="291" t="s">
        <v>6870</v>
      </c>
      <c r="D702" s="294">
        <v>4.58</v>
      </c>
    </row>
    <row r="703" spans="1:4">
      <c r="A703" s="291">
        <v>39198</v>
      </c>
      <c r="B703" s="291" t="s">
        <v>7570</v>
      </c>
      <c r="C703" s="291" t="s">
        <v>6870</v>
      </c>
      <c r="D703" s="294">
        <v>51.43</v>
      </c>
    </row>
    <row r="704" spans="1:4">
      <c r="A704" s="291">
        <v>39197</v>
      </c>
      <c r="B704" s="291" t="s">
        <v>7571</v>
      </c>
      <c r="C704" s="291" t="s">
        <v>6870</v>
      </c>
      <c r="D704" s="294">
        <v>53.72</v>
      </c>
    </row>
    <row r="705" spans="1:4">
      <c r="A705" s="291">
        <v>39196</v>
      </c>
      <c r="B705" s="291" t="s">
        <v>7572</v>
      </c>
      <c r="C705" s="291" t="s">
        <v>6870</v>
      </c>
      <c r="D705" s="294">
        <v>55.4</v>
      </c>
    </row>
    <row r="706" spans="1:4">
      <c r="A706" s="291">
        <v>39199</v>
      </c>
      <c r="B706" s="291" t="s">
        <v>7573</v>
      </c>
      <c r="C706" s="291" t="s">
        <v>6870</v>
      </c>
      <c r="D706" s="294">
        <v>49.49</v>
      </c>
    </row>
    <row r="707" spans="1:4">
      <c r="A707" s="291">
        <v>39195</v>
      </c>
      <c r="B707" s="291" t="s">
        <v>7574</v>
      </c>
      <c r="C707" s="291" t="s">
        <v>6870</v>
      </c>
      <c r="D707" s="294">
        <v>28.56</v>
      </c>
    </row>
    <row r="708" spans="1:4">
      <c r="A708" s="291">
        <v>39194</v>
      </c>
      <c r="B708" s="291" t="s">
        <v>7575</v>
      </c>
      <c r="C708" s="291" t="s">
        <v>6870</v>
      </c>
      <c r="D708" s="294">
        <v>30.57</v>
      </c>
    </row>
    <row r="709" spans="1:4">
      <c r="A709" s="291">
        <v>39193</v>
      </c>
      <c r="B709" s="291" t="s">
        <v>7576</v>
      </c>
      <c r="C709" s="291" t="s">
        <v>6870</v>
      </c>
      <c r="D709" s="294">
        <v>33.5</v>
      </c>
    </row>
    <row r="710" spans="1:4">
      <c r="A710" s="291">
        <v>39192</v>
      </c>
      <c r="B710" s="291" t="s">
        <v>7577</v>
      </c>
      <c r="C710" s="291" t="s">
        <v>6870</v>
      </c>
      <c r="D710" s="294">
        <v>34.85</v>
      </c>
    </row>
    <row r="711" spans="1:4">
      <c r="A711" s="291">
        <v>39920</v>
      </c>
      <c r="B711" s="291" t="s">
        <v>7578</v>
      </c>
      <c r="C711" s="291" t="s">
        <v>6870</v>
      </c>
      <c r="D711" s="294">
        <v>4.22</v>
      </c>
    </row>
    <row r="712" spans="1:4">
      <c r="A712" s="291">
        <v>39201</v>
      </c>
      <c r="B712" s="291" t="s">
        <v>7579</v>
      </c>
      <c r="C712" s="291" t="s">
        <v>6870</v>
      </c>
      <c r="D712" s="294">
        <v>61.49</v>
      </c>
    </row>
    <row r="713" spans="1:4">
      <c r="A713" s="291">
        <v>39200</v>
      </c>
      <c r="B713" s="291" t="s">
        <v>7580</v>
      </c>
      <c r="C713" s="291" t="s">
        <v>6870</v>
      </c>
      <c r="D713" s="294">
        <v>61.98</v>
      </c>
    </row>
    <row r="714" spans="1:4">
      <c r="A714" s="291">
        <v>39203</v>
      </c>
      <c r="B714" s="291" t="s">
        <v>7581</v>
      </c>
      <c r="C714" s="291" t="s">
        <v>6870</v>
      </c>
      <c r="D714" s="294">
        <v>50.05</v>
      </c>
    </row>
    <row r="715" spans="1:4">
      <c r="A715" s="291">
        <v>39202</v>
      </c>
      <c r="B715" s="291" t="s">
        <v>7582</v>
      </c>
      <c r="C715" s="291" t="s">
        <v>6870</v>
      </c>
      <c r="D715" s="294">
        <v>58.79</v>
      </c>
    </row>
    <row r="716" spans="1:4">
      <c r="A716" s="291">
        <v>39205</v>
      </c>
      <c r="B716" s="291" t="s">
        <v>7583</v>
      </c>
      <c r="C716" s="291" t="s">
        <v>6870</v>
      </c>
      <c r="D716" s="294">
        <v>98.08</v>
      </c>
    </row>
    <row r="717" spans="1:4">
      <c r="A717" s="291">
        <v>39204</v>
      </c>
      <c r="B717" s="291" t="s">
        <v>7584</v>
      </c>
      <c r="C717" s="291" t="s">
        <v>6870</v>
      </c>
      <c r="D717" s="294">
        <v>100.45</v>
      </c>
    </row>
    <row r="718" spans="1:4">
      <c r="A718" s="291">
        <v>39206</v>
      </c>
      <c r="B718" s="291" t="s">
        <v>7585</v>
      </c>
      <c r="C718" s="291" t="s">
        <v>6870</v>
      </c>
      <c r="D718" s="294">
        <v>95.3</v>
      </c>
    </row>
    <row r="719" spans="1:4">
      <c r="A719" s="291">
        <v>797</v>
      </c>
      <c r="B719" s="291" t="s">
        <v>7586</v>
      </c>
      <c r="C719" s="291" t="s">
        <v>6870</v>
      </c>
      <c r="D719" s="294">
        <v>7.82</v>
      </c>
    </row>
    <row r="720" spans="1:4">
      <c r="A720" s="291">
        <v>798</v>
      </c>
      <c r="B720" s="291" t="s">
        <v>7587</v>
      </c>
      <c r="C720" s="291" t="s">
        <v>6870</v>
      </c>
      <c r="D720" s="294">
        <v>1.07</v>
      </c>
    </row>
    <row r="721" spans="1:4">
      <c r="A721" s="291">
        <v>796</v>
      </c>
      <c r="B721" s="291" t="s">
        <v>7588</v>
      </c>
      <c r="C721" s="291" t="s">
        <v>6870</v>
      </c>
      <c r="D721" s="294">
        <v>7.49</v>
      </c>
    </row>
    <row r="722" spans="1:4">
      <c r="A722" s="291">
        <v>799</v>
      </c>
      <c r="B722" s="291" t="s">
        <v>7589</v>
      </c>
      <c r="C722" s="291" t="s">
        <v>6870</v>
      </c>
      <c r="D722" s="294">
        <v>3.52</v>
      </c>
    </row>
    <row r="723" spans="1:4">
      <c r="A723" s="291">
        <v>792</v>
      </c>
      <c r="B723" s="291" t="s">
        <v>7590</v>
      </c>
      <c r="C723" s="291" t="s">
        <v>6870</v>
      </c>
      <c r="D723" s="294">
        <v>3.58</v>
      </c>
    </row>
    <row r="724" spans="1:4">
      <c r="A724" s="291">
        <v>804</v>
      </c>
      <c r="B724" s="291" t="s">
        <v>7591</v>
      </c>
      <c r="C724" s="291" t="s">
        <v>6870</v>
      </c>
      <c r="D724" s="294">
        <v>17.760000000000002</v>
      </c>
    </row>
    <row r="725" spans="1:4">
      <c r="A725" s="291">
        <v>793</v>
      </c>
      <c r="B725" s="291" t="s">
        <v>7592</v>
      </c>
      <c r="C725" s="291" t="s">
        <v>6870</v>
      </c>
      <c r="D725" s="294">
        <v>7.62</v>
      </c>
    </row>
    <row r="726" spans="1:4">
      <c r="A726" s="291">
        <v>801</v>
      </c>
      <c r="B726" s="291" t="s">
        <v>7593</v>
      </c>
      <c r="C726" s="291" t="s">
        <v>6870</v>
      </c>
      <c r="D726" s="294">
        <v>5.44</v>
      </c>
    </row>
    <row r="727" spans="1:4">
      <c r="A727" s="291">
        <v>794</v>
      </c>
      <c r="B727" s="291" t="s">
        <v>7594</v>
      </c>
      <c r="C727" s="291" t="s">
        <v>6870</v>
      </c>
      <c r="D727" s="294">
        <v>5.61</v>
      </c>
    </row>
    <row r="728" spans="1:4">
      <c r="A728" s="291">
        <v>802</v>
      </c>
      <c r="B728" s="291" t="s">
        <v>7595</v>
      </c>
      <c r="C728" s="291" t="s">
        <v>6870</v>
      </c>
      <c r="D728" s="294">
        <v>15.67</v>
      </c>
    </row>
    <row r="729" spans="1:4">
      <c r="A729" s="291">
        <v>803</v>
      </c>
      <c r="B729" s="291" t="s">
        <v>7596</v>
      </c>
      <c r="C729" s="291" t="s">
        <v>6870</v>
      </c>
      <c r="D729" s="294">
        <v>13.66</v>
      </c>
    </row>
    <row r="730" spans="1:4">
      <c r="A730" s="291">
        <v>38001</v>
      </c>
      <c r="B730" s="291" t="s">
        <v>7597</v>
      </c>
      <c r="C730" s="291" t="s">
        <v>6870</v>
      </c>
      <c r="D730" s="294">
        <v>1.04</v>
      </c>
    </row>
    <row r="731" spans="1:4">
      <c r="A731" s="291">
        <v>38002</v>
      </c>
      <c r="B731" s="291" t="s">
        <v>7598</v>
      </c>
      <c r="C731" s="291" t="s">
        <v>6870</v>
      </c>
      <c r="D731" s="294">
        <v>1.93</v>
      </c>
    </row>
    <row r="732" spans="1:4">
      <c r="A732" s="291">
        <v>38003</v>
      </c>
      <c r="B732" s="291" t="s">
        <v>7599</v>
      </c>
      <c r="C732" s="291" t="s">
        <v>6870</v>
      </c>
      <c r="D732" s="294">
        <v>23.14</v>
      </c>
    </row>
    <row r="733" spans="1:4">
      <c r="A733" s="291">
        <v>38004</v>
      </c>
      <c r="B733" s="291" t="s">
        <v>7600</v>
      </c>
      <c r="C733" s="291" t="s">
        <v>6870</v>
      </c>
      <c r="D733" s="294">
        <v>30.94</v>
      </c>
    </row>
    <row r="734" spans="1:4">
      <c r="A734" s="291">
        <v>36327</v>
      </c>
      <c r="B734" s="291" t="s">
        <v>7601</v>
      </c>
      <c r="C734" s="291" t="s">
        <v>6870</v>
      </c>
      <c r="D734" s="294">
        <v>2.37</v>
      </c>
    </row>
    <row r="735" spans="1:4">
      <c r="A735" s="291">
        <v>38992</v>
      </c>
      <c r="B735" s="291" t="s">
        <v>7602</v>
      </c>
      <c r="C735" s="291" t="s">
        <v>6870</v>
      </c>
      <c r="D735" s="294">
        <v>3.8</v>
      </c>
    </row>
    <row r="736" spans="1:4">
      <c r="A736" s="291">
        <v>38993</v>
      </c>
      <c r="B736" s="291" t="s">
        <v>7603</v>
      </c>
      <c r="C736" s="291" t="s">
        <v>6870</v>
      </c>
      <c r="D736" s="294">
        <v>10.83</v>
      </c>
    </row>
    <row r="737" spans="1:4">
      <c r="A737" s="291">
        <v>38418</v>
      </c>
      <c r="B737" s="291" t="s">
        <v>7604</v>
      </c>
      <c r="C737" s="291" t="s">
        <v>6870</v>
      </c>
      <c r="D737" s="294">
        <v>5.91</v>
      </c>
    </row>
    <row r="738" spans="1:4">
      <c r="A738" s="291">
        <v>39178</v>
      </c>
      <c r="B738" s="291" t="s">
        <v>7605</v>
      </c>
      <c r="C738" s="291" t="s">
        <v>6870</v>
      </c>
      <c r="D738" s="294">
        <v>1.69</v>
      </c>
    </row>
    <row r="739" spans="1:4">
      <c r="A739" s="291">
        <v>39177</v>
      </c>
      <c r="B739" s="291" t="s">
        <v>7606</v>
      </c>
      <c r="C739" s="291" t="s">
        <v>6870</v>
      </c>
      <c r="D739" s="294">
        <v>1.53</v>
      </c>
    </row>
    <row r="740" spans="1:4">
      <c r="A740" s="291">
        <v>39174</v>
      </c>
      <c r="B740" s="291" t="s">
        <v>7607</v>
      </c>
      <c r="C740" s="291" t="s">
        <v>6870</v>
      </c>
      <c r="D740" s="294">
        <v>0.76</v>
      </c>
    </row>
    <row r="741" spans="1:4">
      <c r="A741" s="291">
        <v>39176</v>
      </c>
      <c r="B741" s="291" t="s">
        <v>7608</v>
      </c>
      <c r="C741" s="291" t="s">
        <v>6870</v>
      </c>
      <c r="D741" s="294">
        <v>1</v>
      </c>
    </row>
    <row r="742" spans="1:4">
      <c r="A742" s="291">
        <v>39180</v>
      </c>
      <c r="B742" s="291" t="s">
        <v>7609</v>
      </c>
      <c r="C742" s="291" t="s">
        <v>6870</v>
      </c>
      <c r="D742" s="294">
        <v>4.5999999999999996</v>
      </c>
    </row>
    <row r="743" spans="1:4">
      <c r="A743" s="291">
        <v>39179</v>
      </c>
      <c r="B743" s="291" t="s">
        <v>7610</v>
      </c>
      <c r="C743" s="291" t="s">
        <v>6870</v>
      </c>
      <c r="D743" s="294">
        <v>4.07</v>
      </c>
    </row>
    <row r="744" spans="1:4">
      <c r="A744" s="291">
        <v>39175</v>
      </c>
      <c r="B744" s="291" t="s">
        <v>7611</v>
      </c>
      <c r="C744" s="291" t="s">
        <v>6870</v>
      </c>
      <c r="D744" s="294">
        <v>0.93</v>
      </c>
    </row>
    <row r="745" spans="1:4">
      <c r="A745" s="291">
        <v>39217</v>
      </c>
      <c r="B745" s="291" t="s">
        <v>7612</v>
      </c>
      <c r="C745" s="291" t="s">
        <v>6870</v>
      </c>
      <c r="D745" s="294">
        <v>0.72</v>
      </c>
    </row>
    <row r="746" spans="1:4">
      <c r="A746" s="291">
        <v>39181</v>
      </c>
      <c r="B746" s="291" t="s">
        <v>7613</v>
      </c>
      <c r="C746" s="291" t="s">
        <v>6870</v>
      </c>
      <c r="D746" s="294">
        <v>6.17</v>
      </c>
    </row>
    <row r="747" spans="1:4">
      <c r="A747" s="291">
        <v>39182</v>
      </c>
      <c r="B747" s="291" t="s">
        <v>7614</v>
      </c>
      <c r="C747" s="291" t="s">
        <v>6870</v>
      </c>
      <c r="D747" s="294">
        <v>8.68</v>
      </c>
    </row>
    <row r="748" spans="1:4">
      <c r="A748" s="291">
        <v>12616</v>
      </c>
      <c r="B748" s="291" t="s">
        <v>7615</v>
      </c>
      <c r="C748" s="291" t="s">
        <v>6870</v>
      </c>
      <c r="D748" s="294">
        <v>5.53</v>
      </c>
    </row>
    <row r="749" spans="1:4">
      <c r="A749" s="291">
        <v>1049</v>
      </c>
      <c r="B749" s="291" t="s">
        <v>7616</v>
      </c>
      <c r="C749" s="291" t="s">
        <v>6870</v>
      </c>
      <c r="D749" s="294">
        <v>7.26</v>
      </c>
    </row>
    <row r="750" spans="1:4">
      <c r="A750" s="291">
        <v>1099</v>
      </c>
      <c r="B750" s="291" t="s">
        <v>7617</v>
      </c>
      <c r="C750" s="291" t="s">
        <v>6870</v>
      </c>
      <c r="D750" s="294">
        <v>5.56</v>
      </c>
    </row>
    <row r="751" spans="1:4">
      <c r="A751" s="291">
        <v>39678</v>
      </c>
      <c r="B751" s="291" t="s">
        <v>7618</v>
      </c>
      <c r="C751" s="291" t="s">
        <v>6870</v>
      </c>
      <c r="D751" s="294">
        <v>2.2400000000000002</v>
      </c>
    </row>
    <row r="752" spans="1:4">
      <c r="A752" s="291">
        <v>1050</v>
      </c>
      <c r="B752" s="291" t="s">
        <v>7619</v>
      </c>
      <c r="C752" s="291" t="s">
        <v>6870</v>
      </c>
      <c r="D752" s="294">
        <v>3.8</v>
      </c>
    </row>
    <row r="753" spans="1:4">
      <c r="A753" s="291">
        <v>1101</v>
      </c>
      <c r="B753" s="291" t="s">
        <v>7620</v>
      </c>
      <c r="C753" s="291" t="s">
        <v>6870</v>
      </c>
      <c r="D753" s="294">
        <v>23.97</v>
      </c>
    </row>
    <row r="754" spans="1:4">
      <c r="A754" s="291">
        <v>1100</v>
      </c>
      <c r="B754" s="291" t="s">
        <v>7621</v>
      </c>
      <c r="C754" s="291" t="s">
        <v>6870</v>
      </c>
      <c r="D754" s="294">
        <v>12.36</v>
      </c>
    </row>
    <row r="755" spans="1:4">
      <c r="A755" s="291">
        <v>39679</v>
      </c>
      <c r="B755" s="291" t="s">
        <v>7622</v>
      </c>
      <c r="C755" s="291" t="s">
        <v>6870</v>
      </c>
      <c r="D755" s="294">
        <v>47.77</v>
      </c>
    </row>
    <row r="756" spans="1:4">
      <c r="A756" s="291">
        <v>1098</v>
      </c>
      <c r="B756" s="291" t="s">
        <v>7623</v>
      </c>
      <c r="C756" s="291" t="s">
        <v>6870</v>
      </c>
      <c r="D756" s="294">
        <v>2.96</v>
      </c>
    </row>
    <row r="757" spans="1:4">
      <c r="A757" s="291">
        <v>1102</v>
      </c>
      <c r="B757" s="291" t="s">
        <v>7624</v>
      </c>
      <c r="C757" s="291" t="s">
        <v>6870</v>
      </c>
      <c r="D757" s="294">
        <v>35.74</v>
      </c>
    </row>
    <row r="758" spans="1:4">
      <c r="A758" s="291">
        <v>1051</v>
      </c>
      <c r="B758" s="291" t="s">
        <v>7625</v>
      </c>
      <c r="C758" s="291" t="s">
        <v>6870</v>
      </c>
      <c r="D758" s="294">
        <v>51.95</v>
      </c>
    </row>
    <row r="759" spans="1:4">
      <c r="A759" s="291">
        <v>37399</v>
      </c>
      <c r="B759" s="291" t="s">
        <v>7626</v>
      </c>
      <c r="C759" s="291" t="s">
        <v>6870</v>
      </c>
      <c r="D759" s="294">
        <v>35.25</v>
      </c>
    </row>
    <row r="760" spans="1:4">
      <c r="A760" s="291">
        <v>41955</v>
      </c>
      <c r="B760" s="291" t="s">
        <v>7627</v>
      </c>
      <c r="C760" s="291" t="s">
        <v>6883</v>
      </c>
      <c r="D760" s="294">
        <v>66.94</v>
      </c>
    </row>
    <row r="761" spans="1:4">
      <c r="A761" s="291">
        <v>41953</v>
      </c>
      <c r="B761" s="291" t="s">
        <v>7628</v>
      </c>
      <c r="C761" s="291" t="s">
        <v>6883</v>
      </c>
      <c r="D761" s="294">
        <v>63.88</v>
      </c>
    </row>
    <row r="762" spans="1:4">
      <c r="A762" s="291">
        <v>41954</v>
      </c>
      <c r="B762" s="291" t="s">
        <v>7629</v>
      </c>
      <c r="C762" s="291" t="s">
        <v>6883</v>
      </c>
      <c r="D762" s="294">
        <v>63.27</v>
      </c>
    </row>
    <row r="763" spans="1:4">
      <c r="A763" s="291">
        <v>25004</v>
      </c>
      <c r="B763" s="291" t="s">
        <v>7630</v>
      </c>
      <c r="C763" s="291" t="s">
        <v>6883</v>
      </c>
      <c r="D763" s="294">
        <v>39.049999999999997</v>
      </c>
    </row>
    <row r="764" spans="1:4">
      <c r="A764" s="291">
        <v>25002</v>
      </c>
      <c r="B764" s="291" t="s">
        <v>7631</v>
      </c>
      <c r="C764" s="291" t="s">
        <v>6883</v>
      </c>
      <c r="D764" s="294">
        <v>39.369999999999997</v>
      </c>
    </row>
    <row r="765" spans="1:4">
      <c r="A765" s="291">
        <v>37409</v>
      </c>
      <c r="B765" s="291" t="s">
        <v>7632</v>
      </c>
      <c r="C765" s="291" t="s">
        <v>6883</v>
      </c>
      <c r="D765" s="294">
        <v>38.72</v>
      </c>
    </row>
    <row r="766" spans="1:4">
      <c r="A766" s="291">
        <v>841</v>
      </c>
      <c r="B766" s="291" t="s">
        <v>7633</v>
      </c>
      <c r="C766" s="291" t="s">
        <v>6883</v>
      </c>
      <c r="D766" s="294">
        <v>40</v>
      </c>
    </row>
    <row r="767" spans="1:4">
      <c r="A767" s="291">
        <v>25005</v>
      </c>
      <c r="B767" s="291" t="s">
        <v>7634</v>
      </c>
      <c r="C767" s="291" t="s">
        <v>6883</v>
      </c>
      <c r="D767" s="294">
        <v>43.86</v>
      </c>
    </row>
    <row r="768" spans="1:4">
      <c r="A768" s="291">
        <v>25003</v>
      </c>
      <c r="B768" s="291" t="s">
        <v>7635</v>
      </c>
      <c r="C768" s="291" t="s">
        <v>6883</v>
      </c>
      <c r="D768" s="294">
        <v>46.85</v>
      </c>
    </row>
    <row r="769" spans="1:4">
      <c r="A769" s="291">
        <v>37410</v>
      </c>
      <c r="B769" s="291" t="s">
        <v>7636</v>
      </c>
      <c r="C769" s="291" t="s">
        <v>6883</v>
      </c>
      <c r="D769" s="294">
        <v>43.86</v>
      </c>
    </row>
    <row r="770" spans="1:4">
      <c r="A770" s="291">
        <v>842</v>
      </c>
      <c r="B770" s="291" t="s">
        <v>7637</v>
      </c>
      <c r="C770" s="291" t="s">
        <v>6883</v>
      </c>
      <c r="D770" s="294">
        <v>49.34</v>
      </c>
    </row>
    <row r="771" spans="1:4">
      <c r="A771" s="291">
        <v>862</v>
      </c>
      <c r="B771" s="291" t="s">
        <v>7638</v>
      </c>
      <c r="C771" s="291" t="s">
        <v>6886</v>
      </c>
      <c r="D771" s="294">
        <v>10.68</v>
      </c>
    </row>
    <row r="772" spans="1:4">
      <c r="A772" s="291">
        <v>866</v>
      </c>
      <c r="B772" s="291" t="s">
        <v>7639</v>
      </c>
      <c r="C772" s="291" t="s">
        <v>6886</v>
      </c>
      <c r="D772" s="294">
        <v>131.32</v>
      </c>
    </row>
    <row r="773" spans="1:4">
      <c r="A773" s="291">
        <v>892</v>
      </c>
      <c r="B773" s="291" t="s">
        <v>7640</v>
      </c>
      <c r="C773" s="291" t="s">
        <v>6886</v>
      </c>
      <c r="D773" s="294">
        <v>166.99</v>
      </c>
    </row>
    <row r="774" spans="1:4">
      <c r="A774" s="291">
        <v>857</v>
      </c>
      <c r="B774" s="291" t="s">
        <v>7641</v>
      </c>
      <c r="C774" s="291" t="s">
        <v>6886</v>
      </c>
      <c r="D774" s="294">
        <v>17</v>
      </c>
    </row>
    <row r="775" spans="1:4">
      <c r="A775" s="291">
        <v>37404</v>
      </c>
      <c r="B775" s="291" t="s">
        <v>7642</v>
      </c>
      <c r="C775" s="291" t="s">
        <v>6886</v>
      </c>
      <c r="D775" s="294">
        <v>200.81</v>
      </c>
    </row>
    <row r="776" spans="1:4">
      <c r="A776" s="291">
        <v>868</v>
      </c>
      <c r="B776" s="291" t="s">
        <v>7643</v>
      </c>
      <c r="C776" s="291" t="s">
        <v>6886</v>
      </c>
      <c r="D776" s="294">
        <v>26.25</v>
      </c>
    </row>
    <row r="777" spans="1:4">
      <c r="A777" s="291">
        <v>870</v>
      </c>
      <c r="B777" s="291" t="s">
        <v>7644</v>
      </c>
      <c r="C777" s="291" t="s">
        <v>6886</v>
      </c>
      <c r="D777" s="294">
        <v>346.02</v>
      </c>
    </row>
    <row r="778" spans="1:4">
      <c r="A778" s="291">
        <v>863</v>
      </c>
      <c r="B778" s="291" t="s">
        <v>7645</v>
      </c>
      <c r="C778" s="291" t="s">
        <v>6886</v>
      </c>
      <c r="D778" s="294">
        <v>36.270000000000003</v>
      </c>
    </row>
    <row r="779" spans="1:4">
      <c r="A779" s="291">
        <v>867</v>
      </c>
      <c r="B779" s="291" t="s">
        <v>7646</v>
      </c>
      <c r="C779" s="291" t="s">
        <v>6886</v>
      </c>
      <c r="D779" s="294">
        <v>50.52</v>
      </c>
    </row>
    <row r="780" spans="1:4">
      <c r="A780" s="291">
        <v>891</v>
      </c>
      <c r="B780" s="291" t="s">
        <v>7647</v>
      </c>
      <c r="C780" s="291" t="s">
        <v>6886</v>
      </c>
      <c r="D780" s="294">
        <v>581.11</v>
      </c>
    </row>
    <row r="781" spans="1:4">
      <c r="A781" s="291">
        <v>864</v>
      </c>
      <c r="B781" s="291" t="s">
        <v>7648</v>
      </c>
      <c r="C781" s="291" t="s">
        <v>6886</v>
      </c>
      <c r="D781" s="294">
        <v>71.17</v>
      </c>
    </row>
    <row r="782" spans="1:4">
      <c r="A782" s="291">
        <v>865</v>
      </c>
      <c r="B782" s="291" t="s">
        <v>7649</v>
      </c>
      <c r="C782" s="291" t="s">
        <v>6886</v>
      </c>
      <c r="D782" s="294">
        <v>100.24</v>
      </c>
    </row>
    <row r="783" spans="1:4">
      <c r="A783" s="291">
        <v>1006</v>
      </c>
      <c r="B783" s="291" t="s">
        <v>7650</v>
      </c>
      <c r="C783" s="291" t="s">
        <v>6886</v>
      </c>
      <c r="D783" s="294">
        <v>104.55</v>
      </c>
    </row>
    <row r="784" spans="1:4">
      <c r="A784" s="291">
        <v>948</v>
      </c>
      <c r="B784" s="291" t="s">
        <v>7651</v>
      </c>
      <c r="C784" s="291" t="s">
        <v>6886</v>
      </c>
      <c r="D784" s="294">
        <v>33.22</v>
      </c>
    </row>
    <row r="785" spans="1:4">
      <c r="A785" s="291">
        <v>947</v>
      </c>
      <c r="B785" s="291" t="s">
        <v>7652</v>
      </c>
      <c r="C785" s="291" t="s">
        <v>6886</v>
      </c>
      <c r="D785" s="294">
        <v>33.79</v>
      </c>
    </row>
    <row r="786" spans="1:4">
      <c r="A786" s="291">
        <v>911</v>
      </c>
      <c r="B786" s="291" t="s">
        <v>7653</v>
      </c>
      <c r="C786" s="291" t="s">
        <v>6886</v>
      </c>
      <c r="D786" s="294">
        <v>49.14</v>
      </c>
    </row>
    <row r="787" spans="1:4">
      <c r="A787" s="291">
        <v>925</v>
      </c>
      <c r="B787" s="291" t="s">
        <v>7654</v>
      </c>
      <c r="C787" s="291" t="s">
        <v>6886</v>
      </c>
      <c r="D787" s="294">
        <v>45.42</v>
      </c>
    </row>
    <row r="788" spans="1:4">
      <c r="A788" s="291">
        <v>954</v>
      </c>
      <c r="B788" s="291" t="s">
        <v>7655</v>
      </c>
      <c r="C788" s="291" t="s">
        <v>6886</v>
      </c>
      <c r="D788" s="294">
        <v>50.17</v>
      </c>
    </row>
    <row r="789" spans="1:4">
      <c r="A789" s="291">
        <v>901</v>
      </c>
      <c r="B789" s="291" t="s">
        <v>7656</v>
      </c>
      <c r="C789" s="291" t="s">
        <v>6886</v>
      </c>
      <c r="D789" s="294">
        <v>53.7</v>
      </c>
    </row>
    <row r="790" spans="1:4">
      <c r="A790" s="291">
        <v>926</v>
      </c>
      <c r="B790" s="291" t="s">
        <v>7657</v>
      </c>
      <c r="C790" s="291" t="s">
        <v>6886</v>
      </c>
      <c r="D790" s="294">
        <v>56.75</v>
      </c>
    </row>
    <row r="791" spans="1:4">
      <c r="A791" s="291">
        <v>912</v>
      </c>
      <c r="B791" s="291" t="s">
        <v>7658</v>
      </c>
      <c r="C791" s="291" t="s">
        <v>6886</v>
      </c>
      <c r="D791" s="294">
        <v>57.1</v>
      </c>
    </row>
    <row r="792" spans="1:4">
      <c r="A792" s="291">
        <v>955</v>
      </c>
      <c r="B792" s="291" t="s">
        <v>7659</v>
      </c>
      <c r="C792" s="291" t="s">
        <v>6886</v>
      </c>
      <c r="D792" s="294">
        <v>68.150000000000006</v>
      </c>
    </row>
    <row r="793" spans="1:4">
      <c r="A793" s="291">
        <v>946</v>
      </c>
      <c r="B793" s="291" t="s">
        <v>7660</v>
      </c>
      <c r="C793" s="291" t="s">
        <v>6886</v>
      </c>
      <c r="D793" s="294">
        <v>76.62</v>
      </c>
    </row>
    <row r="794" spans="1:4">
      <c r="A794" s="291">
        <v>953</v>
      </c>
      <c r="B794" s="291" t="s">
        <v>7661</v>
      </c>
      <c r="C794" s="291" t="s">
        <v>6886</v>
      </c>
      <c r="D794" s="294">
        <v>69.73</v>
      </c>
    </row>
    <row r="795" spans="1:4">
      <c r="A795" s="291">
        <v>902</v>
      </c>
      <c r="B795" s="291" t="s">
        <v>7662</v>
      </c>
      <c r="C795" s="291" t="s">
        <v>6886</v>
      </c>
      <c r="D795" s="294">
        <v>84.76</v>
      </c>
    </row>
    <row r="796" spans="1:4">
      <c r="A796" s="291">
        <v>927</v>
      </c>
      <c r="B796" s="291" t="s">
        <v>7663</v>
      </c>
      <c r="C796" s="291" t="s">
        <v>6886</v>
      </c>
      <c r="D796" s="294">
        <v>82.16</v>
      </c>
    </row>
    <row r="797" spans="1:4">
      <c r="A797" s="291">
        <v>913</v>
      </c>
      <c r="B797" s="291" t="s">
        <v>7664</v>
      </c>
      <c r="C797" s="291" t="s">
        <v>6886</v>
      </c>
      <c r="D797" s="294">
        <v>91.7</v>
      </c>
    </row>
    <row r="798" spans="1:4">
      <c r="A798" s="291">
        <v>903</v>
      </c>
      <c r="B798" s="291" t="s">
        <v>7665</v>
      </c>
      <c r="C798" s="291" t="s">
        <v>6886</v>
      </c>
      <c r="D798" s="294">
        <v>103.78</v>
      </c>
    </row>
    <row r="799" spans="1:4">
      <c r="A799" s="291">
        <v>945</v>
      </c>
      <c r="B799" s="291" t="s">
        <v>7666</v>
      </c>
      <c r="C799" s="291" t="s">
        <v>6886</v>
      </c>
      <c r="D799" s="294">
        <v>109.78</v>
      </c>
    </row>
    <row r="800" spans="1:4">
      <c r="A800" s="291">
        <v>914</v>
      </c>
      <c r="B800" s="291" t="s">
        <v>7667</v>
      </c>
      <c r="C800" s="291" t="s">
        <v>6886</v>
      </c>
      <c r="D800" s="294">
        <v>112.46</v>
      </c>
    </row>
    <row r="801" spans="1:4">
      <c r="A801" s="291">
        <v>993</v>
      </c>
      <c r="B801" s="291" t="s">
        <v>7668</v>
      </c>
      <c r="C801" s="291" t="s">
        <v>6886</v>
      </c>
      <c r="D801" s="294">
        <v>2.25</v>
      </c>
    </row>
    <row r="802" spans="1:4">
      <c r="A802" s="291">
        <v>1020</v>
      </c>
      <c r="B802" s="291" t="s">
        <v>7669</v>
      </c>
      <c r="C802" s="291" t="s">
        <v>6886</v>
      </c>
      <c r="D802" s="294">
        <v>9.8000000000000007</v>
      </c>
    </row>
    <row r="803" spans="1:4">
      <c r="A803" s="291">
        <v>1017</v>
      </c>
      <c r="B803" s="291" t="s">
        <v>7670</v>
      </c>
      <c r="C803" s="291" t="s">
        <v>6886</v>
      </c>
      <c r="D803" s="294">
        <v>107.71</v>
      </c>
    </row>
    <row r="804" spans="1:4">
      <c r="A804" s="291">
        <v>999</v>
      </c>
      <c r="B804" s="291" t="s">
        <v>7671</v>
      </c>
      <c r="C804" s="291" t="s">
        <v>6886</v>
      </c>
      <c r="D804" s="294">
        <v>133.46</v>
      </c>
    </row>
    <row r="805" spans="1:4">
      <c r="A805" s="291">
        <v>995</v>
      </c>
      <c r="B805" s="291" t="s">
        <v>7672</v>
      </c>
      <c r="C805" s="291" t="s">
        <v>6886</v>
      </c>
      <c r="D805" s="294">
        <v>15.03</v>
      </c>
    </row>
    <row r="806" spans="1:4">
      <c r="A806" s="291">
        <v>1000</v>
      </c>
      <c r="B806" s="291" t="s">
        <v>7673</v>
      </c>
      <c r="C806" s="291" t="s">
        <v>6886</v>
      </c>
      <c r="D806" s="294">
        <v>163.6</v>
      </c>
    </row>
    <row r="807" spans="1:4">
      <c r="A807" s="291">
        <v>1022</v>
      </c>
      <c r="B807" s="291" t="s">
        <v>7674</v>
      </c>
      <c r="C807" s="291" t="s">
        <v>6886</v>
      </c>
      <c r="D807" s="294">
        <v>3.12</v>
      </c>
    </row>
    <row r="808" spans="1:4">
      <c r="A808" s="291">
        <v>1015</v>
      </c>
      <c r="B808" s="291" t="s">
        <v>7675</v>
      </c>
      <c r="C808" s="291" t="s">
        <v>6886</v>
      </c>
      <c r="D808" s="294">
        <v>215.42</v>
      </c>
    </row>
    <row r="809" spans="1:4">
      <c r="A809" s="291">
        <v>996</v>
      </c>
      <c r="B809" s="291" t="s">
        <v>7676</v>
      </c>
      <c r="C809" s="291" t="s">
        <v>6886</v>
      </c>
      <c r="D809" s="294">
        <v>22.89</v>
      </c>
    </row>
    <row r="810" spans="1:4">
      <c r="A810" s="291">
        <v>1001</v>
      </c>
      <c r="B810" s="291" t="s">
        <v>7677</v>
      </c>
      <c r="C810" s="291" t="s">
        <v>6886</v>
      </c>
      <c r="D810" s="294">
        <v>269.58999999999997</v>
      </c>
    </row>
    <row r="811" spans="1:4">
      <c r="A811" s="291">
        <v>1019</v>
      </c>
      <c r="B811" s="291" t="s">
        <v>7678</v>
      </c>
      <c r="C811" s="291" t="s">
        <v>6886</v>
      </c>
      <c r="D811" s="294">
        <v>31.55</v>
      </c>
    </row>
    <row r="812" spans="1:4">
      <c r="A812" s="291">
        <v>1021</v>
      </c>
      <c r="B812" s="291" t="s">
        <v>7679</v>
      </c>
      <c r="C812" s="291" t="s">
        <v>6886</v>
      </c>
      <c r="D812" s="294">
        <v>4.4800000000000004</v>
      </c>
    </row>
    <row r="813" spans="1:4">
      <c r="A813" s="291">
        <v>39249</v>
      </c>
      <c r="B813" s="291" t="s">
        <v>7680</v>
      </c>
      <c r="C813" s="291" t="s">
        <v>6886</v>
      </c>
      <c r="D813" s="294">
        <v>351.69</v>
      </c>
    </row>
    <row r="814" spans="1:4">
      <c r="A814" s="291">
        <v>1018</v>
      </c>
      <c r="B814" s="291" t="s">
        <v>7681</v>
      </c>
      <c r="C814" s="291" t="s">
        <v>6886</v>
      </c>
      <c r="D814" s="294">
        <v>44.96</v>
      </c>
    </row>
    <row r="815" spans="1:4">
      <c r="A815" s="291">
        <v>39250</v>
      </c>
      <c r="B815" s="291" t="s">
        <v>7682</v>
      </c>
      <c r="C815" s="291" t="s">
        <v>6886</v>
      </c>
      <c r="D815" s="294">
        <v>451.77</v>
      </c>
    </row>
    <row r="816" spans="1:4">
      <c r="A816" s="291">
        <v>994</v>
      </c>
      <c r="B816" s="291" t="s">
        <v>7683</v>
      </c>
      <c r="C816" s="291" t="s">
        <v>6886</v>
      </c>
      <c r="D816" s="294">
        <v>6.12</v>
      </c>
    </row>
    <row r="817" spans="1:4">
      <c r="A817" s="291">
        <v>977</v>
      </c>
      <c r="B817" s="291" t="s">
        <v>7684</v>
      </c>
      <c r="C817" s="291" t="s">
        <v>6886</v>
      </c>
      <c r="D817" s="294">
        <v>62.29</v>
      </c>
    </row>
    <row r="818" spans="1:4">
      <c r="A818" s="291">
        <v>998</v>
      </c>
      <c r="B818" s="291" t="s">
        <v>7685</v>
      </c>
      <c r="C818" s="291" t="s">
        <v>6886</v>
      </c>
      <c r="D818" s="294">
        <v>82.74</v>
      </c>
    </row>
    <row r="819" spans="1:4">
      <c r="A819" s="291">
        <v>39251</v>
      </c>
      <c r="B819" s="291" t="s">
        <v>7686</v>
      </c>
      <c r="C819" s="291" t="s">
        <v>6886</v>
      </c>
      <c r="D819" s="294">
        <v>0.6</v>
      </c>
    </row>
    <row r="820" spans="1:4">
      <c r="A820" s="291">
        <v>1011</v>
      </c>
      <c r="B820" s="291" t="s">
        <v>7687</v>
      </c>
      <c r="C820" s="291" t="s">
        <v>6886</v>
      </c>
      <c r="D820" s="294">
        <v>0.83</v>
      </c>
    </row>
    <row r="821" spans="1:4">
      <c r="A821" s="291">
        <v>39252</v>
      </c>
      <c r="B821" s="291" t="s">
        <v>7688</v>
      </c>
      <c r="C821" s="291" t="s">
        <v>6886</v>
      </c>
      <c r="D821" s="294">
        <v>0.99</v>
      </c>
    </row>
    <row r="822" spans="1:4">
      <c r="A822" s="291">
        <v>1013</v>
      </c>
      <c r="B822" s="291" t="s">
        <v>7689</v>
      </c>
      <c r="C822" s="291" t="s">
        <v>6886</v>
      </c>
      <c r="D822" s="294">
        <v>1.32</v>
      </c>
    </row>
    <row r="823" spans="1:4">
      <c r="A823" s="291">
        <v>980</v>
      </c>
      <c r="B823" s="291" t="s">
        <v>7690</v>
      </c>
      <c r="C823" s="291" t="s">
        <v>6886</v>
      </c>
      <c r="D823" s="294">
        <v>8.99</v>
      </c>
    </row>
    <row r="824" spans="1:4">
      <c r="A824" s="291">
        <v>39237</v>
      </c>
      <c r="B824" s="291" t="s">
        <v>7691</v>
      </c>
      <c r="C824" s="291" t="s">
        <v>6886</v>
      </c>
      <c r="D824" s="294">
        <v>106.58</v>
      </c>
    </row>
    <row r="825" spans="1:4">
      <c r="A825" s="291">
        <v>39238</v>
      </c>
      <c r="B825" s="291" t="s">
        <v>7692</v>
      </c>
      <c r="C825" s="291" t="s">
        <v>6886</v>
      </c>
      <c r="D825" s="294">
        <v>133.07</v>
      </c>
    </row>
    <row r="826" spans="1:4">
      <c r="A826" s="291">
        <v>979</v>
      </c>
      <c r="B826" s="291" t="s">
        <v>7693</v>
      </c>
      <c r="C826" s="291" t="s">
        <v>6886</v>
      </c>
      <c r="D826" s="294">
        <v>15.6</v>
      </c>
    </row>
    <row r="827" spans="1:4">
      <c r="A827" s="291">
        <v>39239</v>
      </c>
      <c r="B827" s="291" t="s">
        <v>7694</v>
      </c>
      <c r="C827" s="291" t="s">
        <v>6886</v>
      </c>
      <c r="D827" s="294">
        <v>161.94</v>
      </c>
    </row>
    <row r="828" spans="1:4">
      <c r="A828" s="291">
        <v>1014</v>
      </c>
      <c r="B828" s="291" t="s">
        <v>7695</v>
      </c>
      <c r="C828" s="291" t="s">
        <v>6886</v>
      </c>
      <c r="D828" s="294">
        <v>2.1</v>
      </c>
    </row>
    <row r="829" spans="1:4">
      <c r="A829" s="291">
        <v>39240</v>
      </c>
      <c r="B829" s="291" t="s">
        <v>7696</v>
      </c>
      <c r="C829" s="291" t="s">
        <v>6886</v>
      </c>
      <c r="D829" s="294">
        <v>214.04</v>
      </c>
    </row>
    <row r="830" spans="1:4">
      <c r="A830" s="291">
        <v>39232</v>
      </c>
      <c r="B830" s="291" t="s">
        <v>7697</v>
      </c>
      <c r="C830" s="291" t="s">
        <v>6886</v>
      </c>
      <c r="D830" s="294">
        <v>22.22</v>
      </c>
    </row>
    <row r="831" spans="1:4">
      <c r="A831" s="291">
        <v>39233</v>
      </c>
      <c r="B831" s="291" t="s">
        <v>7698</v>
      </c>
      <c r="C831" s="291" t="s">
        <v>6886</v>
      </c>
      <c r="D831" s="294">
        <v>30.56</v>
      </c>
    </row>
    <row r="832" spans="1:4">
      <c r="A832" s="291">
        <v>981</v>
      </c>
      <c r="B832" s="291" t="s">
        <v>7699</v>
      </c>
      <c r="C832" s="291" t="s">
        <v>6886</v>
      </c>
      <c r="D832" s="294">
        <v>3.76</v>
      </c>
    </row>
    <row r="833" spans="1:4">
      <c r="A833" s="291">
        <v>39234</v>
      </c>
      <c r="B833" s="291" t="s">
        <v>7700</v>
      </c>
      <c r="C833" s="291" t="s">
        <v>6886</v>
      </c>
      <c r="D833" s="294">
        <v>44.84</v>
      </c>
    </row>
    <row r="834" spans="1:4">
      <c r="A834" s="291">
        <v>982</v>
      </c>
      <c r="B834" s="291" t="s">
        <v>7701</v>
      </c>
      <c r="C834" s="291" t="s">
        <v>6886</v>
      </c>
      <c r="D834" s="294">
        <v>5.26</v>
      </c>
    </row>
    <row r="835" spans="1:4">
      <c r="A835" s="291">
        <v>39235</v>
      </c>
      <c r="B835" s="291" t="s">
        <v>7702</v>
      </c>
      <c r="C835" s="291" t="s">
        <v>6886</v>
      </c>
      <c r="D835" s="294">
        <v>63.07</v>
      </c>
    </row>
    <row r="836" spans="1:4">
      <c r="A836" s="291">
        <v>39236</v>
      </c>
      <c r="B836" s="291" t="s">
        <v>7703</v>
      </c>
      <c r="C836" s="291" t="s">
        <v>6886</v>
      </c>
      <c r="D836" s="294">
        <v>82.68</v>
      </c>
    </row>
    <row r="837" spans="1:4">
      <c r="A837" s="291">
        <v>876</v>
      </c>
      <c r="B837" s="291" t="s">
        <v>7704</v>
      </c>
      <c r="C837" s="291" t="s">
        <v>6886</v>
      </c>
      <c r="D837" s="294">
        <v>213.44</v>
      </c>
    </row>
    <row r="838" spans="1:4">
      <c r="A838" s="291">
        <v>877</v>
      </c>
      <c r="B838" s="291" t="s">
        <v>7705</v>
      </c>
      <c r="C838" s="291" t="s">
        <v>6886</v>
      </c>
      <c r="D838" s="294">
        <v>250.92</v>
      </c>
    </row>
    <row r="839" spans="1:4">
      <c r="A839" s="291">
        <v>882</v>
      </c>
      <c r="B839" s="291" t="s">
        <v>7706</v>
      </c>
      <c r="C839" s="291" t="s">
        <v>6886</v>
      </c>
      <c r="D839" s="294">
        <v>273.42</v>
      </c>
    </row>
    <row r="840" spans="1:4">
      <c r="A840" s="291">
        <v>878</v>
      </c>
      <c r="B840" s="291" t="s">
        <v>7707</v>
      </c>
      <c r="C840" s="291" t="s">
        <v>6886</v>
      </c>
      <c r="D840" s="294">
        <v>339.92</v>
      </c>
    </row>
    <row r="841" spans="1:4">
      <c r="A841" s="291">
        <v>879</v>
      </c>
      <c r="B841" s="291" t="s">
        <v>7708</v>
      </c>
      <c r="C841" s="291" t="s">
        <v>6886</v>
      </c>
      <c r="D841" s="294">
        <v>400.65</v>
      </c>
    </row>
    <row r="842" spans="1:4">
      <c r="A842" s="291">
        <v>880</v>
      </c>
      <c r="B842" s="291" t="s">
        <v>7709</v>
      </c>
      <c r="C842" s="291" t="s">
        <v>6886</v>
      </c>
      <c r="D842" s="294">
        <v>471.42</v>
      </c>
    </row>
    <row r="843" spans="1:4">
      <c r="A843" s="291">
        <v>873</v>
      </c>
      <c r="B843" s="291" t="s">
        <v>7710</v>
      </c>
      <c r="C843" s="291" t="s">
        <v>6886</v>
      </c>
      <c r="D843" s="294">
        <v>143.34</v>
      </c>
    </row>
    <row r="844" spans="1:4">
      <c r="A844" s="291">
        <v>881</v>
      </c>
      <c r="B844" s="291" t="s">
        <v>7711</v>
      </c>
      <c r="C844" s="291" t="s">
        <v>6886</v>
      </c>
      <c r="D844" s="294">
        <v>644.34</v>
      </c>
    </row>
    <row r="845" spans="1:4">
      <c r="A845" s="291">
        <v>874</v>
      </c>
      <c r="B845" s="291" t="s">
        <v>7712</v>
      </c>
      <c r="C845" s="291" t="s">
        <v>6886</v>
      </c>
      <c r="D845" s="294">
        <v>170.11</v>
      </c>
    </row>
    <row r="846" spans="1:4">
      <c r="A846" s="291">
        <v>875</v>
      </c>
      <c r="B846" s="291" t="s">
        <v>7713</v>
      </c>
      <c r="C846" s="291" t="s">
        <v>6886</v>
      </c>
      <c r="D846" s="294">
        <v>202.96</v>
      </c>
    </row>
    <row r="847" spans="1:4">
      <c r="A847" s="291">
        <v>983</v>
      </c>
      <c r="B847" s="291" t="s">
        <v>7714</v>
      </c>
      <c r="C847" s="291" t="s">
        <v>6886</v>
      </c>
      <c r="D847" s="294">
        <v>1.27</v>
      </c>
    </row>
    <row r="848" spans="1:4">
      <c r="A848" s="291">
        <v>985</v>
      </c>
      <c r="B848" s="291" t="s">
        <v>7715</v>
      </c>
      <c r="C848" s="291" t="s">
        <v>6886</v>
      </c>
      <c r="D848" s="294">
        <v>9.5299999999999994</v>
      </c>
    </row>
    <row r="849" spans="1:4">
      <c r="A849" s="291">
        <v>990</v>
      </c>
      <c r="B849" s="291" t="s">
        <v>7716</v>
      </c>
      <c r="C849" s="291" t="s">
        <v>6886</v>
      </c>
      <c r="D849" s="294">
        <v>130.47</v>
      </c>
    </row>
    <row r="850" spans="1:4">
      <c r="A850" s="291">
        <v>39241</v>
      </c>
      <c r="B850" s="291" t="s">
        <v>7717</v>
      </c>
      <c r="C850" s="291" t="s">
        <v>6886</v>
      </c>
      <c r="D850" s="294">
        <v>14.91</v>
      </c>
    </row>
    <row r="851" spans="1:4">
      <c r="A851" s="291">
        <v>1005</v>
      </c>
      <c r="B851" s="291" t="s">
        <v>7718</v>
      </c>
      <c r="C851" s="291" t="s">
        <v>6886</v>
      </c>
      <c r="D851" s="294">
        <v>160.13999999999999</v>
      </c>
    </row>
    <row r="852" spans="1:4">
      <c r="A852" s="291">
        <v>984</v>
      </c>
      <c r="B852" s="291" t="s">
        <v>7719</v>
      </c>
      <c r="C852" s="291" t="s">
        <v>6886</v>
      </c>
      <c r="D852" s="294">
        <v>3.29</v>
      </c>
    </row>
    <row r="853" spans="1:4">
      <c r="A853" s="291">
        <v>991</v>
      </c>
      <c r="B853" s="291" t="s">
        <v>7720</v>
      </c>
      <c r="C853" s="291" t="s">
        <v>6886</v>
      </c>
      <c r="D853" s="294">
        <v>211.6</v>
      </c>
    </row>
    <row r="854" spans="1:4">
      <c r="A854" s="291">
        <v>986</v>
      </c>
      <c r="B854" s="291" t="s">
        <v>7721</v>
      </c>
      <c r="C854" s="291" t="s">
        <v>6886</v>
      </c>
      <c r="D854" s="294">
        <v>22.8</v>
      </c>
    </row>
    <row r="855" spans="1:4">
      <c r="A855" s="291">
        <v>1024</v>
      </c>
      <c r="B855" s="291" t="s">
        <v>7722</v>
      </c>
      <c r="C855" s="291" t="s">
        <v>6886</v>
      </c>
      <c r="D855" s="294">
        <v>261.89999999999998</v>
      </c>
    </row>
    <row r="856" spans="1:4">
      <c r="A856" s="291">
        <v>987</v>
      </c>
      <c r="B856" s="291" t="s">
        <v>7723</v>
      </c>
      <c r="C856" s="291" t="s">
        <v>6886</v>
      </c>
      <c r="D856" s="294">
        <v>30.98</v>
      </c>
    </row>
    <row r="857" spans="1:4">
      <c r="A857" s="291">
        <v>1003</v>
      </c>
      <c r="B857" s="291" t="s">
        <v>7724</v>
      </c>
      <c r="C857" s="291" t="s">
        <v>6886</v>
      </c>
      <c r="D857" s="294">
        <v>4.82</v>
      </c>
    </row>
    <row r="858" spans="1:4">
      <c r="A858" s="291">
        <v>992</v>
      </c>
      <c r="B858" s="291" t="s">
        <v>7725</v>
      </c>
      <c r="C858" s="291" t="s">
        <v>6886</v>
      </c>
      <c r="D858" s="294">
        <v>338.84</v>
      </c>
    </row>
    <row r="859" spans="1:4">
      <c r="A859" s="291">
        <v>1007</v>
      </c>
      <c r="B859" s="291" t="s">
        <v>7726</v>
      </c>
      <c r="C859" s="291" t="s">
        <v>6886</v>
      </c>
      <c r="D859" s="294">
        <v>43.94</v>
      </c>
    </row>
    <row r="860" spans="1:4">
      <c r="A860" s="291">
        <v>39242</v>
      </c>
      <c r="B860" s="291" t="s">
        <v>7727</v>
      </c>
      <c r="C860" s="291" t="s">
        <v>6886</v>
      </c>
      <c r="D860" s="294">
        <v>419.83</v>
      </c>
    </row>
    <row r="861" spans="1:4">
      <c r="A861" s="291">
        <v>1008</v>
      </c>
      <c r="B861" s="291" t="s">
        <v>7728</v>
      </c>
      <c r="C861" s="291" t="s">
        <v>6886</v>
      </c>
      <c r="D861" s="294">
        <v>5.47</v>
      </c>
    </row>
    <row r="862" spans="1:4">
      <c r="A862" s="291">
        <v>988</v>
      </c>
      <c r="B862" s="291" t="s">
        <v>7729</v>
      </c>
      <c r="C862" s="291" t="s">
        <v>6886</v>
      </c>
      <c r="D862" s="294">
        <v>60.7</v>
      </c>
    </row>
    <row r="863" spans="1:4">
      <c r="A863" s="291">
        <v>989</v>
      </c>
      <c r="B863" s="291" t="s">
        <v>7730</v>
      </c>
      <c r="C863" s="291" t="s">
        <v>6886</v>
      </c>
      <c r="D863" s="294">
        <v>82.22</v>
      </c>
    </row>
    <row r="864" spans="1:4">
      <c r="A864" s="291">
        <v>39598</v>
      </c>
      <c r="B864" s="291" t="s">
        <v>7731</v>
      </c>
      <c r="C864" s="291" t="s">
        <v>6886</v>
      </c>
      <c r="D864" s="294">
        <v>1.23</v>
      </c>
    </row>
    <row r="865" spans="1:4">
      <c r="A865" s="291">
        <v>39599</v>
      </c>
      <c r="B865" s="291" t="s">
        <v>7732</v>
      </c>
      <c r="C865" s="291" t="s">
        <v>6886</v>
      </c>
      <c r="D865" s="294">
        <v>1.86</v>
      </c>
    </row>
    <row r="866" spans="1:4">
      <c r="A866" s="291">
        <v>34602</v>
      </c>
      <c r="B866" s="291" t="s">
        <v>7733</v>
      </c>
      <c r="C866" s="291" t="s">
        <v>6886</v>
      </c>
      <c r="D866" s="294">
        <v>3.13</v>
      </c>
    </row>
    <row r="867" spans="1:4">
      <c r="A867" s="291">
        <v>34603</v>
      </c>
      <c r="B867" s="291" t="s">
        <v>7734</v>
      </c>
      <c r="C867" s="291" t="s">
        <v>6886</v>
      </c>
      <c r="D867" s="294">
        <v>15.05</v>
      </c>
    </row>
    <row r="868" spans="1:4">
      <c r="A868" s="291">
        <v>34607</v>
      </c>
      <c r="B868" s="291" t="s">
        <v>7735</v>
      </c>
      <c r="C868" s="291" t="s">
        <v>6886</v>
      </c>
      <c r="D868" s="294">
        <v>6.71</v>
      </c>
    </row>
    <row r="869" spans="1:4">
      <c r="A869" s="291">
        <v>34609</v>
      </c>
      <c r="B869" s="291" t="s">
        <v>7736</v>
      </c>
      <c r="C869" s="291" t="s">
        <v>6886</v>
      </c>
      <c r="D869" s="294">
        <v>10.07</v>
      </c>
    </row>
    <row r="870" spans="1:4">
      <c r="A870" s="291">
        <v>34618</v>
      </c>
      <c r="B870" s="291" t="s">
        <v>7737</v>
      </c>
      <c r="C870" s="291" t="s">
        <v>6886</v>
      </c>
      <c r="D870" s="294">
        <v>4.1500000000000004</v>
      </c>
    </row>
    <row r="871" spans="1:4">
      <c r="A871" s="291">
        <v>34620</v>
      </c>
      <c r="B871" s="291" t="s">
        <v>7738</v>
      </c>
      <c r="C871" s="291" t="s">
        <v>6886</v>
      </c>
      <c r="D871" s="294">
        <v>20.77</v>
      </c>
    </row>
    <row r="872" spans="1:4">
      <c r="A872" s="291">
        <v>34621</v>
      </c>
      <c r="B872" s="291" t="s">
        <v>7739</v>
      </c>
      <c r="C872" s="291" t="s">
        <v>6886</v>
      </c>
      <c r="D872" s="294">
        <v>9.6300000000000008</v>
      </c>
    </row>
    <row r="873" spans="1:4">
      <c r="A873" s="291">
        <v>34622</v>
      </c>
      <c r="B873" s="291" t="s">
        <v>7740</v>
      </c>
      <c r="C873" s="291" t="s">
        <v>6886</v>
      </c>
      <c r="D873" s="294">
        <v>13.65</v>
      </c>
    </row>
    <row r="874" spans="1:4">
      <c r="A874" s="291">
        <v>34624</v>
      </c>
      <c r="B874" s="291" t="s">
        <v>7741</v>
      </c>
      <c r="C874" s="291" t="s">
        <v>6886</v>
      </c>
      <c r="D874" s="294">
        <v>5.3</v>
      </c>
    </row>
    <row r="875" spans="1:4">
      <c r="A875" s="291">
        <v>34626</v>
      </c>
      <c r="B875" s="291" t="s">
        <v>7742</v>
      </c>
      <c r="C875" s="291" t="s">
        <v>6886</v>
      </c>
      <c r="D875" s="294">
        <v>28.55</v>
      </c>
    </row>
    <row r="876" spans="1:4">
      <c r="A876" s="291">
        <v>34627</v>
      </c>
      <c r="B876" s="291" t="s">
        <v>7743</v>
      </c>
      <c r="C876" s="291" t="s">
        <v>6886</v>
      </c>
      <c r="D876" s="294">
        <v>12.3</v>
      </c>
    </row>
    <row r="877" spans="1:4">
      <c r="A877" s="291">
        <v>34629</v>
      </c>
      <c r="B877" s="291" t="s">
        <v>7744</v>
      </c>
      <c r="C877" s="291" t="s">
        <v>6886</v>
      </c>
      <c r="D877" s="294">
        <v>18.010000000000002</v>
      </c>
    </row>
    <row r="878" spans="1:4">
      <c r="A878" s="291">
        <v>39257</v>
      </c>
      <c r="B878" s="291" t="s">
        <v>7745</v>
      </c>
      <c r="C878" s="291" t="s">
        <v>6886</v>
      </c>
      <c r="D878" s="294">
        <v>5.74</v>
      </c>
    </row>
    <row r="879" spans="1:4">
      <c r="A879" s="291">
        <v>39261</v>
      </c>
      <c r="B879" s="291" t="s">
        <v>7746</v>
      </c>
      <c r="C879" s="291" t="s">
        <v>6886</v>
      </c>
      <c r="D879" s="294">
        <v>30.59</v>
      </c>
    </row>
    <row r="880" spans="1:4">
      <c r="A880" s="291">
        <v>39268</v>
      </c>
      <c r="B880" s="291" t="s">
        <v>7747</v>
      </c>
      <c r="C880" s="291" t="s">
        <v>6886</v>
      </c>
      <c r="D880" s="294">
        <v>352.89</v>
      </c>
    </row>
    <row r="881" spans="1:4">
      <c r="A881" s="291">
        <v>39262</v>
      </c>
      <c r="B881" s="291" t="s">
        <v>7748</v>
      </c>
      <c r="C881" s="291" t="s">
        <v>6886</v>
      </c>
      <c r="D881" s="294">
        <v>47.82</v>
      </c>
    </row>
    <row r="882" spans="1:4">
      <c r="A882" s="291">
        <v>39258</v>
      </c>
      <c r="B882" s="291" t="s">
        <v>7749</v>
      </c>
      <c r="C882" s="291" t="s">
        <v>6886</v>
      </c>
      <c r="D882" s="294">
        <v>8.51</v>
      </c>
    </row>
    <row r="883" spans="1:4">
      <c r="A883" s="291">
        <v>39263</v>
      </c>
      <c r="B883" s="291" t="s">
        <v>7750</v>
      </c>
      <c r="C883" s="291" t="s">
        <v>6886</v>
      </c>
      <c r="D883" s="294">
        <v>73.989999999999995</v>
      </c>
    </row>
    <row r="884" spans="1:4">
      <c r="A884" s="291">
        <v>39264</v>
      </c>
      <c r="B884" s="291" t="s">
        <v>7751</v>
      </c>
      <c r="C884" s="291" t="s">
        <v>6886</v>
      </c>
      <c r="D884" s="294">
        <v>100.19</v>
      </c>
    </row>
    <row r="885" spans="1:4">
      <c r="A885" s="291">
        <v>39259</v>
      </c>
      <c r="B885" s="291" t="s">
        <v>7752</v>
      </c>
      <c r="C885" s="291" t="s">
        <v>6886</v>
      </c>
      <c r="D885" s="294">
        <v>12.96</v>
      </c>
    </row>
    <row r="886" spans="1:4">
      <c r="A886" s="291">
        <v>39265</v>
      </c>
      <c r="B886" s="291" t="s">
        <v>7753</v>
      </c>
      <c r="C886" s="291" t="s">
        <v>6886</v>
      </c>
      <c r="D886" s="294">
        <v>147.59</v>
      </c>
    </row>
    <row r="887" spans="1:4">
      <c r="A887" s="291">
        <v>39260</v>
      </c>
      <c r="B887" s="291" t="s">
        <v>7754</v>
      </c>
      <c r="C887" s="291" t="s">
        <v>6886</v>
      </c>
      <c r="D887" s="294">
        <v>18.45</v>
      </c>
    </row>
    <row r="888" spans="1:4">
      <c r="A888" s="291">
        <v>39266</v>
      </c>
      <c r="B888" s="291" t="s">
        <v>7755</v>
      </c>
      <c r="C888" s="291" t="s">
        <v>6886</v>
      </c>
      <c r="D888" s="294">
        <v>207.09</v>
      </c>
    </row>
    <row r="889" spans="1:4">
      <c r="A889" s="291">
        <v>39267</v>
      </c>
      <c r="B889" s="291" t="s">
        <v>7756</v>
      </c>
      <c r="C889" s="291" t="s">
        <v>6886</v>
      </c>
      <c r="D889" s="294">
        <v>271.45999999999998</v>
      </c>
    </row>
    <row r="890" spans="1:4">
      <c r="A890" s="291">
        <v>11901</v>
      </c>
      <c r="B890" s="291" t="s">
        <v>7757</v>
      </c>
      <c r="C890" s="291" t="s">
        <v>6886</v>
      </c>
      <c r="D890" s="294">
        <v>0.63</v>
      </c>
    </row>
    <row r="891" spans="1:4">
      <c r="A891" s="291">
        <v>11902</v>
      </c>
      <c r="B891" s="291" t="s">
        <v>7758</v>
      </c>
      <c r="C891" s="291" t="s">
        <v>6886</v>
      </c>
      <c r="D891" s="294">
        <v>1.1000000000000001</v>
      </c>
    </row>
    <row r="892" spans="1:4">
      <c r="A892" s="291">
        <v>11903</v>
      </c>
      <c r="B892" s="291" t="s">
        <v>7759</v>
      </c>
      <c r="C892" s="291" t="s">
        <v>6886</v>
      </c>
      <c r="D892" s="294">
        <v>1.69</v>
      </c>
    </row>
    <row r="893" spans="1:4">
      <c r="A893" s="291">
        <v>11904</v>
      </c>
      <c r="B893" s="291" t="s">
        <v>7760</v>
      </c>
      <c r="C893" s="291" t="s">
        <v>6886</v>
      </c>
      <c r="D893" s="294">
        <v>2.16</v>
      </c>
    </row>
    <row r="894" spans="1:4">
      <c r="A894" s="291">
        <v>11905</v>
      </c>
      <c r="B894" s="291" t="s">
        <v>7761</v>
      </c>
      <c r="C894" s="291" t="s">
        <v>6886</v>
      </c>
      <c r="D894" s="294">
        <v>2.9</v>
      </c>
    </row>
    <row r="895" spans="1:4">
      <c r="A895" s="291">
        <v>11906</v>
      </c>
      <c r="B895" s="291" t="s">
        <v>7762</v>
      </c>
      <c r="C895" s="291" t="s">
        <v>6886</v>
      </c>
      <c r="D895" s="294">
        <v>3.34</v>
      </c>
    </row>
    <row r="896" spans="1:4">
      <c r="A896" s="291">
        <v>11919</v>
      </c>
      <c r="B896" s="291" t="s">
        <v>7763</v>
      </c>
      <c r="C896" s="291" t="s">
        <v>6886</v>
      </c>
      <c r="D896" s="294">
        <v>6.56</v>
      </c>
    </row>
    <row r="897" spans="1:4">
      <c r="A897" s="291">
        <v>11920</v>
      </c>
      <c r="B897" s="291" t="s">
        <v>7764</v>
      </c>
      <c r="C897" s="291" t="s">
        <v>6886</v>
      </c>
      <c r="D897" s="294">
        <v>12.71</v>
      </c>
    </row>
    <row r="898" spans="1:4">
      <c r="A898" s="291">
        <v>11924</v>
      </c>
      <c r="B898" s="291" t="s">
        <v>7765</v>
      </c>
      <c r="C898" s="291" t="s">
        <v>6886</v>
      </c>
      <c r="D898" s="294">
        <v>123.63</v>
      </c>
    </row>
    <row r="899" spans="1:4">
      <c r="A899" s="291">
        <v>11921</v>
      </c>
      <c r="B899" s="291" t="s">
        <v>7766</v>
      </c>
      <c r="C899" s="291" t="s">
        <v>6886</v>
      </c>
      <c r="D899" s="294">
        <v>17.309999999999999</v>
      </c>
    </row>
    <row r="900" spans="1:4">
      <c r="A900" s="291">
        <v>11922</v>
      </c>
      <c r="B900" s="291" t="s">
        <v>7767</v>
      </c>
      <c r="C900" s="291" t="s">
        <v>6886</v>
      </c>
      <c r="D900" s="294">
        <v>30.73</v>
      </c>
    </row>
    <row r="901" spans="1:4">
      <c r="A901" s="291">
        <v>11923</v>
      </c>
      <c r="B901" s="291" t="s">
        <v>7768</v>
      </c>
      <c r="C901" s="291" t="s">
        <v>6886</v>
      </c>
      <c r="D901" s="294">
        <v>50.19</v>
      </c>
    </row>
    <row r="902" spans="1:4">
      <c r="A902" s="291">
        <v>11916</v>
      </c>
      <c r="B902" s="291" t="s">
        <v>7769</v>
      </c>
      <c r="C902" s="291" t="s">
        <v>6886</v>
      </c>
      <c r="D902" s="294">
        <v>8.52</v>
      </c>
    </row>
    <row r="903" spans="1:4">
      <c r="A903" s="291">
        <v>11914</v>
      </c>
      <c r="B903" s="291" t="s">
        <v>7770</v>
      </c>
      <c r="C903" s="291" t="s">
        <v>6886</v>
      </c>
      <c r="D903" s="294">
        <v>61.83</v>
      </c>
    </row>
    <row r="904" spans="1:4">
      <c r="A904" s="291">
        <v>11917</v>
      </c>
      <c r="B904" s="291" t="s">
        <v>7771</v>
      </c>
      <c r="C904" s="291" t="s">
        <v>6886</v>
      </c>
      <c r="D904" s="294">
        <v>14.82</v>
      </c>
    </row>
    <row r="905" spans="1:4">
      <c r="A905" s="291">
        <v>11918</v>
      </c>
      <c r="B905" s="291" t="s">
        <v>7772</v>
      </c>
      <c r="C905" s="291" t="s">
        <v>6886</v>
      </c>
      <c r="D905" s="294">
        <v>20.11</v>
      </c>
    </row>
    <row r="906" spans="1:4">
      <c r="A906" s="291">
        <v>37734</v>
      </c>
      <c r="B906" s="291" t="s">
        <v>7773</v>
      </c>
      <c r="C906" s="291" t="s">
        <v>6870</v>
      </c>
      <c r="D906" s="295">
        <v>62208.04</v>
      </c>
    </row>
    <row r="907" spans="1:4">
      <c r="A907" s="291">
        <v>42251</v>
      </c>
      <c r="B907" s="291" t="s">
        <v>7774</v>
      </c>
      <c r="C907" s="291" t="s">
        <v>6870</v>
      </c>
      <c r="D907" s="295">
        <v>70641.02</v>
      </c>
    </row>
    <row r="908" spans="1:4">
      <c r="A908" s="291">
        <v>37733</v>
      </c>
      <c r="B908" s="291" t="s">
        <v>7775</v>
      </c>
      <c r="C908" s="291" t="s">
        <v>6870</v>
      </c>
      <c r="D908" s="295">
        <v>46643.35</v>
      </c>
    </row>
    <row r="909" spans="1:4">
      <c r="A909" s="291">
        <v>37735</v>
      </c>
      <c r="B909" s="291" t="s">
        <v>7776</v>
      </c>
      <c r="C909" s="291" t="s">
        <v>6870</v>
      </c>
      <c r="D909" s="295">
        <v>56205.24</v>
      </c>
    </row>
    <row r="910" spans="1:4">
      <c r="A910" s="291">
        <v>5090</v>
      </c>
      <c r="B910" s="291" t="s">
        <v>7777</v>
      </c>
      <c r="C910" s="291" t="s">
        <v>6870</v>
      </c>
      <c r="D910" s="294">
        <v>15.8</v>
      </c>
    </row>
    <row r="911" spans="1:4">
      <c r="A911" s="291">
        <v>5085</v>
      </c>
      <c r="B911" s="291" t="s">
        <v>7778</v>
      </c>
      <c r="C911" s="291" t="s">
        <v>6870</v>
      </c>
      <c r="D911" s="294">
        <v>23.52</v>
      </c>
    </row>
    <row r="912" spans="1:4">
      <c r="A912" s="291">
        <v>43603</v>
      </c>
      <c r="B912" s="291" t="s">
        <v>7779</v>
      </c>
      <c r="C912" s="291" t="s">
        <v>6870</v>
      </c>
      <c r="D912" s="294">
        <v>33.6</v>
      </c>
    </row>
    <row r="913" spans="1:4">
      <c r="A913" s="291">
        <v>38374</v>
      </c>
      <c r="B913" s="291" t="s">
        <v>7780</v>
      </c>
      <c r="C913" s="291" t="s">
        <v>6870</v>
      </c>
      <c r="D913" s="294">
        <v>902.43</v>
      </c>
    </row>
    <row r="914" spans="1:4">
      <c r="A914" s="291">
        <v>20209</v>
      </c>
      <c r="B914" s="291" t="s">
        <v>7781</v>
      </c>
      <c r="C914" s="291" t="s">
        <v>6886</v>
      </c>
      <c r="D914" s="294">
        <v>20.41</v>
      </c>
    </row>
    <row r="915" spans="1:4">
      <c r="A915" s="291">
        <v>20212</v>
      </c>
      <c r="B915" s="291" t="s">
        <v>7782</v>
      </c>
      <c r="C915" s="291" t="s">
        <v>6886</v>
      </c>
      <c r="D915" s="294">
        <v>17.079999999999998</v>
      </c>
    </row>
    <row r="916" spans="1:4">
      <c r="A916" s="291">
        <v>4433</v>
      </c>
      <c r="B916" s="291" t="s">
        <v>7783</v>
      </c>
      <c r="C916" s="291" t="s">
        <v>6886</v>
      </c>
      <c r="D916" s="294">
        <v>19.55</v>
      </c>
    </row>
    <row r="917" spans="1:4">
      <c r="A917" s="291">
        <v>4430</v>
      </c>
      <c r="B917" s="291" t="s">
        <v>7784</v>
      </c>
      <c r="C917" s="291" t="s">
        <v>6886</v>
      </c>
      <c r="D917" s="294">
        <v>10</v>
      </c>
    </row>
    <row r="918" spans="1:4">
      <c r="A918" s="291">
        <v>4400</v>
      </c>
      <c r="B918" s="291" t="s">
        <v>7785</v>
      </c>
      <c r="C918" s="291" t="s">
        <v>6886</v>
      </c>
      <c r="D918" s="294">
        <v>15.91</v>
      </c>
    </row>
    <row r="919" spans="1:4">
      <c r="A919" s="291">
        <v>2729</v>
      </c>
      <c r="B919" s="291" t="s">
        <v>7786</v>
      </c>
      <c r="C919" s="291" t="s">
        <v>6870</v>
      </c>
      <c r="D919" s="294">
        <v>18.739999999999998</v>
      </c>
    </row>
    <row r="920" spans="1:4">
      <c r="A920" s="291">
        <v>4513</v>
      </c>
      <c r="B920" s="291" t="s">
        <v>7787</v>
      </c>
      <c r="C920" s="291" t="s">
        <v>6886</v>
      </c>
      <c r="D920" s="294">
        <v>4.45</v>
      </c>
    </row>
    <row r="921" spans="1:4">
      <c r="A921" s="291">
        <v>11871</v>
      </c>
      <c r="B921" s="291" t="s">
        <v>7788</v>
      </c>
      <c r="C921" s="291" t="s">
        <v>6870</v>
      </c>
      <c r="D921" s="294">
        <v>316</v>
      </c>
    </row>
    <row r="922" spans="1:4">
      <c r="A922" s="291">
        <v>34636</v>
      </c>
      <c r="B922" s="291" t="s">
        <v>7789</v>
      </c>
      <c r="C922" s="291" t="s">
        <v>6870</v>
      </c>
      <c r="D922" s="294">
        <v>477.6</v>
      </c>
    </row>
    <row r="923" spans="1:4">
      <c r="A923" s="291">
        <v>34639</v>
      </c>
      <c r="B923" s="291" t="s">
        <v>7790</v>
      </c>
      <c r="C923" s="291" t="s">
        <v>6870</v>
      </c>
      <c r="D923" s="294">
        <v>970</v>
      </c>
    </row>
    <row r="924" spans="1:4">
      <c r="A924" s="291">
        <v>34640</v>
      </c>
      <c r="B924" s="291" t="s">
        <v>7791</v>
      </c>
      <c r="C924" s="291" t="s">
        <v>6870</v>
      </c>
      <c r="D924" s="295">
        <v>1089.56</v>
      </c>
    </row>
    <row r="925" spans="1:4">
      <c r="A925" s="291">
        <v>34637</v>
      </c>
      <c r="B925" s="291" t="s">
        <v>7792</v>
      </c>
      <c r="C925" s="291" t="s">
        <v>6870</v>
      </c>
      <c r="D925" s="294">
        <v>274.20999999999998</v>
      </c>
    </row>
    <row r="926" spans="1:4">
      <c r="A926" s="291">
        <v>34638</v>
      </c>
      <c r="B926" s="291" t="s">
        <v>7793</v>
      </c>
      <c r="C926" s="291" t="s">
        <v>6870</v>
      </c>
      <c r="D926" s="294">
        <v>470.24</v>
      </c>
    </row>
    <row r="927" spans="1:4">
      <c r="A927" s="291">
        <v>11868</v>
      </c>
      <c r="B927" s="291" t="s">
        <v>7794</v>
      </c>
      <c r="C927" s="291" t="s">
        <v>6870</v>
      </c>
      <c r="D927" s="294">
        <v>434.3</v>
      </c>
    </row>
    <row r="928" spans="1:4">
      <c r="A928" s="291">
        <v>37106</v>
      </c>
      <c r="B928" s="291" t="s">
        <v>7795</v>
      </c>
      <c r="C928" s="291" t="s">
        <v>6870</v>
      </c>
      <c r="D928" s="295">
        <v>4194.83</v>
      </c>
    </row>
    <row r="929" spans="1:4">
      <c r="A929" s="291">
        <v>11869</v>
      </c>
      <c r="B929" s="291" t="s">
        <v>7796</v>
      </c>
      <c r="C929" s="291" t="s">
        <v>6870</v>
      </c>
      <c r="D929" s="294">
        <v>704.64</v>
      </c>
    </row>
    <row r="930" spans="1:4">
      <c r="A930" s="291">
        <v>37104</v>
      </c>
      <c r="B930" s="291" t="s">
        <v>7797</v>
      </c>
      <c r="C930" s="291" t="s">
        <v>6870</v>
      </c>
      <c r="D930" s="294">
        <v>908.33</v>
      </c>
    </row>
    <row r="931" spans="1:4">
      <c r="A931" s="291">
        <v>37105</v>
      </c>
      <c r="B931" s="291" t="s">
        <v>7798</v>
      </c>
      <c r="C931" s="291" t="s">
        <v>6870</v>
      </c>
      <c r="D931" s="295">
        <v>2022.99</v>
      </c>
    </row>
    <row r="932" spans="1:4">
      <c r="A932" s="291">
        <v>34641</v>
      </c>
      <c r="B932" s="291" t="s">
        <v>7799</v>
      </c>
      <c r="C932" s="291" t="s">
        <v>6870</v>
      </c>
      <c r="D932" s="294">
        <v>70.260000000000005</v>
      </c>
    </row>
    <row r="933" spans="1:4">
      <c r="A933" s="291">
        <v>43434</v>
      </c>
      <c r="B933" s="291" t="s">
        <v>7800</v>
      </c>
      <c r="C933" s="291" t="s">
        <v>6870</v>
      </c>
      <c r="D933" s="294">
        <v>75.959999999999994</v>
      </c>
    </row>
    <row r="934" spans="1:4">
      <c r="A934" s="291">
        <v>43435</v>
      </c>
      <c r="B934" s="291" t="s">
        <v>7801</v>
      </c>
      <c r="C934" s="291" t="s">
        <v>6870</v>
      </c>
      <c r="D934" s="294">
        <v>139.27000000000001</v>
      </c>
    </row>
    <row r="935" spans="1:4">
      <c r="A935" s="291">
        <v>43436</v>
      </c>
      <c r="B935" s="291" t="s">
        <v>7802</v>
      </c>
      <c r="C935" s="291" t="s">
        <v>6870</v>
      </c>
      <c r="D935" s="294">
        <v>243.73</v>
      </c>
    </row>
    <row r="936" spans="1:4">
      <c r="A936" s="291">
        <v>43437</v>
      </c>
      <c r="B936" s="291" t="s">
        <v>7803</v>
      </c>
      <c r="C936" s="291" t="s">
        <v>6870</v>
      </c>
      <c r="D936" s="294">
        <v>441.88</v>
      </c>
    </row>
    <row r="937" spans="1:4">
      <c r="A937" s="291">
        <v>43438</v>
      </c>
      <c r="B937" s="291" t="s">
        <v>7804</v>
      </c>
      <c r="C937" s="291" t="s">
        <v>6870</v>
      </c>
      <c r="D937" s="294">
        <v>791.33</v>
      </c>
    </row>
    <row r="938" spans="1:4">
      <c r="A938" s="291">
        <v>41627</v>
      </c>
      <c r="B938" s="291" t="s">
        <v>7805</v>
      </c>
      <c r="C938" s="291" t="s">
        <v>6870</v>
      </c>
      <c r="D938" s="294">
        <v>117.11</v>
      </c>
    </row>
    <row r="939" spans="1:4">
      <c r="A939" s="291">
        <v>41628</v>
      </c>
      <c r="B939" s="291" t="s">
        <v>7806</v>
      </c>
      <c r="C939" s="291" t="s">
        <v>6870</v>
      </c>
      <c r="D939" s="294">
        <v>215.24</v>
      </c>
    </row>
    <row r="940" spans="1:4">
      <c r="A940" s="291">
        <v>41629</v>
      </c>
      <c r="B940" s="291" t="s">
        <v>7807</v>
      </c>
      <c r="C940" s="291" t="s">
        <v>6870</v>
      </c>
      <c r="D940" s="294">
        <v>273.48</v>
      </c>
    </row>
    <row r="941" spans="1:4">
      <c r="A941" s="291">
        <v>43429</v>
      </c>
      <c r="B941" s="291" t="s">
        <v>7808</v>
      </c>
      <c r="C941" s="291" t="s">
        <v>6870</v>
      </c>
      <c r="D941" s="294">
        <v>60.59</v>
      </c>
    </row>
    <row r="942" spans="1:4">
      <c r="A942" s="291">
        <v>43430</v>
      </c>
      <c r="B942" s="291" t="s">
        <v>7809</v>
      </c>
      <c r="C942" s="291" t="s">
        <v>6870</v>
      </c>
      <c r="D942" s="294">
        <v>100.65</v>
      </c>
    </row>
    <row r="943" spans="1:4">
      <c r="A943" s="291">
        <v>43431</v>
      </c>
      <c r="B943" s="291" t="s">
        <v>7810</v>
      </c>
      <c r="C943" s="291" t="s">
        <v>6870</v>
      </c>
      <c r="D943" s="294">
        <v>194.98</v>
      </c>
    </row>
    <row r="944" spans="1:4">
      <c r="A944" s="291">
        <v>43432</v>
      </c>
      <c r="B944" s="291" t="s">
        <v>7811</v>
      </c>
      <c r="C944" s="291" t="s">
        <v>6870</v>
      </c>
      <c r="D944" s="294">
        <v>405.16</v>
      </c>
    </row>
    <row r="945" spans="1:4">
      <c r="A945" s="291">
        <v>43433</v>
      </c>
      <c r="B945" s="291" t="s">
        <v>7812</v>
      </c>
      <c r="C945" s="291" t="s">
        <v>6870</v>
      </c>
      <c r="D945" s="294">
        <v>638.76</v>
      </c>
    </row>
    <row r="946" spans="1:4">
      <c r="A946" s="291">
        <v>43094</v>
      </c>
      <c r="B946" s="291" t="s">
        <v>7813</v>
      </c>
      <c r="C946" s="291" t="s">
        <v>6870</v>
      </c>
      <c r="D946" s="294">
        <v>166.19</v>
      </c>
    </row>
    <row r="947" spans="1:4">
      <c r="A947" s="291">
        <v>43093</v>
      </c>
      <c r="B947" s="291" t="s">
        <v>7814</v>
      </c>
      <c r="C947" s="291" t="s">
        <v>6870</v>
      </c>
      <c r="D947" s="294">
        <v>176.61</v>
      </c>
    </row>
    <row r="948" spans="1:4">
      <c r="A948" s="291">
        <v>1030</v>
      </c>
      <c r="B948" s="291" t="s">
        <v>7815</v>
      </c>
      <c r="C948" s="291" t="s">
        <v>6870</v>
      </c>
      <c r="D948" s="294">
        <v>35.369999999999997</v>
      </c>
    </row>
    <row r="949" spans="1:4">
      <c r="A949" s="291">
        <v>11694</v>
      </c>
      <c r="B949" s="291" t="s">
        <v>7816</v>
      </c>
      <c r="C949" s="291" t="s">
        <v>6870</v>
      </c>
      <c r="D949" s="294">
        <v>781.86</v>
      </c>
    </row>
    <row r="950" spans="1:4">
      <c r="A950" s="291">
        <v>11881</v>
      </c>
      <c r="B950" s="291" t="s">
        <v>7817</v>
      </c>
      <c r="C950" s="291" t="s">
        <v>6870</v>
      </c>
      <c r="D950" s="294">
        <v>107.62</v>
      </c>
    </row>
    <row r="951" spans="1:4">
      <c r="A951" s="291">
        <v>35277</v>
      </c>
      <c r="B951" s="291" t="s">
        <v>7818</v>
      </c>
      <c r="C951" s="291" t="s">
        <v>6870</v>
      </c>
      <c r="D951" s="294">
        <v>391.06</v>
      </c>
    </row>
    <row r="952" spans="1:4">
      <c r="A952" s="291">
        <v>10521</v>
      </c>
      <c r="B952" s="291" t="s">
        <v>7819</v>
      </c>
      <c r="C952" s="291" t="s">
        <v>6870</v>
      </c>
      <c r="D952" s="294">
        <v>206.72</v>
      </c>
    </row>
    <row r="953" spans="1:4">
      <c r="A953" s="291">
        <v>10885</v>
      </c>
      <c r="B953" s="291" t="s">
        <v>7820</v>
      </c>
      <c r="C953" s="291" t="s">
        <v>6870</v>
      </c>
      <c r="D953" s="294">
        <v>261.48</v>
      </c>
    </row>
    <row r="954" spans="1:4">
      <c r="A954" s="291">
        <v>20962</v>
      </c>
      <c r="B954" s="291" t="s">
        <v>7821</v>
      </c>
      <c r="C954" s="291" t="s">
        <v>6870</v>
      </c>
      <c r="D954" s="294">
        <v>216.57</v>
      </c>
    </row>
    <row r="955" spans="1:4">
      <c r="A955" s="291">
        <v>20963</v>
      </c>
      <c r="B955" s="291" t="s">
        <v>7822</v>
      </c>
      <c r="C955" s="291" t="s">
        <v>6870</v>
      </c>
      <c r="D955" s="294">
        <v>264.55</v>
      </c>
    </row>
    <row r="956" spans="1:4">
      <c r="A956" s="291">
        <v>2555</v>
      </c>
      <c r="B956" s="291" t="s">
        <v>7823</v>
      </c>
      <c r="C956" s="291" t="s">
        <v>6870</v>
      </c>
      <c r="D956" s="294">
        <v>1.39</v>
      </c>
    </row>
    <row r="957" spans="1:4">
      <c r="A957" s="291">
        <v>2556</v>
      </c>
      <c r="B957" s="291" t="s">
        <v>7824</v>
      </c>
      <c r="C957" s="291" t="s">
        <v>6870</v>
      </c>
      <c r="D957" s="294">
        <v>1.43</v>
      </c>
    </row>
    <row r="958" spans="1:4">
      <c r="A958" s="291">
        <v>2557</v>
      </c>
      <c r="B958" s="291" t="s">
        <v>7825</v>
      </c>
      <c r="C958" s="291" t="s">
        <v>6870</v>
      </c>
      <c r="D958" s="294">
        <v>3.04</v>
      </c>
    </row>
    <row r="959" spans="1:4">
      <c r="A959" s="291">
        <v>10569</v>
      </c>
      <c r="B959" s="291" t="s">
        <v>7826</v>
      </c>
      <c r="C959" s="291" t="s">
        <v>6870</v>
      </c>
      <c r="D959" s="294">
        <v>3.04</v>
      </c>
    </row>
    <row r="960" spans="1:4">
      <c r="A960" s="291">
        <v>39810</v>
      </c>
      <c r="B960" s="291" t="s">
        <v>7827</v>
      </c>
      <c r="C960" s="291" t="s">
        <v>6870</v>
      </c>
      <c r="D960" s="294">
        <v>22.42</v>
      </c>
    </row>
    <row r="961" spans="1:4">
      <c r="A961" s="291">
        <v>39811</v>
      </c>
      <c r="B961" s="291" t="s">
        <v>7828</v>
      </c>
      <c r="C961" s="291" t="s">
        <v>6870</v>
      </c>
      <c r="D961" s="294">
        <v>27.43</v>
      </c>
    </row>
    <row r="962" spans="1:4">
      <c r="A962" s="291">
        <v>39812</v>
      </c>
      <c r="B962" s="291" t="s">
        <v>7829</v>
      </c>
      <c r="C962" s="291" t="s">
        <v>6870</v>
      </c>
      <c r="D962" s="294">
        <v>45.1</v>
      </c>
    </row>
    <row r="963" spans="1:4">
      <c r="A963" s="291">
        <v>43096</v>
      </c>
      <c r="B963" s="291" t="s">
        <v>7830</v>
      </c>
      <c r="C963" s="291" t="s">
        <v>6870</v>
      </c>
      <c r="D963" s="294">
        <v>149.51</v>
      </c>
    </row>
    <row r="964" spans="1:4">
      <c r="A964" s="291">
        <v>43102</v>
      </c>
      <c r="B964" s="291" t="s">
        <v>7831</v>
      </c>
      <c r="C964" s="291" t="s">
        <v>6870</v>
      </c>
      <c r="D964" s="294">
        <v>90.91</v>
      </c>
    </row>
    <row r="965" spans="1:4">
      <c r="A965" s="291">
        <v>43103</v>
      </c>
      <c r="B965" s="291" t="s">
        <v>7832</v>
      </c>
      <c r="C965" s="291" t="s">
        <v>6870</v>
      </c>
      <c r="D965" s="294">
        <v>133.87</v>
      </c>
    </row>
    <row r="966" spans="1:4">
      <c r="A966" s="291">
        <v>43098</v>
      </c>
      <c r="B966" s="291" t="s">
        <v>7833</v>
      </c>
      <c r="C966" s="291" t="s">
        <v>6870</v>
      </c>
      <c r="D966" s="294">
        <v>50.64</v>
      </c>
    </row>
    <row r="967" spans="1:4">
      <c r="A967" s="291">
        <v>43097</v>
      </c>
      <c r="B967" s="291" t="s">
        <v>7834</v>
      </c>
      <c r="C967" s="291" t="s">
        <v>6870</v>
      </c>
      <c r="D967" s="294">
        <v>30</v>
      </c>
    </row>
    <row r="968" spans="1:4">
      <c r="A968" s="291">
        <v>43104</v>
      </c>
      <c r="B968" s="291" t="s">
        <v>7835</v>
      </c>
      <c r="C968" s="291" t="s">
        <v>6870</v>
      </c>
      <c r="D968" s="294">
        <v>354.93</v>
      </c>
    </row>
    <row r="969" spans="1:4">
      <c r="A969" s="291">
        <v>39771</v>
      </c>
      <c r="B969" s="291" t="s">
        <v>7836</v>
      </c>
      <c r="C969" s="291" t="s">
        <v>6870</v>
      </c>
      <c r="D969" s="294">
        <v>29.18</v>
      </c>
    </row>
    <row r="970" spans="1:4">
      <c r="A970" s="291">
        <v>39772</v>
      </c>
      <c r="B970" s="291" t="s">
        <v>7837</v>
      </c>
      <c r="C970" s="291" t="s">
        <v>6870</v>
      </c>
      <c r="D970" s="294">
        <v>57.36</v>
      </c>
    </row>
    <row r="971" spans="1:4">
      <c r="A971" s="291">
        <v>39773</v>
      </c>
      <c r="B971" s="291" t="s">
        <v>7838</v>
      </c>
      <c r="C971" s="291" t="s">
        <v>6870</v>
      </c>
      <c r="D971" s="294">
        <v>92.19</v>
      </c>
    </row>
    <row r="972" spans="1:4">
      <c r="A972" s="291">
        <v>39774</v>
      </c>
      <c r="B972" s="291" t="s">
        <v>7839</v>
      </c>
      <c r="C972" s="291" t="s">
        <v>6870</v>
      </c>
      <c r="D972" s="294">
        <v>137.88999999999999</v>
      </c>
    </row>
    <row r="973" spans="1:4">
      <c r="A973" s="291">
        <v>39775</v>
      </c>
      <c r="B973" s="291" t="s">
        <v>7840</v>
      </c>
      <c r="C973" s="291" t="s">
        <v>6870</v>
      </c>
      <c r="D973" s="294">
        <v>184.04</v>
      </c>
    </row>
    <row r="974" spans="1:4">
      <c r="A974" s="291">
        <v>39776</v>
      </c>
      <c r="B974" s="291" t="s">
        <v>7841</v>
      </c>
      <c r="C974" s="291" t="s">
        <v>6870</v>
      </c>
      <c r="D974" s="294">
        <v>222.41</v>
      </c>
    </row>
    <row r="975" spans="1:4">
      <c r="A975" s="291">
        <v>39777</v>
      </c>
      <c r="B975" s="291" t="s">
        <v>7842</v>
      </c>
      <c r="C975" s="291" t="s">
        <v>6870</v>
      </c>
      <c r="D975" s="294">
        <v>281.89999999999998</v>
      </c>
    </row>
    <row r="976" spans="1:4">
      <c r="A976" s="291">
        <v>20254</v>
      </c>
      <c r="B976" s="291" t="s">
        <v>7843</v>
      </c>
      <c r="C976" s="291" t="s">
        <v>6870</v>
      </c>
      <c r="D976" s="294">
        <v>20.46</v>
      </c>
    </row>
    <row r="977" spans="1:4">
      <c r="A977" s="291">
        <v>20253</v>
      </c>
      <c r="B977" s="291" t="s">
        <v>7844</v>
      </c>
      <c r="C977" s="291" t="s">
        <v>6870</v>
      </c>
      <c r="D977" s="294">
        <v>67.19</v>
      </c>
    </row>
    <row r="978" spans="1:4">
      <c r="A978" s="291">
        <v>11247</v>
      </c>
      <c r="B978" s="291" t="s">
        <v>7845</v>
      </c>
      <c r="C978" s="291" t="s">
        <v>6870</v>
      </c>
      <c r="D978" s="295">
        <v>1291.95</v>
      </c>
    </row>
    <row r="979" spans="1:4">
      <c r="A979" s="291">
        <v>11250</v>
      </c>
      <c r="B979" s="291" t="s">
        <v>7846</v>
      </c>
      <c r="C979" s="291" t="s">
        <v>6870</v>
      </c>
      <c r="D979" s="294">
        <v>55.62</v>
      </c>
    </row>
    <row r="980" spans="1:4">
      <c r="A980" s="291">
        <v>11249</v>
      </c>
      <c r="B980" s="291" t="s">
        <v>7847</v>
      </c>
      <c r="C980" s="291" t="s">
        <v>6870</v>
      </c>
      <c r="D980" s="295">
        <v>2523.63</v>
      </c>
    </row>
    <row r="981" spans="1:4">
      <c r="A981" s="291">
        <v>11251</v>
      </c>
      <c r="B981" s="291" t="s">
        <v>7848</v>
      </c>
      <c r="C981" s="291" t="s">
        <v>6870</v>
      </c>
      <c r="D981" s="294">
        <v>123.2</v>
      </c>
    </row>
    <row r="982" spans="1:4">
      <c r="A982" s="291">
        <v>11253</v>
      </c>
      <c r="B982" s="291" t="s">
        <v>7849</v>
      </c>
      <c r="C982" s="291" t="s">
        <v>6870</v>
      </c>
      <c r="D982" s="294">
        <v>204.15</v>
      </c>
    </row>
    <row r="983" spans="1:4">
      <c r="A983" s="291">
        <v>11255</v>
      </c>
      <c r="B983" s="291" t="s">
        <v>7850</v>
      </c>
      <c r="C983" s="291" t="s">
        <v>6870</v>
      </c>
      <c r="D983" s="294">
        <v>305.20999999999998</v>
      </c>
    </row>
    <row r="984" spans="1:4">
      <c r="A984" s="291">
        <v>14055</v>
      </c>
      <c r="B984" s="291" t="s">
        <v>7851</v>
      </c>
      <c r="C984" s="291" t="s">
        <v>6870</v>
      </c>
      <c r="D984" s="294">
        <v>613.98</v>
      </c>
    </row>
    <row r="985" spans="1:4">
      <c r="A985" s="291">
        <v>11256</v>
      </c>
      <c r="B985" s="291" t="s">
        <v>7852</v>
      </c>
      <c r="C985" s="291" t="s">
        <v>6870</v>
      </c>
      <c r="D985" s="294">
        <v>382.31</v>
      </c>
    </row>
    <row r="986" spans="1:4">
      <c r="A986" s="291">
        <v>1872</v>
      </c>
      <c r="B986" s="291" t="s">
        <v>7853</v>
      </c>
      <c r="C986" s="291" t="s">
        <v>6870</v>
      </c>
      <c r="D986" s="294">
        <v>2.2799999999999998</v>
      </c>
    </row>
    <row r="987" spans="1:4">
      <c r="A987" s="291">
        <v>1873</v>
      </c>
      <c r="B987" s="291" t="s">
        <v>7854</v>
      </c>
      <c r="C987" s="291" t="s">
        <v>6870</v>
      </c>
      <c r="D987" s="294">
        <v>4.53</v>
      </c>
    </row>
    <row r="988" spans="1:4">
      <c r="A988" s="291">
        <v>39693</v>
      </c>
      <c r="B988" s="291" t="s">
        <v>7855</v>
      </c>
      <c r="C988" s="291" t="s">
        <v>6870</v>
      </c>
      <c r="D988" s="295">
        <v>2401.08</v>
      </c>
    </row>
    <row r="989" spans="1:4">
      <c r="A989" s="291">
        <v>39692</v>
      </c>
      <c r="B989" s="291" t="s">
        <v>7856</v>
      </c>
      <c r="C989" s="291" t="s">
        <v>6870</v>
      </c>
      <c r="D989" s="294">
        <v>768.29</v>
      </c>
    </row>
    <row r="990" spans="1:4">
      <c r="A990" s="291">
        <v>34643</v>
      </c>
      <c r="B990" s="291" t="s">
        <v>7857</v>
      </c>
      <c r="C990" s="291" t="s">
        <v>6870</v>
      </c>
      <c r="D990" s="294">
        <v>12.66</v>
      </c>
    </row>
    <row r="991" spans="1:4">
      <c r="A991" s="291">
        <v>1062</v>
      </c>
      <c r="B991" s="291" t="s">
        <v>7858</v>
      </c>
      <c r="C991" s="291" t="s">
        <v>6870</v>
      </c>
      <c r="D991" s="294">
        <v>243.48</v>
      </c>
    </row>
    <row r="992" spans="1:4">
      <c r="A992" s="291">
        <v>39686</v>
      </c>
      <c r="B992" s="291" t="s">
        <v>7859</v>
      </c>
      <c r="C992" s="291" t="s">
        <v>6870</v>
      </c>
      <c r="D992" s="294">
        <v>394.25</v>
      </c>
    </row>
    <row r="993" spans="1:4">
      <c r="A993" s="291">
        <v>43095</v>
      </c>
      <c r="B993" s="291" t="s">
        <v>7860</v>
      </c>
      <c r="C993" s="291" t="s">
        <v>6870</v>
      </c>
      <c r="D993" s="294">
        <v>98.52</v>
      </c>
    </row>
    <row r="994" spans="1:4">
      <c r="A994" s="291">
        <v>1871</v>
      </c>
      <c r="B994" s="291" t="s">
        <v>7861</v>
      </c>
      <c r="C994" s="291" t="s">
        <v>6870</v>
      </c>
      <c r="D994" s="294">
        <v>4.08</v>
      </c>
    </row>
    <row r="995" spans="1:4">
      <c r="A995" s="291">
        <v>12001</v>
      </c>
      <c r="B995" s="291" t="s">
        <v>7862</v>
      </c>
      <c r="C995" s="291" t="s">
        <v>6870</v>
      </c>
      <c r="D995" s="294">
        <v>5.9</v>
      </c>
    </row>
    <row r="996" spans="1:4">
      <c r="A996" s="291">
        <v>11882</v>
      </c>
      <c r="B996" s="291" t="s">
        <v>7863</v>
      </c>
      <c r="C996" s="291" t="s">
        <v>6870</v>
      </c>
      <c r="D996" s="294">
        <v>77.23</v>
      </c>
    </row>
    <row r="997" spans="1:4">
      <c r="A997" s="291">
        <v>1068</v>
      </c>
      <c r="B997" s="291" t="s">
        <v>7864</v>
      </c>
      <c r="C997" s="291" t="s">
        <v>6870</v>
      </c>
      <c r="D997" s="295">
        <v>1606.04</v>
      </c>
    </row>
    <row r="998" spans="1:4">
      <c r="A998" s="291">
        <v>39690</v>
      </c>
      <c r="B998" s="291" t="s">
        <v>7865</v>
      </c>
      <c r="C998" s="291" t="s">
        <v>6870</v>
      </c>
      <c r="D998" s="295">
        <v>2694.4</v>
      </c>
    </row>
    <row r="999" spans="1:4">
      <c r="A999" s="291">
        <v>39691</v>
      </c>
      <c r="B999" s="291" t="s">
        <v>7866</v>
      </c>
      <c r="C999" s="291" t="s">
        <v>6870</v>
      </c>
      <c r="D999" s="295">
        <v>3388.8</v>
      </c>
    </row>
    <row r="1000" spans="1:4">
      <c r="A1000" s="291">
        <v>39808</v>
      </c>
      <c r="B1000" s="291" t="s">
        <v>7867</v>
      </c>
      <c r="C1000" s="291" t="s">
        <v>6870</v>
      </c>
      <c r="D1000" s="294">
        <v>51.43</v>
      </c>
    </row>
    <row r="1001" spans="1:4">
      <c r="A1001" s="291">
        <v>39809</v>
      </c>
      <c r="B1001" s="291" t="s">
        <v>7868</v>
      </c>
      <c r="C1001" s="291" t="s">
        <v>6870</v>
      </c>
      <c r="D1001" s="294">
        <v>122</v>
      </c>
    </row>
    <row r="1002" spans="1:4">
      <c r="A1002" s="291">
        <v>43439</v>
      </c>
      <c r="B1002" s="291" t="s">
        <v>7869</v>
      </c>
      <c r="C1002" s="291" t="s">
        <v>6870</v>
      </c>
      <c r="D1002" s="294">
        <v>354.51</v>
      </c>
    </row>
    <row r="1003" spans="1:4">
      <c r="A1003" s="291">
        <v>5103</v>
      </c>
      <c r="B1003" s="291" t="s">
        <v>7870</v>
      </c>
      <c r="C1003" s="291" t="s">
        <v>6870</v>
      </c>
      <c r="D1003" s="294">
        <v>11.89</v>
      </c>
    </row>
    <row r="1004" spans="1:4">
      <c r="A1004" s="291">
        <v>11712</v>
      </c>
      <c r="B1004" s="291" t="s">
        <v>7871</v>
      </c>
      <c r="C1004" s="291" t="s">
        <v>6870</v>
      </c>
      <c r="D1004" s="294">
        <v>27.7</v>
      </c>
    </row>
    <row r="1005" spans="1:4">
      <c r="A1005" s="291">
        <v>11717</v>
      </c>
      <c r="B1005" s="291" t="s">
        <v>7872</v>
      </c>
      <c r="C1005" s="291" t="s">
        <v>6870</v>
      </c>
      <c r="D1005" s="294">
        <v>30.1</v>
      </c>
    </row>
    <row r="1006" spans="1:4">
      <c r="A1006" s="291">
        <v>11714</v>
      </c>
      <c r="B1006" s="291" t="s">
        <v>7873</v>
      </c>
      <c r="C1006" s="291" t="s">
        <v>6870</v>
      </c>
      <c r="D1006" s="294">
        <v>37.450000000000003</v>
      </c>
    </row>
    <row r="1007" spans="1:4">
      <c r="A1007" s="291">
        <v>11880</v>
      </c>
      <c r="B1007" s="291" t="s">
        <v>7874</v>
      </c>
      <c r="C1007" s="291" t="s">
        <v>6870</v>
      </c>
      <c r="D1007" s="294">
        <v>77.45</v>
      </c>
    </row>
    <row r="1008" spans="1:4">
      <c r="A1008" s="291">
        <v>1106</v>
      </c>
      <c r="B1008" s="291" t="s">
        <v>7875</v>
      </c>
      <c r="C1008" s="291" t="s">
        <v>6883</v>
      </c>
      <c r="D1008" s="294">
        <v>0.92</v>
      </c>
    </row>
    <row r="1009" spans="1:4">
      <c r="A1009" s="291">
        <v>11161</v>
      </c>
      <c r="B1009" s="291" t="s">
        <v>7876</v>
      </c>
      <c r="C1009" s="291" t="s">
        <v>6883</v>
      </c>
      <c r="D1009" s="294">
        <v>1.53</v>
      </c>
    </row>
    <row r="1010" spans="1:4">
      <c r="A1010" s="291">
        <v>1107</v>
      </c>
      <c r="B1010" s="291" t="s">
        <v>7877</v>
      </c>
      <c r="C1010" s="291" t="s">
        <v>6883</v>
      </c>
      <c r="D1010" s="294">
        <v>0.78</v>
      </c>
    </row>
    <row r="1011" spans="1:4">
      <c r="A1011" s="291">
        <v>25963</v>
      </c>
      <c r="B1011" s="291" t="s">
        <v>7878</v>
      </c>
      <c r="C1011" s="291" t="s">
        <v>6883</v>
      </c>
      <c r="D1011" s="294">
        <v>0.11</v>
      </c>
    </row>
    <row r="1012" spans="1:4">
      <c r="A1012" s="291">
        <v>4759</v>
      </c>
      <c r="B1012" s="291" t="s">
        <v>7879</v>
      </c>
      <c r="C1012" s="291" t="s">
        <v>6877</v>
      </c>
      <c r="D1012" s="294">
        <v>14.93</v>
      </c>
    </row>
    <row r="1013" spans="1:4">
      <c r="A1013" s="291">
        <v>41068</v>
      </c>
      <c r="B1013" s="291" t="s">
        <v>7880</v>
      </c>
      <c r="C1013" s="291" t="s">
        <v>7054</v>
      </c>
      <c r="D1013" s="295">
        <v>2646.43</v>
      </c>
    </row>
    <row r="1014" spans="1:4">
      <c r="A1014" s="291">
        <v>1108</v>
      </c>
      <c r="B1014" s="291" t="s">
        <v>7881</v>
      </c>
      <c r="C1014" s="291" t="s">
        <v>6886</v>
      </c>
      <c r="D1014" s="294">
        <v>26.19</v>
      </c>
    </row>
    <row r="1015" spans="1:4">
      <c r="A1015" s="291">
        <v>1117</v>
      </c>
      <c r="B1015" s="291" t="s">
        <v>7882</v>
      </c>
      <c r="C1015" s="291" t="s">
        <v>6886</v>
      </c>
      <c r="D1015" s="294">
        <v>26.4</v>
      </c>
    </row>
    <row r="1016" spans="1:4">
      <c r="A1016" s="291">
        <v>1118</v>
      </c>
      <c r="B1016" s="291" t="s">
        <v>7883</v>
      </c>
      <c r="C1016" s="291" t="s">
        <v>6886</v>
      </c>
      <c r="D1016" s="294">
        <v>31.2</v>
      </c>
    </row>
    <row r="1017" spans="1:4">
      <c r="A1017" s="291">
        <v>1110</v>
      </c>
      <c r="B1017" s="291" t="s">
        <v>7884</v>
      </c>
      <c r="C1017" s="291" t="s">
        <v>6886</v>
      </c>
      <c r="D1017" s="294">
        <v>31.2</v>
      </c>
    </row>
    <row r="1018" spans="1:4">
      <c r="A1018" s="291">
        <v>12618</v>
      </c>
      <c r="B1018" s="291" t="s">
        <v>7885</v>
      </c>
      <c r="C1018" s="291" t="s">
        <v>6870</v>
      </c>
      <c r="D1018" s="294">
        <v>44.5</v>
      </c>
    </row>
    <row r="1019" spans="1:4">
      <c r="A1019" s="291">
        <v>40784</v>
      </c>
      <c r="B1019" s="291" t="s">
        <v>7886</v>
      </c>
      <c r="C1019" s="291" t="s">
        <v>6886</v>
      </c>
      <c r="D1019" s="294">
        <v>86.05</v>
      </c>
    </row>
    <row r="1020" spans="1:4">
      <c r="A1020" s="291">
        <v>40782</v>
      </c>
      <c r="B1020" s="291" t="s">
        <v>7887</v>
      </c>
      <c r="C1020" s="291" t="s">
        <v>6886</v>
      </c>
      <c r="D1020" s="294">
        <v>33.770000000000003</v>
      </c>
    </row>
    <row r="1021" spans="1:4">
      <c r="A1021" s="291">
        <v>40783</v>
      </c>
      <c r="B1021" s="291" t="s">
        <v>7888</v>
      </c>
      <c r="C1021" s="291" t="s">
        <v>6886</v>
      </c>
      <c r="D1021" s="294">
        <v>43.99</v>
      </c>
    </row>
    <row r="1022" spans="1:4">
      <c r="A1022" s="291">
        <v>1109</v>
      </c>
      <c r="B1022" s="291" t="s">
        <v>7889</v>
      </c>
      <c r="C1022" s="291" t="s">
        <v>6886</v>
      </c>
      <c r="D1022" s="294">
        <v>26.19</v>
      </c>
    </row>
    <row r="1023" spans="1:4">
      <c r="A1023" s="291">
        <v>1119</v>
      </c>
      <c r="B1023" s="291" t="s">
        <v>7890</v>
      </c>
      <c r="C1023" s="291" t="s">
        <v>6886</v>
      </c>
      <c r="D1023" s="294">
        <v>16.88</v>
      </c>
    </row>
    <row r="1024" spans="1:4">
      <c r="A1024" s="291">
        <v>13115</v>
      </c>
      <c r="B1024" s="291" t="s">
        <v>7891</v>
      </c>
      <c r="C1024" s="291" t="s">
        <v>6886</v>
      </c>
      <c r="D1024" s="294">
        <v>14.99</v>
      </c>
    </row>
    <row r="1025" spans="1:4">
      <c r="A1025" s="291">
        <v>10541</v>
      </c>
      <c r="B1025" s="291" t="s">
        <v>7892</v>
      </c>
      <c r="C1025" s="291" t="s">
        <v>6886</v>
      </c>
      <c r="D1025" s="294">
        <v>18.32</v>
      </c>
    </row>
    <row r="1026" spans="1:4">
      <c r="A1026" s="291">
        <v>10542</v>
      </c>
      <c r="B1026" s="291" t="s">
        <v>7893</v>
      </c>
      <c r="C1026" s="291" t="s">
        <v>6886</v>
      </c>
      <c r="D1026" s="294">
        <v>23.96</v>
      </c>
    </row>
    <row r="1027" spans="1:4">
      <c r="A1027" s="291">
        <v>10543</v>
      </c>
      <c r="B1027" s="291" t="s">
        <v>7894</v>
      </c>
      <c r="C1027" s="291" t="s">
        <v>6886</v>
      </c>
      <c r="D1027" s="294">
        <v>38.89</v>
      </c>
    </row>
    <row r="1028" spans="1:4">
      <c r="A1028" s="291">
        <v>10544</v>
      </c>
      <c r="B1028" s="291" t="s">
        <v>7895</v>
      </c>
      <c r="C1028" s="291" t="s">
        <v>6886</v>
      </c>
      <c r="D1028" s="294">
        <v>50.3</v>
      </c>
    </row>
    <row r="1029" spans="1:4">
      <c r="A1029" s="291">
        <v>10545</v>
      </c>
      <c r="B1029" s="291" t="s">
        <v>7896</v>
      </c>
      <c r="C1029" s="291" t="s">
        <v>6886</v>
      </c>
      <c r="D1029" s="294">
        <v>93.99</v>
      </c>
    </row>
    <row r="1030" spans="1:4">
      <c r="A1030" s="291">
        <v>38365</v>
      </c>
      <c r="B1030" s="291" t="s">
        <v>7897</v>
      </c>
      <c r="C1030" s="291" t="s">
        <v>6868</v>
      </c>
      <c r="D1030" s="294">
        <v>1.95</v>
      </c>
    </row>
    <row r="1031" spans="1:4">
      <c r="A1031" s="291">
        <v>37745</v>
      </c>
      <c r="B1031" s="291" t="s">
        <v>7898</v>
      </c>
      <c r="C1031" s="291" t="s">
        <v>6870</v>
      </c>
      <c r="D1031" s="295">
        <v>294300</v>
      </c>
    </row>
    <row r="1032" spans="1:4">
      <c r="A1032" s="291">
        <v>37754</v>
      </c>
      <c r="B1032" s="291" t="s">
        <v>7899</v>
      </c>
      <c r="C1032" s="291" t="s">
        <v>6870</v>
      </c>
      <c r="D1032" s="295">
        <v>307338.59999999998</v>
      </c>
    </row>
    <row r="1033" spans="1:4">
      <c r="A1033" s="291">
        <v>37748</v>
      </c>
      <c r="B1033" s="291" t="s">
        <v>7900</v>
      </c>
      <c r="C1033" s="291" t="s">
        <v>6870</v>
      </c>
      <c r="D1033" s="295">
        <v>312880.01</v>
      </c>
    </row>
    <row r="1034" spans="1:4">
      <c r="A1034" s="291">
        <v>37761</v>
      </c>
      <c r="B1034" s="291" t="s">
        <v>7901</v>
      </c>
      <c r="C1034" s="291" t="s">
        <v>6870</v>
      </c>
      <c r="D1034" s="295">
        <v>258909.48</v>
      </c>
    </row>
    <row r="1035" spans="1:4">
      <c r="A1035" s="291">
        <v>37757</v>
      </c>
      <c r="B1035" s="291" t="s">
        <v>7902</v>
      </c>
      <c r="C1035" s="291" t="s">
        <v>6870</v>
      </c>
      <c r="D1035" s="295">
        <v>360424.35</v>
      </c>
    </row>
    <row r="1036" spans="1:4">
      <c r="A1036" s="291">
        <v>37759</v>
      </c>
      <c r="B1036" s="291" t="s">
        <v>7903</v>
      </c>
      <c r="C1036" s="291" t="s">
        <v>6870</v>
      </c>
      <c r="D1036" s="295">
        <v>361821.36</v>
      </c>
    </row>
    <row r="1037" spans="1:4">
      <c r="A1037" s="291">
        <v>37766</v>
      </c>
      <c r="B1037" s="291" t="s">
        <v>7904</v>
      </c>
      <c r="C1037" s="291" t="s">
        <v>6870</v>
      </c>
      <c r="D1037" s="295">
        <v>361821.33</v>
      </c>
    </row>
    <row r="1038" spans="1:4">
      <c r="A1038" s="291">
        <v>37752</v>
      </c>
      <c r="B1038" s="291" t="s">
        <v>7905</v>
      </c>
      <c r="C1038" s="291" t="s">
        <v>6870</v>
      </c>
      <c r="D1038" s="295">
        <v>328107.24</v>
      </c>
    </row>
    <row r="1039" spans="1:4">
      <c r="A1039" s="291">
        <v>37760</v>
      </c>
      <c r="B1039" s="291" t="s">
        <v>7906</v>
      </c>
      <c r="C1039" s="291" t="s">
        <v>6870</v>
      </c>
      <c r="D1039" s="295">
        <v>345523.09</v>
      </c>
    </row>
    <row r="1040" spans="1:4">
      <c r="A1040" s="291">
        <v>37765</v>
      </c>
      <c r="B1040" s="291" t="s">
        <v>7907</v>
      </c>
      <c r="C1040" s="291" t="s">
        <v>6870</v>
      </c>
      <c r="D1040" s="295">
        <v>241214.25</v>
      </c>
    </row>
    <row r="1041" spans="1:4">
      <c r="A1041" s="291">
        <v>37746</v>
      </c>
      <c r="B1041" s="291" t="s">
        <v>7908</v>
      </c>
      <c r="C1041" s="291" t="s">
        <v>6870</v>
      </c>
      <c r="D1041" s="295">
        <v>264450.88</v>
      </c>
    </row>
    <row r="1042" spans="1:4">
      <c r="A1042" s="291">
        <v>37750</v>
      </c>
      <c r="B1042" s="291" t="s">
        <v>7909</v>
      </c>
      <c r="C1042" s="291" t="s">
        <v>6870</v>
      </c>
      <c r="D1042" s="295">
        <v>263519.57</v>
      </c>
    </row>
    <row r="1043" spans="1:4">
      <c r="A1043" s="291">
        <v>37753</v>
      </c>
      <c r="B1043" s="291" t="s">
        <v>7910</v>
      </c>
      <c r="C1043" s="291" t="s">
        <v>6870</v>
      </c>
      <c r="D1043" s="295">
        <v>262588.23</v>
      </c>
    </row>
    <row r="1044" spans="1:4">
      <c r="A1044" s="291">
        <v>37756</v>
      </c>
      <c r="B1044" s="291" t="s">
        <v>7911</v>
      </c>
      <c r="C1044" s="291" t="s">
        <v>6870</v>
      </c>
      <c r="D1044" s="295">
        <v>258909.48</v>
      </c>
    </row>
    <row r="1045" spans="1:4">
      <c r="A1045" s="291">
        <v>37755</v>
      </c>
      <c r="B1045" s="291" t="s">
        <v>7912</v>
      </c>
      <c r="C1045" s="291" t="s">
        <v>6870</v>
      </c>
      <c r="D1045" s="295">
        <v>376256.95</v>
      </c>
    </row>
    <row r="1046" spans="1:4">
      <c r="A1046" s="291">
        <v>37758</v>
      </c>
      <c r="B1046" s="291" t="s">
        <v>7913</v>
      </c>
      <c r="C1046" s="291" t="s">
        <v>6870</v>
      </c>
      <c r="D1046" s="295">
        <v>424686.08000000002</v>
      </c>
    </row>
    <row r="1047" spans="1:4">
      <c r="A1047" s="291">
        <v>37747</v>
      </c>
      <c r="B1047" s="291" t="s">
        <v>7914</v>
      </c>
      <c r="C1047" s="291" t="s">
        <v>6870</v>
      </c>
      <c r="D1047" s="295">
        <v>382124.32</v>
      </c>
    </row>
    <row r="1048" spans="1:4">
      <c r="A1048" s="291">
        <v>37767</v>
      </c>
      <c r="B1048" s="291" t="s">
        <v>7915</v>
      </c>
      <c r="C1048" s="291" t="s">
        <v>6870</v>
      </c>
      <c r="D1048" s="295">
        <v>403265.51</v>
      </c>
    </row>
    <row r="1049" spans="1:4">
      <c r="A1049" s="291">
        <v>37751</v>
      </c>
      <c r="B1049" s="291" t="s">
        <v>7916</v>
      </c>
      <c r="C1049" s="291" t="s">
        <v>6870</v>
      </c>
      <c r="D1049" s="295">
        <v>403265.51</v>
      </c>
    </row>
    <row r="1050" spans="1:4">
      <c r="A1050" s="291">
        <v>37749</v>
      </c>
      <c r="B1050" s="291" t="s">
        <v>7917</v>
      </c>
      <c r="C1050" s="291" t="s">
        <v>6870</v>
      </c>
      <c r="D1050" s="295">
        <v>398608.86</v>
      </c>
    </row>
    <row r="1051" spans="1:4">
      <c r="A1051" s="291">
        <v>1159</v>
      </c>
      <c r="B1051" s="291" t="s">
        <v>7918</v>
      </c>
      <c r="C1051" s="291" t="s">
        <v>6870</v>
      </c>
      <c r="D1051" s="295">
        <v>190689.17</v>
      </c>
    </row>
    <row r="1052" spans="1:4">
      <c r="A1052" s="291">
        <v>12114</v>
      </c>
      <c r="B1052" s="291" t="s">
        <v>7919</v>
      </c>
      <c r="C1052" s="291" t="s">
        <v>6870</v>
      </c>
      <c r="D1052" s="294">
        <v>132.72</v>
      </c>
    </row>
    <row r="1053" spans="1:4">
      <c r="A1053" s="291">
        <v>38106</v>
      </c>
      <c r="B1053" s="291" t="s">
        <v>7920</v>
      </c>
      <c r="C1053" s="291" t="s">
        <v>6870</v>
      </c>
      <c r="D1053" s="294">
        <v>18.03</v>
      </c>
    </row>
    <row r="1054" spans="1:4">
      <c r="A1054" s="291">
        <v>38085</v>
      </c>
      <c r="B1054" s="291" t="s">
        <v>7921</v>
      </c>
      <c r="C1054" s="291" t="s">
        <v>6870</v>
      </c>
      <c r="D1054" s="294">
        <v>21.3</v>
      </c>
    </row>
    <row r="1055" spans="1:4">
      <c r="A1055" s="291">
        <v>38599</v>
      </c>
      <c r="B1055" s="291" t="s">
        <v>7922</v>
      </c>
      <c r="C1055" s="291" t="s">
        <v>6870</v>
      </c>
      <c r="D1055" s="294">
        <v>3.71</v>
      </c>
    </row>
    <row r="1056" spans="1:4">
      <c r="A1056" s="291">
        <v>38596</v>
      </c>
      <c r="B1056" s="291" t="s">
        <v>7923</v>
      </c>
      <c r="C1056" s="291" t="s">
        <v>6870</v>
      </c>
      <c r="D1056" s="294">
        <v>3.08</v>
      </c>
    </row>
    <row r="1057" spans="1:4">
      <c r="A1057" s="291">
        <v>38600</v>
      </c>
      <c r="B1057" s="291" t="s">
        <v>7924</v>
      </c>
      <c r="C1057" s="291" t="s">
        <v>6870</v>
      </c>
      <c r="D1057" s="294">
        <v>3.93</v>
      </c>
    </row>
    <row r="1058" spans="1:4">
      <c r="A1058" s="291">
        <v>38597</v>
      </c>
      <c r="B1058" s="291" t="s">
        <v>7925</v>
      </c>
      <c r="C1058" s="291" t="s">
        <v>6870</v>
      </c>
      <c r="D1058" s="294">
        <v>3.1</v>
      </c>
    </row>
    <row r="1059" spans="1:4">
      <c r="A1059" s="291">
        <v>659</v>
      </c>
      <c r="B1059" s="291" t="s">
        <v>7926</v>
      </c>
      <c r="C1059" s="291" t="s">
        <v>6870</v>
      </c>
      <c r="D1059" s="294">
        <v>1.78</v>
      </c>
    </row>
    <row r="1060" spans="1:4">
      <c r="A1060" s="291">
        <v>660</v>
      </c>
      <c r="B1060" s="291" t="s">
        <v>7927</v>
      </c>
      <c r="C1060" s="291" t="s">
        <v>6870</v>
      </c>
      <c r="D1060" s="294">
        <v>2.14</v>
      </c>
    </row>
    <row r="1061" spans="1:4">
      <c r="A1061" s="291">
        <v>658</v>
      </c>
      <c r="B1061" s="291" t="s">
        <v>7928</v>
      </c>
      <c r="C1061" s="291" t="s">
        <v>6870</v>
      </c>
      <c r="D1061" s="294">
        <v>1.2</v>
      </c>
    </row>
    <row r="1062" spans="1:4">
      <c r="A1062" s="291">
        <v>38548</v>
      </c>
      <c r="B1062" s="291" t="s">
        <v>7929</v>
      </c>
      <c r="C1062" s="291" t="s">
        <v>6870</v>
      </c>
      <c r="D1062" s="294">
        <v>1.97</v>
      </c>
    </row>
    <row r="1063" spans="1:4">
      <c r="A1063" s="291">
        <v>34649</v>
      </c>
      <c r="B1063" s="291" t="s">
        <v>7930</v>
      </c>
      <c r="C1063" s="291" t="s">
        <v>6870</v>
      </c>
      <c r="D1063" s="294">
        <v>2.66</v>
      </c>
    </row>
    <row r="1064" spans="1:4">
      <c r="A1064" s="291">
        <v>34655</v>
      </c>
      <c r="B1064" s="291" t="s">
        <v>7931</v>
      </c>
      <c r="C1064" s="291" t="s">
        <v>6870</v>
      </c>
      <c r="D1064" s="294">
        <v>3.53</v>
      </c>
    </row>
    <row r="1065" spans="1:4">
      <c r="A1065" s="291">
        <v>40607</v>
      </c>
      <c r="B1065" s="291" t="s">
        <v>7932</v>
      </c>
      <c r="C1065" s="291" t="s">
        <v>6870</v>
      </c>
      <c r="D1065" s="294">
        <v>3.92</v>
      </c>
    </row>
    <row r="1066" spans="1:4">
      <c r="A1066" s="291">
        <v>569</v>
      </c>
      <c r="B1066" s="291" t="s">
        <v>7933</v>
      </c>
      <c r="C1066" s="291" t="s">
        <v>6883</v>
      </c>
      <c r="D1066" s="294">
        <v>8.26</v>
      </c>
    </row>
    <row r="1067" spans="1:4">
      <c r="A1067" s="291">
        <v>567</v>
      </c>
      <c r="B1067" s="291" t="s">
        <v>7934</v>
      </c>
      <c r="C1067" s="291" t="s">
        <v>6886</v>
      </c>
      <c r="D1067" s="294">
        <v>12.07</v>
      </c>
    </row>
    <row r="1068" spans="1:4">
      <c r="A1068" s="291">
        <v>574</v>
      </c>
      <c r="B1068" s="291" t="s">
        <v>7935</v>
      </c>
      <c r="C1068" s="291" t="s">
        <v>6886</v>
      </c>
      <c r="D1068" s="294">
        <v>31.74</v>
      </c>
    </row>
    <row r="1069" spans="1:4">
      <c r="A1069" s="291">
        <v>568</v>
      </c>
      <c r="B1069" s="291" t="s">
        <v>7936</v>
      </c>
      <c r="C1069" s="291" t="s">
        <v>6886</v>
      </c>
      <c r="D1069" s="294">
        <v>66.88</v>
      </c>
    </row>
    <row r="1070" spans="1:4">
      <c r="A1070" s="291">
        <v>585</v>
      </c>
      <c r="B1070" s="291" t="s">
        <v>7937</v>
      </c>
      <c r="C1070" s="291" t="s">
        <v>6883</v>
      </c>
      <c r="D1070" s="294">
        <v>30.42</v>
      </c>
    </row>
    <row r="1071" spans="1:4">
      <c r="A1071" s="291">
        <v>4777</v>
      </c>
      <c r="B1071" s="291" t="s">
        <v>7938</v>
      </c>
      <c r="C1071" s="291" t="s">
        <v>6883</v>
      </c>
      <c r="D1071" s="294">
        <v>8.06</v>
      </c>
    </row>
    <row r="1072" spans="1:4">
      <c r="A1072" s="291">
        <v>587</v>
      </c>
      <c r="B1072" s="291" t="s">
        <v>7939</v>
      </c>
      <c r="C1072" s="291" t="s">
        <v>6883</v>
      </c>
      <c r="D1072" s="294">
        <v>32.6</v>
      </c>
    </row>
    <row r="1073" spans="1:4">
      <c r="A1073" s="291">
        <v>590</v>
      </c>
      <c r="B1073" s="291" t="s">
        <v>7940</v>
      </c>
      <c r="C1073" s="291" t="s">
        <v>6883</v>
      </c>
      <c r="D1073" s="294">
        <v>31.51</v>
      </c>
    </row>
    <row r="1074" spans="1:4">
      <c r="A1074" s="291">
        <v>592</v>
      </c>
      <c r="B1074" s="291" t="s">
        <v>7941</v>
      </c>
      <c r="C1074" s="291" t="s">
        <v>6883</v>
      </c>
      <c r="D1074" s="294">
        <v>32.6</v>
      </c>
    </row>
    <row r="1075" spans="1:4">
      <c r="A1075" s="291">
        <v>586</v>
      </c>
      <c r="B1075" s="291" t="s">
        <v>7942</v>
      </c>
      <c r="C1075" s="291" t="s">
        <v>6886</v>
      </c>
      <c r="D1075" s="294">
        <v>19.16</v>
      </c>
    </row>
    <row r="1076" spans="1:4">
      <c r="A1076" s="291">
        <v>591</v>
      </c>
      <c r="B1076" s="291" t="s">
        <v>7943</v>
      </c>
      <c r="C1076" s="291" t="s">
        <v>6883</v>
      </c>
      <c r="D1076" s="294">
        <v>30.42</v>
      </c>
    </row>
    <row r="1077" spans="1:4">
      <c r="A1077" s="291">
        <v>588</v>
      </c>
      <c r="B1077" s="291" t="s">
        <v>7944</v>
      </c>
      <c r="C1077" s="291" t="s">
        <v>6886</v>
      </c>
      <c r="D1077" s="294">
        <v>30.31</v>
      </c>
    </row>
    <row r="1078" spans="1:4">
      <c r="A1078" s="291">
        <v>589</v>
      </c>
      <c r="B1078" s="291" t="s">
        <v>7945</v>
      </c>
      <c r="C1078" s="291" t="s">
        <v>6886</v>
      </c>
      <c r="D1078" s="294">
        <v>51.24</v>
      </c>
    </row>
    <row r="1079" spans="1:4">
      <c r="A1079" s="291">
        <v>584</v>
      </c>
      <c r="B1079" s="291" t="s">
        <v>7946</v>
      </c>
      <c r="C1079" s="291" t="s">
        <v>6886</v>
      </c>
      <c r="D1079" s="294">
        <v>32.380000000000003</v>
      </c>
    </row>
    <row r="1080" spans="1:4">
      <c r="A1080" s="291">
        <v>1165</v>
      </c>
      <c r="B1080" s="291" t="s">
        <v>7947</v>
      </c>
      <c r="C1080" s="291" t="s">
        <v>6870</v>
      </c>
      <c r="D1080" s="294">
        <v>13.32</v>
      </c>
    </row>
    <row r="1081" spans="1:4">
      <c r="A1081" s="291">
        <v>1164</v>
      </c>
      <c r="B1081" s="291" t="s">
        <v>7948</v>
      </c>
      <c r="C1081" s="291" t="s">
        <v>6870</v>
      </c>
      <c r="D1081" s="294">
        <v>10.79</v>
      </c>
    </row>
    <row r="1082" spans="1:4">
      <c r="A1082" s="291">
        <v>1162</v>
      </c>
      <c r="B1082" s="291" t="s">
        <v>7949</v>
      </c>
      <c r="C1082" s="291" t="s">
        <v>6870</v>
      </c>
      <c r="D1082" s="294">
        <v>3.75</v>
      </c>
    </row>
    <row r="1083" spans="1:4">
      <c r="A1083" s="291">
        <v>12395</v>
      </c>
      <c r="B1083" s="291" t="s">
        <v>7950</v>
      </c>
      <c r="C1083" s="291" t="s">
        <v>6870</v>
      </c>
      <c r="D1083" s="294">
        <v>3.64</v>
      </c>
    </row>
    <row r="1084" spans="1:4">
      <c r="A1084" s="291">
        <v>1170</v>
      </c>
      <c r="B1084" s="291" t="s">
        <v>7951</v>
      </c>
      <c r="C1084" s="291" t="s">
        <v>6870</v>
      </c>
      <c r="D1084" s="294">
        <v>7.07</v>
      </c>
    </row>
    <row r="1085" spans="1:4">
      <c r="A1085" s="291">
        <v>1169</v>
      </c>
      <c r="B1085" s="291" t="s">
        <v>7952</v>
      </c>
      <c r="C1085" s="291" t="s">
        <v>6870</v>
      </c>
      <c r="D1085" s="294">
        <v>34.72</v>
      </c>
    </row>
    <row r="1086" spans="1:4">
      <c r="A1086" s="291">
        <v>1166</v>
      </c>
      <c r="B1086" s="291" t="s">
        <v>7953</v>
      </c>
      <c r="C1086" s="291" t="s">
        <v>6870</v>
      </c>
      <c r="D1086" s="294">
        <v>19.25</v>
      </c>
    </row>
    <row r="1087" spans="1:4">
      <c r="A1087" s="291">
        <v>1163</v>
      </c>
      <c r="B1087" s="291" t="s">
        <v>7954</v>
      </c>
      <c r="C1087" s="291" t="s">
        <v>6870</v>
      </c>
      <c r="D1087" s="294">
        <v>4.8499999999999996</v>
      </c>
    </row>
    <row r="1088" spans="1:4">
      <c r="A1088" s="291">
        <v>12396</v>
      </c>
      <c r="B1088" s="291" t="s">
        <v>7955</v>
      </c>
      <c r="C1088" s="291" t="s">
        <v>6870</v>
      </c>
      <c r="D1088" s="294">
        <v>3.64</v>
      </c>
    </row>
    <row r="1089" spans="1:4">
      <c r="A1089" s="291">
        <v>1168</v>
      </c>
      <c r="B1089" s="291" t="s">
        <v>7956</v>
      </c>
      <c r="C1089" s="291" t="s">
        <v>6870</v>
      </c>
      <c r="D1089" s="294">
        <v>49.49</v>
      </c>
    </row>
    <row r="1090" spans="1:4">
      <c r="A1090" s="291">
        <v>1167</v>
      </c>
      <c r="B1090" s="291" t="s">
        <v>7957</v>
      </c>
      <c r="C1090" s="291" t="s">
        <v>6870</v>
      </c>
      <c r="D1090" s="294">
        <v>82.79</v>
      </c>
    </row>
    <row r="1091" spans="1:4">
      <c r="A1091" s="291">
        <v>36331</v>
      </c>
      <c r="B1091" s="291" t="s">
        <v>7958</v>
      </c>
      <c r="C1091" s="291" t="s">
        <v>6870</v>
      </c>
      <c r="D1091" s="294">
        <v>1.83</v>
      </c>
    </row>
    <row r="1092" spans="1:4">
      <c r="A1092" s="291">
        <v>36346</v>
      </c>
      <c r="B1092" s="291" t="s">
        <v>7959</v>
      </c>
      <c r="C1092" s="291" t="s">
        <v>6870</v>
      </c>
      <c r="D1092" s="294">
        <v>3.15</v>
      </c>
    </row>
    <row r="1093" spans="1:4">
      <c r="A1093" s="291">
        <v>1210</v>
      </c>
      <c r="B1093" s="291" t="s">
        <v>7960</v>
      </c>
      <c r="C1093" s="291" t="s">
        <v>6870</v>
      </c>
      <c r="D1093" s="294">
        <v>12.11</v>
      </c>
    </row>
    <row r="1094" spans="1:4">
      <c r="A1094" s="291">
        <v>1203</v>
      </c>
      <c r="B1094" s="291" t="s">
        <v>7961</v>
      </c>
      <c r="C1094" s="291" t="s">
        <v>6870</v>
      </c>
      <c r="D1094" s="294">
        <v>11.73</v>
      </c>
    </row>
    <row r="1095" spans="1:4">
      <c r="A1095" s="291">
        <v>1197</v>
      </c>
      <c r="B1095" s="291" t="s">
        <v>7962</v>
      </c>
      <c r="C1095" s="291" t="s">
        <v>6870</v>
      </c>
      <c r="D1095" s="294">
        <v>1.5</v>
      </c>
    </row>
    <row r="1096" spans="1:4">
      <c r="A1096" s="291">
        <v>1202</v>
      </c>
      <c r="B1096" s="291" t="s">
        <v>7963</v>
      </c>
      <c r="C1096" s="291" t="s">
        <v>6870</v>
      </c>
      <c r="D1096" s="294">
        <v>4.03</v>
      </c>
    </row>
    <row r="1097" spans="1:4">
      <c r="A1097" s="291">
        <v>1188</v>
      </c>
      <c r="B1097" s="291" t="s">
        <v>7964</v>
      </c>
      <c r="C1097" s="291" t="s">
        <v>6870</v>
      </c>
      <c r="D1097" s="294">
        <v>23.85</v>
      </c>
    </row>
    <row r="1098" spans="1:4">
      <c r="A1098" s="291">
        <v>1211</v>
      </c>
      <c r="B1098" s="291" t="s">
        <v>7965</v>
      </c>
      <c r="C1098" s="291" t="s">
        <v>6870</v>
      </c>
      <c r="D1098" s="294">
        <v>12.31</v>
      </c>
    </row>
    <row r="1099" spans="1:4">
      <c r="A1099" s="291">
        <v>1198</v>
      </c>
      <c r="B1099" s="291" t="s">
        <v>7966</v>
      </c>
      <c r="C1099" s="291" t="s">
        <v>6870</v>
      </c>
      <c r="D1099" s="294">
        <v>2.2200000000000002</v>
      </c>
    </row>
    <row r="1100" spans="1:4">
      <c r="A1100" s="291">
        <v>1199</v>
      </c>
      <c r="B1100" s="291" t="s">
        <v>7967</v>
      </c>
      <c r="C1100" s="291" t="s">
        <v>6870</v>
      </c>
      <c r="D1100" s="294">
        <v>31.16</v>
      </c>
    </row>
    <row r="1101" spans="1:4">
      <c r="A1101" s="291">
        <v>20088</v>
      </c>
      <c r="B1101" s="291" t="s">
        <v>7968</v>
      </c>
      <c r="C1101" s="291" t="s">
        <v>6870</v>
      </c>
      <c r="D1101" s="294">
        <v>13.62</v>
      </c>
    </row>
    <row r="1102" spans="1:4">
      <c r="A1102" s="291">
        <v>20089</v>
      </c>
      <c r="B1102" s="291" t="s">
        <v>7969</v>
      </c>
      <c r="C1102" s="291" t="s">
        <v>6870</v>
      </c>
      <c r="D1102" s="294">
        <v>64.94</v>
      </c>
    </row>
    <row r="1103" spans="1:4">
      <c r="A1103" s="291">
        <v>20087</v>
      </c>
      <c r="B1103" s="291" t="s">
        <v>7970</v>
      </c>
      <c r="C1103" s="291" t="s">
        <v>6870</v>
      </c>
      <c r="D1103" s="294">
        <v>9.81</v>
      </c>
    </row>
    <row r="1104" spans="1:4">
      <c r="A1104" s="291">
        <v>1200</v>
      </c>
      <c r="B1104" s="291" t="s">
        <v>7971</v>
      </c>
      <c r="C1104" s="291" t="s">
        <v>6870</v>
      </c>
      <c r="D1104" s="294">
        <v>7.97</v>
      </c>
    </row>
    <row r="1105" spans="1:4">
      <c r="A1105" s="291">
        <v>12909</v>
      </c>
      <c r="B1105" s="291" t="s">
        <v>7972</v>
      </c>
      <c r="C1105" s="291" t="s">
        <v>6870</v>
      </c>
      <c r="D1105" s="294">
        <v>3.61</v>
      </c>
    </row>
    <row r="1106" spans="1:4">
      <c r="A1106" s="291">
        <v>12910</v>
      </c>
      <c r="B1106" s="291" t="s">
        <v>7973</v>
      </c>
      <c r="C1106" s="291" t="s">
        <v>6870</v>
      </c>
      <c r="D1106" s="294">
        <v>6.03</v>
      </c>
    </row>
    <row r="1107" spans="1:4">
      <c r="A1107" s="291">
        <v>1184</v>
      </c>
      <c r="B1107" s="291" t="s">
        <v>7974</v>
      </c>
      <c r="C1107" s="291" t="s">
        <v>6870</v>
      </c>
      <c r="D1107" s="294">
        <v>76.61</v>
      </c>
    </row>
    <row r="1108" spans="1:4">
      <c r="A1108" s="291">
        <v>1191</v>
      </c>
      <c r="B1108" s="291" t="s">
        <v>7975</v>
      </c>
      <c r="C1108" s="291" t="s">
        <v>6870</v>
      </c>
      <c r="D1108" s="294">
        <v>1.0900000000000001</v>
      </c>
    </row>
    <row r="1109" spans="1:4">
      <c r="A1109" s="291">
        <v>1185</v>
      </c>
      <c r="B1109" s="291" t="s">
        <v>7976</v>
      </c>
      <c r="C1109" s="291" t="s">
        <v>6870</v>
      </c>
      <c r="D1109" s="294">
        <v>1.24</v>
      </c>
    </row>
    <row r="1110" spans="1:4">
      <c r="A1110" s="291">
        <v>1189</v>
      </c>
      <c r="B1110" s="291" t="s">
        <v>7977</v>
      </c>
      <c r="C1110" s="291" t="s">
        <v>6870</v>
      </c>
      <c r="D1110" s="294">
        <v>2.15</v>
      </c>
    </row>
    <row r="1111" spans="1:4">
      <c r="A1111" s="291">
        <v>1193</v>
      </c>
      <c r="B1111" s="291" t="s">
        <v>7978</v>
      </c>
      <c r="C1111" s="291" t="s">
        <v>6870</v>
      </c>
      <c r="D1111" s="294">
        <v>4.1500000000000004</v>
      </c>
    </row>
    <row r="1112" spans="1:4">
      <c r="A1112" s="291">
        <v>1194</v>
      </c>
      <c r="B1112" s="291" t="s">
        <v>7979</v>
      </c>
      <c r="C1112" s="291" t="s">
        <v>6870</v>
      </c>
      <c r="D1112" s="294">
        <v>7.86</v>
      </c>
    </row>
    <row r="1113" spans="1:4">
      <c r="A1113" s="291">
        <v>1195</v>
      </c>
      <c r="B1113" s="291" t="s">
        <v>7980</v>
      </c>
      <c r="C1113" s="291" t="s">
        <v>6870</v>
      </c>
      <c r="D1113" s="294">
        <v>11.81</v>
      </c>
    </row>
    <row r="1114" spans="1:4">
      <c r="A1114" s="291">
        <v>1204</v>
      </c>
      <c r="B1114" s="291" t="s">
        <v>7981</v>
      </c>
      <c r="C1114" s="291" t="s">
        <v>6870</v>
      </c>
      <c r="D1114" s="294">
        <v>21.49</v>
      </c>
    </row>
    <row r="1115" spans="1:4">
      <c r="A1115" s="291">
        <v>1205</v>
      </c>
      <c r="B1115" s="291" t="s">
        <v>7982</v>
      </c>
      <c r="C1115" s="291" t="s">
        <v>6870</v>
      </c>
      <c r="D1115" s="294">
        <v>50.97</v>
      </c>
    </row>
    <row r="1116" spans="1:4">
      <c r="A1116" s="291">
        <v>1207</v>
      </c>
      <c r="B1116" s="291" t="s">
        <v>7983</v>
      </c>
      <c r="C1116" s="291" t="s">
        <v>6870</v>
      </c>
      <c r="D1116" s="294">
        <v>37.46</v>
      </c>
    </row>
    <row r="1117" spans="1:4">
      <c r="A1117" s="291">
        <v>1206</v>
      </c>
      <c r="B1117" s="291" t="s">
        <v>7984</v>
      </c>
      <c r="C1117" s="291" t="s">
        <v>6870</v>
      </c>
      <c r="D1117" s="294">
        <v>9.39</v>
      </c>
    </row>
    <row r="1118" spans="1:4">
      <c r="A1118" s="291">
        <v>1183</v>
      </c>
      <c r="B1118" s="291" t="s">
        <v>7985</v>
      </c>
      <c r="C1118" s="291" t="s">
        <v>6870</v>
      </c>
      <c r="D1118" s="294">
        <v>24.46</v>
      </c>
    </row>
    <row r="1119" spans="1:4">
      <c r="A1119" s="291">
        <v>42685</v>
      </c>
      <c r="B1119" s="291" t="s">
        <v>7986</v>
      </c>
      <c r="C1119" s="291" t="s">
        <v>6870</v>
      </c>
      <c r="D1119" s="294">
        <v>86.89</v>
      </c>
    </row>
    <row r="1120" spans="1:4">
      <c r="A1120" s="291">
        <v>42686</v>
      </c>
      <c r="B1120" s="291" t="s">
        <v>7987</v>
      </c>
      <c r="C1120" s="291" t="s">
        <v>6870</v>
      </c>
      <c r="D1120" s="294">
        <v>135.28</v>
      </c>
    </row>
    <row r="1121" spans="1:4">
      <c r="A1121" s="291">
        <v>12894</v>
      </c>
      <c r="B1121" s="291" t="s">
        <v>7988</v>
      </c>
      <c r="C1121" s="291" t="s">
        <v>6870</v>
      </c>
      <c r="D1121" s="294">
        <v>16.25</v>
      </c>
    </row>
    <row r="1122" spans="1:4">
      <c r="A1122" s="291">
        <v>12895</v>
      </c>
      <c r="B1122" s="291" t="s">
        <v>7989</v>
      </c>
      <c r="C1122" s="291" t="s">
        <v>6870</v>
      </c>
      <c r="D1122" s="294">
        <v>12.5</v>
      </c>
    </row>
    <row r="1123" spans="1:4">
      <c r="A1123" s="291">
        <v>1631</v>
      </c>
      <c r="B1123" s="291" t="s">
        <v>7990</v>
      </c>
      <c r="C1123" s="291" t="s">
        <v>6870</v>
      </c>
      <c r="D1123" s="294">
        <v>134.12</v>
      </c>
    </row>
    <row r="1124" spans="1:4">
      <c r="A1124" s="291">
        <v>1633</v>
      </c>
      <c r="B1124" s="291" t="s">
        <v>7991</v>
      </c>
      <c r="C1124" s="291" t="s">
        <v>6870</v>
      </c>
      <c r="D1124" s="294">
        <v>227.88</v>
      </c>
    </row>
    <row r="1125" spans="1:4">
      <c r="A1125" s="291">
        <v>10818</v>
      </c>
      <c r="B1125" s="291" t="s">
        <v>7992</v>
      </c>
      <c r="C1125" s="291" t="s">
        <v>6883</v>
      </c>
      <c r="D1125" s="294">
        <v>42.71</v>
      </c>
    </row>
    <row r="1126" spans="1:4">
      <c r="A1126" s="291">
        <v>39359</v>
      </c>
      <c r="B1126" s="291" t="s">
        <v>7993</v>
      </c>
      <c r="C1126" s="291" t="s">
        <v>6870</v>
      </c>
      <c r="D1126" s="294">
        <v>30.57</v>
      </c>
    </row>
    <row r="1127" spans="1:4">
      <c r="A1127" s="291">
        <v>39360</v>
      </c>
      <c r="B1127" s="291" t="s">
        <v>7994</v>
      </c>
      <c r="C1127" s="291" t="s">
        <v>6870</v>
      </c>
      <c r="D1127" s="294">
        <v>27.79</v>
      </c>
    </row>
    <row r="1128" spans="1:4">
      <c r="A1128" s="291">
        <v>10710</v>
      </c>
      <c r="B1128" s="291" t="s">
        <v>7995</v>
      </c>
      <c r="C1128" s="291" t="s">
        <v>6868</v>
      </c>
      <c r="D1128" s="294">
        <v>119.4</v>
      </c>
    </row>
    <row r="1129" spans="1:4">
      <c r="A1129" s="291">
        <v>10709</v>
      </c>
      <c r="B1129" s="291" t="s">
        <v>7996</v>
      </c>
      <c r="C1129" s="291" t="s">
        <v>6868</v>
      </c>
      <c r="D1129" s="294">
        <v>146.69</v>
      </c>
    </row>
    <row r="1130" spans="1:4">
      <c r="A1130" s="291">
        <v>39636</v>
      </c>
      <c r="B1130" s="291" t="s">
        <v>7997</v>
      </c>
      <c r="C1130" s="291" t="s">
        <v>6868</v>
      </c>
      <c r="D1130" s="294">
        <v>149.79</v>
      </c>
    </row>
    <row r="1131" spans="1:4">
      <c r="A1131" s="291">
        <v>10708</v>
      </c>
      <c r="B1131" s="291" t="s">
        <v>7998</v>
      </c>
      <c r="C1131" s="291" t="s">
        <v>6868</v>
      </c>
      <c r="D1131" s="294">
        <v>46.22</v>
      </c>
    </row>
    <row r="1132" spans="1:4">
      <c r="A1132" s="291">
        <v>39635</v>
      </c>
      <c r="B1132" s="291" t="s">
        <v>7999</v>
      </c>
      <c r="C1132" s="291" t="s">
        <v>6868</v>
      </c>
      <c r="D1132" s="294">
        <v>78.69</v>
      </c>
    </row>
    <row r="1133" spans="1:4">
      <c r="A1133" s="291">
        <v>6117</v>
      </c>
      <c r="B1133" s="291" t="s">
        <v>8000</v>
      </c>
      <c r="C1133" s="291" t="s">
        <v>6877</v>
      </c>
      <c r="D1133" s="294">
        <v>11.75</v>
      </c>
    </row>
    <row r="1134" spans="1:4">
      <c r="A1134" s="291">
        <v>40913</v>
      </c>
      <c r="B1134" s="291" t="s">
        <v>8001</v>
      </c>
      <c r="C1134" s="291" t="s">
        <v>7054</v>
      </c>
      <c r="D1134" s="295">
        <v>2085</v>
      </c>
    </row>
    <row r="1135" spans="1:4">
      <c r="A1135" s="291">
        <v>1214</v>
      </c>
      <c r="B1135" s="291" t="s">
        <v>8002</v>
      </c>
      <c r="C1135" s="291" t="s">
        <v>6877</v>
      </c>
      <c r="D1135" s="294">
        <v>14.02</v>
      </c>
    </row>
    <row r="1136" spans="1:4">
      <c r="A1136" s="291">
        <v>40915</v>
      </c>
      <c r="B1136" s="291" t="s">
        <v>8003</v>
      </c>
      <c r="C1136" s="291" t="s">
        <v>7054</v>
      </c>
      <c r="D1136" s="295">
        <v>2484.96</v>
      </c>
    </row>
    <row r="1137" spans="1:4">
      <c r="A1137" s="291">
        <v>1213</v>
      </c>
      <c r="B1137" s="291" t="s">
        <v>8004</v>
      </c>
      <c r="C1137" s="291" t="s">
        <v>6877</v>
      </c>
      <c r="D1137" s="294">
        <v>14.93</v>
      </c>
    </row>
    <row r="1138" spans="1:4">
      <c r="A1138" s="291">
        <v>40914</v>
      </c>
      <c r="B1138" s="291" t="s">
        <v>8005</v>
      </c>
      <c r="C1138" s="291" t="s">
        <v>7054</v>
      </c>
      <c r="D1138" s="295">
        <v>2646.43</v>
      </c>
    </row>
    <row r="1139" spans="1:4">
      <c r="A1139" s="291">
        <v>5091</v>
      </c>
      <c r="B1139" s="291" t="s">
        <v>8006</v>
      </c>
      <c r="C1139" s="291" t="s">
        <v>6870</v>
      </c>
      <c r="D1139" s="294">
        <v>15.42</v>
      </c>
    </row>
    <row r="1140" spans="1:4">
      <c r="A1140" s="291">
        <v>14615</v>
      </c>
      <c r="B1140" s="291" t="s">
        <v>8007</v>
      </c>
      <c r="C1140" s="291" t="s">
        <v>6870</v>
      </c>
      <c r="D1140" s="295">
        <v>3675.16</v>
      </c>
    </row>
    <row r="1141" spans="1:4">
      <c r="A1141" s="291">
        <v>2711</v>
      </c>
      <c r="B1141" s="291" t="s">
        <v>8008</v>
      </c>
      <c r="C1141" s="291" t="s">
        <v>6870</v>
      </c>
      <c r="D1141" s="294">
        <v>125</v>
      </c>
    </row>
    <row r="1142" spans="1:4">
      <c r="A1142" s="291">
        <v>37727</v>
      </c>
      <c r="B1142" s="291" t="s">
        <v>8009</v>
      </c>
      <c r="C1142" s="291" t="s">
        <v>6870</v>
      </c>
      <c r="D1142" s="295">
        <v>14500</v>
      </c>
    </row>
    <row r="1143" spans="1:4">
      <c r="A1143" s="291">
        <v>37728</v>
      </c>
      <c r="B1143" s="291" t="s">
        <v>8010</v>
      </c>
      <c r="C1143" s="291" t="s">
        <v>6870</v>
      </c>
      <c r="D1143" s="295">
        <v>19671.32</v>
      </c>
    </row>
    <row r="1144" spans="1:4">
      <c r="A1144" s="291">
        <v>37729</v>
      </c>
      <c r="B1144" s="291" t="s">
        <v>8011</v>
      </c>
      <c r="C1144" s="291" t="s">
        <v>6870</v>
      </c>
      <c r="D1144" s="295">
        <v>21293.7</v>
      </c>
    </row>
    <row r="1145" spans="1:4">
      <c r="A1145" s="291">
        <v>37730</v>
      </c>
      <c r="B1145" s="291" t="s">
        <v>8012</v>
      </c>
      <c r="C1145" s="291" t="s">
        <v>6870</v>
      </c>
      <c r="D1145" s="295">
        <v>22916.080000000002</v>
      </c>
    </row>
    <row r="1146" spans="1:4">
      <c r="A1146" s="291">
        <v>37731</v>
      </c>
      <c r="B1146" s="291" t="s">
        <v>8013</v>
      </c>
      <c r="C1146" s="291" t="s">
        <v>6870</v>
      </c>
      <c r="D1146" s="295">
        <v>24538.46</v>
      </c>
    </row>
    <row r="1147" spans="1:4">
      <c r="A1147" s="291">
        <v>37732</v>
      </c>
      <c r="B1147" s="291" t="s">
        <v>8014</v>
      </c>
      <c r="C1147" s="291" t="s">
        <v>6870</v>
      </c>
      <c r="D1147" s="295">
        <v>27986.01</v>
      </c>
    </row>
    <row r="1148" spans="1:4">
      <c r="A1148" s="291">
        <v>42250</v>
      </c>
      <c r="B1148" s="291" t="s">
        <v>8015</v>
      </c>
      <c r="C1148" s="291" t="s">
        <v>8016</v>
      </c>
      <c r="D1148" s="295">
        <v>2051.35</v>
      </c>
    </row>
    <row r="1149" spans="1:4">
      <c r="A1149" s="291">
        <v>42256</v>
      </c>
      <c r="B1149" s="291" t="s">
        <v>8017</v>
      </c>
      <c r="C1149" s="291" t="s">
        <v>6883</v>
      </c>
      <c r="D1149" s="294">
        <v>5.77</v>
      </c>
    </row>
    <row r="1150" spans="1:4">
      <c r="A1150" s="291">
        <v>4743</v>
      </c>
      <c r="B1150" s="291" t="s">
        <v>8018</v>
      </c>
      <c r="C1150" s="291" t="s">
        <v>7051</v>
      </c>
      <c r="D1150" s="294">
        <v>44.5</v>
      </c>
    </row>
    <row r="1151" spans="1:4">
      <c r="A1151" s="291">
        <v>4744</v>
      </c>
      <c r="B1151" s="291" t="s">
        <v>8019</v>
      </c>
      <c r="C1151" s="291" t="s">
        <v>7051</v>
      </c>
      <c r="D1151" s="294">
        <v>71.209999999999994</v>
      </c>
    </row>
    <row r="1152" spans="1:4">
      <c r="A1152" s="291">
        <v>4745</v>
      </c>
      <c r="B1152" s="291" t="s">
        <v>8020</v>
      </c>
      <c r="C1152" s="291" t="s">
        <v>7051</v>
      </c>
      <c r="D1152" s="294">
        <v>85.4</v>
      </c>
    </row>
    <row r="1153" spans="1:4">
      <c r="A1153" s="291">
        <v>36496</v>
      </c>
      <c r="B1153" s="291" t="s">
        <v>8021</v>
      </c>
      <c r="C1153" s="291" t="s">
        <v>6870</v>
      </c>
      <c r="D1153" s="295">
        <v>9331.17</v>
      </c>
    </row>
    <row r="1154" spans="1:4">
      <c r="A1154" s="291">
        <v>10630</v>
      </c>
      <c r="B1154" s="291" t="s">
        <v>8022</v>
      </c>
      <c r="C1154" s="291" t="s">
        <v>6870</v>
      </c>
      <c r="D1154" s="295">
        <v>511853.54</v>
      </c>
    </row>
    <row r="1155" spans="1:4">
      <c r="A1155" s="291">
        <v>37762</v>
      </c>
      <c r="B1155" s="291" t="s">
        <v>8023</v>
      </c>
      <c r="C1155" s="291" t="s">
        <v>6870</v>
      </c>
      <c r="D1155" s="295">
        <v>438985.59</v>
      </c>
    </row>
    <row r="1156" spans="1:4">
      <c r="A1156" s="291">
        <v>37763</v>
      </c>
      <c r="B1156" s="291" t="s">
        <v>8024</v>
      </c>
      <c r="C1156" s="291" t="s">
        <v>6870</v>
      </c>
      <c r="D1156" s="295">
        <v>444317.32</v>
      </c>
    </row>
    <row r="1157" spans="1:4">
      <c r="A1157" s="291">
        <v>41992</v>
      </c>
      <c r="B1157" s="291" t="s">
        <v>8025</v>
      </c>
      <c r="C1157" s="291" t="s">
        <v>6870</v>
      </c>
      <c r="D1157" s="295">
        <v>505100</v>
      </c>
    </row>
    <row r="1158" spans="1:4">
      <c r="A1158" s="291">
        <v>13215</v>
      </c>
      <c r="B1158" s="291" t="s">
        <v>8026</v>
      </c>
      <c r="C1158" s="291" t="s">
        <v>6870</v>
      </c>
      <c r="D1158" s="295">
        <v>619378.36</v>
      </c>
    </row>
    <row r="1159" spans="1:4">
      <c r="A1159" s="291">
        <v>4235</v>
      </c>
      <c r="B1159" s="291" t="s">
        <v>8027</v>
      </c>
      <c r="C1159" s="291" t="s">
        <v>6877</v>
      </c>
      <c r="D1159" s="294">
        <v>16.670000000000002</v>
      </c>
    </row>
    <row r="1160" spans="1:4">
      <c r="A1160" s="291">
        <v>40976</v>
      </c>
      <c r="B1160" s="291" t="s">
        <v>8028</v>
      </c>
      <c r="C1160" s="291" t="s">
        <v>7054</v>
      </c>
      <c r="D1160" s="295">
        <v>2958.06</v>
      </c>
    </row>
    <row r="1161" spans="1:4">
      <c r="A1161" s="291">
        <v>39013</v>
      </c>
      <c r="B1161" s="291" t="s">
        <v>8029</v>
      </c>
      <c r="C1161" s="291" t="s">
        <v>6870</v>
      </c>
      <c r="D1161" s="294">
        <v>1.22</v>
      </c>
    </row>
    <row r="1162" spans="1:4">
      <c r="A1162" s="291">
        <v>43091</v>
      </c>
      <c r="B1162" s="291" t="s">
        <v>8030</v>
      </c>
      <c r="C1162" s="291" t="s">
        <v>6870</v>
      </c>
      <c r="D1162" s="295">
        <v>4115.18</v>
      </c>
    </row>
    <row r="1163" spans="1:4">
      <c r="A1163" s="291">
        <v>43092</v>
      </c>
      <c r="B1163" s="291" t="s">
        <v>8031</v>
      </c>
      <c r="C1163" s="291" t="s">
        <v>6870</v>
      </c>
      <c r="D1163" s="295">
        <v>5486.91</v>
      </c>
    </row>
    <row r="1164" spans="1:4">
      <c r="A1164" s="291">
        <v>43089</v>
      </c>
      <c r="B1164" s="291" t="s">
        <v>8032</v>
      </c>
      <c r="C1164" s="291" t="s">
        <v>6870</v>
      </c>
      <c r="D1164" s="294">
        <v>956.25</v>
      </c>
    </row>
    <row r="1165" spans="1:4">
      <c r="A1165" s="291">
        <v>43090</v>
      </c>
      <c r="B1165" s="291" t="s">
        <v>8033</v>
      </c>
      <c r="C1165" s="291" t="s">
        <v>6870</v>
      </c>
      <c r="D1165" s="295">
        <v>2110.35</v>
      </c>
    </row>
    <row r="1166" spans="1:4">
      <c r="A1166" s="291">
        <v>41967</v>
      </c>
      <c r="B1166" s="291" t="s">
        <v>8034</v>
      </c>
      <c r="C1166" s="291" t="s">
        <v>6866</v>
      </c>
      <c r="D1166" s="294">
        <v>9.35</v>
      </c>
    </row>
    <row r="1167" spans="1:4">
      <c r="A1167" s="291">
        <v>12760</v>
      </c>
      <c r="B1167" s="291" t="s">
        <v>8035</v>
      </c>
      <c r="C1167" s="291" t="s">
        <v>6868</v>
      </c>
      <c r="D1167" s="294">
        <v>911.79</v>
      </c>
    </row>
    <row r="1168" spans="1:4">
      <c r="A1168" s="291">
        <v>12759</v>
      </c>
      <c r="B1168" s="291" t="s">
        <v>8036</v>
      </c>
      <c r="C1168" s="291" t="s">
        <v>6868</v>
      </c>
      <c r="D1168" s="294">
        <v>607.85</v>
      </c>
    </row>
    <row r="1169" spans="1:4">
      <c r="A1169" s="291">
        <v>43105</v>
      </c>
      <c r="B1169" s="291" t="s">
        <v>8037</v>
      </c>
      <c r="C1169" s="291" t="s">
        <v>6883</v>
      </c>
      <c r="D1169" s="294">
        <v>34.06</v>
      </c>
    </row>
    <row r="1170" spans="1:4">
      <c r="A1170" s="291">
        <v>40424</v>
      </c>
      <c r="B1170" s="291" t="s">
        <v>8038</v>
      </c>
      <c r="C1170" s="291" t="s">
        <v>6883</v>
      </c>
      <c r="D1170" s="294">
        <v>8.65</v>
      </c>
    </row>
    <row r="1171" spans="1:4">
      <c r="A1171" s="291">
        <v>1325</v>
      </c>
      <c r="B1171" s="291" t="s">
        <v>8039</v>
      </c>
      <c r="C1171" s="291" t="s">
        <v>6883</v>
      </c>
      <c r="D1171" s="294">
        <v>9.48</v>
      </c>
    </row>
    <row r="1172" spans="1:4">
      <c r="A1172" s="291">
        <v>1327</v>
      </c>
      <c r="B1172" s="291" t="s">
        <v>8040</v>
      </c>
      <c r="C1172" s="291" t="s">
        <v>6883</v>
      </c>
      <c r="D1172" s="294">
        <v>10.09</v>
      </c>
    </row>
    <row r="1173" spans="1:4">
      <c r="A1173" s="291">
        <v>1328</v>
      </c>
      <c r="B1173" s="291" t="s">
        <v>8041</v>
      </c>
      <c r="C1173" s="291" t="s">
        <v>6883</v>
      </c>
      <c r="D1173" s="294">
        <v>9.5</v>
      </c>
    </row>
    <row r="1174" spans="1:4">
      <c r="A1174" s="291">
        <v>1321</v>
      </c>
      <c r="B1174" s="291" t="s">
        <v>8042</v>
      </c>
      <c r="C1174" s="291" t="s">
        <v>6883</v>
      </c>
      <c r="D1174" s="294">
        <v>8.8000000000000007</v>
      </c>
    </row>
    <row r="1175" spans="1:4">
      <c r="A1175" s="291">
        <v>1318</v>
      </c>
      <c r="B1175" s="291" t="s">
        <v>8043</v>
      </c>
      <c r="C1175" s="291" t="s">
        <v>6883</v>
      </c>
      <c r="D1175" s="294">
        <v>8.8000000000000007</v>
      </c>
    </row>
    <row r="1176" spans="1:4">
      <c r="A1176" s="291">
        <v>1322</v>
      </c>
      <c r="B1176" s="291" t="s">
        <v>8044</v>
      </c>
      <c r="C1176" s="291" t="s">
        <v>6883</v>
      </c>
      <c r="D1176" s="294">
        <v>9.3000000000000007</v>
      </c>
    </row>
    <row r="1177" spans="1:4">
      <c r="A1177" s="291">
        <v>1323</v>
      </c>
      <c r="B1177" s="291" t="s">
        <v>8045</v>
      </c>
      <c r="C1177" s="291" t="s">
        <v>6883</v>
      </c>
      <c r="D1177" s="294">
        <v>9.3000000000000007</v>
      </c>
    </row>
    <row r="1178" spans="1:4">
      <c r="A1178" s="291">
        <v>1319</v>
      </c>
      <c r="B1178" s="291" t="s">
        <v>8046</v>
      </c>
      <c r="C1178" s="291" t="s">
        <v>6883</v>
      </c>
      <c r="D1178" s="294">
        <v>7.84</v>
      </c>
    </row>
    <row r="1179" spans="1:4">
      <c r="A1179" s="291">
        <v>11026</v>
      </c>
      <c r="B1179" s="291" t="s">
        <v>8047</v>
      </c>
      <c r="C1179" s="291" t="s">
        <v>6883</v>
      </c>
      <c r="D1179" s="294">
        <v>10.78</v>
      </c>
    </row>
    <row r="1180" spans="1:4">
      <c r="A1180" s="291">
        <v>11027</v>
      </c>
      <c r="B1180" s="291" t="s">
        <v>8048</v>
      </c>
      <c r="C1180" s="291" t="s">
        <v>6883</v>
      </c>
      <c r="D1180" s="294">
        <v>11.22</v>
      </c>
    </row>
    <row r="1181" spans="1:4">
      <c r="A1181" s="291">
        <v>11046</v>
      </c>
      <c r="B1181" s="291" t="s">
        <v>8049</v>
      </c>
      <c r="C1181" s="291" t="s">
        <v>6883</v>
      </c>
      <c r="D1181" s="294">
        <v>10.75</v>
      </c>
    </row>
    <row r="1182" spans="1:4">
      <c r="A1182" s="291">
        <v>11047</v>
      </c>
      <c r="B1182" s="291" t="s">
        <v>8050</v>
      </c>
      <c r="C1182" s="291" t="s">
        <v>6883</v>
      </c>
      <c r="D1182" s="294">
        <v>11.72</v>
      </c>
    </row>
    <row r="1183" spans="1:4">
      <c r="A1183" s="291">
        <v>43668</v>
      </c>
      <c r="B1183" s="291" t="s">
        <v>8051</v>
      </c>
      <c r="C1183" s="291" t="s">
        <v>6883</v>
      </c>
      <c r="D1183" s="294">
        <v>10.34</v>
      </c>
    </row>
    <row r="1184" spans="1:4">
      <c r="A1184" s="291">
        <v>11049</v>
      </c>
      <c r="B1184" s="291" t="s">
        <v>8052</v>
      </c>
      <c r="C1184" s="291" t="s">
        <v>6883</v>
      </c>
      <c r="D1184" s="294">
        <v>11.2</v>
      </c>
    </row>
    <row r="1185" spans="1:4">
      <c r="A1185" s="291">
        <v>43106</v>
      </c>
      <c r="B1185" s="291" t="s">
        <v>8053</v>
      </c>
      <c r="C1185" s="291" t="s">
        <v>6883</v>
      </c>
      <c r="D1185" s="294">
        <v>11.27</v>
      </c>
    </row>
    <row r="1186" spans="1:4">
      <c r="A1186" s="291">
        <v>11051</v>
      </c>
      <c r="B1186" s="291" t="s">
        <v>8054</v>
      </c>
      <c r="C1186" s="291" t="s">
        <v>6883</v>
      </c>
      <c r="D1186" s="294">
        <v>11.76</v>
      </c>
    </row>
    <row r="1187" spans="1:4">
      <c r="A1187" s="291">
        <v>11061</v>
      </c>
      <c r="B1187" s="291" t="s">
        <v>8055</v>
      </c>
      <c r="C1187" s="291" t="s">
        <v>6883</v>
      </c>
      <c r="D1187" s="294">
        <v>14.11</v>
      </c>
    </row>
    <row r="1188" spans="1:4">
      <c r="A1188" s="291">
        <v>43667</v>
      </c>
      <c r="B1188" s="291" t="s">
        <v>8056</v>
      </c>
      <c r="C1188" s="291" t="s">
        <v>6883</v>
      </c>
      <c r="D1188" s="294">
        <v>10.25</v>
      </c>
    </row>
    <row r="1189" spans="1:4">
      <c r="A1189" s="291">
        <v>1333</v>
      </c>
      <c r="B1189" s="291" t="s">
        <v>8057</v>
      </c>
      <c r="C1189" s="291" t="s">
        <v>6883</v>
      </c>
      <c r="D1189" s="294">
        <v>8.5399999999999991</v>
      </c>
    </row>
    <row r="1190" spans="1:4">
      <c r="A1190" s="291">
        <v>1330</v>
      </c>
      <c r="B1190" s="291" t="s">
        <v>8058</v>
      </c>
      <c r="C1190" s="291" t="s">
        <v>6883</v>
      </c>
      <c r="D1190" s="294">
        <v>8.4600000000000009</v>
      </c>
    </row>
    <row r="1191" spans="1:4">
      <c r="A1191" s="291">
        <v>10957</v>
      </c>
      <c r="B1191" s="291" t="s">
        <v>8059</v>
      </c>
      <c r="C1191" s="291" t="s">
        <v>6883</v>
      </c>
      <c r="D1191" s="294">
        <v>9.76</v>
      </c>
    </row>
    <row r="1192" spans="1:4">
      <c r="A1192" s="291">
        <v>1332</v>
      </c>
      <c r="B1192" s="291" t="s">
        <v>8060</v>
      </c>
      <c r="C1192" s="291" t="s">
        <v>6883</v>
      </c>
      <c r="D1192" s="294">
        <v>8.68</v>
      </c>
    </row>
    <row r="1193" spans="1:4">
      <c r="A1193" s="291">
        <v>1334</v>
      </c>
      <c r="B1193" s="291" t="s">
        <v>8061</v>
      </c>
      <c r="C1193" s="291" t="s">
        <v>6883</v>
      </c>
      <c r="D1193" s="294">
        <v>9.6199999999999992</v>
      </c>
    </row>
    <row r="1194" spans="1:4">
      <c r="A1194" s="291">
        <v>1335</v>
      </c>
      <c r="B1194" s="291" t="s">
        <v>8062</v>
      </c>
      <c r="C1194" s="291" t="s">
        <v>6883</v>
      </c>
      <c r="D1194" s="294">
        <v>9.94</v>
      </c>
    </row>
    <row r="1195" spans="1:4">
      <c r="A1195" s="291">
        <v>40425</v>
      </c>
      <c r="B1195" s="291" t="s">
        <v>8063</v>
      </c>
      <c r="C1195" s="291" t="s">
        <v>6883</v>
      </c>
      <c r="D1195" s="294">
        <v>8.51</v>
      </c>
    </row>
    <row r="1196" spans="1:4">
      <c r="A1196" s="291">
        <v>1337</v>
      </c>
      <c r="B1196" s="291" t="s">
        <v>8064</v>
      </c>
      <c r="C1196" s="291" t="s">
        <v>6883</v>
      </c>
      <c r="D1196" s="294">
        <v>9.76</v>
      </c>
    </row>
    <row r="1197" spans="1:4">
      <c r="A1197" s="291">
        <v>1338</v>
      </c>
      <c r="B1197" s="291" t="s">
        <v>8065</v>
      </c>
      <c r="C1197" s="291" t="s">
        <v>6868</v>
      </c>
      <c r="D1197" s="294">
        <v>35.56</v>
      </c>
    </row>
    <row r="1198" spans="1:4">
      <c r="A1198" s="291">
        <v>1340</v>
      </c>
      <c r="B1198" s="291" t="s">
        <v>8066</v>
      </c>
      <c r="C1198" s="291" t="s">
        <v>6868</v>
      </c>
      <c r="D1198" s="294">
        <v>41.11</v>
      </c>
    </row>
    <row r="1199" spans="1:4">
      <c r="A1199" s="291">
        <v>1341</v>
      </c>
      <c r="B1199" s="291" t="s">
        <v>8067</v>
      </c>
      <c r="C1199" s="291" t="s">
        <v>6868</v>
      </c>
      <c r="D1199" s="294">
        <v>39.590000000000003</v>
      </c>
    </row>
    <row r="1200" spans="1:4">
      <c r="A1200" s="291">
        <v>11134</v>
      </c>
      <c r="B1200" s="291" t="s">
        <v>8068</v>
      </c>
      <c r="C1200" s="291" t="s">
        <v>6868</v>
      </c>
      <c r="D1200" s="294">
        <v>35.94</v>
      </c>
    </row>
    <row r="1201" spans="1:4">
      <c r="A1201" s="291">
        <v>11135</v>
      </c>
      <c r="B1201" s="291" t="s">
        <v>8069</v>
      </c>
      <c r="C1201" s="291" t="s">
        <v>6868</v>
      </c>
      <c r="D1201" s="294">
        <v>43.81</v>
      </c>
    </row>
    <row r="1202" spans="1:4">
      <c r="A1202" s="291">
        <v>11136</v>
      </c>
      <c r="B1202" s="291" t="s">
        <v>8070</v>
      </c>
      <c r="C1202" s="291" t="s">
        <v>6868</v>
      </c>
      <c r="D1202" s="294">
        <v>47.39</v>
      </c>
    </row>
    <row r="1203" spans="1:4">
      <c r="A1203" s="291">
        <v>34743</v>
      </c>
      <c r="B1203" s="291" t="s">
        <v>8071</v>
      </c>
      <c r="C1203" s="291" t="s">
        <v>6868</v>
      </c>
      <c r="D1203" s="294">
        <v>60.33</v>
      </c>
    </row>
    <row r="1204" spans="1:4">
      <c r="A1204" s="291">
        <v>11137</v>
      </c>
      <c r="B1204" s="291" t="s">
        <v>8072</v>
      </c>
      <c r="C1204" s="291" t="s">
        <v>6868</v>
      </c>
      <c r="D1204" s="294">
        <v>67.27</v>
      </c>
    </row>
    <row r="1205" spans="1:4">
      <c r="A1205" s="291">
        <v>34745</v>
      </c>
      <c r="B1205" s="291" t="s">
        <v>8073</v>
      </c>
      <c r="C1205" s="291" t="s">
        <v>6868</v>
      </c>
      <c r="D1205" s="294">
        <v>76.67</v>
      </c>
    </row>
    <row r="1206" spans="1:4">
      <c r="A1206" s="291">
        <v>34746</v>
      </c>
      <c r="B1206" s="291" t="s">
        <v>8074</v>
      </c>
      <c r="C1206" s="291" t="s">
        <v>6868</v>
      </c>
      <c r="D1206" s="294">
        <v>19.739999999999998</v>
      </c>
    </row>
    <row r="1207" spans="1:4">
      <c r="A1207" s="291">
        <v>1360</v>
      </c>
      <c r="B1207" s="291" t="s">
        <v>8075</v>
      </c>
      <c r="C1207" s="291" t="s">
        <v>6868</v>
      </c>
      <c r="D1207" s="294">
        <v>24.39</v>
      </c>
    </row>
    <row r="1208" spans="1:4">
      <c r="A1208" s="291">
        <v>1346</v>
      </c>
      <c r="B1208" s="291" t="s">
        <v>8076</v>
      </c>
      <c r="C1208" s="291" t="s">
        <v>6868</v>
      </c>
      <c r="D1208" s="294">
        <v>40.81</v>
      </c>
    </row>
    <row r="1209" spans="1:4">
      <c r="A1209" s="291">
        <v>1345</v>
      </c>
      <c r="B1209" s="291" t="s">
        <v>8077</v>
      </c>
      <c r="C1209" s="291" t="s">
        <v>6868</v>
      </c>
      <c r="D1209" s="294">
        <v>66.12</v>
      </c>
    </row>
    <row r="1210" spans="1:4">
      <c r="A1210" s="291">
        <v>1347</v>
      </c>
      <c r="B1210" s="291" t="s">
        <v>8078</v>
      </c>
      <c r="C1210" s="291" t="s">
        <v>6868</v>
      </c>
      <c r="D1210" s="294">
        <v>48.76</v>
      </c>
    </row>
    <row r="1211" spans="1:4">
      <c r="A1211" s="291">
        <v>1355</v>
      </c>
      <c r="B1211" s="291" t="s">
        <v>8079</v>
      </c>
      <c r="C1211" s="291" t="s">
        <v>6868</v>
      </c>
      <c r="D1211" s="294">
        <v>29.31</v>
      </c>
    </row>
    <row r="1212" spans="1:4">
      <c r="A1212" s="291">
        <v>1358</v>
      </c>
      <c r="B1212" s="291" t="s">
        <v>8080</v>
      </c>
      <c r="C1212" s="291" t="s">
        <v>6868</v>
      </c>
      <c r="D1212" s="294">
        <v>33.96</v>
      </c>
    </row>
    <row r="1213" spans="1:4">
      <c r="A1213" s="291">
        <v>34659</v>
      </c>
      <c r="B1213" s="291" t="s">
        <v>8081</v>
      </c>
      <c r="C1213" s="291" t="s">
        <v>6868</v>
      </c>
      <c r="D1213" s="294">
        <v>40.18</v>
      </c>
    </row>
    <row r="1214" spans="1:4">
      <c r="A1214" s="291">
        <v>34514</v>
      </c>
      <c r="B1214" s="291" t="s">
        <v>8082</v>
      </c>
      <c r="C1214" s="291" t="s">
        <v>6868</v>
      </c>
      <c r="D1214" s="294">
        <v>44.51</v>
      </c>
    </row>
    <row r="1215" spans="1:4">
      <c r="A1215" s="291">
        <v>34660</v>
      </c>
      <c r="B1215" s="291" t="s">
        <v>8083</v>
      </c>
      <c r="C1215" s="291" t="s">
        <v>6868</v>
      </c>
      <c r="D1215" s="294">
        <v>56.49</v>
      </c>
    </row>
    <row r="1216" spans="1:4">
      <c r="A1216" s="291">
        <v>34661</v>
      </c>
      <c r="B1216" s="291" t="s">
        <v>8084</v>
      </c>
      <c r="C1216" s="291" t="s">
        <v>6868</v>
      </c>
      <c r="D1216" s="294">
        <v>81.13</v>
      </c>
    </row>
    <row r="1217" spans="1:4">
      <c r="A1217" s="291">
        <v>34667</v>
      </c>
      <c r="B1217" s="291" t="s">
        <v>8085</v>
      </c>
      <c r="C1217" s="291" t="s">
        <v>6868</v>
      </c>
      <c r="D1217" s="294">
        <v>29.38</v>
      </c>
    </row>
    <row r="1218" spans="1:4">
      <c r="A1218" s="291">
        <v>34668</v>
      </c>
      <c r="B1218" s="291" t="s">
        <v>8086</v>
      </c>
      <c r="C1218" s="291" t="s">
        <v>6868</v>
      </c>
      <c r="D1218" s="294">
        <v>38.39</v>
      </c>
    </row>
    <row r="1219" spans="1:4">
      <c r="A1219" s="291">
        <v>34741</v>
      </c>
      <c r="B1219" s="291" t="s">
        <v>8087</v>
      </c>
      <c r="C1219" s="291" t="s">
        <v>6868</v>
      </c>
      <c r="D1219" s="294">
        <v>42.24</v>
      </c>
    </row>
    <row r="1220" spans="1:4">
      <c r="A1220" s="291">
        <v>34664</v>
      </c>
      <c r="B1220" s="291" t="s">
        <v>8088</v>
      </c>
      <c r="C1220" s="291" t="s">
        <v>6868</v>
      </c>
      <c r="D1220" s="294">
        <v>46.1</v>
      </c>
    </row>
    <row r="1221" spans="1:4">
      <c r="A1221" s="291">
        <v>34665</v>
      </c>
      <c r="B1221" s="291" t="s">
        <v>8089</v>
      </c>
      <c r="C1221" s="291" t="s">
        <v>6868</v>
      </c>
      <c r="D1221" s="294">
        <v>57.22</v>
      </c>
    </row>
    <row r="1222" spans="1:4">
      <c r="A1222" s="291">
        <v>34666</v>
      </c>
      <c r="B1222" s="291" t="s">
        <v>8090</v>
      </c>
      <c r="C1222" s="291" t="s">
        <v>6868</v>
      </c>
      <c r="D1222" s="294">
        <v>86.44</v>
      </c>
    </row>
    <row r="1223" spans="1:4">
      <c r="A1223" s="291">
        <v>34669</v>
      </c>
      <c r="B1223" s="291" t="s">
        <v>8091</v>
      </c>
      <c r="C1223" s="291" t="s">
        <v>6868</v>
      </c>
      <c r="D1223" s="294">
        <v>31.69</v>
      </c>
    </row>
    <row r="1224" spans="1:4">
      <c r="A1224" s="291">
        <v>34670</v>
      </c>
      <c r="B1224" s="291" t="s">
        <v>8092</v>
      </c>
      <c r="C1224" s="291" t="s">
        <v>6868</v>
      </c>
      <c r="D1224" s="294">
        <v>38.76</v>
      </c>
    </row>
    <row r="1225" spans="1:4">
      <c r="A1225" s="291">
        <v>34671</v>
      </c>
      <c r="B1225" s="291" t="s">
        <v>8093</v>
      </c>
      <c r="C1225" s="291" t="s">
        <v>6868</v>
      </c>
      <c r="D1225" s="294">
        <v>32.35</v>
      </c>
    </row>
    <row r="1226" spans="1:4">
      <c r="A1226" s="291">
        <v>34672</v>
      </c>
      <c r="B1226" s="291" t="s">
        <v>8094</v>
      </c>
      <c r="C1226" s="291" t="s">
        <v>6868</v>
      </c>
      <c r="D1226" s="294">
        <v>34.119999999999997</v>
      </c>
    </row>
    <row r="1227" spans="1:4">
      <c r="A1227" s="291">
        <v>34673</v>
      </c>
      <c r="B1227" s="291" t="s">
        <v>8095</v>
      </c>
      <c r="C1227" s="291" t="s">
        <v>6868</v>
      </c>
      <c r="D1227" s="294">
        <v>41.63</v>
      </c>
    </row>
    <row r="1228" spans="1:4">
      <c r="A1228" s="291">
        <v>34674</v>
      </c>
      <c r="B1228" s="291" t="s">
        <v>8096</v>
      </c>
      <c r="C1228" s="291" t="s">
        <v>6868</v>
      </c>
      <c r="D1228" s="294">
        <v>55.35</v>
      </c>
    </row>
    <row r="1229" spans="1:4">
      <c r="A1229" s="291">
        <v>34675</v>
      </c>
      <c r="B1229" s="291" t="s">
        <v>8097</v>
      </c>
      <c r="C1229" s="291" t="s">
        <v>6868</v>
      </c>
      <c r="D1229" s="294">
        <v>67.48</v>
      </c>
    </row>
    <row r="1230" spans="1:4">
      <c r="A1230" s="291">
        <v>34676</v>
      </c>
      <c r="B1230" s="291" t="s">
        <v>8098</v>
      </c>
      <c r="C1230" s="291" t="s">
        <v>6868</v>
      </c>
      <c r="D1230" s="294">
        <v>19.43</v>
      </c>
    </row>
    <row r="1231" spans="1:4">
      <c r="A1231" s="291">
        <v>34677</v>
      </c>
      <c r="B1231" s="291" t="s">
        <v>8099</v>
      </c>
      <c r="C1231" s="291" t="s">
        <v>6868</v>
      </c>
      <c r="D1231" s="294">
        <v>26.12</v>
      </c>
    </row>
    <row r="1232" spans="1:4">
      <c r="A1232" s="291">
        <v>43126</v>
      </c>
      <c r="B1232" s="291" t="s">
        <v>8100</v>
      </c>
      <c r="C1232" s="291" t="s">
        <v>6868</v>
      </c>
      <c r="D1232" s="294">
        <v>116.74</v>
      </c>
    </row>
    <row r="1233" spans="1:4">
      <c r="A1233" s="291">
        <v>43124</v>
      </c>
      <c r="B1233" s="291" t="s">
        <v>8101</v>
      </c>
      <c r="C1233" s="291" t="s">
        <v>6868</v>
      </c>
      <c r="D1233" s="294">
        <v>136.31</v>
      </c>
    </row>
    <row r="1234" spans="1:4">
      <c r="A1234" s="291">
        <v>43125</v>
      </c>
      <c r="B1234" s="291" t="s">
        <v>8102</v>
      </c>
      <c r="C1234" s="291" t="s">
        <v>6868</v>
      </c>
      <c r="D1234" s="294">
        <v>176.78</v>
      </c>
    </row>
    <row r="1235" spans="1:4">
      <c r="A1235" s="291">
        <v>40623</v>
      </c>
      <c r="B1235" s="291" t="s">
        <v>8103</v>
      </c>
      <c r="C1235" s="291" t="s">
        <v>7334</v>
      </c>
      <c r="D1235" s="294">
        <v>95</v>
      </c>
    </row>
    <row r="1236" spans="1:4">
      <c r="A1236" s="291">
        <v>43701</v>
      </c>
      <c r="B1236" s="291" t="s">
        <v>8104</v>
      </c>
      <c r="C1236" s="291" t="s">
        <v>6883</v>
      </c>
      <c r="D1236" s="294">
        <v>35.22</v>
      </c>
    </row>
    <row r="1237" spans="1:4">
      <c r="A1237" s="291">
        <v>12083</v>
      </c>
      <c r="B1237" s="291" t="s">
        <v>8105</v>
      </c>
      <c r="C1237" s="291" t="s">
        <v>6870</v>
      </c>
      <c r="D1237" s="294">
        <v>635.77</v>
      </c>
    </row>
    <row r="1238" spans="1:4">
      <c r="A1238" s="291">
        <v>12081</v>
      </c>
      <c r="B1238" s="291" t="s">
        <v>8106</v>
      </c>
      <c r="C1238" s="291" t="s">
        <v>6870</v>
      </c>
      <c r="D1238" s="294">
        <v>215</v>
      </c>
    </row>
    <row r="1239" spans="1:4">
      <c r="A1239" s="291">
        <v>12082</v>
      </c>
      <c r="B1239" s="291" t="s">
        <v>8107</v>
      </c>
      <c r="C1239" s="291" t="s">
        <v>6870</v>
      </c>
      <c r="D1239" s="294">
        <v>337.9</v>
      </c>
    </row>
    <row r="1240" spans="1:4">
      <c r="A1240" s="291">
        <v>13354</v>
      </c>
      <c r="B1240" s="291" t="s">
        <v>8108</v>
      </c>
      <c r="C1240" s="291" t="s">
        <v>6870</v>
      </c>
      <c r="D1240" s="294">
        <v>504.66</v>
      </c>
    </row>
    <row r="1241" spans="1:4">
      <c r="A1241" s="291">
        <v>14057</v>
      </c>
      <c r="B1241" s="291" t="s">
        <v>8109</v>
      </c>
      <c r="C1241" s="291" t="s">
        <v>6870</v>
      </c>
      <c r="D1241" s="294">
        <v>281.76</v>
      </c>
    </row>
    <row r="1242" spans="1:4">
      <c r="A1242" s="291">
        <v>14058</v>
      </c>
      <c r="B1242" s="291" t="s">
        <v>8110</v>
      </c>
      <c r="C1242" s="291" t="s">
        <v>6870</v>
      </c>
      <c r="D1242" s="294">
        <v>444.47</v>
      </c>
    </row>
    <row r="1243" spans="1:4">
      <c r="A1243" s="291">
        <v>20971</v>
      </c>
      <c r="B1243" s="291" t="s">
        <v>8111</v>
      </c>
      <c r="C1243" s="291" t="s">
        <v>6870</v>
      </c>
      <c r="D1243" s="294">
        <v>13.57</v>
      </c>
    </row>
    <row r="1244" spans="1:4">
      <c r="A1244" s="291">
        <v>5047</v>
      </c>
      <c r="B1244" s="291" t="s">
        <v>8112</v>
      </c>
      <c r="C1244" s="291" t="s">
        <v>6870</v>
      </c>
      <c r="D1244" s="294">
        <v>302.82</v>
      </c>
    </row>
    <row r="1245" spans="1:4">
      <c r="A1245" s="291">
        <v>13369</v>
      </c>
      <c r="B1245" s="291" t="s">
        <v>8113</v>
      </c>
      <c r="C1245" s="291" t="s">
        <v>6870</v>
      </c>
      <c r="D1245" s="294">
        <v>328.48</v>
      </c>
    </row>
    <row r="1246" spans="1:4">
      <c r="A1246" s="291">
        <v>13370</v>
      </c>
      <c r="B1246" s="291" t="s">
        <v>8114</v>
      </c>
      <c r="C1246" s="291" t="s">
        <v>6870</v>
      </c>
      <c r="D1246" s="294">
        <v>455.35</v>
      </c>
    </row>
    <row r="1247" spans="1:4">
      <c r="A1247" s="291">
        <v>13279</v>
      </c>
      <c r="B1247" s="291" t="s">
        <v>8115</v>
      </c>
      <c r="C1247" s="291" t="s">
        <v>6883</v>
      </c>
      <c r="D1247" s="294">
        <v>10.61</v>
      </c>
    </row>
    <row r="1248" spans="1:4">
      <c r="A1248" s="291">
        <v>11977</v>
      </c>
      <c r="B1248" s="291" t="s">
        <v>8116</v>
      </c>
      <c r="C1248" s="291" t="s">
        <v>6870</v>
      </c>
      <c r="D1248" s="294">
        <v>5.5</v>
      </c>
    </row>
    <row r="1249" spans="1:4">
      <c r="A1249" s="291">
        <v>11975</v>
      </c>
      <c r="B1249" s="291" t="s">
        <v>8117</v>
      </c>
      <c r="C1249" s="291" t="s">
        <v>6870</v>
      </c>
      <c r="D1249" s="294">
        <v>12.05</v>
      </c>
    </row>
    <row r="1250" spans="1:4">
      <c r="A1250" s="291">
        <v>39746</v>
      </c>
      <c r="B1250" s="291" t="s">
        <v>8118</v>
      </c>
      <c r="C1250" s="291" t="s">
        <v>6870</v>
      </c>
      <c r="D1250" s="294">
        <v>134.13999999999999</v>
      </c>
    </row>
    <row r="1251" spans="1:4">
      <c r="A1251" s="291">
        <v>11976</v>
      </c>
      <c r="B1251" s="291" t="s">
        <v>8119</v>
      </c>
      <c r="C1251" s="291" t="s">
        <v>6870</v>
      </c>
      <c r="D1251" s="294">
        <v>0.61</v>
      </c>
    </row>
    <row r="1252" spans="1:4">
      <c r="A1252" s="291">
        <v>1368</v>
      </c>
      <c r="B1252" s="291" t="s">
        <v>8120</v>
      </c>
      <c r="C1252" s="291" t="s">
        <v>6870</v>
      </c>
      <c r="D1252" s="294">
        <v>59.8</v>
      </c>
    </row>
    <row r="1253" spans="1:4">
      <c r="A1253" s="291">
        <v>1367</v>
      </c>
      <c r="B1253" s="291" t="s">
        <v>8121</v>
      </c>
      <c r="C1253" s="291" t="s">
        <v>6870</v>
      </c>
      <c r="D1253" s="294">
        <v>193.43</v>
      </c>
    </row>
    <row r="1254" spans="1:4">
      <c r="A1254" s="291">
        <v>7608</v>
      </c>
      <c r="B1254" s="291" t="s">
        <v>8122</v>
      </c>
      <c r="C1254" s="291" t="s">
        <v>6870</v>
      </c>
      <c r="D1254" s="294">
        <v>4.76</v>
      </c>
    </row>
    <row r="1255" spans="1:4">
      <c r="A1255" s="291">
        <v>41900</v>
      </c>
      <c r="B1255" s="291" t="s">
        <v>8123</v>
      </c>
      <c r="C1255" s="291" t="s">
        <v>6883</v>
      </c>
      <c r="D1255" s="294">
        <v>3.61</v>
      </c>
    </row>
    <row r="1256" spans="1:4">
      <c r="A1256" s="291">
        <v>41899</v>
      </c>
      <c r="B1256" s="291" t="s">
        <v>8124</v>
      </c>
      <c r="C1256" s="291" t="s">
        <v>8016</v>
      </c>
      <c r="D1256" s="295">
        <v>3657.4</v>
      </c>
    </row>
    <row r="1257" spans="1:4">
      <c r="A1257" s="291">
        <v>1380</v>
      </c>
      <c r="B1257" s="291" t="s">
        <v>8125</v>
      </c>
      <c r="C1257" s="291" t="s">
        <v>6883</v>
      </c>
      <c r="D1257" s="294">
        <v>2.23</v>
      </c>
    </row>
    <row r="1258" spans="1:4">
      <c r="A1258" s="291">
        <v>1375</v>
      </c>
      <c r="B1258" s="291" t="s">
        <v>8126</v>
      </c>
      <c r="C1258" s="291" t="s">
        <v>6883</v>
      </c>
      <c r="D1258" s="294">
        <v>16.25</v>
      </c>
    </row>
    <row r="1259" spans="1:4">
      <c r="A1259" s="291">
        <v>1379</v>
      </c>
      <c r="B1259" s="291" t="s">
        <v>8127</v>
      </c>
      <c r="C1259" s="291" t="s">
        <v>6883</v>
      </c>
      <c r="D1259" s="294">
        <v>0.71</v>
      </c>
    </row>
    <row r="1260" spans="1:4">
      <c r="A1260" s="291">
        <v>13284</v>
      </c>
      <c r="B1260" s="291" t="s">
        <v>38899</v>
      </c>
      <c r="C1260" s="291" t="s">
        <v>6883</v>
      </c>
      <c r="D1260" s="294">
        <v>0.71</v>
      </c>
    </row>
    <row r="1261" spans="1:4">
      <c r="A1261" s="291">
        <v>25974</v>
      </c>
      <c r="B1261" s="291" t="s">
        <v>8128</v>
      </c>
      <c r="C1261" s="291" t="s">
        <v>6883</v>
      </c>
      <c r="D1261" s="294">
        <v>2.68</v>
      </c>
    </row>
    <row r="1262" spans="1:4">
      <c r="A1262" s="291">
        <v>34753</v>
      </c>
      <c r="B1262" s="291" t="s">
        <v>8129</v>
      </c>
      <c r="C1262" s="291" t="s">
        <v>6883</v>
      </c>
      <c r="D1262" s="294">
        <v>0.78</v>
      </c>
    </row>
    <row r="1263" spans="1:4">
      <c r="A1263" s="291">
        <v>420</v>
      </c>
      <c r="B1263" s="291" t="s">
        <v>8130</v>
      </c>
      <c r="C1263" s="291" t="s">
        <v>6870</v>
      </c>
      <c r="D1263" s="294">
        <v>23.69</v>
      </c>
    </row>
    <row r="1264" spans="1:4">
      <c r="A1264" s="291">
        <v>12327</v>
      </c>
      <c r="B1264" s="291" t="s">
        <v>8131</v>
      </c>
      <c r="C1264" s="291" t="s">
        <v>6870</v>
      </c>
      <c r="D1264" s="294">
        <v>28.22</v>
      </c>
    </row>
    <row r="1265" spans="1:4">
      <c r="A1265" s="291">
        <v>36148</v>
      </c>
      <c r="B1265" s="291" t="s">
        <v>8132</v>
      </c>
      <c r="C1265" s="291" t="s">
        <v>6870</v>
      </c>
      <c r="D1265" s="294">
        <v>60</v>
      </c>
    </row>
    <row r="1266" spans="1:4">
      <c r="A1266" s="291">
        <v>12329</v>
      </c>
      <c r="B1266" s="291" t="s">
        <v>8133</v>
      </c>
      <c r="C1266" s="291" t="s">
        <v>6883</v>
      </c>
      <c r="D1266" s="294">
        <v>155.91999999999999</v>
      </c>
    </row>
    <row r="1267" spans="1:4">
      <c r="A1267" s="291">
        <v>1339</v>
      </c>
      <c r="B1267" s="291" t="s">
        <v>8134</v>
      </c>
      <c r="C1267" s="291" t="s">
        <v>6883</v>
      </c>
      <c r="D1267" s="294">
        <v>35.65</v>
      </c>
    </row>
    <row r="1268" spans="1:4">
      <c r="A1268" s="291">
        <v>11849</v>
      </c>
      <c r="B1268" s="291" t="s">
        <v>8135</v>
      </c>
      <c r="C1268" s="291" t="s">
        <v>6866</v>
      </c>
      <c r="D1268" s="294">
        <v>12.03</v>
      </c>
    </row>
    <row r="1269" spans="1:4">
      <c r="A1269" s="291">
        <v>37418</v>
      </c>
      <c r="B1269" s="291" t="s">
        <v>8136</v>
      </c>
      <c r="C1269" s="291" t="s">
        <v>6870</v>
      </c>
      <c r="D1269" s="294">
        <v>16.71</v>
      </c>
    </row>
    <row r="1270" spans="1:4">
      <c r="A1270" s="291">
        <v>37419</v>
      </c>
      <c r="B1270" s="291" t="s">
        <v>8137</v>
      </c>
      <c r="C1270" s="291" t="s">
        <v>6870</v>
      </c>
      <c r="D1270" s="294">
        <v>17.16</v>
      </c>
    </row>
    <row r="1271" spans="1:4">
      <c r="A1271" s="291">
        <v>1427</v>
      </c>
      <c r="B1271" s="291" t="s">
        <v>8138</v>
      </c>
      <c r="C1271" s="291" t="s">
        <v>6870</v>
      </c>
      <c r="D1271" s="294">
        <v>22.03</v>
      </c>
    </row>
    <row r="1272" spans="1:4">
      <c r="A1272" s="291">
        <v>1402</v>
      </c>
      <c r="B1272" s="291" t="s">
        <v>8139</v>
      </c>
      <c r="C1272" s="291" t="s">
        <v>6870</v>
      </c>
      <c r="D1272" s="294">
        <v>7.62</v>
      </c>
    </row>
    <row r="1273" spans="1:4">
      <c r="A1273" s="291">
        <v>1420</v>
      </c>
      <c r="B1273" s="291" t="s">
        <v>8140</v>
      </c>
      <c r="C1273" s="291" t="s">
        <v>6870</v>
      </c>
      <c r="D1273" s="294">
        <v>9.8000000000000007</v>
      </c>
    </row>
    <row r="1274" spans="1:4">
      <c r="A1274" s="291">
        <v>1419</v>
      </c>
      <c r="B1274" s="291" t="s">
        <v>8141</v>
      </c>
      <c r="C1274" s="291" t="s">
        <v>6870</v>
      </c>
      <c r="D1274" s="294">
        <v>11.84</v>
      </c>
    </row>
    <row r="1275" spans="1:4">
      <c r="A1275" s="291">
        <v>1414</v>
      </c>
      <c r="B1275" s="291" t="s">
        <v>8142</v>
      </c>
      <c r="C1275" s="291" t="s">
        <v>6870</v>
      </c>
      <c r="D1275" s="294">
        <v>11.59</v>
      </c>
    </row>
    <row r="1276" spans="1:4">
      <c r="A1276" s="291">
        <v>1413</v>
      </c>
      <c r="B1276" s="291" t="s">
        <v>8143</v>
      </c>
      <c r="C1276" s="291" t="s">
        <v>6870</v>
      </c>
      <c r="D1276" s="294">
        <v>17.11</v>
      </c>
    </row>
    <row r="1277" spans="1:4">
      <c r="A1277" s="291">
        <v>1412</v>
      </c>
      <c r="B1277" s="291" t="s">
        <v>8144</v>
      </c>
      <c r="C1277" s="291" t="s">
        <v>6870</v>
      </c>
      <c r="D1277" s="294">
        <v>14.5</v>
      </c>
    </row>
    <row r="1278" spans="1:4">
      <c r="A1278" s="291">
        <v>1411</v>
      </c>
      <c r="B1278" s="291" t="s">
        <v>8145</v>
      </c>
      <c r="C1278" s="291" t="s">
        <v>6870</v>
      </c>
      <c r="D1278" s="294">
        <v>26.38</v>
      </c>
    </row>
    <row r="1279" spans="1:4">
      <c r="A1279" s="291">
        <v>1406</v>
      </c>
      <c r="B1279" s="291" t="s">
        <v>8146</v>
      </c>
      <c r="C1279" s="291" t="s">
        <v>6870</v>
      </c>
      <c r="D1279" s="294">
        <v>17.489999999999998</v>
      </c>
    </row>
    <row r="1280" spans="1:4">
      <c r="A1280" s="291">
        <v>1407</v>
      </c>
      <c r="B1280" s="291" t="s">
        <v>8147</v>
      </c>
      <c r="C1280" s="291" t="s">
        <v>6870</v>
      </c>
      <c r="D1280" s="294">
        <v>21.82</v>
      </c>
    </row>
    <row r="1281" spans="1:4">
      <c r="A1281" s="291">
        <v>1404</v>
      </c>
      <c r="B1281" s="291" t="s">
        <v>8148</v>
      </c>
      <c r="C1281" s="291" t="s">
        <v>6870</v>
      </c>
      <c r="D1281" s="294">
        <v>23.19</v>
      </c>
    </row>
    <row r="1282" spans="1:4">
      <c r="A1282" s="291">
        <v>11281</v>
      </c>
      <c r="B1282" s="291" t="s">
        <v>8149</v>
      </c>
      <c r="C1282" s="291" t="s">
        <v>6870</v>
      </c>
      <c r="D1282" s="295">
        <v>10395</v>
      </c>
    </row>
    <row r="1283" spans="1:4">
      <c r="A1283" s="291">
        <v>1442</v>
      </c>
      <c r="B1283" s="291" t="s">
        <v>8150</v>
      </c>
      <c r="C1283" s="291" t="s">
        <v>6870</v>
      </c>
      <c r="D1283" s="295">
        <v>8726.52</v>
      </c>
    </row>
    <row r="1284" spans="1:4">
      <c r="A1284" s="291">
        <v>13457</v>
      </c>
      <c r="B1284" s="291" t="s">
        <v>8151</v>
      </c>
      <c r="C1284" s="291" t="s">
        <v>6870</v>
      </c>
      <c r="D1284" s="295">
        <v>7532.6</v>
      </c>
    </row>
    <row r="1285" spans="1:4">
      <c r="A1285" s="291">
        <v>40699</v>
      </c>
      <c r="B1285" s="291" t="s">
        <v>8152</v>
      </c>
      <c r="C1285" s="291" t="s">
        <v>6870</v>
      </c>
      <c r="D1285" s="295">
        <v>5822.99</v>
      </c>
    </row>
    <row r="1286" spans="1:4">
      <c r="A1286" s="291">
        <v>40701</v>
      </c>
      <c r="B1286" s="291" t="s">
        <v>8153</v>
      </c>
      <c r="C1286" s="291" t="s">
        <v>6870</v>
      </c>
      <c r="D1286" s="295">
        <v>102958.47</v>
      </c>
    </row>
    <row r="1287" spans="1:4">
      <c r="A1287" s="291">
        <v>40700</v>
      </c>
      <c r="B1287" s="291" t="s">
        <v>8154</v>
      </c>
      <c r="C1287" s="291" t="s">
        <v>6870</v>
      </c>
      <c r="D1287" s="295">
        <v>13555.16</v>
      </c>
    </row>
    <row r="1288" spans="1:4">
      <c r="A1288" s="291">
        <v>13458</v>
      </c>
      <c r="B1288" s="291" t="s">
        <v>8155</v>
      </c>
      <c r="C1288" s="291" t="s">
        <v>6870</v>
      </c>
      <c r="D1288" s="295">
        <v>12880.76</v>
      </c>
    </row>
    <row r="1289" spans="1:4">
      <c r="A1289" s="291">
        <v>36524</v>
      </c>
      <c r="B1289" s="291" t="s">
        <v>8156</v>
      </c>
      <c r="C1289" s="291" t="s">
        <v>6870</v>
      </c>
      <c r="D1289" s="295">
        <v>108985.84</v>
      </c>
    </row>
    <row r="1290" spans="1:4">
      <c r="A1290" s="291">
        <v>36526</v>
      </c>
      <c r="B1290" s="291" t="s">
        <v>8157</v>
      </c>
      <c r="C1290" s="291" t="s">
        <v>6870</v>
      </c>
      <c r="D1290" s="295">
        <v>87825.23</v>
      </c>
    </row>
    <row r="1291" spans="1:4">
      <c r="A1291" s="291">
        <v>36523</v>
      </c>
      <c r="B1291" s="291" t="s">
        <v>8158</v>
      </c>
      <c r="C1291" s="291" t="s">
        <v>6870</v>
      </c>
      <c r="D1291" s="295">
        <v>188021.97</v>
      </c>
    </row>
    <row r="1292" spans="1:4">
      <c r="A1292" s="291">
        <v>36527</v>
      </c>
      <c r="B1292" s="291" t="s">
        <v>8159</v>
      </c>
      <c r="C1292" s="291" t="s">
        <v>6870</v>
      </c>
      <c r="D1292" s="295">
        <v>204230.58</v>
      </c>
    </row>
    <row r="1293" spans="1:4">
      <c r="A1293" s="291">
        <v>13803</v>
      </c>
      <c r="B1293" s="291" t="s">
        <v>8160</v>
      </c>
      <c r="C1293" s="291" t="s">
        <v>6870</v>
      </c>
      <c r="D1293" s="295">
        <v>73848</v>
      </c>
    </row>
    <row r="1294" spans="1:4">
      <c r="A1294" s="291">
        <v>38642</v>
      </c>
      <c r="B1294" s="291" t="s">
        <v>8161</v>
      </c>
      <c r="C1294" s="291" t="s">
        <v>6870</v>
      </c>
      <c r="D1294" s="295">
        <v>47550.12</v>
      </c>
    </row>
    <row r="1295" spans="1:4">
      <c r="A1295" s="291">
        <v>36522</v>
      </c>
      <c r="B1295" s="291" t="s">
        <v>8162</v>
      </c>
      <c r="C1295" s="291" t="s">
        <v>6870</v>
      </c>
      <c r="D1295" s="295">
        <v>55300.22</v>
      </c>
    </row>
    <row r="1296" spans="1:4">
      <c r="A1296" s="291">
        <v>36525</v>
      </c>
      <c r="B1296" s="291" t="s">
        <v>8163</v>
      </c>
      <c r="C1296" s="291" t="s">
        <v>6870</v>
      </c>
      <c r="D1296" s="295">
        <v>74059.91</v>
      </c>
    </row>
    <row r="1297" spans="1:4">
      <c r="A1297" s="291">
        <v>41991</v>
      </c>
      <c r="B1297" s="291" t="s">
        <v>8164</v>
      </c>
      <c r="C1297" s="291" t="s">
        <v>6870</v>
      </c>
      <c r="D1297" s="295">
        <v>2736.62</v>
      </c>
    </row>
    <row r="1298" spans="1:4">
      <c r="A1298" s="291">
        <v>34348</v>
      </c>
      <c r="B1298" s="291" t="s">
        <v>8165</v>
      </c>
      <c r="C1298" s="291" t="s">
        <v>6886</v>
      </c>
      <c r="D1298" s="294">
        <v>20.95</v>
      </c>
    </row>
    <row r="1299" spans="1:4">
      <c r="A1299" s="291">
        <v>34347</v>
      </c>
      <c r="B1299" s="291" t="s">
        <v>8166</v>
      </c>
      <c r="C1299" s="291" t="s">
        <v>6886</v>
      </c>
      <c r="D1299" s="294">
        <v>14.97</v>
      </c>
    </row>
    <row r="1300" spans="1:4">
      <c r="A1300" s="291">
        <v>11146</v>
      </c>
      <c r="B1300" s="291" t="s">
        <v>8167</v>
      </c>
      <c r="C1300" s="291" t="s">
        <v>7051</v>
      </c>
      <c r="D1300" s="294">
        <v>393.84</v>
      </c>
    </row>
    <row r="1301" spans="1:4">
      <c r="A1301" s="291">
        <v>11147</v>
      </c>
      <c r="B1301" s="291" t="s">
        <v>8168</v>
      </c>
      <c r="C1301" s="291" t="s">
        <v>7051</v>
      </c>
      <c r="D1301" s="294">
        <v>409.25</v>
      </c>
    </row>
    <row r="1302" spans="1:4">
      <c r="A1302" s="291">
        <v>34872</v>
      </c>
      <c r="B1302" s="291" t="s">
        <v>8169</v>
      </c>
      <c r="C1302" s="291" t="s">
        <v>7051</v>
      </c>
      <c r="D1302" s="294">
        <v>413.85</v>
      </c>
    </row>
    <row r="1303" spans="1:4">
      <c r="A1303" s="291">
        <v>34491</v>
      </c>
      <c r="B1303" s="291" t="s">
        <v>8170</v>
      </c>
      <c r="C1303" s="291" t="s">
        <v>7051</v>
      </c>
      <c r="D1303" s="294">
        <v>425.84</v>
      </c>
    </row>
    <row r="1304" spans="1:4">
      <c r="A1304" s="291">
        <v>34770</v>
      </c>
      <c r="B1304" s="291" t="s">
        <v>8171</v>
      </c>
      <c r="C1304" s="291" t="s">
        <v>8016</v>
      </c>
      <c r="D1304" s="294">
        <v>348.21</v>
      </c>
    </row>
    <row r="1305" spans="1:4">
      <c r="A1305" s="291">
        <v>1518</v>
      </c>
      <c r="B1305" s="291" t="s">
        <v>8172</v>
      </c>
      <c r="C1305" s="291" t="s">
        <v>8016</v>
      </c>
      <c r="D1305" s="294">
        <v>355</v>
      </c>
    </row>
    <row r="1306" spans="1:4">
      <c r="A1306" s="291">
        <v>41965</v>
      </c>
      <c r="B1306" s="291" t="s">
        <v>8173</v>
      </c>
      <c r="C1306" s="291" t="s">
        <v>8016</v>
      </c>
      <c r="D1306" s="294">
        <v>343.92</v>
      </c>
    </row>
    <row r="1307" spans="1:4">
      <c r="A1307" s="291">
        <v>34492</v>
      </c>
      <c r="B1307" s="291" t="s">
        <v>8174</v>
      </c>
      <c r="C1307" s="291" t="s">
        <v>7051</v>
      </c>
      <c r="D1307" s="294">
        <v>350</v>
      </c>
    </row>
    <row r="1308" spans="1:4">
      <c r="A1308" s="291">
        <v>1524</v>
      </c>
      <c r="B1308" s="291" t="s">
        <v>8175</v>
      </c>
      <c r="C1308" s="291" t="s">
        <v>7051</v>
      </c>
      <c r="D1308" s="294">
        <v>399.99</v>
      </c>
    </row>
    <row r="1309" spans="1:4">
      <c r="A1309" s="291">
        <v>38404</v>
      </c>
      <c r="B1309" s="291" t="s">
        <v>8176</v>
      </c>
      <c r="C1309" s="291" t="s">
        <v>7051</v>
      </c>
      <c r="D1309" s="294">
        <v>362.53</v>
      </c>
    </row>
    <row r="1310" spans="1:4">
      <c r="A1310" s="291">
        <v>39849</v>
      </c>
      <c r="B1310" s="291" t="s">
        <v>8177</v>
      </c>
      <c r="C1310" s="291" t="s">
        <v>7051</v>
      </c>
      <c r="D1310" s="294">
        <v>415.46</v>
      </c>
    </row>
    <row r="1311" spans="1:4">
      <c r="A1311" s="291">
        <v>38464</v>
      </c>
      <c r="B1311" s="291" t="s">
        <v>8178</v>
      </c>
      <c r="C1311" s="291" t="s">
        <v>7051</v>
      </c>
      <c r="D1311" s="294">
        <v>421.5</v>
      </c>
    </row>
    <row r="1312" spans="1:4">
      <c r="A1312" s="291">
        <v>34493</v>
      </c>
      <c r="B1312" s="291" t="s">
        <v>8179</v>
      </c>
      <c r="C1312" s="291" t="s">
        <v>7051</v>
      </c>
      <c r="D1312" s="294">
        <v>359.87</v>
      </c>
    </row>
    <row r="1313" spans="1:4">
      <c r="A1313" s="291">
        <v>1527</v>
      </c>
      <c r="B1313" s="291" t="s">
        <v>8180</v>
      </c>
      <c r="C1313" s="291" t="s">
        <v>7051</v>
      </c>
      <c r="D1313" s="294">
        <v>389.85</v>
      </c>
    </row>
    <row r="1314" spans="1:4">
      <c r="A1314" s="291">
        <v>38405</v>
      </c>
      <c r="B1314" s="291" t="s">
        <v>8181</v>
      </c>
      <c r="C1314" s="291" t="s">
        <v>7051</v>
      </c>
      <c r="D1314" s="294">
        <v>373.72</v>
      </c>
    </row>
    <row r="1315" spans="1:4">
      <c r="A1315" s="291">
        <v>38408</v>
      </c>
      <c r="B1315" s="291" t="s">
        <v>8182</v>
      </c>
      <c r="C1315" s="291" t="s">
        <v>7051</v>
      </c>
      <c r="D1315" s="294">
        <v>413.67</v>
      </c>
    </row>
    <row r="1316" spans="1:4">
      <c r="A1316" s="291">
        <v>34494</v>
      </c>
      <c r="B1316" s="291" t="s">
        <v>8183</v>
      </c>
      <c r="C1316" s="291" t="s">
        <v>7051</v>
      </c>
      <c r="D1316" s="294">
        <v>371.86</v>
      </c>
    </row>
    <row r="1317" spans="1:4">
      <c r="A1317" s="291">
        <v>1525</v>
      </c>
      <c r="B1317" s="291" t="s">
        <v>8184</v>
      </c>
      <c r="C1317" s="291" t="s">
        <v>7051</v>
      </c>
      <c r="D1317" s="294">
        <v>401.85</v>
      </c>
    </row>
    <row r="1318" spans="1:4">
      <c r="A1318" s="291">
        <v>38406</v>
      </c>
      <c r="B1318" s="291" t="s">
        <v>8185</v>
      </c>
      <c r="C1318" s="291" t="s">
        <v>7051</v>
      </c>
      <c r="D1318" s="294">
        <v>394.61</v>
      </c>
    </row>
    <row r="1319" spans="1:4">
      <c r="A1319" s="291">
        <v>38409</v>
      </c>
      <c r="B1319" s="291" t="s">
        <v>8186</v>
      </c>
      <c r="C1319" s="291" t="s">
        <v>7051</v>
      </c>
      <c r="D1319" s="294">
        <v>416.48</v>
      </c>
    </row>
    <row r="1320" spans="1:4">
      <c r="A1320" s="291">
        <v>43360</v>
      </c>
      <c r="B1320" s="291" t="s">
        <v>8187</v>
      </c>
      <c r="C1320" s="291" t="s">
        <v>7051</v>
      </c>
      <c r="D1320" s="294">
        <v>434.28</v>
      </c>
    </row>
    <row r="1321" spans="1:4">
      <c r="A1321" s="291">
        <v>34495</v>
      </c>
      <c r="B1321" s="291" t="s">
        <v>8188</v>
      </c>
      <c r="C1321" s="291" t="s">
        <v>7051</v>
      </c>
      <c r="D1321" s="294">
        <v>383.85</v>
      </c>
    </row>
    <row r="1322" spans="1:4">
      <c r="A1322" s="291">
        <v>11145</v>
      </c>
      <c r="B1322" s="291" t="s">
        <v>8189</v>
      </c>
      <c r="C1322" s="291" t="s">
        <v>7051</v>
      </c>
      <c r="D1322" s="294">
        <v>413.85</v>
      </c>
    </row>
    <row r="1323" spans="1:4">
      <c r="A1323" s="291">
        <v>34496</v>
      </c>
      <c r="B1323" s="291" t="s">
        <v>8190</v>
      </c>
      <c r="C1323" s="291" t="s">
        <v>7051</v>
      </c>
      <c r="D1323" s="294">
        <v>400.43</v>
      </c>
    </row>
    <row r="1324" spans="1:4">
      <c r="A1324" s="291">
        <v>34479</v>
      </c>
      <c r="B1324" s="291" t="s">
        <v>8191</v>
      </c>
      <c r="C1324" s="291" t="s">
        <v>7051</v>
      </c>
      <c r="D1324" s="294">
        <v>425.84</v>
      </c>
    </row>
    <row r="1325" spans="1:4">
      <c r="A1325" s="291">
        <v>34481</v>
      </c>
      <c r="B1325" s="291" t="s">
        <v>8192</v>
      </c>
      <c r="C1325" s="291" t="s">
        <v>7051</v>
      </c>
      <c r="D1325" s="294">
        <v>444.95</v>
      </c>
    </row>
    <row r="1326" spans="1:4">
      <c r="A1326" s="291">
        <v>34483</v>
      </c>
      <c r="B1326" s="291" t="s">
        <v>8193</v>
      </c>
      <c r="C1326" s="291" t="s">
        <v>7051</v>
      </c>
      <c r="D1326" s="294">
        <v>475.4</v>
      </c>
    </row>
    <row r="1327" spans="1:4">
      <c r="A1327" s="291">
        <v>34485</v>
      </c>
      <c r="B1327" s="291" t="s">
        <v>8194</v>
      </c>
      <c r="C1327" s="291" t="s">
        <v>7051</v>
      </c>
      <c r="D1327" s="294">
        <v>508.39</v>
      </c>
    </row>
    <row r="1328" spans="1:4">
      <c r="A1328" s="291">
        <v>14041</v>
      </c>
      <c r="B1328" s="291" t="s">
        <v>8195</v>
      </c>
      <c r="C1328" s="291" t="s">
        <v>7051</v>
      </c>
      <c r="D1328" s="294">
        <v>330.48</v>
      </c>
    </row>
    <row r="1329" spans="1:4">
      <c r="A1329" s="291">
        <v>1523</v>
      </c>
      <c r="B1329" s="291" t="s">
        <v>8196</v>
      </c>
      <c r="C1329" s="291" t="s">
        <v>7051</v>
      </c>
      <c r="D1329" s="294">
        <v>335.87</v>
      </c>
    </row>
    <row r="1330" spans="1:4">
      <c r="A1330" s="291">
        <v>14052</v>
      </c>
      <c r="B1330" s="291" t="s">
        <v>8197</v>
      </c>
      <c r="C1330" s="291" t="s">
        <v>6870</v>
      </c>
      <c r="D1330" s="294">
        <v>10.039999999999999</v>
      </c>
    </row>
    <row r="1331" spans="1:4">
      <c r="A1331" s="291">
        <v>14054</v>
      </c>
      <c r="B1331" s="291" t="s">
        <v>8198</v>
      </c>
      <c r="C1331" s="291" t="s">
        <v>6870</v>
      </c>
      <c r="D1331" s="294">
        <v>13.05</v>
      </c>
    </row>
    <row r="1332" spans="1:4">
      <c r="A1332" s="291">
        <v>14053</v>
      </c>
      <c r="B1332" s="291" t="s">
        <v>8199</v>
      </c>
      <c r="C1332" s="291" t="s">
        <v>6870</v>
      </c>
      <c r="D1332" s="294">
        <v>10.19</v>
      </c>
    </row>
    <row r="1333" spans="1:4">
      <c r="A1333" s="291">
        <v>2558</v>
      </c>
      <c r="B1333" s="291" t="s">
        <v>8200</v>
      </c>
      <c r="C1333" s="291" t="s">
        <v>6870</v>
      </c>
      <c r="D1333" s="294">
        <v>7.67</v>
      </c>
    </row>
    <row r="1334" spans="1:4">
      <c r="A1334" s="291">
        <v>2560</v>
      </c>
      <c r="B1334" s="291" t="s">
        <v>8201</v>
      </c>
      <c r="C1334" s="291" t="s">
        <v>6870</v>
      </c>
      <c r="D1334" s="294">
        <v>13.5</v>
      </c>
    </row>
    <row r="1335" spans="1:4">
      <c r="A1335" s="291">
        <v>2559</v>
      </c>
      <c r="B1335" s="291" t="s">
        <v>8202</v>
      </c>
      <c r="C1335" s="291" t="s">
        <v>6870</v>
      </c>
      <c r="D1335" s="294">
        <v>10.8</v>
      </c>
    </row>
    <row r="1336" spans="1:4">
      <c r="A1336" s="291">
        <v>2592</v>
      </c>
      <c r="B1336" s="291" t="s">
        <v>8203</v>
      </c>
      <c r="C1336" s="291" t="s">
        <v>6870</v>
      </c>
      <c r="D1336" s="294">
        <v>179.04</v>
      </c>
    </row>
    <row r="1337" spans="1:4">
      <c r="A1337" s="291">
        <v>2566</v>
      </c>
      <c r="B1337" s="291" t="s">
        <v>8204</v>
      </c>
      <c r="C1337" s="291" t="s">
        <v>6870</v>
      </c>
      <c r="D1337" s="294">
        <v>18.02</v>
      </c>
    </row>
    <row r="1338" spans="1:4">
      <c r="A1338" s="291">
        <v>2589</v>
      </c>
      <c r="B1338" s="291" t="s">
        <v>8205</v>
      </c>
      <c r="C1338" s="291" t="s">
        <v>6870</v>
      </c>
      <c r="D1338" s="294">
        <v>23.95</v>
      </c>
    </row>
    <row r="1339" spans="1:4">
      <c r="A1339" s="291">
        <v>2591</v>
      </c>
      <c r="B1339" s="291" t="s">
        <v>8206</v>
      </c>
      <c r="C1339" s="291" t="s">
        <v>6870</v>
      </c>
      <c r="D1339" s="294">
        <v>8.73</v>
      </c>
    </row>
    <row r="1340" spans="1:4">
      <c r="A1340" s="291">
        <v>2590</v>
      </c>
      <c r="B1340" s="291" t="s">
        <v>8207</v>
      </c>
      <c r="C1340" s="291" t="s">
        <v>6870</v>
      </c>
      <c r="D1340" s="294">
        <v>14.69</v>
      </c>
    </row>
    <row r="1341" spans="1:4">
      <c r="A1341" s="291">
        <v>2567</v>
      </c>
      <c r="B1341" s="291" t="s">
        <v>8208</v>
      </c>
      <c r="C1341" s="291" t="s">
        <v>6870</v>
      </c>
      <c r="D1341" s="294">
        <v>35.130000000000003</v>
      </c>
    </row>
    <row r="1342" spans="1:4">
      <c r="A1342" s="291">
        <v>2565</v>
      </c>
      <c r="B1342" s="291" t="s">
        <v>8209</v>
      </c>
      <c r="C1342" s="291" t="s">
        <v>6870</v>
      </c>
      <c r="D1342" s="294">
        <v>8.75</v>
      </c>
    </row>
    <row r="1343" spans="1:4">
      <c r="A1343" s="291">
        <v>2568</v>
      </c>
      <c r="B1343" s="291" t="s">
        <v>8210</v>
      </c>
      <c r="C1343" s="291" t="s">
        <v>6870</v>
      </c>
      <c r="D1343" s="294">
        <v>97.54</v>
      </c>
    </row>
    <row r="1344" spans="1:4">
      <c r="A1344" s="291">
        <v>2594</v>
      </c>
      <c r="B1344" s="291" t="s">
        <v>8211</v>
      </c>
      <c r="C1344" s="291" t="s">
        <v>6870</v>
      </c>
      <c r="D1344" s="294">
        <v>162.5</v>
      </c>
    </row>
    <row r="1345" spans="1:4">
      <c r="A1345" s="291">
        <v>2587</v>
      </c>
      <c r="B1345" s="291" t="s">
        <v>8212</v>
      </c>
      <c r="C1345" s="291" t="s">
        <v>6870</v>
      </c>
      <c r="D1345" s="294">
        <v>27.69</v>
      </c>
    </row>
    <row r="1346" spans="1:4">
      <c r="A1346" s="291">
        <v>2588</v>
      </c>
      <c r="B1346" s="291" t="s">
        <v>8213</v>
      </c>
      <c r="C1346" s="291" t="s">
        <v>6870</v>
      </c>
      <c r="D1346" s="294">
        <v>22</v>
      </c>
    </row>
    <row r="1347" spans="1:4">
      <c r="A1347" s="291">
        <v>2569</v>
      </c>
      <c r="B1347" s="291" t="s">
        <v>8214</v>
      </c>
      <c r="C1347" s="291" t="s">
        <v>6870</v>
      </c>
      <c r="D1347" s="294">
        <v>8.4700000000000006</v>
      </c>
    </row>
    <row r="1348" spans="1:4">
      <c r="A1348" s="291">
        <v>2570</v>
      </c>
      <c r="B1348" s="291" t="s">
        <v>8215</v>
      </c>
      <c r="C1348" s="291" t="s">
        <v>6870</v>
      </c>
      <c r="D1348" s="294">
        <v>14.21</v>
      </c>
    </row>
    <row r="1349" spans="1:4">
      <c r="A1349" s="291">
        <v>2571</v>
      </c>
      <c r="B1349" s="291" t="s">
        <v>8216</v>
      </c>
      <c r="C1349" s="291" t="s">
        <v>6870</v>
      </c>
      <c r="D1349" s="294">
        <v>42.18</v>
      </c>
    </row>
    <row r="1350" spans="1:4">
      <c r="A1350" s="291">
        <v>2593</v>
      </c>
      <c r="B1350" s="291" t="s">
        <v>8217</v>
      </c>
      <c r="C1350" s="291" t="s">
        <v>6870</v>
      </c>
      <c r="D1350" s="294">
        <v>9.0399999999999991</v>
      </c>
    </row>
    <row r="1351" spans="1:4">
      <c r="A1351" s="291">
        <v>2572</v>
      </c>
      <c r="B1351" s="291" t="s">
        <v>8218</v>
      </c>
      <c r="C1351" s="291" t="s">
        <v>6870</v>
      </c>
      <c r="D1351" s="294">
        <v>124.74</v>
      </c>
    </row>
    <row r="1352" spans="1:4">
      <c r="A1352" s="291">
        <v>2595</v>
      </c>
      <c r="B1352" s="291" t="s">
        <v>8219</v>
      </c>
      <c r="C1352" s="291" t="s">
        <v>6870</v>
      </c>
      <c r="D1352" s="294">
        <v>194.62</v>
      </c>
    </row>
    <row r="1353" spans="1:4">
      <c r="A1353" s="291">
        <v>2576</v>
      </c>
      <c r="B1353" s="291" t="s">
        <v>8220</v>
      </c>
      <c r="C1353" s="291" t="s">
        <v>6870</v>
      </c>
      <c r="D1353" s="294">
        <v>33.18</v>
      </c>
    </row>
    <row r="1354" spans="1:4">
      <c r="A1354" s="291">
        <v>2575</v>
      </c>
      <c r="B1354" s="291" t="s">
        <v>8221</v>
      </c>
      <c r="C1354" s="291" t="s">
        <v>6870</v>
      </c>
      <c r="D1354" s="294">
        <v>24.94</v>
      </c>
    </row>
    <row r="1355" spans="1:4">
      <c r="A1355" s="291">
        <v>2573</v>
      </c>
      <c r="B1355" s="291" t="s">
        <v>8222</v>
      </c>
      <c r="C1355" s="291" t="s">
        <v>6870</v>
      </c>
      <c r="D1355" s="294">
        <v>10.36</v>
      </c>
    </row>
    <row r="1356" spans="1:4">
      <c r="A1356" s="291">
        <v>2586</v>
      </c>
      <c r="B1356" s="291" t="s">
        <v>8223</v>
      </c>
      <c r="C1356" s="291" t="s">
        <v>6870</v>
      </c>
      <c r="D1356" s="294">
        <v>16.79</v>
      </c>
    </row>
    <row r="1357" spans="1:4">
      <c r="A1357" s="291">
        <v>2577</v>
      </c>
      <c r="B1357" s="291" t="s">
        <v>8224</v>
      </c>
      <c r="C1357" s="291" t="s">
        <v>6870</v>
      </c>
      <c r="D1357" s="294">
        <v>44.95</v>
      </c>
    </row>
    <row r="1358" spans="1:4">
      <c r="A1358" s="291">
        <v>2574</v>
      </c>
      <c r="B1358" s="291" t="s">
        <v>8225</v>
      </c>
      <c r="C1358" s="291" t="s">
        <v>6870</v>
      </c>
      <c r="D1358" s="294">
        <v>10.42</v>
      </c>
    </row>
    <row r="1359" spans="1:4">
      <c r="A1359" s="291">
        <v>2578</v>
      </c>
      <c r="B1359" s="291" t="s">
        <v>8226</v>
      </c>
      <c r="C1359" s="291" t="s">
        <v>6870</v>
      </c>
      <c r="D1359" s="294">
        <v>140.36000000000001</v>
      </c>
    </row>
    <row r="1360" spans="1:4">
      <c r="A1360" s="291">
        <v>2585</v>
      </c>
      <c r="B1360" s="291" t="s">
        <v>8227</v>
      </c>
      <c r="C1360" s="291" t="s">
        <v>6870</v>
      </c>
      <c r="D1360" s="294">
        <v>192.61</v>
      </c>
    </row>
    <row r="1361" spans="1:4">
      <c r="A1361" s="291">
        <v>12008</v>
      </c>
      <c r="B1361" s="291" t="s">
        <v>8228</v>
      </c>
      <c r="C1361" s="291" t="s">
        <v>6870</v>
      </c>
      <c r="D1361" s="294">
        <v>103.34</v>
      </c>
    </row>
    <row r="1362" spans="1:4">
      <c r="A1362" s="291">
        <v>2582</v>
      </c>
      <c r="B1362" s="291" t="s">
        <v>8229</v>
      </c>
      <c r="C1362" s="291" t="s">
        <v>6870</v>
      </c>
      <c r="D1362" s="294">
        <v>30.77</v>
      </c>
    </row>
    <row r="1363" spans="1:4">
      <c r="A1363" s="291">
        <v>2597</v>
      </c>
      <c r="B1363" s="291" t="s">
        <v>8230</v>
      </c>
      <c r="C1363" s="291" t="s">
        <v>6870</v>
      </c>
      <c r="D1363" s="294">
        <v>26.37</v>
      </c>
    </row>
    <row r="1364" spans="1:4">
      <c r="A1364" s="291">
        <v>2579</v>
      </c>
      <c r="B1364" s="291" t="s">
        <v>8231</v>
      </c>
      <c r="C1364" s="291" t="s">
        <v>6870</v>
      </c>
      <c r="D1364" s="294">
        <v>12.55</v>
      </c>
    </row>
    <row r="1365" spans="1:4">
      <c r="A1365" s="291">
        <v>2581</v>
      </c>
      <c r="B1365" s="291" t="s">
        <v>8232</v>
      </c>
      <c r="C1365" s="291" t="s">
        <v>6870</v>
      </c>
      <c r="D1365" s="294">
        <v>16.07</v>
      </c>
    </row>
    <row r="1366" spans="1:4">
      <c r="A1366" s="291">
        <v>2596</v>
      </c>
      <c r="B1366" s="291" t="s">
        <v>8233</v>
      </c>
      <c r="C1366" s="291" t="s">
        <v>6870</v>
      </c>
      <c r="D1366" s="294">
        <v>47.52</v>
      </c>
    </row>
    <row r="1367" spans="1:4">
      <c r="A1367" s="291">
        <v>2580</v>
      </c>
      <c r="B1367" s="291" t="s">
        <v>8234</v>
      </c>
      <c r="C1367" s="291" t="s">
        <v>6870</v>
      </c>
      <c r="D1367" s="294">
        <v>13.76</v>
      </c>
    </row>
    <row r="1368" spans="1:4">
      <c r="A1368" s="291">
        <v>2583</v>
      </c>
      <c r="B1368" s="291" t="s">
        <v>8235</v>
      </c>
      <c r="C1368" s="291" t="s">
        <v>6870</v>
      </c>
      <c r="D1368" s="294">
        <v>115.58</v>
      </c>
    </row>
    <row r="1369" spans="1:4">
      <c r="A1369" s="291">
        <v>2584</v>
      </c>
      <c r="B1369" s="291" t="s">
        <v>8236</v>
      </c>
      <c r="C1369" s="291" t="s">
        <v>6870</v>
      </c>
      <c r="D1369" s="294">
        <v>192.41</v>
      </c>
    </row>
    <row r="1370" spans="1:4">
      <c r="A1370" s="291">
        <v>12010</v>
      </c>
      <c r="B1370" s="291" t="s">
        <v>8237</v>
      </c>
      <c r="C1370" s="291" t="s">
        <v>6870</v>
      </c>
      <c r="D1370" s="294">
        <v>9.59</v>
      </c>
    </row>
    <row r="1371" spans="1:4">
      <c r="A1371" s="291">
        <v>39329</v>
      </c>
      <c r="B1371" s="291" t="s">
        <v>8238</v>
      </c>
      <c r="C1371" s="291" t="s">
        <v>6870</v>
      </c>
      <c r="D1371" s="294">
        <v>10.029999999999999</v>
      </c>
    </row>
    <row r="1372" spans="1:4">
      <c r="A1372" s="291">
        <v>39330</v>
      </c>
      <c r="B1372" s="291" t="s">
        <v>8239</v>
      </c>
      <c r="C1372" s="291" t="s">
        <v>6870</v>
      </c>
      <c r="D1372" s="294">
        <v>10.55</v>
      </c>
    </row>
    <row r="1373" spans="1:4">
      <c r="A1373" s="291">
        <v>39332</v>
      </c>
      <c r="B1373" s="291" t="s">
        <v>8240</v>
      </c>
      <c r="C1373" s="291" t="s">
        <v>6870</v>
      </c>
      <c r="D1373" s="294">
        <v>11.79</v>
      </c>
    </row>
    <row r="1374" spans="1:4">
      <c r="A1374" s="291">
        <v>39331</v>
      </c>
      <c r="B1374" s="291" t="s">
        <v>8241</v>
      </c>
      <c r="C1374" s="291" t="s">
        <v>6870</v>
      </c>
      <c r="D1374" s="294">
        <v>9.3800000000000008</v>
      </c>
    </row>
    <row r="1375" spans="1:4">
      <c r="A1375" s="291">
        <v>39333</v>
      </c>
      <c r="B1375" s="291" t="s">
        <v>8242</v>
      </c>
      <c r="C1375" s="291" t="s">
        <v>6870</v>
      </c>
      <c r="D1375" s="294">
        <v>9.15</v>
      </c>
    </row>
    <row r="1376" spans="1:4">
      <c r="A1376" s="291">
        <v>39335</v>
      </c>
      <c r="B1376" s="291" t="s">
        <v>8243</v>
      </c>
      <c r="C1376" s="291" t="s">
        <v>6870</v>
      </c>
      <c r="D1376" s="294">
        <v>10.59</v>
      </c>
    </row>
    <row r="1377" spans="1:4">
      <c r="A1377" s="291">
        <v>39334</v>
      </c>
      <c r="B1377" s="291" t="s">
        <v>8244</v>
      </c>
      <c r="C1377" s="291" t="s">
        <v>6870</v>
      </c>
      <c r="D1377" s="294">
        <v>8.42</v>
      </c>
    </row>
    <row r="1378" spans="1:4">
      <c r="A1378" s="291">
        <v>12016</v>
      </c>
      <c r="B1378" s="291" t="s">
        <v>8245</v>
      </c>
      <c r="C1378" s="291" t="s">
        <v>6870</v>
      </c>
      <c r="D1378" s="294">
        <v>10.56</v>
      </c>
    </row>
    <row r="1379" spans="1:4">
      <c r="A1379" s="291">
        <v>12015</v>
      </c>
      <c r="B1379" s="291" t="s">
        <v>8246</v>
      </c>
      <c r="C1379" s="291" t="s">
        <v>6870</v>
      </c>
      <c r="D1379" s="294">
        <v>12.3</v>
      </c>
    </row>
    <row r="1380" spans="1:4">
      <c r="A1380" s="291">
        <v>12020</v>
      </c>
      <c r="B1380" s="291" t="s">
        <v>8247</v>
      </c>
      <c r="C1380" s="291" t="s">
        <v>6870</v>
      </c>
      <c r="D1380" s="294">
        <v>10.56</v>
      </c>
    </row>
    <row r="1381" spans="1:4">
      <c r="A1381" s="291">
        <v>12019</v>
      </c>
      <c r="B1381" s="291" t="s">
        <v>8248</v>
      </c>
      <c r="C1381" s="291" t="s">
        <v>6870</v>
      </c>
      <c r="D1381" s="294">
        <v>12.3</v>
      </c>
    </row>
    <row r="1382" spans="1:4">
      <c r="A1382" s="291">
        <v>39336</v>
      </c>
      <c r="B1382" s="291" t="s">
        <v>8249</v>
      </c>
      <c r="C1382" s="291" t="s">
        <v>6870</v>
      </c>
      <c r="D1382" s="294">
        <v>10.55</v>
      </c>
    </row>
    <row r="1383" spans="1:4">
      <c r="A1383" s="291">
        <v>39338</v>
      </c>
      <c r="B1383" s="291" t="s">
        <v>8250</v>
      </c>
      <c r="C1383" s="291" t="s">
        <v>6870</v>
      </c>
      <c r="D1383" s="294">
        <v>11.79</v>
      </c>
    </row>
    <row r="1384" spans="1:4">
      <c r="A1384" s="291">
        <v>39337</v>
      </c>
      <c r="B1384" s="291" t="s">
        <v>8251</v>
      </c>
      <c r="C1384" s="291" t="s">
        <v>6870</v>
      </c>
      <c r="D1384" s="294">
        <v>9.3800000000000008</v>
      </c>
    </row>
    <row r="1385" spans="1:4">
      <c r="A1385" s="291">
        <v>39341</v>
      </c>
      <c r="B1385" s="291" t="s">
        <v>8252</v>
      </c>
      <c r="C1385" s="291" t="s">
        <v>6870</v>
      </c>
      <c r="D1385" s="294">
        <v>15.37</v>
      </c>
    </row>
    <row r="1386" spans="1:4">
      <c r="A1386" s="291">
        <v>39340</v>
      </c>
      <c r="B1386" s="291" t="s">
        <v>8253</v>
      </c>
      <c r="C1386" s="291" t="s">
        <v>6870</v>
      </c>
      <c r="D1386" s="294">
        <v>11.28</v>
      </c>
    </row>
    <row r="1387" spans="1:4">
      <c r="A1387" s="291">
        <v>12025</v>
      </c>
      <c r="B1387" s="291" t="s">
        <v>8254</v>
      </c>
      <c r="C1387" s="291" t="s">
        <v>6870</v>
      </c>
      <c r="D1387" s="294">
        <v>11.65</v>
      </c>
    </row>
    <row r="1388" spans="1:4">
      <c r="A1388" s="291">
        <v>39342</v>
      </c>
      <c r="B1388" s="291" t="s">
        <v>8255</v>
      </c>
      <c r="C1388" s="291" t="s">
        <v>6870</v>
      </c>
      <c r="D1388" s="294">
        <v>15.37</v>
      </c>
    </row>
    <row r="1389" spans="1:4">
      <c r="A1389" s="291">
        <v>39343</v>
      </c>
      <c r="B1389" s="291" t="s">
        <v>8256</v>
      </c>
      <c r="C1389" s="291" t="s">
        <v>6870</v>
      </c>
      <c r="D1389" s="294">
        <v>12.98</v>
      </c>
    </row>
    <row r="1390" spans="1:4">
      <c r="A1390" s="291">
        <v>39345</v>
      </c>
      <c r="B1390" s="291" t="s">
        <v>8257</v>
      </c>
      <c r="C1390" s="291" t="s">
        <v>6870</v>
      </c>
      <c r="D1390" s="294">
        <v>17.559999999999999</v>
      </c>
    </row>
    <row r="1391" spans="1:4">
      <c r="A1391" s="291">
        <v>39344</v>
      </c>
      <c r="B1391" s="291" t="s">
        <v>8258</v>
      </c>
      <c r="C1391" s="291" t="s">
        <v>6870</v>
      </c>
      <c r="D1391" s="294">
        <v>12.55</v>
      </c>
    </row>
    <row r="1392" spans="1:4">
      <c r="A1392" s="291">
        <v>12623</v>
      </c>
      <c r="B1392" s="291" t="s">
        <v>8259</v>
      </c>
      <c r="C1392" s="291" t="s">
        <v>6886</v>
      </c>
      <c r="D1392" s="294">
        <v>11.59</v>
      </c>
    </row>
    <row r="1393" spans="1:4">
      <c r="A1393" s="291">
        <v>34498</v>
      </c>
      <c r="B1393" s="291" t="s">
        <v>8260</v>
      </c>
      <c r="C1393" s="291" t="s">
        <v>6870</v>
      </c>
      <c r="D1393" s="294">
        <v>112.25</v>
      </c>
    </row>
    <row r="1394" spans="1:4">
      <c r="A1394" s="291">
        <v>13244</v>
      </c>
      <c r="B1394" s="291" t="s">
        <v>8261</v>
      </c>
      <c r="C1394" s="291" t="s">
        <v>6870</v>
      </c>
      <c r="D1394" s="294">
        <v>47.25</v>
      </c>
    </row>
    <row r="1395" spans="1:4">
      <c r="A1395" s="291">
        <v>38998</v>
      </c>
      <c r="B1395" s="291" t="s">
        <v>8262</v>
      </c>
      <c r="C1395" s="291" t="s">
        <v>6870</v>
      </c>
      <c r="D1395" s="294">
        <v>13.31</v>
      </c>
    </row>
    <row r="1396" spans="1:4">
      <c r="A1396" s="291">
        <v>38999</v>
      </c>
      <c r="B1396" s="291" t="s">
        <v>8263</v>
      </c>
      <c r="C1396" s="291" t="s">
        <v>6870</v>
      </c>
      <c r="D1396" s="294">
        <v>22.03</v>
      </c>
    </row>
    <row r="1397" spans="1:4">
      <c r="A1397" s="291">
        <v>38996</v>
      </c>
      <c r="B1397" s="291" t="s">
        <v>8264</v>
      </c>
      <c r="C1397" s="291" t="s">
        <v>6870</v>
      </c>
      <c r="D1397" s="294">
        <v>19.23</v>
      </c>
    </row>
    <row r="1398" spans="1:4">
      <c r="A1398" s="291">
        <v>38997</v>
      </c>
      <c r="B1398" s="291" t="s">
        <v>8265</v>
      </c>
      <c r="C1398" s="291" t="s">
        <v>6870</v>
      </c>
      <c r="D1398" s="294">
        <v>31.13</v>
      </c>
    </row>
    <row r="1399" spans="1:4">
      <c r="A1399" s="291">
        <v>39862</v>
      </c>
      <c r="B1399" s="291" t="s">
        <v>8266</v>
      </c>
      <c r="C1399" s="291" t="s">
        <v>6870</v>
      </c>
      <c r="D1399" s="294">
        <v>12.33</v>
      </c>
    </row>
    <row r="1400" spans="1:4">
      <c r="A1400" s="291">
        <v>39863</v>
      </c>
      <c r="B1400" s="291" t="s">
        <v>8267</v>
      </c>
      <c r="C1400" s="291" t="s">
        <v>6870</v>
      </c>
      <c r="D1400" s="294">
        <v>12.5</v>
      </c>
    </row>
    <row r="1401" spans="1:4">
      <c r="A1401" s="291">
        <v>39864</v>
      </c>
      <c r="B1401" s="291" t="s">
        <v>8268</v>
      </c>
      <c r="C1401" s="291" t="s">
        <v>6870</v>
      </c>
      <c r="D1401" s="294">
        <v>15.51</v>
      </c>
    </row>
    <row r="1402" spans="1:4">
      <c r="A1402" s="291">
        <v>39865</v>
      </c>
      <c r="B1402" s="291" t="s">
        <v>8269</v>
      </c>
      <c r="C1402" s="291" t="s">
        <v>6870</v>
      </c>
      <c r="D1402" s="294">
        <v>21.86</v>
      </c>
    </row>
    <row r="1403" spans="1:4">
      <c r="A1403" s="291">
        <v>2517</v>
      </c>
      <c r="B1403" s="291" t="s">
        <v>8270</v>
      </c>
      <c r="C1403" s="291" t="s">
        <v>6870</v>
      </c>
      <c r="D1403" s="294">
        <v>19.170000000000002</v>
      </c>
    </row>
    <row r="1404" spans="1:4">
      <c r="A1404" s="291">
        <v>2522</v>
      </c>
      <c r="B1404" s="291" t="s">
        <v>8271</v>
      </c>
      <c r="C1404" s="291" t="s">
        <v>6870</v>
      </c>
      <c r="D1404" s="294">
        <v>12.39</v>
      </c>
    </row>
    <row r="1405" spans="1:4">
      <c r="A1405" s="291">
        <v>2548</v>
      </c>
      <c r="B1405" s="291" t="s">
        <v>8272</v>
      </c>
      <c r="C1405" s="291" t="s">
        <v>6870</v>
      </c>
      <c r="D1405" s="294">
        <v>7.62</v>
      </c>
    </row>
    <row r="1406" spans="1:4">
      <c r="A1406" s="291">
        <v>2516</v>
      </c>
      <c r="B1406" s="291" t="s">
        <v>8273</v>
      </c>
      <c r="C1406" s="291" t="s">
        <v>6870</v>
      </c>
      <c r="D1406" s="294">
        <v>9.9499999999999993</v>
      </c>
    </row>
    <row r="1407" spans="1:4">
      <c r="A1407" s="291">
        <v>2518</v>
      </c>
      <c r="B1407" s="291" t="s">
        <v>8274</v>
      </c>
      <c r="C1407" s="291" t="s">
        <v>6870</v>
      </c>
      <c r="D1407" s="294">
        <v>91.25</v>
      </c>
    </row>
    <row r="1408" spans="1:4">
      <c r="A1408" s="291">
        <v>2521</v>
      </c>
      <c r="B1408" s="291" t="s">
        <v>8275</v>
      </c>
      <c r="C1408" s="291" t="s">
        <v>6870</v>
      </c>
      <c r="D1408" s="294">
        <v>38.840000000000003</v>
      </c>
    </row>
    <row r="1409" spans="1:4">
      <c r="A1409" s="291">
        <v>2515</v>
      </c>
      <c r="B1409" s="291" t="s">
        <v>8276</v>
      </c>
      <c r="C1409" s="291" t="s">
        <v>6870</v>
      </c>
      <c r="D1409" s="294">
        <v>8.2799999999999994</v>
      </c>
    </row>
    <row r="1410" spans="1:4">
      <c r="A1410" s="291">
        <v>2519</v>
      </c>
      <c r="B1410" s="291" t="s">
        <v>8277</v>
      </c>
      <c r="C1410" s="291" t="s">
        <v>6870</v>
      </c>
      <c r="D1410" s="294">
        <v>110.03</v>
      </c>
    </row>
    <row r="1411" spans="1:4">
      <c r="A1411" s="291">
        <v>2520</v>
      </c>
      <c r="B1411" s="291" t="s">
        <v>8278</v>
      </c>
      <c r="C1411" s="291" t="s">
        <v>6870</v>
      </c>
      <c r="D1411" s="294">
        <v>202.51</v>
      </c>
    </row>
    <row r="1412" spans="1:4">
      <c r="A1412" s="291">
        <v>1602</v>
      </c>
      <c r="B1412" s="291" t="s">
        <v>8279</v>
      </c>
      <c r="C1412" s="291" t="s">
        <v>6870</v>
      </c>
      <c r="D1412" s="294">
        <v>49.46</v>
      </c>
    </row>
    <row r="1413" spans="1:4">
      <c r="A1413" s="291">
        <v>1601</v>
      </c>
      <c r="B1413" s="291" t="s">
        <v>8280</v>
      </c>
      <c r="C1413" s="291" t="s">
        <v>6870</v>
      </c>
      <c r="D1413" s="294">
        <v>44.08</v>
      </c>
    </row>
    <row r="1414" spans="1:4">
      <c r="A1414" s="291">
        <v>1598</v>
      </c>
      <c r="B1414" s="291" t="s">
        <v>8281</v>
      </c>
      <c r="C1414" s="291" t="s">
        <v>6870</v>
      </c>
      <c r="D1414" s="294">
        <v>13.04</v>
      </c>
    </row>
    <row r="1415" spans="1:4">
      <c r="A1415" s="291">
        <v>1600</v>
      </c>
      <c r="B1415" s="291" t="s">
        <v>8282</v>
      </c>
      <c r="C1415" s="291" t="s">
        <v>6870</v>
      </c>
      <c r="D1415" s="294">
        <v>19.25</v>
      </c>
    </row>
    <row r="1416" spans="1:4">
      <c r="A1416" s="291">
        <v>1603</v>
      </c>
      <c r="B1416" s="291" t="s">
        <v>8283</v>
      </c>
      <c r="C1416" s="291" t="s">
        <v>6870</v>
      </c>
      <c r="D1416" s="294">
        <v>74.67</v>
      </c>
    </row>
    <row r="1417" spans="1:4">
      <c r="A1417" s="291">
        <v>1599</v>
      </c>
      <c r="B1417" s="291" t="s">
        <v>8284</v>
      </c>
      <c r="C1417" s="291" t="s">
        <v>6870</v>
      </c>
      <c r="D1417" s="294">
        <v>15.13</v>
      </c>
    </row>
    <row r="1418" spans="1:4">
      <c r="A1418" s="291">
        <v>1597</v>
      </c>
      <c r="B1418" s="291" t="s">
        <v>8285</v>
      </c>
      <c r="C1418" s="291" t="s">
        <v>6870</v>
      </c>
      <c r="D1418" s="294">
        <v>12.26</v>
      </c>
    </row>
    <row r="1419" spans="1:4">
      <c r="A1419" s="291">
        <v>39600</v>
      </c>
      <c r="B1419" s="291" t="s">
        <v>8286</v>
      </c>
      <c r="C1419" s="291" t="s">
        <v>6870</v>
      </c>
      <c r="D1419" s="294">
        <v>10.52</v>
      </c>
    </row>
    <row r="1420" spans="1:4">
      <c r="A1420" s="291">
        <v>39601</v>
      </c>
      <c r="B1420" s="291" t="s">
        <v>8287</v>
      </c>
      <c r="C1420" s="291" t="s">
        <v>6870</v>
      </c>
      <c r="D1420" s="294">
        <v>18.29</v>
      </c>
    </row>
    <row r="1421" spans="1:4">
      <c r="A1421" s="291">
        <v>39602</v>
      </c>
      <c r="B1421" s="291" t="s">
        <v>8288</v>
      </c>
      <c r="C1421" s="291" t="s">
        <v>6870</v>
      </c>
      <c r="D1421" s="294">
        <v>1.2</v>
      </c>
    </row>
    <row r="1422" spans="1:4">
      <c r="A1422" s="291">
        <v>39603</v>
      </c>
      <c r="B1422" s="291" t="s">
        <v>8289</v>
      </c>
      <c r="C1422" s="291" t="s">
        <v>6870</v>
      </c>
      <c r="D1422" s="294">
        <v>2.06</v>
      </c>
    </row>
    <row r="1423" spans="1:4">
      <c r="A1423" s="291">
        <v>11821</v>
      </c>
      <c r="B1423" s="291" t="s">
        <v>8290</v>
      </c>
      <c r="C1423" s="291" t="s">
        <v>6870</v>
      </c>
      <c r="D1423" s="294">
        <v>10.07</v>
      </c>
    </row>
    <row r="1424" spans="1:4">
      <c r="A1424" s="291">
        <v>1562</v>
      </c>
      <c r="B1424" s="291" t="s">
        <v>8291</v>
      </c>
      <c r="C1424" s="291" t="s">
        <v>6870</v>
      </c>
      <c r="D1424" s="294">
        <v>16.5</v>
      </c>
    </row>
    <row r="1425" spans="1:4">
      <c r="A1425" s="291">
        <v>1563</v>
      </c>
      <c r="B1425" s="291" t="s">
        <v>8292</v>
      </c>
      <c r="C1425" s="291" t="s">
        <v>6870</v>
      </c>
      <c r="D1425" s="294">
        <v>22.14</v>
      </c>
    </row>
    <row r="1426" spans="1:4">
      <c r="A1426" s="291">
        <v>11856</v>
      </c>
      <c r="B1426" s="291" t="s">
        <v>8293</v>
      </c>
      <c r="C1426" s="291" t="s">
        <v>6870</v>
      </c>
      <c r="D1426" s="294">
        <v>6.6</v>
      </c>
    </row>
    <row r="1427" spans="1:4">
      <c r="A1427" s="291">
        <v>11857</v>
      </c>
      <c r="B1427" s="291" t="s">
        <v>8294</v>
      </c>
      <c r="C1427" s="291" t="s">
        <v>6870</v>
      </c>
      <c r="D1427" s="294">
        <v>34.729999999999997</v>
      </c>
    </row>
    <row r="1428" spans="1:4">
      <c r="A1428" s="291">
        <v>11858</v>
      </c>
      <c r="B1428" s="291" t="s">
        <v>8295</v>
      </c>
      <c r="C1428" s="291" t="s">
        <v>6870</v>
      </c>
      <c r="D1428" s="294">
        <v>43.11</v>
      </c>
    </row>
    <row r="1429" spans="1:4">
      <c r="A1429" s="291">
        <v>1539</v>
      </c>
      <c r="B1429" s="291" t="s">
        <v>8296</v>
      </c>
      <c r="C1429" s="291" t="s">
        <v>6870</v>
      </c>
      <c r="D1429" s="294">
        <v>7.75</v>
      </c>
    </row>
    <row r="1430" spans="1:4">
      <c r="A1430" s="291">
        <v>11859</v>
      </c>
      <c r="B1430" s="291" t="s">
        <v>8297</v>
      </c>
      <c r="C1430" s="291" t="s">
        <v>6870</v>
      </c>
      <c r="D1430" s="294">
        <v>58.65</v>
      </c>
    </row>
    <row r="1431" spans="1:4">
      <c r="A1431" s="291">
        <v>1550</v>
      </c>
      <c r="B1431" s="291" t="s">
        <v>8298</v>
      </c>
      <c r="C1431" s="291" t="s">
        <v>6870</v>
      </c>
      <c r="D1431" s="294">
        <v>8.18</v>
      </c>
    </row>
    <row r="1432" spans="1:4">
      <c r="A1432" s="291">
        <v>11854</v>
      </c>
      <c r="B1432" s="291" t="s">
        <v>8299</v>
      </c>
      <c r="C1432" s="291" t="s">
        <v>6870</v>
      </c>
      <c r="D1432" s="294">
        <v>10.220000000000001</v>
      </c>
    </row>
    <row r="1433" spans="1:4">
      <c r="A1433" s="291">
        <v>11862</v>
      </c>
      <c r="B1433" s="291" t="s">
        <v>8300</v>
      </c>
      <c r="C1433" s="291" t="s">
        <v>6870</v>
      </c>
      <c r="D1433" s="294">
        <v>14.34</v>
      </c>
    </row>
    <row r="1434" spans="1:4">
      <c r="A1434" s="291">
        <v>11863</v>
      </c>
      <c r="B1434" s="291" t="s">
        <v>8301</v>
      </c>
      <c r="C1434" s="291" t="s">
        <v>6870</v>
      </c>
      <c r="D1434" s="294">
        <v>5.79</v>
      </c>
    </row>
    <row r="1435" spans="1:4">
      <c r="A1435" s="291">
        <v>11855</v>
      </c>
      <c r="B1435" s="291" t="s">
        <v>8302</v>
      </c>
      <c r="C1435" s="291" t="s">
        <v>6870</v>
      </c>
      <c r="D1435" s="294">
        <v>21.41</v>
      </c>
    </row>
    <row r="1436" spans="1:4">
      <c r="A1436" s="291">
        <v>11864</v>
      </c>
      <c r="B1436" s="291" t="s">
        <v>8303</v>
      </c>
      <c r="C1436" s="291" t="s">
        <v>6870</v>
      </c>
      <c r="D1436" s="294">
        <v>32.369999999999997</v>
      </c>
    </row>
    <row r="1437" spans="1:4">
      <c r="A1437" s="291">
        <v>2527</v>
      </c>
      <c r="B1437" s="291" t="s">
        <v>8304</v>
      </c>
      <c r="C1437" s="291" t="s">
        <v>6870</v>
      </c>
      <c r="D1437" s="294">
        <v>6.86</v>
      </c>
    </row>
    <row r="1438" spans="1:4">
      <c r="A1438" s="291">
        <v>2526</v>
      </c>
      <c r="B1438" s="291" t="s">
        <v>8305</v>
      </c>
      <c r="C1438" s="291" t="s">
        <v>6870</v>
      </c>
      <c r="D1438" s="294">
        <v>4.3899999999999997</v>
      </c>
    </row>
    <row r="1439" spans="1:4">
      <c r="A1439" s="291">
        <v>2487</v>
      </c>
      <c r="B1439" s="291" t="s">
        <v>8306</v>
      </c>
      <c r="C1439" s="291" t="s">
        <v>6870</v>
      </c>
      <c r="D1439" s="294">
        <v>1.5</v>
      </c>
    </row>
    <row r="1440" spans="1:4">
      <c r="A1440" s="291">
        <v>2483</v>
      </c>
      <c r="B1440" s="291" t="s">
        <v>8307</v>
      </c>
      <c r="C1440" s="291" t="s">
        <v>6870</v>
      </c>
      <c r="D1440" s="294">
        <v>3.13</v>
      </c>
    </row>
    <row r="1441" spans="1:4">
      <c r="A1441" s="291">
        <v>2528</v>
      </c>
      <c r="B1441" s="291" t="s">
        <v>8308</v>
      </c>
      <c r="C1441" s="291" t="s">
        <v>6870</v>
      </c>
      <c r="D1441" s="294">
        <v>17.260000000000002</v>
      </c>
    </row>
    <row r="1442" spans="1:4">
      <c r="A1442" s="291">
        <v>2489</v>
      </c>
      <c r="B1442" s="291" t="s">
        <v>8309</v>
      </c>
      <c r="C1442" s="291" t="s">
        <v>6870</v>
      </c>
      <c r="D1442" s="294">
        <v>7.6</v>
      </c>
    </row>
    <row r="1443" spans="1:4">
      <c r="A1443" s="291">
        <v>2488</v>
      </c>
      <c r="B1443" s="291" t="s">
        <v>8310</v>
      </c>
      <c r="C1443" s="291" t="s">
        <v>6870</v>
      </c>
      <c r="D1443" s="294">
        <v>1.75</v>
      </c>
    </row>
    <row r="1444" spans="1:4">
      <c r="A1444" s="291">
        <v>2484</v>
      </c>
      <c r="B1444" s="291" t="s">
        <v>8311</v>
      </c>
      <c r="C1444" s="291" t="s">
        <v>6870</v>
      </c>
      <c r="D1444" s="294">
        <v>25.08</v>
      </c>
    </row>
    <row r="1445" spans="1:4">
      <c r="A1445" s="291">
        <v>2485</v>
      </c>
      <c r="B1445" s="291" t="s">
        <v>8312</v>
      </c>
      <c r="C1445" s="291" t="s">
        <v>6870</v>
      </c>
      <c r="D1445" s="294">
        <v>39.299999999999997</v>
      </c>
    </row>
    <row r="1446" spans="1:4">
      <c r="A1446" s="291">
        <v>38005</v>
      </c>
      <c r="B1446" s="291" t="s">
        <v>8313</v>
      </c>
      <c r="C1446" s="291" t="s">
        <v>6870</v>
      </c>
      <c r="D1446" s="294">
        <v>19</v>
      </c>
    </row>
    <row r="1447" spans="1:4">
      <c r="A1447" s="291">
        <v>38006</v>
      </c>
      <c r="B1447" s="291" t="s">
        <v>8314</v>
      </c>
      <c r="C1447" s="291" t="s">
        <v>6870</v>
      </c>
      <c r="D1447" s="294">
        <v>23.32</v>
      </c>
    </row>
    <row r="1448" spans="1:4">
      <c r="A1448" s="291">
        <v>38428</v>
      </c>
      <c r="B1448" s="291" t="s">
        <v>8315</v>
      </c>
      <c r="C1448" s="291" t="s">
        <v>6870</v>
      </c>
      <c r="D1448" s="294">
        <v>21.84</v>
      </c>
    </row>
    <row r="1449" spans="1:4">
      <c r="A1449" s="291">
        <v>38007</v>
      </c>
      <c r="B1449" s="291" t="s">
        <v>8316</v>
      </c>
      <c r="C1449" s="291" t="s">
        <v>6870</v>
      </c>
      <c r="D1449" s="294">
        <v>35.69</v>
      </c>
    </row>
    <row r="1450" spans="1:4">
      <c r="A1450" s="291">
        <v>38008</v>
      </c>
      <c r="B1450" s="291" t="s">
        <v>8317</v>
      </c>
      <c r="C1450" s="291" t="s">
        <v>6870</v>
      </c>
      <c r="D1450" s="294">
        <v>143.74</v>
      </c>
    </row>
    <row r="1451" spans="1:4">
      <c r="A1451" s="291">
        <v>38009</v>
      </c>
      <c r="B1451" s="291" t="s">
        <v>8318</v>
      </c>
      <c r="C1451" s="291" t="s">
        <v>6870</v>
      </c>
      <c r="D1451" s="294">
        <v>175.67</v>
      </c>
    </row>
    <row r="1452" spans="1:4">
      <c r="A1452" s="291">
        <v>39279</v>
      </c>
      <c r="B1452" s="291" t="s">
        <v>8319</v>
      </c>
      <c r="C1452" s="291" t="s">
        <v>6870</v>
      </c>
      <c r="D1452" s="294">
        <v>13.59</v>
      </c>
    </row>
    <row r="1453" spans="1:4">
      <c r="A1453" s="291">
        <v>38845</v>
      </c>
      <c r="B1453" s="291" t="s">
        <v>8320</v>
      </c>
      <c r="C1453" s="291" t="s">
        <v>6870</v>
      </c>
      <c r="D1453" s="294">
        <v>19.66</v>
      </c>
    </row>
    <row r="1454" spans="1:4">
      <c r="A1454" s="291">
        <v>39280</v>
      </c>
      <c r="B1454" s="291" t="s">
        <v>8321</v>
      </c>
      <c r="C1454" s="291" t="s">
        <v>6870</v>
      </c>
      <c r="D1454" s="294">
        <v>17.62</v>
      </c>
    </row>
    <row r="1455" spans="1:4">
      <c r="A1455" s="291">
        <v>39281</v>
      </c>
      <c r="B1455" s="291" t="s">
        <v>8322</v>
      </c>
      <c r="C1455" s="291" t="s">
        <v>6870</v>
      </c>
      <c r="D1455" s="294">
        <v>23.2</v>
      </c>
    </row>
    <row r="1456" spans="1:4">
      <c r="A1456" s="291">
        <v>38849</v>
      </c>
      <c r="B1456" s="291" t="s">
        <v>8323</v>
      </c>
      <c r="C1456" s="291" t="s">
        <v>6870</v>
      </c>
      <c r="D1456" s="294">
        <v>19.87</v>
      </c>
    </row>
    <row r="1457" spans="1:4">
      <c r="A1457" s="291">
        <v>39282</v>
      </c>
      <c r="B1457" s="291" t="s">
        <v>8324</v>
      </c>
      <c r="C1457" s="291" t="s">
        <v>6870</v>
      </c>
      <c r="D1457" s="294">
        <v>23.75</v>
      </c>
    </row>
    <row r="1458" spans="1:4">
      <c r="A1458" s="291">
        <v>38852</v>
      </c>
      <c r="B1458" s="291" t="s">
        <v>8325</v>
      </c>
      <c r="C1458" s="291" t="s">
        <v>6870</v>
      </c>
      <c r="D1458" s="294">
        <v>32.31</v>
      </c>
    </row>
    <row r="1459" spans="1:4">
      <c r="A1459" s="291">
        <v>38844</v>
      </c>
      <c r="B1459" s="291" t="s">
        <v>8326</v>
      </c>
      <c r="C1459" s="291" t="s">
        <v>6870</v>
      </c>
      <c r="D1459" s="294">
        <v>9.93</v>
      </c>
    </row>
    <row r="1460" spans="1:4">
      <c r="A1460" s="291">
        <v>38846</v>
      </c>
      <c r="B1460" s="291" t="s">
        <v>8327</v>
      </c>
      <c r="C1460" s="291" t="s">
        <v>6870</v>
      </c>
      <c r="D1460" s="294">
        <v>10.86</v>
      </c>
    </row>
    <row r="1461" spans="1:4">
      <c r="A1461" s="291">
        <v>38847</v>
      </c>
      <c r="B1461" s="291" t="s">
        <v>8328</v>
      </c>
      <c r="C1461" s="291" t="s">
        <v>6870</v>
      </c>
      <c r="D1461" s="294">
        <v>13.36</v>
      </c>
    </row>
    <row r="1462" spans="1:4">
      <c r="A1462" s="291">
        <v>38850</v>
      </c>
      <c r="B1462" s="291" t="s">
        <v>8329</v>
      </c>
      <c r="C1462" s="291" t="s">
        <v>6870</v>
      </c>
      <c r="D1462" s="294">
        <v>18.57</v>
      </c>
    </row>
    <row r="1463" spans="1:4">
      <c r="A1463" s="291">
        <v>38848</v>
      </c>
      <c r="B1463" s="291" t="s">
        <v>8330</v>
      </c>
      <c r="C1463" s="291" t="s">
        <v>6870</v>
      </c>
      <c r="D1463" s="294">
        <v>15.53</v>
      </c>
    </row>
    <row r="1464" spans="1:4">
      <c r="A1464" s="291">
        <v>38851</v>
      </c>
      <c r="B1464" s="291" t="s">
        <v>8331</v>
      </c>
      <c r="C1464" s="291" t="s">
        <v>6870</v>
      </c>
      <c r="D1464" s="294">
        <v>28.24</v>
      </c>
    </row>
    <row r="1465" spans="1:4">
      <c r="A1465" s="291">
        <v>38860</v>
      </c>
      <c r="B1465" s="291" t="s">
        <v>8332</v>
      </c>
      <c r="C1465" s="291" t="s">
        <v>6870</v>
      </c>
      <c r="D1465" s="294">
        <v>7.98</v>
      </c>
    </row>
    <row r="1466" spans="1:4">
      <c r="A1466" s="291">
        <v>38861</v>
      </c>
      <c r="B1466" s="291" t="s">
        <v>8333</v>
      </c>
      <c r="C1466" s="291" t="s">
        <v>6870</v>
      </c>
      <c r="D1466" s="294">
        <v>10.74</v>
      </c>
    </row>
    <row r="1467" spans="1:4">
      <c r="A1467" s="291">
        <v>38862</v>
      </c>
      <c r="B1467" s="291" t="s">
        <v>8334</v>
      </c>
      <c r="C1467" s="291" t="s">
        <v>6870</v>
      </c>
      <c r="D1467" s="294">
        <v>9.0500000000000007</v>
      </c>
    </row>
    <row r="1468" spans="1:4">
      <c r="A1468" s="291">
        <v>38863</v>
      </c>
      <c r="B1468" s="291" t="s">
        <v>8335</v>
      </c>
      <c r="C1468" s="291" t="s">
        <v>6870</v>
      </c>
      <c r="D1468" s="294">
        <v>10.4</v>
      </c>
    </row>
    <row r="1469" spans="1:4">
      <c r="A1469" s="291">
        <v>38865</v>
      </c>
      <c r="B1469" s="291" t="s">
        <v>8336</v>
      </c>
      <c r="C1469" s="291" t="s">
        <v>6870</v>
      </c>
      <c r="D1469" s="294">
        <v>14.12</v>
      </c>
    </row>
    <row r="1470" spans="1:4">
      <c r="A1470" s="291">
        <v>38864</v>
      </c>
      <c r="B1470" s="291" t="s">
        <v>8337</v>
      </c>
      <c r="C1470" s="291" t="s">
        <v>6870</v>
      </c>
      <c r="D1470" s="294">
        <v>21.59</v>
      </c>
    </row>
    <row r="1471" spans="1:4">
      <c r="A1471" s="291">
        <v>38866</v>
      </c>
      <c r="B1471" s="291" t="s">
        <v>8338</v>
      </c>
      <c r="C1471" s="291" t="s">
        <v>6870</v>
      </c>
      <c r="D1471" s="294">
        <v>15.2</v>
      </c>
    </row>
    <row r="1472" spans="1:4">
      <c r="A1472" s="291">
        <v>38868</v>
      </c>
      <c r="B1472" s="291" t="s">
        <v>8339</v>
      </c>
      <c r="C1472" s="291" t="s">
        <v>6870</v>
      </c>
      <c r="D1472" s="294">
        <v>25.34</v>
      </c>
    </row>
    <row r="1473" spans="1:4">
      <c r="A1473" s="291">
        <v>38853</v>
      </c>
      <c r="B1473" s="291" t="s">
        <v>8340</v>
      </c>
      <c r="C1473" s="291" t="s">
        <v>6870</v>
      </c>
      <c r="D1473" s="294">
        <v>8.18</v>
      </c>
    </row>
    <row r="1474" spans="1:4">
      <c r="A1474" s="291">
        <v>38854</v>
      </c>
      <c r="B1474" s="291" t="s">
        <v>8341</v>
      </c>
      <c r="C1474" s="291" t="s">
        <v>6870</v>
      </c>
      <c r="D1474" s="294">
        <v>11.19</v>
      </c>
    </row>
    <row r="1475" spans="1:4">
      <c r="A1475" s="291">
        <v>38855</v>
      </c>
      <c r="B1475" s="291" t="s">
        <v>8342</v>
      </c>
      <c r="C1475" s="291" t="s">
        <v>6870</v>
      </c>
      <c r="D1475" s="294">
        <v>8.3000000000000007</v>
      </c>
    </row>
    <row r="1476" spans="1:4">
      <c r="A1476" s="291">
        <v>38856</v>
      </c>
      <c r="B1476" s="291" t="s">
        <v>8343</v>
      </c>
      <c r="C1476" s="291" t="s">
        <v>6870</v>
      </c>
      <c r="D1476" s="294">
        <v>13.33</v>
      </c>
    </row>
    <row r="1477" spans="1:4">
      <c r="A1477" s="291">
        <v>38857</v>
      </c>
      <c r="B1477" s="291" t="s">
        <v>8344</v>
      </c>
      <c r="C1477" s="291" t="s">
        <v>6870</v>
      </c>
      <c r="D1477" s="294">
        <v>17.63</v>
      </c>
    </row>
    <row r="1478" spans="1:4">
      <c r="A1478" s="291">
        <v>38858</v>
      </c>
      <c r="B1478" s="291" t="s">
        <v>8345</v>
      </c>
      <c r="C1478" s="291" t="s">
        <v>6870</v>
      </c>
      <c r="D1478" s="294">
        <v>16.03</v>
      </c>
    </row>
    <row r="1479" spans="1:4">
      <c r="A1479" s="291">
        <v>38859</v>
      </c>
      <c r="B1479" s="291" t="s">
        <v>8346</v>
      </c>
      <c r="C1479" s="291" t="s">
        <v>6870</v>
      </c>
      <c r="D1479" s="294">
        <v>25.96</v>
      </c>
    </row>
    <row r="1480" spans="1:4">
      <c r="A1480" s="291">
        <v>3104</v>
      </c>
      <c r="B1480" s="291" t="s">
        <v>8347</v>
      </c>
      <c r="C1480" s="291" t="s">
        <v>8348</v>
      </c>
      <c r="D1480" s="294">
        <v>95.65</v>
      </c>
    </row>
    <row r="1481" spans="1:4">
      <c r="A1481" s="291">
        <v>1607</v>
      </c>
      <c r="B1481" s="291" t="s">
        <v>8349</v>
      </c>
      <c r="C1481" s="291" t="s">
        <v>8348</v>
      </c>
      <c r="D1481" s="294">
        <v>0.14000000000000001</v>
      </c>
    </row>
    <row r="1482" spans="1:4">
      <c r="A1482" s="291">
        <v>38169</v>
      </c>
      <c r="B1482" s="291" t="s">
        <v>8350</v>
      </c>
      <c r="C1482" s="291" t="s">
        <v>8348</v>
      </c>
      <c r="D1482" s="294">
        <v>62.44</v>
      </c>
    </row>
    <row r="1483" spans="1:4">
      <c r="A1483" s="291">
        <v>6142</v>
      </c>
      <c r="B1483" s="291" t="s">
        <v>8351</v>
      </c>
      <c r="C1483" s="291" t="s">
        <v>6870</v>
      </c>
      <c r="D1483" s="294">
        <v>6.69</v>
      </c>
    </row>
    <row r="1484" spans="1:4">
      <c r="A1484" s="291">
        <v>11686</v>
      </c>
      <c r="B1484" s="291" t="s">
        <v>8352</v>
      </c>
      <c r="C1484" s="291" t="s">
        <v>6870</v>
      </c>
      <c r="D1484" s="294">
        <v>9.2799999999999994</v>
      </c>
    </row>
    <row r="1485" spans="1:4">
      <c r="A1485" s="291">
        <v>37598</v>
      </c>
      <c r="B1485" s="291" t="s">
        <v>8353</v>
      </c>
      <c r="C1485" s="291" t="s">
        <v>6870</v>
      </c>
      <c r="D1485" s="294">
        <v>23.97</v>
      </c>
    </row>
    <row r="1486" spans="1:4">
      <c r="A1486" s="291">
        <v>25398</v>
      </c>
      <c r="B1486" s="291" t="s">
        <v>8354</v>
      </c>
      <c r="C1486" s="291" t="s">
        <v>6870</v>
      </c>
      <c r="D1486" s="295">
        <v>4364.3900000000003</v>
      </c>
    </row>
    <row r="1487" spans="1:4">
      <c r="A1487" s="291">
        <v>25399</v>
      </c>
      <c r="B1487" s="291" t="s">
        <v>8355</v>
      </c>
      <c r="C1487" s="291" t="s">
        <v>6870</v>
      </c>
      <c r="D1487" s="295">
        <v>2649.56</v>
      </c>
    </row>
    <row r="1488" spans="1:4">
      <c r="A1488" s="291">
        <v>43440</v>
      </c>
      <c r="B1488" s="291" t="s">
        <v>8356</v>
      </c>
      <c r="C1488" s="291" t="s">
        <v>6870</v>
      </c>
      <c r="D1488" s="294">
        <v>305.77</v>
      </c>
    </row>
    <row r="1489" spans="1:4">
      <c r="A1489" s="291">
        <v>10667</v>
      </c>
      <c r="B1489" s="291" t="s">
        <v>8357</v>
      </c>
      <c r="C1489" s="291" t="s">
        <v>6870</v>
      </c>
      <c r="D1489" s="295">
        <v>13865</v>
      </c>
    </row>
    <row r="1490" spans="1:4">
      <c r="A1490" s="291">
        <v>1613</v>
      </c>
      <c r="B1490" s="291" t="s">
        <v>8358</v>
      </c>
      <c r="C1490" s="291" t="s">
        <v>6870</v>
      </c>
      <c r="D1490" s="295">
        <v>1346.14</v>
      </c>
    </row>
    <row r="1491" spans="1:4">
      <c r="A1491" s="291">
        <v>1626</v>
      </c>
      <c r="B1491" s="291" t="s">
        <v>8359</v>
      </c>
      <c r="C1491" s="291" t="s">
        <v>6870</v>
      </c>
      <c r="D1491" s="295">
        <v>2013.31</v>
      </c>
    </row>
    <row r="1492" spans="1:4">
      <c r="A1492" s="291">
        <v>1625</v>
      </c>
      <c r="B1492" s="291" t="s">
        <v>8360</v>
      </c>
      <c r="C1492" s="291" t="s">
        <v>6870</v>
      </c>
      <c r="D1492" s="294">
        <v>140.62</v>
      </c>
    </row>
    <row r="1493" spans="1:4">
      <c r="A1493" s="291">
        <v>1622</v>
      </c>
      <c r="B1493" s="291" t="s">
        <v>8361</v>
      </c>
      <c r="C1493" s="291" t="s">
        <v>6870</v>
      </c>
      <c r="D1493" s="295">
        <v>4543.2299999999996</v>
      </c>
    </row>
    <row r="1494" spans="1:4">
      <c r="A1494" s="291">
        <v>1620</v>
      </c>
      <c r="B1494" s="291" t="s">
        <v>8362</v>
      </c>
      <c r="C1494" s="291" t="s">
        <v>6870</v>
      </c>
      <c r="D1494" s="294">
        <v>296.22000000000003</v>
      </c>
    </row>
    <row r="1495" spans="1:4">
      <c r="A1495" s="291">
        <v>1629</v>
      </c>
      <c r="B1495" s="291" t="s">
        <v>8363</v>
      </c>
      <c r="C1495" s="291" t="s">
        <v>6870</v>
      </c>
      <c r="D1495" s="295">
        <v>11057.14</v>
      </c>
    </row>
    <row r="1496" spans="1:4">
      <c r="A1496" s="291">
        <v>1627</v>
      </c>
      <c r="B1496" s="291" t="s">
        <v>8364</v>
      </c>
      <c r="C1496" s="291" t="s">
        <v>6870</v>
      </c>
      <c r="D1496" s="294">
        <v>566.22</v>
      </c>
    </row>
    <row r="1497" spans="1:4">
      <c r="A1497" s="291">
        <v>1623</v>
      </c>
      <c r="B1497" s="291" t="s">
        <v>8365</v>
      </c>
      <c r="C1497" s="291" t="s">
        <v>6870</v>
      </c>
      <c r="D1497" s="294">
        <v>114.68</v>
      </c>
    </row>
    <row r="1498" spans="1:4">
      <c r="A1498" s="291">
        <v>1619</v>
      </c>
      <c r="B1498" s="291" t="s">
        <v>8366</v>
      </c>
      <c r="C1498" s="291" t="s">
        <v>6870</v>
      </c>
      <c r="D1498" s="294">
        <v>157.75</v>
      </c>
    </row>
    <row r="1499" spans="1:4">
      <c r="A1499" s="291">
        <v>1630</v>
      </c>
      <c r="B1499" s="291" t="s">
        <v>8367</v>
      </c>
      <c r="C1499" s="291" t="s">
        <v>6870</v>
      </c>
      <c r="D1499" s="295">
        <v>3473.39</v>
      </c>
    </row>
    <row r="1500" spans="1:4">
      <c r="A1500" s="291">
        <v>1616</v>
      </c>
      <c r="B1500" s="291" t="s">
        <v>8368</v>
      </c>
      <c r="C1500" s="291" t="s">
        <v>6870</v>
      </c>
      <c r="D1500" s="295">
        <v>5342.14</v>
      </c>
    </row>
    <row r="1501" spans="1:4">
      <c r="A1501" s="291">
        <v>1614</v>
      </c>
      <c r="B1501" s="291" t="s">
        <v>8369</v>
      </c>
      <c r="C1501" s="291" t="s">
        <v>6870</v>
      </c>
      <c r="D1501" s="294">
        <v>244.15</v>
      </c>
    </row>
    <row r="1502" spans="1:4">
      <c r="A1502" s="291">
        <v>1617</v>
      </c>
      <c r="B1502" s="291" t="s">
        <v>8370</v>
      </c>
      <c r="C1502" s="291" t="s">
        <v>6870</v>
      </c>
      <c r="D1502" s="295">
        <v>6377.36</v>
      </c>
    </row>
    <row r="1503" spans="1:4">
      <c r="A1503" s="291">
        <v>1621</v>
      </c>
      <c r="B1503" s="291" t="s">
        <v>8371</v>
      </c>
      <c r="C1503" s="291" t="s">
        <v>6870</v>
      </c>
      <c r="D1503" s="294">
        <v>436.66</v>
      </c>
    </row>
    <row r="1504" spans="1:4">
      <c r="A1504" s="291">
        <v>1624</v>
      </c>
      <c r="B1504" s="291" t="s">
        <v>8372</v>
      </c>
      <c r="C1504" s="291" t="s">
        <v>6870</v>
      </c>
      <c r="D1504" s="295">
        <v>15675.85</v>
      </c>
    </row>
    <row r="1505" spans="1:4">
      <c r="A1505" s="291">
        <v>1615</v>
      </c>
      <c r="B1505" s="291" t="s">
        <v>8373</v>
      </c>
      <c r="C1505" s="291" t="s">
        <v>6870</v>
      </c>
      <c r="D1505" s="294">
        <v>819.99</v>
      </c>
    </row>
    <row r="1506" spans="1:4">
      <c r="A1506" s="291">
        <v>1612</v>
      </c>
      <c r="B1506" s="291" t="s">
        <v>8374</v>
      </c>
      <c r="C1506" s="291" t="s">
        <v>6870</v>
      </c>
      <c r="D1506" s="294">
        <v>108</v>
      </c>
    </row>
    <row r="1507" spans="1:4">
      <c r="A1507" s="291">
        <v>1618</v>
      </c>
      <c r="B1507" s="291" t="s">
        <v>8375</v>
      </c>
      <c r="C1507" s="291" t="s">
        <v>6870</v>
      </c>
      <c r="D1507" s="295">
        <v>1126.78</v>
      </c>
    </row>
    <row r="1508" spans="1:4">
      <c r="A1508" s="291">
        <v>14211</v>
      </c>
      <c r="B1508" s="291" t="s">
        <v>8376</v>
      </c>
      <c r="C1508" s="291" t="s">
        <v>6870</v>
      </c>
      <c r="D1508" s="294">
        <v>22.97</v>
      </c>
    </row>
    <row r="1509" spans="1:4">
      <c r="A1509" s="291">
        <v>34500</v>
      </c>
      <c r="B1509" s="291" t="s">
        <v>8377</v>
      </c>
      <c r="C1509" s="291" t="s">
        <v>6877</v>
      </c>
      <c r="D1509" s="294">
        <v>132.16</v>
      </c>
    </row>
    <row r="1510" spans="1:4">
      <c r="A1510" s="291">
        <v>40934</v>
      </c>
      <c r="B1510" s="291" t="s">
        <v>8378</v>
      </c>
      <c r="C1510" s="291" t="s">
        <v>7054</v>
      </c>
      <c r="D1510" s="295">
        <v>23419.86</v>
      </c>
    </row>
    <row r="1511" spans="1:4">
      <c r="A1511" s="291">
        <v>38200</v>
      </c>
      <c r="B1511" s="291" t="s">
        <v>8379</v>
      </c>
      <c r="C1511" s="291" t="s">
        <v>8380</v>
      </c>
      <c r="D1511" s="294">
        <v>533.53</v>
      </c>
    </row>
    <row r="1512" spans="1:4">
      <c r="A1512" s="291">
        <v>39269</v>
      </c>
      <c r="B1512" s="291" t="s">
        <v>8381</v>
      </c>
      <c r="C1512" s="291" t="s">
        <v>6886</v>
      </c>
      <c r="D1512" s="294">
        <v>1.27</v>
      </c>
    </row>
    <row r="1513" spans="1:4">
      <c r="A1513" s="291">
        <v>11889</v>
      </c>
      <c r="B1513" s="291" t="s">
        <v>8382</v>
      </c>
      <c r="C1513" s="291" t="s">
        <v>6886</v>
      </c>
      <c r="D1513" s="294">
        <v>1.76</v>
      </c>
    </row>
    <row r="1514" spans="1:4">
      <c r="A1514" s="291">
        <v>39270</v>
      </c>
      <c r="B1514" s="291" t="s">
        <v>8383</v>
      </c>
      <c r="C1514" s="291" t="s">
        <v>6886</v>
      </c>
      <c r="D1514" s="294">
        <v>2.1</v>
      </c>
    </row>
    <row r="1515" spans="1:4">
      <c r="A1515" s="291">
        <v>11890</v>
      </c>
      <c r="B1515" s="291" t="s">
        <v>8384</v>
      </c>
      <c r="C1515" s="291" t="s">
        <v>6886</v>
      </c>
      <c r="D1515" s="294">
        <v>2.73</v>
      </c>
    </row>
    <row r="1516" spans="1:4">
      <c r="A1516" s="291">
        <v>11891</v>
      </c>
      <c r="B1516" s="291" t="s">
        <v>8385</v>
      </c>
      <c r="C1516" s="291" t="s">
        <v>6886</v>
      </c>
      <c r="D1516" s="294">
        <v>4.51</v>
      </c>
    </row>
    <row r="1517" spans="1:4">
      <c r="A1517" s="291">
        <v>11892</v>
      </c>
      <c r="B1517" s="291" t="s">
        <v>8386</v>
      </c>
      <c r="C1517" s="291" t="s">
        <v>6886</v>
      </c>
      <c r="D1517" s="294">
        <v>6.94</v>
      </c>
    </row>
    <row r="1518" spans="1:4">
      <c r="A1518" s="291">
        <v>37601</v>
      </c>
      <c r="B1518" s="291" t="s">
        <v>8387</v>
      </c>
      <c r="C1518" s="291" t="s">
        <v>6886</v>
      </c>
      <c r="D1518" s="294">
        <v>5.32</v>
      </c>
    </row>
    <row r="1519" spans="1:4">
      <c r="A1519" s="291">
        <v>1634</v>
      </c>
      <c r="B1519" s="291" t="s">
        <v>8388</v>
      </c>
      <c r="C1519" s="291" t="s">
        <v>6886</v>
      </c>
      <c r="D1519" s="294">
        <v>5.5</v>
      </c>
    </row>
    <row r="1520" spans="1:4">
      <c r="A1520" s="291">
        <v>5086</v>
      </c>
      <c r="B1520" s="291" t="s">
        <v>8389</v>
      </c>
      <c r="C1520" s="291" t="s">
        <v>6883</v>
      </c>
      <c r="D1520" s="294">
        <v>25.85</v>
      </c>
    </row>
    <row r="1521" spans="1:4">
      <c r="A1521" s="291">
        <v>11280</v>
      </c>
      <c r="B1521" s="291" t="s">
        <v>8390</v>
      </c>
      <c r="C1521" s="291" t="s">
        <v>6870</v>
      </c>
      <c r="D1521" s="295">
        <v>12724.13</v>
      </c>
    </row>
    <row r="1522" spans="1:4">
      <c r="A1522" s="291">
        <v>40519</v>
      </c>
      <c r="B1522" s="291" t="s">
        <v>8391</v>
      </c>
      <c r="C1522" s="291" t="s">
        <v>6870</v>
      </c>
      <c r="D1522" s="295">
        <v>104893.38</v>
      </c>
    </row>
    <row r="1523" spans="1:4">
      <c r="A1523" s="291">
        <v>39869</v>
      </c>
      <c r="B1523" s="291" t="s">
        <v>8392</v>
      </c>
      <c r="C1523" s="291" t="s">
        <v>6870</v>
      </c>
      <c r="D1523" s="294">
        <v>12.24</v>
      </c>
    </row>
    <row r="1524" spans="1:4">
      <c r="A1524" s="291">
        <v>39870</v>
      </c>
      <c r="B1524" s="291" t="s">
        <v>8393</v>
      </c>
      <c r="C1524" s="291" t="s">
        <v>6870</v>
      </c>
      <c r="D1524" s="294">
        <v>18.72</v>
      </c>
    </row>
    <row r="1525" spans="1:4">
      <c r="A1525" s="291">
        <v>39871</v>
      </c>
      <c r="B1525" s="291" t="s">
        <v>8394</v>
      </c>
      <c r="C1525" s="291" t="s">
        <v>6870</v>
      </c>
      <c r="D1525" s="294">
        <v>20.99</v>
      </c>
    </row>
    <row r="1526" spans="1:4">
      <c r="A1526" s="291">
        <v>12722</v>
      </c>
      <c r="B1526" s="291" t="s">
        <v>8395</v>
      </c>
      <c r="C1526" s="291" t="s">
        <v>6870</v>
      </c>
      <c r="D1526" s="294">
        <v>702.38</v>
      </c>
    </row>
    <row r="1527" spans="1:4">
      <c r="A1527" s="291">
        <v>12714</v>
      </c>
      <c r="B1527" s="291" t="s">
        <v>8396</v>
      </c>
      <c r="C1527" s="291" t="s">
        <v>6870</v>
      </c>
      <c r="D1527" s="294">
        <v>4.58</v>
      </c>
    </row>
    <row r="1528" spans="1:4">
      <c r="A1528" s="291">
        <v>12715</v>
      </c>
      <c r="B1528" s="291" t="s">
        <v>8397</v>
      </c>
      <c r="C1528" s="291" t="s">
        <v>6870</v>
      </c>
      <c r="D1528" s="294">
        <v>10.35</v>
      </c>
    </row>
    <row r="1529" spans="1:4">
      <c r="A1529" s="291">
        <v>12716</v>
      </c>
      <c r="B1529" s="291" t="s">
        <v>8398</v>
      </c>
      <c r="C1529" s="291" t="s">
        <v>6870</v>
      </c>
      <c r="D1529" s="294">
        <v>17.78</v>
      </c>
    </row>
    <row r="1530" spans="1:4">
      <c r="A1530" s="291">
        <v>12717</v>
      </c>
      <c r="B1530" s="291" t="s">
        <v>8399</v>
      </c>
      <c r="C1530" s="291" t="s">
        <v>6870</v>
      </c>
      <c r="D1530" s="294">
        <v>34.94</v>
      </c>
    </row>
    <row r="1531" spans="1:4">
      <c r="A1531" s="291">
        <v>12718</v>
      </c>
      <c r="B1531" s="291" t="s">
        <v>8400</v>
      </c>
      <c r="C1531" s="291" t="s">
        <v>6870</v>
      </c>
      <c r="D1531" s="294">
        <v>53.63</v>
      </c>
    </row>
    <row r="1532" spans="1:4">
      <c r="A1532" s="291">
        <v>12719</v>
      </c>
      <c r="B1532" s="291" t="s">
        <v>8401</v>
      </c>
      <c r="C1532" s="291" t="s">
        <v>6870</v>
      </c>
      <c r="D1532" s="294">
        <v>85.13</v>
      </c>
    </row>
    <row r="1533" spans="1:4">
      <c r="A1533" s="291">
        <v>12720</v>
      </c>
      <c r="B1533" s="291" t="s">
        <v>8402</v>
      </c>
      <c r="C1533" s="291" t="s">
        <v>6870</v>
      </c>
      <c r="D1533" s="294">
        <v>296.43</v>
      </c>
    </row>
    <row r="1534" spans="1:4">
      <c r="A1534" s="291">
        <v>12721</v>
      </c>
      <c r="B1534" s="291" t="s">
        <v>8403</v>
      </c>
      <c r="C1534" s="291" t="s">
        <v>6870</v>
      </c>
      <c r="D1534" s="294">
        <v>284.25</v>
      </c>
    </row>
    <row r="1535" spans="1:4">
      <c r="A1535" s="291">
        <v>3468</v>
      </c>
      <c r="B1535" s="291" t="s">
        <v>8404</v>
      </c>
      <c r="C1535" s="291" t="s">
        <v>6870</v>
      </c>
      <c r="D1535" s="294">
        <v>29.48</v>
      </c>
    </row>
    <row r="1536" spans="1:4">
      <c r="A1536" s="291">
        <v>3465</v>
      </c>
      <c r="B1536" s="291" t="s">
        <v>8405</v>
      </c>
      <c r="C1536" s="291" t="s">
        <v>6870</v>
      </c>
      <c r="D1536" s="294">
        <v>29.47</v>
      </c>
    </row>
    <row r="1537" spans="1:4">
      <c r="A1537" s="291">
        <v>12403</v>
      </c>
      <c r="B1537" s="291" t="s">
        <v>8406</v>
      </c>
      <c r="C1537" s="291" t="s">
        <v>6870</v>
      </c>
      <c r="D1537" s="294">
        <v>21.01</v>
      </c>
    </row>
    <row r="1538" spans="1:4">
      <c r="A1538" s="291">
        <v>3463</v>
      </c>
      <c r="B1538" s="291" t="s">
        <v>8407</v>
      </c>
      <c r="C1538" s="291" t="s">
        <v>6870</v>
      </c>
      <c r="D1538" s="294">
        <v>12.27</v>
      </c>
    </row>
    <row r="1539" spans="1:4">
      <c r="A1539" s="291">
        <v>3464</v>
      </c>
      <c r="B1539" s="291" t="s">
        <v>8408</v>
      </c>
      <c r="C1539" s="291" t="s">
        <v>6870</v>
      </c>
      <c r="D1539" s="294">
        <v>12.27</v>
      </c>
    </row>
    <row r="1540" spans="1:4">
      <c r="A1540" s="291">
        <v>3466</v>
      </c>
      <c r="B1540" s="291" t="s">
        <v>8409</v>
      </c>
      <c r="C1540" s="291" t="s">
        <v>6870</v>
      </c>
      <c r="D1540" s="294">
        <v>74.86</v>
      </c>
    </row>
    <row r="1541" spans="1:4">
      <c r="A1541" s="291">
        <v>3467</v>
      </c>
      <c r="B1541" s="291" t="s">
        <v>8410</v>
      </c>
      <c r="C1541" s="291" t="s">
        <v>6870</v>
      </c>
      <c r="D1541" s="294">
        <v>42.27</v>
      </c>
    </row>
    <row r="1542" spans="1:4">
      <c r="A1542" s="291">
        <v>3462</v>
      </c>
      <c r="B1542" s="291" t="s">
        <v>8411</v>
      </c>
      <c r="C1542" s="291" t="s">
        <v>6870</v>
      </c>
      <c r="D1542" s="294">
        <v>8.1</v>
      </c>
    </row>
    <row r="1543" spans="1:4">
      <c r="A1543" s="291">
        <v>3446</v>
      </c>
      <c r="B1543" s="291" t="s">
        <v>8412</v>
      </c>
      <c r="C1543" s="291" t="s">
        <v>6870</v>
      </c>
      <c r="D1543" s="294">
        <v>24.92</v>
      </c>
    </row>
    <row r="1544" spans="1:4">
      <c r="A1544" s="291">
        <v>3445</v>
      </c>
      <c r="B1544" s="291" t="s">
        <v>8413</v>
      </c>
      <c r="C1544" s="291" t="s">
        <v>6870</v>
      </c>
      <c r="D1544" s="294">
        <v>20.350000000000001</v>
      </c>
    </row>
    <row r="1545" spans="1:4">
      <c r="A1545" s="291">
        <v>3441</v>
      </c>
      <c r="B1545" s="291" t="s">
        <v>8414</v>
      </c>
      <c r="C1545" s="291" t="s">
        <v>6870</v>
      </c>
      <c r="D1545" s="294">
        <v>5.74</v>
      </c>
    </row>
    <row r="1546" spans="1:4">
      <c r="A1546" s="291">
        <v>3444</v>
      </c>
      <c r="B1546" s="291" t="s">
        <v>8415</v>
      </c>
      <c r="C1546" s="291" t="s">
        <v>6870</v>
      </c>
      <c r="D1546" s="294">
        <v>12.52</v>
      </c>
    </row>
    <row r="1547" spans="1:4">
      <c r="A1547" s="291">
        <v>12402</v>
      </c>
      <c r="B1547" s="291" t="s">
        <v>8416</v>
      </c>
      <c r="C1547" s="291" t="s">
        <v>6870</v>
      </c>
      <c r="D1547" s="294">
        <v>70.06</v>
      </c>
    </row>
    <row r="1548" spans="1:4">
      <c r="A1548" s="291">
        <v>3447</v>
      </c>
      <c r="B1548" s="291" t="s">
        <v>8417</v>
      </c>
      <c r="C1548" s="291" t="s">
        <v>6870</v>
      </c>
      <c r="D1548" s="294">
        <v>36.24</v>
      </c>
    </row>
    <row r="1549" spans="1:4">
      <c r="A1549" s="291">
        <v>3442</v>
      </c>
      <c r="B1549" s="291" t="s">
        <v>8418</v>
      </c>
      <c r="C1549" s="291" t="s">
        <v>6870</v>
      </c>
      <c r="D1549" s="294">
        <v>8.59</v>
      </c>
    </row>
    <row r="1550" spans="1:4">
      <c r="A1550" s="291">
        <v>3448</v>
      </c>
      <c r="B1550" s="291" t="s">
        <v>8419</v>
      </c>
      <c r="C1550" s="291" t="s">
        <v>6870</v>
      </c>
      <c r="D1550" s="294">
        <v>102.42</v>
      </c>
    </row>
    <row r="1551" spans="1:4">
      <c r="A1551" s="291">
        <v>3449</v>
      </c>
      <c r="B1551" s="291" t="s">
        <v>8420</v>
      </c>
      <c r="C1551" s="291" t="s">
        <v>6870</v>
      </c>
      <c r="D1551" s="294">
        <v>179.47</v>
      </c>
    </row>
    <row r="1552" spans="1:4">
      <c r="A1552" s="291">
        <v>37438</v>
      </c>
      <c r="B1552" s="291" t="s">
        <v>8421</v>
      </c>
      <c r="C1552" s="291" t="s">
        <v>6870</v>
      </c>
      <c r="D1552" s="294">
        <v>181.32</v>
      </c>
    </row>
    <row r="1553" spans="1:4">
      <c r="A1553" s="291">
        <v>37439</v>
      </c>
      <c r="B1553" s="291" t="s">
        <v>8422</v>
      </c>
      <c r="C1553" s="291" t="s">
        <v>6870</v>
      </c>
      <c r="D1553" s="295">
        <v>1185.46</v>
      </c>
    </row>
    <row r="1554" spans="1:4">
      <c r="A1554" s="291">
        <v>37435</v>
      </c>
      <c r="B1554" s="291" t="s">
        <v>8423</v>
      </c>
      <c r="C1554" s="291" t="s">
        <v>6870</v>
      </c>
      <c r="D1554" s="294">
        <v>21.31</v>
      </c>
    </row>
    <row r="1555" spans="1:4">
      <c r="A1555" s="291">
        <v>37436</v>
      </c>
      <c r="B1555" s="291" t="s">
        <v>8424</v>
      </c>
      <c r="C1555" s="291" t="s">
        <v>6870</v>
      </c>
      <c r="D1555" s="294">
        <v>25.14</v>
      </c>
    </row>
    <row r="1556" spans="1:4">
      <c r="A1556" s="291">
        <v>37437</v>
      </c>
      <c r="B1556" s="291" t="s">
        <v>8425</v>
      </c>
      <c r="C1556" s="291" t="s">
        <v>6870</v>
      </c>
      <c r="D1556" s="294">
        <v>36.369999999999997</v>
      </c>
    </row>
    <row r="1557" spans="1:4">
      <c r="A1557" s="291">
        <v>3473</v>
      </c>
      <c r="B1557" s="291" t="s">
        <v>8426</v>
      </c>
      <c r="C1557" s="291" t="s">
        <v>6870</v>
      </c>
      <c r="D1557" s="294">
        <v>28.18</v>
      </c>
    </row>
    <row r="1558" spans="1:4">
      <c r="A1558" s="291">
        <v>3474</v>
      </c>
      <c r="B1558" s="291" t="s">
        <v>8427</v>
      </c>
      <c r="C1558" s="291" t="s">
        <v>6870</v>
      </c>
      <c r="D1558" s="294">
        <v>23.23</v>
      </c>
    </row>
    <row r="1559" spans="1:4">
      <c r="A1559" s="291">
        <v>3450</v>
      </c>
      <c r="B1559" s="291" t="s">
        <v>8428</v>
      </c>
      <c r="C1559" s="291" t="s">
        <v>6870</v>
      </c>
      <c r="D1559" s="294">
        <v>6.73</v>
      </c>
    </row>
    <row r="1560" spans="1:4">
      <c r="A1560" s="291">
        <v>3443</v>
      </c>
      <c r="B1560" s="291" t="s">
        <v>8429</v>
      </c>
      <c r="C1560" s="291" t="s">
        <v>6870</v>
      </c>
      <c r="D1560" s="294">
        <v>14.45</v>
      </c>
    </row>
    <row r="1561" spans="1:4">
      <c r="A1561" s="291">
        <v>3453</v>
      </c>
      <c r="B1561" s="291" t="s">
        <v>8430</v>
      </c>
      <c r="C1561" s="291" t="s">
        <v>6870</v>
      </c>
      <c r="D1561" s="294">
        <v>82.25</v>
      </c>
    </row>
    <row r="1562" spans="1:4">
      <c r="A1562" s="291">
        <v>3452</v>
      </c>
      <c r="B1562" s="291" t="s">
        <v>8431</v>
      </c>
      <c r="C1562" s="291" t="s">
        <v>6870</v>
      </c>
      <c r="D1562" s="294">
        <v>40.6</v>
      </c>
    </row>
    <row r="1563" spans="1:4">
      <c r="A1563" s="291">
        <v>3451</v>
      </c>
      <c r="B1563" s="291" t="s">
        <v>8432</v>
      </c>
      <c r="C1563" s="291" t="s">
        <v>6870</v>
      </c>
      <c r="D1563" s="294">
        <v>8.0500000000000007</v>
      </c>
    </row>
    <row r="1564" spans="1:4">
      <c r="A1564" s="291">
        <v>3454</v>
      </c>
      <c r="B1564" s="291" t="s">
        <v>8433</v>
      </c>
      <c r="C1564" s="291" t="s">
        <v>6870</v>
      </c>
      <c r="D1564" s="294">
        <v>125.1</v>
      </c>
    </row>
    <row r="1565" spans="1:4">
      <c r="A1565" s="291">
        <v>3458</v>
      </c>
      <c r="B1565" s="291" t="s">
        <v>8434</v>
      </c>
      <c r="C1565" s="291" t="s">
        <v>6870</v>
      </c>
      <c r="D1565" s="294">
        <v>22.58</v>
      </c>
    </row>
    <row r="1566" spans="1:4">
      <c r="A1566" s="291">
        <v>3457</v>
      </c>
      <c r="B1566" s="291" t="s">
        <v>8435</v>
      </c>
      <c r="C1566" s="291" t="s">
        <v>6870</v>
      </c>
      <c r="D1566" s="294">
        <v>16.96</v>
      </c>
    </row>
    <row r="1567" spans="1:4">
      <c r="A1567" s="291">
        <v>3455</v>
      </c>
      <c r="B1567" s="291" t="s">
        <v>8436</v>
      </c>
      <c r="C1567" s="291" t="s">
        <v>6870</v>
      </c>
      <c r="D1567" s="294">
        <v>4.8099999999999996</v>
      </c>
    </row>
    <row r="1568" spans="1:4">
      <c r="A1568" s="291">
        <v>3472</v>
      </c>
      <c r="B1568" s="291" t="s">
        <v>8437</v>
      </c>
      <c r="C1568" s="291" t="s">
        <v>6870</v>
      </c>
      <c r="D1568" s="294">
        <v>10.82</v>
      </c>
    </row>
    <row r="1569" spans="1:4">
      <c r="A1569" s="291">
        <v>3470</v>
      </c>
      <c r="B1569" s="291" t="s">
        <v>8438</v>
      </c>
      <c r="C1569" s="291" t="s">
        <v>6870</v>
      </c>
      <c r="D1569" s="294">
        <v>63.07</v>
      </c>
    </row>
    <row r="1570" spans="1:4">
      <c r="A1570" s="291">
        <v>3471</v>
      </c>
      <c r="B1570" s="291" t="s">
        <v>8439</v>
      </c>
      <c r="C1570" s="291" t="s">
        <v>6870</v>
      </c>
      <c r="D1570" s="294">
        <v>34.659999999999997</v>
      </c>
    </row>
    <row r="1571" spans="1:4">
      <c r="A1571" s="291">
        <v>3456</v>
      </c>
      <c r="B1571" s="291" t="s">
        <v>8440</v>
      </c>
      <c r="C1571" s="291" t="s">
        <v>6870</v>
      </c>
      <c r="D1571" s="294">
        <v>7.2</v>
      </c>
    </row>
    <row r="1572" spans="1:4">
      <c r="A1572" s="291">
        <v>3459</v>
      </c>
      <c r="B1572" s="291" t="s">
        <v>8441</v>
      </c>
      <c r="C1572" s="291" t="s">
        <v>6870</v>
      </c>
      <c r="D1572" s="294">
        <v>88.96</v>
      </c>
    </row>
    <row r="1573" spans="1:4">
      <c r="A1573" s="291">
        <v>3469</v>
      </c>
      <c r="B1573" s="291" t="s">
        <v>8442</v>
      </c>
      <c r="C1573" s="291" t="s">
        <v>6870</v>
      </c>
      <c r="D1573" s="294">
        <v>169.19</v>
      </c>
    </row>
    <row r="1574" spans="1:4">
      <c r="A1574" s="291">
        <v>3460</v>
      </c>
      <c r="B1574" s="291" t="s">
        <v>8443</v>
      </c>
      <c r="C1574" s="291" t="s">
        <v>6870</v>
      </c>
      <c r="D1574" s="294">
        <v>246.87</v>
      </c>
    </row>
    <row r="1575" spans="1:4">
      <c r="A1575" s="291">
        <v>3461</v>
      </c>
      <c r="B1575" s="291" t="s">
        <v>8444</v>
      </c>
      <c r="C1575" s="291" t="s">
        <v>6870</v>
      </c>
      <c r="D1575" s="294">
        <v>630.98</v>
      </c>
    </row>
    <row r="1576" spans="1:4">
      <c r="A1576" s="291">
        <v>37433</v>
      </c>
      <c r="B1576" s="291" t="s">
        <v>8445</v>
      </c>
      <c r="C1576" s="291" t="s">
        <v>6870</v>
      </c>
      <c r="D1576" s="294">
        <v>181.32</v>
      </c>
    </row>
    <row r="1577" spans="1:4">
      <c r="A1577" s="291">
        <v>37430</v>
      </c>
      <c r="B1577" s="291" t="s">
        <v>8446</v>
      </c>
      <c r="C1577" s="291" t="s">
        <v>6870</v>
      </c>
      <c r="D1577" s="294">
        <v>22.72</v>
      </c>
    </row>
    <row r="1578" spans="1:4">
      <c r="A1578" s="291">
        <v>37434</v>
      </c>
      <c r="B1578" s="291" t="s">
        <v>8447</v>
      </c>
      <c r="C1578" s="291" t="s">
        <v>6870</v>
      </c>
      <c r="D1578" s="295">
        <v>1690.63</v>
      </c>
    </row>
    <row r="1579" spans="1:4">
      <c r="A1579" s="291">
        <v>37431</v>
      </c>
      <c r="B1579" s="291" t="s">
        <v>8448</v>
      </c>
      <c r="C1579" s="291" t="s">
        <v>6870</v>
      </c>
      <c r="D1579" s="294">
        <v>30.82</v>
      </c>
    </row>
    <row r="1580" spans="1:4">
      <c r="A1580" s="291">
        <v>37432</v>
      </c>
      <c r="B1580" s="291" t="s">
        <v>8449</v>
      </c>
      <c r="C1580" s="291" t="s">
        <v>6870</v>
      </c>
      <c r="D1580" s="294">
        <v>56.85</v>
      </c>
    </row>
    <row r="1581" spans="1:4">
      <c r="A1581" s="291">
        <v>37413</v>
      </c>
      <c r="B1581" s="291" t="s">
        <v>8450</v>
      </c>
      <c r="C1581" s="291" t="s">
        <v>6870</v>
      </c>
      <c r="D1581" s="294">
        <v>3.83</v>
      </c>
    </row>
    <row r="1582" spans="1:4">
      <c r="A1582" s="291">
        <v>37414</v>
      </c>
      <c r="B1582" s="291" t="s">
        <v>8451</v>
      </c>
      <c r="C1582" s="291" t="s">
        <v>6870</v>
      </c>
      <c r="D1582" s="294">
        <v>4.34</v>
      </c>
    </row>
    <row r="1583" spans="1:4">
      <c r="A1583" s="291">
        <v>37415</v>
      </c>
      <c r="B1583" s="291" t="s">
        <v>8452</v>
      </c>
      <c r="C1583" s="291" t="s">
        <v>6870</v>
      </c>
      <c r="D1583" s="294">
        <v>7.9</v>
      </c>
    </row>
    <row r="1584" spans="1:4">
      <c r="A1584" s="291">
        <v>37416</v>
      </c>
      <c r="B1584" s="291" t="s">
        <v>8453</v>
      </c>
      <c r="C1584" s="291" t="s">
        <v>6870</v>
      </c>
      <c r="D1584" s="294">
        <v>3.58</v>
      </c>
    </row>
    <row r="1585" spans="1:4">
      <c r="A1585" s="291">
        <v>37417</v>
      </c>
      <c r="B1585" s="291" t="s">
        <v>8454</v>
      </c>
      <c r="C1585" s="291" t="s">
        <v>6870</v>
      </c>
      <c r="D1585" s="294">
        <v>5.15</v>
      </c>
    </row>
    <row r="1586" spans="1:4">
      <c r="A1586" s="291">
        <v>43590</v>
      </c>
      <c r="B1586" s="291" t="s">
        <v>8455</v>
      </c>
      <c r="C1586" s="291" t="s">
        <v>6870</v>
      </c>
      <c r="D1586" s="294">
        <v>120.18</v>
      </c>
    </row>
    <row r="1587" spans="1:4">
      <c r="A1587" s="291">
        <v>43589</v>
      </c>
      <c r="B1587" s="291" t="s">
        <v>8456</v>
      </c>
      <c r="C1587" s="291" t="s">
        <v>6870</v>
      </c>
      <c r="D1587" s="294">
        <v>21.74</v>
      </c>
    </row>
    <row r="1588" spans="1:4">
      <c r="A1588" s="291">
        <v>34519</v>
      </c>
      <c r="B1588" s="291" t="s">
        <v>8457</v>
      </c>
      <c r="C1588" s="291" t="s">
        <v>6870</v>
      </c>
      <c r="D1588" s="294">
        <v>87.1</v>
      </c>
    </row>
    <row r="1589" spans="1:4">
      <c r="A1589" s="291">
        <v>1649</v>
      </c>
      <c r="B1589" s="291" t="s">
        <v>8458</v>
      </c>
      <c r="C1589" s="291" t="s">
        <v>6870</v>
      </c>
      <c r="D1589" s="294">
        <v>53.27</v>
      </c>
    </row>
    <row r="1590" spans="1:4">
      <c r="A1590" s="291">
        <v>1653</v>
      </c>
      <c r="B1590" s="291" t="s">
        <v>8459</v>
      </c>
      <c r="C1590" s="291" t="s">
        <v>6870</v>
      </c>
      <c r="D1590" s="294">
        <v>41.72</v>
      </c>
    </row>
    <row r="1591" spans="1:4">
      <c r="A1591" s="291">
        <v>1647</v>
      </c>
      <c r="B1591" s="291" t="s">
        <v>8460</v>
      </c>
      <c r="C1591" s="291" t="s">
        <v>6870</v>
      </c>
      <c r="D1591" s="294">
        <v>14.94</v>
      </c>
    </row>
    <row r="1592" spans="1:4">
      <c r="A1592" s="291">
        <v>1648</v>
      </c>
      <c r="B1592" s="291" t="s">
        <v>8461</v>
      </c>
      <c r="C1592" s="291" t="s">
        <v>6870</v>
      </c>
      <c r="D1592" s="294">
        <v>28.69</v>
      </c>
    </row>
    <row r="1593" spans="1:4">
      <c r="A1593" s="291">
        <v>1651</v>
      </c>
      <c r="B1593" s="291" t="s">
        <v>8462</v>
      </c>
      <c r="C1593" s="291" t="s">
        <v>6870</v>
      </c>
      <c r="D1593" s="294">
        <v>133.09</v>
      </c>
    </row>
    <row r="1594" spans="1:4">
      <c r="A1594" s="291">
        <v>1650</v>
      </c>
      <c r="B1594" s="291" t="s">
        <v>8463</v>
      </c>
      <c r="C1594" s="291" t="s">
        <v>6870</v>
      </c>
      <c r="D1594" s="294">
        <v>73.56</v>
      </c>
    </row>
    <row r="1595" spans="1:4">
      <c r="A1595" s="291">
        <v>1654</v>
      </c>
      <c r="B1595" s="291" t="s">
        <v>8464</v>
      </c>
      <c r="C1595" s="291" t="s">
        <v>6870</v>
      </c>
      <c r="D1595" s="294">
        <v>20.51</v>
      </c>
    </row>
    <row r="1596" spans="1:4">
      <c r="A1596" s="291">
        <v>1652</v>
      </c>
      <c r="B1596" s="291" t="s">
        <v>8465</v>
      </c>
      <c r="C1596" s="291" t="s">
        <v>6870</v>
      </c>
      <c r="D1596" s="294">
        <v>191.02</v>
      </c>
    </row>
    <row r="1597" spans="1:4">
      <c r="A1597" s="291">
        <v>10510</v>
      </c>
      <c r="B1597" s="291" t="s">
        <v>8466</v>
      </c>
      <c r="C1597" s="291" t="s">
        <v>6870</v>
      </c>
      <c r="D1597" s="294">
        <v>97.05</v>
      </c>
    </row>
    <row r="1598" spans="1:4">
      <c r="A1598" s="291">
        <v>1747</v>
      </c>
      <c r="B1598" s="291" t="s">
        <v>8467</v>
      </c>
      <c r="C1598" s="291" t="s">
        <v>6870</v>
      </c>
      <c r="D1598" s="294">
        <v>125.07</v>
      </c>
    </row>
    <row r="1599" spans="1:4">
      <c r="A1599" s="291">
        <v>1744</v>
      </c>
      <c r="B1599" s="291" t="s">
        <v>8468</v>
      </c>
      <c r="C1599" s="291" t="s">
        <v>6870</v>
      </c>
      <c r="D1599" s="294">
        <v>86.63</v>
      </c>
    </row>
    <row r="1600" spans="1:4">
      <c r="A1600" s="291">
        <v>1743</v>
      </c>
      <c r="B1600" s="291" t="s">
        <v>8469</v>
      </c>
      <c r="C1600" s="291" t="s">
        <v>6870</v>
      </c>
      <c r="D1600" s="294">
        <v>113.76</v>
      </c>
    </row>
    <row r="1601" spans="1:4">
      <c r="A1601" s="291">
        <v>39640</v>
      </c>
      <c r="B1601" s="291" t="s">
        <v>8470</v>
      </c>
      <c r="C1601" s="291" t="s">
        <v>6870</v>
      </c>
      <c r="D1601" s="294">
        <v>10.29</v>
      </c>
    </row>
    <row r="1602" spans="1:4">
      <c r="A1602" s="291">
        <v>11013</v>
      </c>
      <c r="B1602" s="291" t="s">
        <v>8471</v>
      </c>
      <c r="C1602" s="291" t="s">
        <v>6870</v>
      </c>
      <c r="D1602" s="294">
        <v>21.18</v>
      </c>
    </row>
    <row r="1603" spans="1:4">
      <c r="A1603" s="291">
        <v>11017</v>
      </c>
      <c r="B1603" s="291" t="s">
        <v>8472</v>
      </c>
      <c r="C1603" s="291" t="s">
        <v>6870</v>
      </c>
      <c r="D1603" s="294">
        <v>9.0399999999999991</v>
      </c>
    </row>
    <row r="1604" spans="1:4">
      <c r="A1604" s="291">
        <v>20236</v>
      </c>
      <c r="B1604" s="291" t="s">
        <v>8473</v>
      </c>
      <c r="C1604" s="291" t="s">
        <v>6870</v>
      </c>
      <c r="D1604" s="294">
        <v>39.799999999999997</v>
      </c>
    </row>
    <row r="1605" spans="1:4">
      <c r="A1605" s="291">
        <v>7215</v>
      </c>
      <c r="B1605" s="291" t="s">
        <v>8474</v>
      </c>
      <c r="C1605" s="291" t="s">
        <v>6870</v>
      </c>
      <c r="D1605" s="294">
        <v>34.08</v>
      </c>
    </row>
    <row r="1606" spans="1:4">
      <c r="A1606" s="291">
        <v>7216</v>
      </c>
      <c r="B1606" s="291" t="s">
        <v>8475</v>
      </c>
      <c r="C1606" s="291" t="s">
        <v>6870</v>
      </c>
      <c r="D1606" s="294">
        <v>142.44</v>
      </c>
    </row>
    <row r="1607" spans="1:4">
      <c r="A1607" s="291">
        <v>20235</v>
      </c>
      <c r="B1607" s="291" t="s">
        <v>8476</v>
      </c>
      <c r="C1607" s="291" t="s">
        <v>6870</v>
      </c>
      <c r="D1607" s="294">
        <v>72.010000000000005</v>
      </c>
    </row>
    <row r="1608" spans="1:4">
      <c r="A1608" s="291">
        <v>7181</v>
      </c>
      <c r="B1608" s="291" t="s">
        <v>8477</v>
      </c>
      <c r="C1608" s="291" t="s">
        <v>6870</v>
      </c>
      <c r="D1608" s="294">
        <v>2.2599999999999998</v>
      </c>
    </row>
    <row r="1609" spans="1:4">
      <c r="A1609" s="291">
        <v>40742</v>
      </c>
      <c r="B1609" s="291" t="s">
        <v>8478</v>
      </c>
      <c r="C1609" s="291" t="s">
        <v>6870</v>
      </c>
      <c r="D1609" s="294">
        <v>7.22</v>
      </c>
    </row>
    <row r="1610" spans="1:4">
      <c r="A1610" s="291">
        <v>7214</v>
      </c>
      <c r="B1610" s="291" t="s">
        <v>8479</v>
      </c>
      <c r="C1610" s="291" t="s">
        <v>6870</v>
      </c>
      <c r="D1610" s="294">
        <v>48.8</v>
      </c>
    </row>
    <row r="1611" spans="1:4">
      <c r="A1611" s="291">
        <v>7219</v>
      </c>
      <c r="B1611" s="291" t="s">
        <v>8480</v>
      </c>
      <c r="C1611" s="291" t="s">
        <v>6870</v>
      </c>
      <c r="D1611" s="294">
        <v>50.51</v>
      </c>
    </row>
    <row r="1612" spans="1:4">
      <c r="A1612" s="291">
        <v>37972</v>
      </c>
      <c r="B1612" s="291" t="s">
        <v>8481</v>
      </c>
      <c r="C1612" s="291" t="s">
        <v>6870</v>
      </c>
      <c r="D1612" s="294">
        <v>6.8</v>
      </c>
    </row>
    <row r="1613" spans="1:4">
      <c r="A1613" s="291">
        <v>37973</v>
      </c>
      <c r="B1613" s="291" t="s">
        <v>8482</v>
      </c>
      <c r="C1613" s="291" t="s">
        <v>6870</v>
      </c>
      <c r="D1613" s="294">
        <v>10.89</v>
      </c>
    </row>
    <row r="1614" spans="1:4">
      <c r="A1614" s="291">
        <v>37971</v>
      </c>
      <c r="B1614" s="291" t="s">
        <v>8483</v>
      </c>
      <c r="C1614" s="291" t="s">
        <v>6870</v>
      </c>
      <c r="D1614" s="294">
        <v>4.09</v>
      </c>
    </row>
    <row r="1615" spans="1:4">
      <c r="A1615" s="291">
        <v>20094</v>
      </c>
      <c r="B1615" s="291" t="s">
        <v>8484</v>
      </c>
      <c r="C1615" s="291" t="s">
        <v>6870</v>
      </c>
      <c r="D1615" s="294">
        <v>28.08</v>
      </c>
    </row>
    <row r="1616" spans="1:4">
      <c r="A1616" s="291">
        <v>20095</v>
      </c>
      <c r="B1616" s="291" t="s">
        <v>8485</v>
      </c>
      <c r="C1616" s="291" t="s">
        <v>6870</v>
      </c>
      <c r="D1616" s="294">
        <v>35.76</v>
      </c>
    </row>
    <row r="1617" spans="1:4">
      <c r="A1617" s="291">
        <v>1954</v>
      </c>
      <c r="B1617" s="291" t="s">
        <v>8486</v>
      </c>
      <c r="C1617" s="291" t="s">
        <v>6870</v>
      </c>
      <c r="D1617" s="294">
        <v>136.63</v>
      </c>
    </row>
    <row r="1618" spans="1:4">
      <c r="A1618" s="291">
        <v>1926</v>
      </c>
      <c r="B1618" s="291" t="s">
        <v>8487</v>
      </c>
      <c r="C1618" s="291" t="s">
        <v>6870</v>
      </c>
      <c r="D1618" s="294">
        <v>1.8</v>
      </c>
    </row>
    <row r="1619" spans="1:4">
      <c r="A1619" s="291">
        <v>1927</v>
      </c>
      <c r="B1619" s="291" t="s">
        <v>8488</v>
      </c>
      <c r="C1619" s="291" t="s">
        <v>6870</v>
      </c>
      <c r="D1619" s="294">
        <v>2.38</v>
      </c>
    </row>
    <row r="1620" spans="1:4">
      <c r="A1620" s="291">
        <v>1923</v>
      </c>
      <c r="B1620" s="291" t="s">
        <v>8489</v>
      </c>
      <c r="C1620" s="291" t="s">
        <v>6870</v>
      </c>
      <c r="D1620" s="294">
        <v>3.9</v>
      </c>
    </row>
    <row r="1621" spans="1:4">
      <c r="A1621" s="291">
        <v>1929</v>
      </c>
      <c r="B1621" s="291" t="s">
        <v>8490</v>
      </c>
      <c r="C1621" s="291" t="s">
        <v>6870</v>
      </c>
      <c r="D1621" s="294">
        <v>6.38</v>
      </c>
    </row>
    <row r="1622" spans="1:4">
      <c r="A1622" s="291">
        <v>1930</v>
      </c>
      <c r="B1622" s="291" t="s">
        <v>8491</v>
      </c>
      <c r="C1622" s="291" t="s">
        <v>6870</v>
      </c>
      <c r="D1622" s="294">
        <v>12.37</v>
      </c>
    </row>
    <row r="1623" spans="1:4">
      <c r="A1623" s="291">
        <v>1924</v>
      </c>
      <c r="B1623" s="291" t="s">
        <v>8492</v>
      </c>
      <c r="C1623" s="291" t="s">
        <v>6870</v>
      </c>
      <c r="D1623" s="294">
        <v>21.33</v>
      </c>
    </row>
    <row r="1624" spans="1:4">
      <c r="A1624" s="291">
        <v>1922</v>
      </c>
      <c r="B1624" s="291" t="s">
        <v>8493</v>
      </c>
      <c r="C1624" s="291" t="s">
        <v>6870</v>
      </c>
      <c r="D1624" s="294">
        <v>31.68</v>
      </c>
    </row>
    <row r="1625" spans="1:4">
      <c r="A1625" s="291">
        <v>1953</v>
      </c>
      <c r="B1625" s="291" t="s">
        <v>8494</v>
      </c>
      <c r="C1625" s="291" t="s">
        <v>6870</v>
      </c>
      <c r="D1625" s="294">
        <v>55.36</v>
      </c>
    </row>
    <row r="1626" spans="1:4">
      <c r="A1626" s="291">
        <v>1962</v>
      </c>
      <c r="B1626" s="291" t="s">
        <v>8495</v>
      </c>
      <c r="C1626" s="291" t="s">
        <v>6870</v>
      </c>
      <c r="D1626" s="294">
        <v>181.12</v>
      </c>
    </row>
    <row r="1627" spans="1:4">
      <c r="A1627" s="291">
        <v>1955</v>
      </c>
      <c r="B1627" s="291" t="s">
        <v>8496</v>
      </c>
      <c r="C1627" s="291" t="s">
        <v>6870</v>
      </c>
      <c r="D1627" s="294">
        <v>2.39</v>
      </c>
    </row>
    <row r="1628" spans="1:4">
      <c r="A1628" s="291">
        <v>1956</v>
      </c>
      <c r="B1628" s="291" t="s">
        <v>8497</v>
      </c>
      <c r="C1628" s="291" t="s">
        <v>6870</v>
      </c>
      <c r="D1628" s="294">
        <v>3.09</v>
      </c>
    </row>
    <row r="1629" spans="1:4">
      <c r="A1629" s="291">
        <v>1957</v>
      </c>
      <c r="B1629" s="291" t="s">
        <v>8498</v>
      </c>
      <c r="C1629" s="291" t="s">
        <v>6870</v>
      </c>
      <c r="D1629" s="294">
        <v>7.02</v>
      </c>
    </row>
    <row r="1630" spans="1:4">
      <c r="A1630" s="291">
        <v>1958</v>
      </c>
      <c r="B1630" s="291" t="s">
        <v>8499</v>
      </c>
      <c r="C1630" s="291" t="s">
        <v>6870</v>
      </c>
      <c r="D1630" s="294">
        <v>12.46</v>
      </c>
    </row>
    <row r="1631" spans="1:4">
      <c r="A1631" s="291">
        <v>1959</v>
      </c>
      <c r="B1631" s="291" t="s">
        <v>8500</v>
      </c>
      <c r="C1631" s="291" t="s">
        <v>6870</v>
      </c>
      <c r="D1631" s="294">
        <v>15.19</v>
      </c>
    </row>
    <row r="1632" spans="1:4">
      <c r="A1632" s="291">
        <v>1925</v>
      </c>
      <c r="B1632" s="291" t="s">
        <v>8501</v>
      </c>
      <c r="C1632" s="291" t="s">
        <v>6870</v>
      </c>
      <c r="D1632" s="294">
        <v>37.549999999999997</v>
      </c>
    </row>
    <row r="1633" spans="1:4">
      <c r="A1633" s="291">
        <v>1960</v>
      </c>
      <c r="B1633" s="291" t="s">
        <v>8502</v>
      </c>
      <c r="C1633" s="291" t="s">
        <v>6870</v>
      </c>
      <c r="D1633" s="294">
        <v>53.39</v>
      </c>
    </row>
    <row r="1634" spans="1:4">
      <c r="A1634" s="291">
        <v>1961</v>
      </c>
      <c r="B1634" s="291" t="s">
        <v>8503</v>
      </c>
      <c r="C1634" s="291" t="s">
        <v>6870</v>
      </c>
      <c r="D1634" s="294">
        <v>76.72</v>
      </c>
    </row>
    <row r="1635" spans="1:4">
      <c r="A1635" s="291">
        <v>38426</v>
      </c>
      <c r="B1635" s="291" t="s">
        <v>8504</v>
      </c>
      <c r="C1635" s="291" t="s">
        <v>6870</v>
      </c>
      <c r="D1635" s="294">
        <v>22.31</v>
      </c>
    </row>
    <row r="1636" spans="1:4">
      <c r="A1636" s="291">
        <v>38423</v>
      </c>
      <c r="B1636" s="291" t="s">
        <v>8505</v>
      </c>
      <c r="C1636" s="291" t="s">
        <v>6870</v>
      </c>
      <c r="D1636" s="294">
        <v>50.6</v>
      </c>
    </row>
    <row r="1637" spans="1:4">
      <c r="A1637" s="291">
        <v>38421</v>
      </c>
      <c r="B1637" s="291" t="s">
        <v>8506</v>
      </c>
      <c r="C1637" s="291" t="s">
        <v>6870</v>
      </c>
      <c r="D1637" s="294">
        <v>23.89</v>
      </c>
    </row>
    <row r="1638" spans="1:4">
      <c r="A1638" s="291">
        <v>38422</v>
      </c>
      <c r="B1638" s="291" t="s">
        <v>8507</v>
      </c>
      <c r="C1638" s="291" t="s">
        <v>6870</v>
      </c>
      <c r="D1638" s="294">
        <v>34.92</v>
      </c>
    </row>
    <row r="1639" spans="1:4">
      <c r="A1639" s="291">
        <v>39866</v>
      </c>
      <c r="B1639" s="291" t="s">
        <v>8508</v>
      </c>
      <c r="C1639" s="291" t="s">
        <v>6870</v>
      </c>
      <c r="D1639" s="294">
        <v>16.21</v>
      </c>
    </row>
    <row r="1640" spans="1:4">
      <c r="A1640" s="291">
        <v>39867</v>
      </c>
      <c r="B1640" s="291" t="s">
        <v>8509</v>
      </c>
      <c r="C1640" s="291" t="s">
        <v>6870</v>
      </c>
      <c r="D1640" s="294">
        <v>36.049999999999997</v>
      </c>
    </row>
    <row r="1641" spans="1:4">
      <c r="A1641" s="291">
        <v>39868</v>
      </c>
      <c r="B1641" s="291" t="s">
        <v>8510</v>
      </c>
      <c r="C1641" s="291" t="s">
        <v>6870</v>
      </c>
      <c r="D1641" s="294">
        <v>64.94</v>
      </c>
    </row>
    <row r="1642" spans="1:4">
      <c r="A1642" s="291">
        <v>37999</v>
      </c>
      <c r="B1642" s="291" t="s">
        <v>8511</v>
      </c>
      <c r="C1642" s="291" t="s">
        <v>6870</v>
      </c>
      <c r="D1642" s="294">
        <v>6.52</v>
      </c>
    </row>
    <row r="1643" spans="1:4">
      <c r="A1643" s="291">
        <v>38000</v>
      </c>
      <c r="B1643" s="291" t="s">
        <v>8512</v>
      </c>
      <c r="C1643" s="291" t="s">
        <v>6870</v>
      </c>
      <c r="D1643" s="294">
        <v>8.6300000000000008</v>
      </c>
    </row>
    <row r="1644" spans="1:4">
      <c r="A1644" s="291">
        <v>38129</v>
      </c>
      <c r="B1644" s="291" t="s">
        <v>8513</v>
      </c>
      <c r="C1644" s="291" t="s">
        <v>6870</v>
      </c>
      <c r="D1644" s="294">
        <v>4.1500000000000004</v>
      </c>
    </row>
    <row r="1645" spans="1:4">
      <c r="A1645" s="291">
        <v>38025</v>
      </c>
      <c r="B1645" s="291" t="s">
        <v>8514</v>
      </c>
      <c r="C1645" s="291" t="s">
        <v>6870</v>
      </c>
      <c r="D1645" s="294">
        <v>6.93</v>
      </c>
    </row>
    <row r="1646" spans="1:4">
      <c r="A1646" s="291">
        <v>38026</v>
      </c>
      <c r="B1646" s="291" t="s">
        <v>8515</v>
      </c>
      <c r="C1646" s="291" t="s">
        <v>6870</v>
      </c>
      <c r="D1646" s="294">
        <v>18.57</v>
      </c>
    </row>
    <row r="1647" spans="1:4">
      <c r="A1647" s="291">
        <v>1858</v>
      </c>
      <c r="B1647" s="291" t="s">
        <v>8516</v>
      </c>
      <c r="C1647" s="291" t="s">
        <v>6870</v>
      </c>
      <c r="D1647" s="294">
        <v>39.32</v>
      </c>
    </row>
    <row r="1648" spans="1:4">
      <c r="A1648" s="291">
        <v>1844</v>
      </c>
      <c r="B1648" s="291" t="s">
        <v>8517</v>
      </c>
      <c r="C1648" s="291" t="s">
        <v>6870</v>
      </c>
      <c r="D1648" s="294">
        <v>144.97999999999999</v>
      </c>
    </row>
    <row r="1649" spans="1:4">
      <c r="A1649" s="291">
        <v>1863</v>
      </c>
      <c r="B1649" s="291" t="s">
        <v>8518</v>
      </c>
      <c r="C1649" s="291" t="s">
        <v>6870</v>
      </c>
      <c r="D1649" s="294">
        <v>57.06</v>
      </c>
    </row>
    <row r="1650" spans="1:4">
      <c r="A1650" s="291">
        <v>1865</v>
      </c>
      <c r="B1650" s="291" t="s">
        <v>8519</v>
      </c>
      <c r="C1650" s="291" t="s">
        <v>6870</v>
      </c>
      <c r="D1650" s="294">
        <v>208.18</v>
      </c>
    </row>
    <row r="1651" spans="1:4">
      <c r="A1651" s="291">
        <v>36355</v>
      </c>
      <c r="B1651" s="291" t="s">
        <v>8520</v>
      </c>
      <c r="C1651" s="291" t="s">
        <v>6870</v>
      </c>
      <c r="D1651" s="294">
        <v>7.36</v>
      </c>
    </row>
    <row r="1652" spans="1:4">
      <c r="A1652" s="291">
        <v>36356</v>
      </c>
      <c r="B1652" s="291" t="s">
        <v>8521</v>
      </c>
      <c r="C1652" s="291" t="s">
        <v>6870</v>
      </c>
      <c r="D1652" s="294">
        <v>12.38</v>
      </c>
    </row>
    <row r="1653" spans="1:4">
      <c r="A1653" s="291">
        <v>1932</v>
      </c>
      <c r="B1653" s="291" t="s">
        <v>8522</v>
      </c>
      <c r="C1653" s="291" t="s">
        <v>6870</v>
      </c>
      <c r="D1653" s="294">
        <v>8.6199999999999992</v>
      </c>
    </row>
    <row r="1654" spans="1:4">
      <c r="A1654" s="291">
        <v>1933</v>
      </c>
      <c r="B1654" s="291" t="s">
        <v>8523</v>
      </c>
      <c r="C1654" s="291" t="s">
        <v>6870</v>
      </c>
      <c r="D1654" s="294">
        <v>3.79</v>
      </c>
    </row>
    <row r="1655" spans="1:4">
      <c r="A1655" s="291">
        <v>1951</v>
      </c>
      <c r="B1655" s="291" t="s">
        <v>8524</v>
      </c>
      <c r="C1655" s="291" t="s">
        <v>6870</v>
      </c>
      <c r="D1655" s="294">
        <v>16.86</v>
      </c>
    </row>
    <row r="1656" spans="1:4">
      <c r="A1656" s="291">
        <v>1966</v>
      </c>
      <c r="B1656" s="291" t="s">
        <v>8525</v>
      </c>
      <c r="C1656" s="291" t="s">
        <v>6870</v>
      </c>
      <c r="D1656" s="294">
        <v>19.399999999999999</v>
      </c>
    </row>
    <row r="1657" spans="1:4">
      <c r="A1657" s="291">
        <v>1952</v>
      </c>
      <c r="B1657" s="291" t="s">
        <v>8526</v>
      </c>
      <c r="C1657" s="291" t="s">
        <v>6870</v>
      </c>
      <c r="D1657" s="294">
        <v>72.86</v>
      </c>
    </row>
    <row r="1658" spans="1:4">
      <c r="A1658" s="291">
        <v>20104</v>
      </c>
      <c r="B1658" s="291" t="s">
        <v>8527</v>
      </c>
      <c r="C1658" s="291" t="s">
        <v>6870</v>
      </c>
      <c r="D1658" s="294">
        <v>538.34</v>
      </c>
    </row>
    <row r="1659" spans="1:4">
      <c r="A1659" s="291">
        <v>20105</v>
      </c>
      <c r="B1659" s="291" t="s">
        <v>8528</v>
      </c>
      <c r="C1659" s="291" t="s">
        <v>6870</v>
      </c>
      <c r="D1659" s="294">
        <v>838.52</v>
      </c>
    </row>
    <row r="1660" spans="1:4">
      <c r="A1660" s="291">
        <v>1965</v>
      </c>
      <c r="B1660" s="291" t="s">
        <v>8529</v>
      </c>
      <c r="C1660" s="291" t="s">
        <v>6870</v>
      </c>
      <c r="D1660" s="294">
        <v>39.33</v>
      </c>
    </row>
    <row r="1661" spans="1:4">
      <c r="A1661" s="291">
        <v>10765</v>
      </c>
      <c r="B1661" s="291" t="s">
        <v>8530</v>
      </c>
      <c r="C1661" s="291" t="s">
        <v>6870</v>
      </c>
      <c r="D1661" s="294">
        <v>9.94</v>
      </c>
    </row>
    <row r="1662" spans="1:4">
      <c r="A1662" s="291">
        <v>10767</v>
      </c>
      <c r="B1662" s="291" t="s">
        <v>8531</v>
      </c>
      <c r="C1662" s="291" t="s">
        <v>6870</v>
      </c>
      <c r="D1662" s="294">
        <v>32.57</v>
      </c>
    </row>
    <row r="1663" spans="1:4">
      <c r="A1663" s="291">
        <v>1970</v>
      </c>
      <c r="B1663" s="291" t="s">
        <v>8532</v>
      </c>
      <c r="C1663" s="291" t="s">
        <v>6870</v>
      </c>
      <c r="D1663" s="294">
        <v>40.82</v>
      </c>
    </row>
    <row r="1664" spans="1:4">
      <c r="A1664" s="291">
        <v>1967</v>
      </c>
      <c r="B1664" s="291" t="s">
        <v>8533</v>
      </c>
      <c r="C1664" s="291" t="s">
        <v>6870</v>
      </c>
      <c r="D1664" s="294">
        <v>4.54</v>
      </c>
    </row>
    <row r="1665" spans="1:4">
      <c r="A1665" s="291">
        <v>1968</v>
      </c>
      <c r="B1665" s="291" t="s">
        <v>8534</v>
      </c>
      <c r="C1665" s="291" t="s">
        <v>6870</v>
      </c>
      <c r="D1665" s="294">
        <v>9.51</v>
      </c>
    </row>
    <row r="1666" spans="1:4">
      <c r="A1666" s="291">
        <v>1969</v>
      </c>
      <c r="B1666" s="291" t="s">
        <v>8535</v>
      </c>
      <c r="C1666" s="291" t="s">
        <v>6870</v>
      </c>
      <c r="D1666" s="294">
        <v>28</v>
      </c>
    </row>
    <row r="1667" spans="1:4">
      <c r="A1667" s="291">
        <v>1839</v>
      </c>
      <c r="B1667" s="291" t="s">
        <v>8536</v>
      </c>
      <c r="C1667" s="291" t="s">
        <v>6870</v>
      </c>
      <c r="D1667" s="294">
        <v>157.88999999999999</v>
      </c>
    </row>
    <row r="1668" spans="1:4">
      <c r="A1668" s="291">
        <v>1835</v>
      </c>
      <c r="B1668" s="291" t="s">
        <v>8537</v>
      </c>
      <c r="C1668" s="291" t="s">
        <v>6870</v>
      </c>
      <c r="D1668" s="294">
        <v>33.57</v>
      </c>
    </row>
    <row r="1669" spans="1:4">
      <c r="A1669" s="291">
        <v>1823</v>
      </c>
      <c r="B1669" s="291" t="s">
        <v>8538</v>
      </c>
      <c r="C1669" s="291" t="s">
        <v>6870</v>
      </c>
      <c r="D1669" s="294">
        <v>64.900000000000006</v>
      </c>
    </row>
    <row r="1670" spans="1:4">
      <c r="A1670" s="291">
        <v>1827</v>
      </c>
      <c r="B1670" s="291" t="s">
        <v>8539</v>
      </c>
      <c r="C1670" s="291" t="s">
        <v>6870</v>
      </c>
      <c r="D1670" s="294">
        <v>156.36000000000001</v>
      </c>
    </row>
    <row r="1671" spans="1:4">
      <c r="A1671" s="291">
        <v>1831</v>
      </c>
      <c r="B1671" s="291" t="s">
        <v>8540</v>
      </c>
      <c r="C1671" s="291" t="s">
        <v>6870</v>
      </c>
      <c r="D1671" s="294">
        <v>34.130000000000003</v>
      </c>
    </row>
    <row r="1672" spans="1:4">
      <c r="A1672" s="291">
        <v>1825</v>
      </c>
      <c r="B1672" s="291" t="s">
        <v>8541</v>
      </c>
      <c r="C1672" s="291" t="s">
        <v>6870</v>
      </c>
      <c r="D1672" s="294">
        <v>84.24</v>
      </c>
    </row>
    <row r="1673" spans="1:4">
      <c r="A1673" s="291">
        <v>1828</v>
      </c>
      <c r="B1673" s="291" t="s">
        <v>8542</v>
      </c>
      <c r="C1673" s="291" t="s">
        <v>6870</v>
      </c>
      <c r="D1673" s="294">
        <v>190.8</v>
      </c>
    </row>
    <row r="1674" spans="1:4">
      <c r="A1674" s="291">
        <v>1845</v>
      </c>
      <c r="B1674" s="291" t="s">
        <v>8543</v>
      </c>
      <c r="C1674" s="291" t="s">
        <v>6870</v>
      </c>
      <c r="D1674" s="294">
        <v>42.77</v>
      </c>
    </row>
    <row r="1675" spans="1:4">
      <c r="A1675" s="291">
        <v>1824</v>
      </c>
      <c r="B1675" s="291" t="s">
        <v>8544</v>
      </c>
      <c r="C1675" s="291" t="s">
        <v>6870</v>
      </c>
      <c r="D1675" s="294">
        <v>100.98</v>
      </c>
    </row>
    <row r="1676" spans="1:4">
      <c r="A1676" s="291">
        <v>1941</v>
      </c>
      <c r="B1676" s="291" t="s">
        <v>8545</v>
      </c>
      <c r="C1676" s="291" t="s">
        <v>6870</v>
      </c>
      <c r="D1676" s="294">
        <v>26.77</v>
      </c>
    </row>
    <row r="1677" spans="1:4">
      <c r="A1677" s="291">
        <v>1940</v>
      </c>
      <c r="B1677" s="291" t="s">
        <v>8546</v>
      </c>
      <c r="C1677" s="291" t="s">
        <v>6870</v>
      </c>
      <c r="D1677" s="294">
        <v>20.23</v>
      </c>
    </row>
    <row r="1678" spans="1:4">
      <c r="A1678" s="291">
        <v>1937</v>
      </c>
      <c r="B1678" s="291" t="s">
        <v>8547</v>
      </c>
      <c r="C1678" s="291" t="s">
        <v>6870</v>
      </c>
      <c r="D1678" s="294">
        <v>4.2</v>
      </c>
    </row>
    <row r="1679" spans="1:4">
      <c r="A1679" s="291">
        <v>1939</v>
      </c>
      <c r="B1679" s="291" t="s">
        <v>8548</v>
      </c>
      <c r="C1679" s="291" t="s">
        <v>6870</v>
      </c>
      <c r="D1679" s="294">
        <v>8.32</v>
      </c>
    </row>
    <row r="1680" spans="1:4">
      <c r="A1680" s="291">
        <v>1942</v>
      </c>
      <c r="B1680" s="291" t="s">
        <v>8549</v>
      </c>
      <c r="C1680" s="291" t="s">
        <v>6870</v>
      </c>
      <c r="D1680" s="294">
        <v>38.200000000000003</v>
      </c>
    </row>
    <row r="1681" spans="1:4">
      <c r="A1681" s="291">
        <v>1938</v>
      </c>
      <c r="B1681" s="291" t="s">
        <v>8550</v>
      </c>
      <c r="C1681" s="291" t="s">
        <v>6870</v>
      </c>
      <c r="D1681" s="294">
        <v>5.32</v>
      </c>
    </row>
    <row r="1682" spans="1:4">
      <c r="A1682" s="291">
        <v>42692</v>
      </c>
      <c r="B1682" s="291" t="s">
        <v>8551</v>
      </c>
      <c r="C1682" s="291" t="s">
        <v>6870</v>
      </c>
      <c r="D1682" s="294">
        <v>461.88</v>
      </c>
    </row>
    <row r="1683" spans="1:4">
      <c r="A1683" s="291">
        <v>42693</v>
      </c>
      <c r="B1683" s="291" t="s">
        <v>8552</v>
      </c>
      <c r="C1683" s="291" t="s">
        <v>6870</v>
      </c>
      <c r="D1683" s="294">
        <v>759.77</v>
      </c>
    </row>
    <row r="1684" spans="1:4">
      <c r="A1684" s="291">
        <v>42695</v>
      </c>
      <c r="B1684" s="291" t="s">
        <v>8553</v>
      </c>
      <c r="C1684" s="291" t="s">
        <v>6870</v>
      </c>
      <c r="D1684" s="294">
        <v>577.69000000000005</v>
      </c>
    </row>
    <row r="1685" spans="1:4">
      <c r="A1685" s="291">
        <v>42694</v>
      </c>
      <c r="B1685" s="291" t="s">
        <v>8554</v>
      </c>
      <c r="C1685" s="291" t="s">
        <v>6870</v>
      </c>
      <c r="D1685" s="294">
        <v>854.04</v>
      </c>
    </row>
    <row r="1686" spans="1:4">
      <c r="A1686" s="291">
        <v>20097</v>
      </c>
      <c r="B1686" s="291" t="s">
        <v>8555</v>
      </c>
      <c r="C1686" s="291" t="s">
        <v>6870</v>
      </c>
      <c r="D1686" s="294">
        <v>38.57</v>
      </c>
    </row>
    <row r="1687" spans="1:4">
      <c r="A1687" s="291">
        <v>20098</v>
      </c>
      <c r="B1687" s="291" t="s">
        <v>8556</v>
      </c>
      <c r="C1687" s="291" t="s">
        <v>6870</v>
      </c>
      <c r="D1687" s="294">
        <v>130.04</v>
      </c>
    </row>
    <row r="1688" spans="1:4">
      <c r="A1688" s="291">
        <v>20096</v>
      </c>
      <c r="B1688" s="291" t="s">
        <v>8557</v>
      </c>
      <c r="C1688" s="291" t="s">
        <v>6870</v>
      </c>
      <c r="D1688" s="294">
        <v>25.23</v>
      </c>
    </row>
    <row r="1689" spans="1:4">
      <c r="A1689" s="291">
        <v>1964</v>
      </c>
      <c r="B1689" s="291" t="s">
        <v>8558</v>
      </c>
      <c r="C1689" s="291" t="s">
        <v>6870</v>
      </c>
      <c r="D1689" s="294">
        <v>23.32</v>
      </c>
    </row>
    <row r="1690" spans="1:4">
      <c r="A1690" s="291">
        <v>1880</v>
      </c>
      <c r="B1690" s="291" t="s">
        <v>8559</v>
      </c>
      <c r="C1690" s="291" t="s">
        <v>6870</v>
      </c>
      <c r="D1690" s="294">
        <v>3.13</v>
      </c>
    </row>
    <row r="1691" spans="1:4">
      <c r="A1691" s="291">
        <v>39274</v>
      </c>
      <c r="B1691" s="291" t="s">
        <v>8560</v>
      </c>
      <c r="C1691" s="291" t="s">
        <v>6870</v>
      </c>
      <c r="D1691" s="294">
        <v>2.4300000000000002</v>
      </c>
    </row>
    <row r="1692" spans="1:4">
      <c r="A1692" s="291">
        <v>2628</v>
      </c>
      <c r="B1692" s="291" t="s">
        <v>8561</v>
      </c>
      <c r="C1692" s="291" t="s">
        <v>6870</v>
      </c>
      <c r="D1692" s="294">
        <v>215.39</v>
      </c>
    </row>
    <row r="1693" spans="1:4">
      <c r="A1693" s="291">
        <v>2622</v>
      </c>
      <c r="B1693" s="291" t="s">
        <v>8562</v>
      </c>
      <c r="C1693" s="291" t="s">
        <v>6870</v>
      </c>
      <c r="D1693" s="294">
        <v>5.1100000000000003</v>
      </c>
    </row>
    <row r="1694" spans="1:4">
      <c r="A1694" s="291">
        <v>2623</v>
      </c>
      <c r="B1694" s="291" t="s">
        <v>8563</v>
      </c>
      <c r="C1694" s="291" t="s">
        <v>6870</v>
      </c>
      <c r="D1694" s="294">
        <v>6.15</v>
      </c>
    </row>
    <row r="1695" spans="1:4">
      <c r="A1695" s="291">
        <v>2624</v>
      </c>
      <c r="B1695" s="291" t="s">
        <v>8564</v>
      </c>
      <c r="C1695" s="291" t="s">
        <v>6870</v>
      </c>
      <c r="D1695" s="294">
        <v>9.7899999999999991</v>
      </c>
    </row>
    <row r="1696" spans="1:4">
      <c r="A1696" s="291">
        <v>2625</v>
      </c>
      <c r="B1696" s="291" t="s">
        <v>8565</v>
      </c>
      <c r="C1696" s="291" t="s">
        <v>6870</v>
      </c>
      <c r="D1696" s="294">
        <v>20.67</v>
      </c>
    </row>
    <row r="1697" spans="1:4">
      <c r="A1697" s="291">
        <v>2626</v>
      </c>
      <c r="B1697" s="291" t="s">
        <v>8566</v>
      </c>
      <c r="C1697" s="291" t="s">
        <v>6870</v>
      </c>
      <c r="D1697" s="294">
        <v>30.28</v>
      </c>
    </row>
    <row r="1698" spans="1:4">
      <c r="A1698" s="291">
        <v>2630</v>
      </c>
      <c r="B1698" s="291" t="s">
        <v>8567</v>
      </c>
      <c r="C1698" s="291" t="s">
        <v>6870</v>
      </c>
      <c r="D1698" s="294">
        <v>46.06</v>
      </c>
    </row>
    <row r="1699" spans="1:4">
      <c r="A1699" s="291">
        <v>2627</v>
      </c>
      <c r="B1699" s="291" t="s">
        <v>8568</v>
      </c>
      <c r="C1699" s="291" t="s">
        <v>6870</v>
      </c>
      <c r="D1699" s="294">
        <v>81.13</v>
      </c>
    </row>
    <row r="1700" spans="1:4">
      <c r="A1700" s="291">
        <v>2629</v>
      </c>
      <c r="B1700" s="291" t="s">
        <v>8569</v>
      </c>
      <c r="C1700" s="291" t="s">
        <v>6870</v>
      </c>
      <c r="D1700" s="294">
        <v>109.73</v>
      </c>
    </row>
    <row r="1701" spans="1:4">
      <c r="A1701" s="291">
        <v>12033</v>
      </c>
      <c r="B1701" s="291" t="s">
        <v>8570</v>
      </c>
      <c r="C1701" s="291" t="s">
        <v>6870</v>
      </c>
      <c r="D1701" s="294">
        <v>10.01</v>
      </c>
    </row>
    <row r="1702" spans="1:4">
      <c r="A1702" s="291">
        <v>40408</v>
      </c>
      <c r="B1702" s="291" t="s">
        <v>8571</v>
      </c>
      <c r="C1702" s="291" t="s">
        <v>6870</v>
      </c>
      <c r="D1702" s="294">
        <v>6.58</v>
      </c>
    </row>
    <row r="1703" spans="1:4">
      <c r="A1703" s="291">
        <v>40409</v>
      </c>
      <c r="B1703" s="291" t="s">
        <v>8572</v>
      </c>
      <c r="C1703" s="291" t="s">
        <v>6870</v>
      </c>
      <c r="D1703" s="294">
        <v>2.33</v>
      </c>
    </row>
    <row r="1704" spans="1:4">
      <c r="A1704" s="291">
        <v>39276</v>
      </c>
      <c r="B1704" s="291" t="s">
        <v>8573</v>
      </c>
      <c r="C1704" s="291" t="s">
        <v>6870</v>
      </c>
      <c r="D1704" s="294">
        <v>5.93</v>
      </c>
    </row>
    <row r="1705" spans="1:4">
      <c r="A1705" s="291">
        <v>39277</v>
      </c>
      <c r="B1705" s="291" t="s">
        <v>8574</v>
      </c>
      <c r="C1705" s="291" t="s">
        <v>6870</v>
      </c>
      <c r="D1705" s="294">
        <v>16</v>
      </c>
    </row>
    <row r="1706" spans="1:4">
      <c r="A1706" s="291">
        <v>12034</v>
      </c>
      <c r="B1706" s="291" t="s">
        <v>8575</v>
      </c>
      <c r="C1706" s="291" t="s">
        <v>6870</v>
      </c>
      <c r="D1706" s="294">
        <v>4.53</v>
      </c>
    </row>
    <row r="1707" spans="1:4">
      <c r="A1707" s="291">
        <v>39879</v>
      </c>
      <c r="B1707" s="291" t="s">
        <v>8576</v>
      </c>
      <c r="C1707" s="291" t="s">
        <v>6870</v>
      </c>
      <c r="D1707" s="294">
        <v>4.5599999999999996</v>
      </c>
    </row>
    <row r="1708" spans="1:4">
      <c r="A1708" s="291">
        <v>39880</v>
      </c>
      <c r="B1708" s="291" t="s">
        <v>8577</v>
      </c>
      <c r="C1708" s="291" t="s">
        <v>6870</v>
      </c>
      <c r="D1708" s="294">
        <v>10.09</v>
      </c>
    </row>
    <row r="1709" spans="1:4">
      <c r="A1709" s="291">
        <v>39881</v>
      </c>
      <c r="B1709" s="291" t="s">
        <v>8578</v>
      </c>
      <c r="C1709" s="291" t="s">
        <v>6870</v>
      </c>
      <c r="D1709" s="294">
        <v>16.2</v>
      </c>
    </row>
    <row r="1710" spans="1:4">
      <c r="A1710" s="291">
        <v>39882</v>
      </c>
      <c r="B1710" s="291" t="s">
        <v>8579</v>
      </c>
      <c r="C1710" s="291" t="s">
        <v>6870</v>
      </c>
      <c r="D1710" s="294">
        <v>42.67</v>
      </c>
    </row>
    <row r="1711" spans="1:4">
      <c r="A1711" s="291">
        <v>39883</v>
      </c>
      <c r="B1711" s="291" t="s">
        <v>8580</v>
      </c>
      <c r="C1711" s="291" t="s">
        <v>6870</v>
      </c>
      <c r="D1711" s="294">
        <v>68.14</v>
      </c>
    </row>
    <row r="1712" spans="1:4">
      <c r="A1712" s="291">
        <v>39884</v>
      </c>
      <c r="B1712" s="291" t="s">
        <v>8581</v>
      </c>
      <c r="C1712" s="291" t="s">
        <v>6870</v>
      </c>
      <c r="D1712" s="294">
        <v>101.2</v>
      </c>
    </row>
    <row r="1713" spans="1:4">
      <c r="A1713" s="291">
        <v>39885</v>
      </c>
      <c r="B1713" s="291" t="s">
        <v>8582</v>
      </c>
      <c r="C1713" s="291" t="s">
        <v>6870</v>
      </c>
      <c r="D1713" s="294">
        <v>240.53</v>
      </c>
    </row>
    <row r="1714" spans="1:4">
      <c r="A1714" s="291">
        <v>1777</v>
      </c>
      <c r="B1714" s="291" t="s">
        <v>8583</v>
      </c>
      <c r="C1714" s="291" t="s">
        <v>6870</v>
      </c>
      <c r="D1714" s="294">
        <v>57.43</v>
      </c>
    </row>
    <row r="1715" spans="1:4">
      <c r="A1715" s="291">
        <v>1819</v>
      </c>
      <c r="B1715" s="291" t="s">
        <v>8584</v>
      </c>
      <c r="C1715" s="291" t="s">
        <v>6870</v>
      </c>
      <c r="D1715" s="294">
        <v>41.78</v>
      </c>
    </row>
    <row r="1716" spans="1:4">
      <c r="A1716" s="291">
        <v>1775</v>
      </c>
      <c r="B1716" s="291" t="s">
        <v>8585</v>
      </c>
      <c r="C1716" s="291" t="s">
        <v>6870</v>
      </c>
      <c r="D1716" s="294">
        <v>12.49</v>
      </c>
    </row>
    <row r="1717" spans="1:4">
      <c r="A1717" s="291">
        <v>1776</v>
      </c>
      <c r="B1717" s="291" t="s">
        <v>8586</v>
      </c>
      <c r="C1717" s="291" t="s">
        <v>6870</v>
      </c>
      <c r="D1717" s="294">
        <v>34</v>
      </c>
    </row>
    <row r="1718" spans="1:4">
      <c r="A1718" s="291">
        <v>1778</v>
      </c>
      <c r="B1718" s="291" t="s">
        <v>8587</v>
      </c>
      <c r="C1718" s="291" t="s">
        <v>6870</v>
      </c>
      <c r="D1718" s="294">
        <v>139.02000000000001</v>
      </c>
    </row>
    <row r="1719" spans="1:4">
      <c r="A1719" s="291">
        <v>1818</v>
      </c>
      <c r="B1719" s="291" t="s">
        <v>8588</v>
      </c>
      <c r="C1719" s="291" t="s">
        <v>6870</v>
      </c>
      <c r="D1719" s="294">
        <v>92.28</v>
      </c>
    </row>
    <row r="1720" spans="1:4">
      <c r="A1720" s="291">
        <v>1820</v>
      </c>
      <c r="B1720" s="291" t="s">
        <v>8589</v>
      </c>
      <c r="C1720" s="291" t="s">
        <v>6870</v>
      </c>
      <c r="D1720" s="294">
        <v>18.04</v>
      </c>
    </row>
    <row r="1721" spans="1:4">
      <c r="A1721" s="291">
        <v>1779</v>
      </c>
      <c r="B1721" s="291" t="s">
        <v>8590</v>
      </c>
      <c r="C1721" s="291" t="s">
        <v>6870</v>
      </c>
      <c r="D1721" s="294">
        <v>202.19</v>
      </c>
    </row>
    <row r="1722" spans="1:4">
      <c r="A1722" s="291">
        <v>1780</v>
      </c>
      <c r="B1722" s="291" t="s">
        <v>8591</v>
      </c>
      <c r="C1722" s="291" t="s">
        <v>6870</v>
      </c>
      <c r="D1722" s="294">
        <v>416.82</v>
      </c>
    </row>
    <row r="1723" spans="1:4">
      <c r="A1723" s="291">
        <v>1783</v>
      </c>
      <c r="B1723" s="291" t="s">
        <v>8592</v>
      </c>
      <c r="C1723" s="291" t="s">
        <v>6870</v>
      </c>
      <c r="D1723" s="294">
        <v>44.07</v>
      </c>
    </row>
    <row r="1724" spans="1:4">
      <c r="A1724" s="291">
        <v>1782</v>
      </c>
      <c r="B1724" s="291" t="s">
        <v>8593</v>
      </c>
      <c r="C1724" s="291" t="s">
        <v>6870</v>
      </c>
      <c r="D1724" s="294">
        <v>34.840000000000003</v>
      </c>
    </row>
    <row r="1725" spans="1:4">
      <c r="A1725" s="291">
        <v>1817</v>
      </c>
      <c r="B1725" s="291" t="s">
        <v>8594</v>
      </c>
      <c r="C1725" s="291" t="s">
        <v>6870</v>
      </c>
      <c r="D1725" s="294">
        <v>10.38</v>
      </c>
    </row>
    <row r="1726" spans="1:4">
      <c r="A1726" s="291">
        <v>1781</v>
      </c>
      <c r="B1726" s="291" t="s">
        <v>8595</v>
      </c>
      <c r="C1726" s="291" t="s">
        <v>6870</v>
      </c>
      <c r="D1726" s="294">
        <v>22.7</v>
      </c>
    </row>
    <row r="1727" spans="1:4">
      <c r="A1727" s="291">
        <v>1784</v>
      </c>
      <c r="B1727" s="291" t="s">
        <v>8596</v>
      </c>
      <c r="C1727" s="291" t="s">
        <v>6870</v>
      </c>
      <c r="D1727" s="294">
        <v>124.44</v>
      </c>
    </row>
    <row r="1728" spans="1:4">
      <c r="A1728" s="291">
        <v>1810</v>
      </c>
      <c r="B1728" s="291" t="s">
        <v>8597</v>
      </c>
      <c r="C1728" s="291" t="s">
        <v>6870</v>
      </c>
      <c r="D1728" s="294">
        <v>69.02</v>
      </c>
    </row>
    <row r="1729" spans="1:4">
      <c r="A1729" s="291">
        <v>1811</v>
      </c>
      <c r="B1729" s="291" t="s">
        <v>8598</v>
      </c>
      <c r="C1729" s="291" t="s">
        <v>6870</v>
      </c>
      <c r="D1729" s="294">
        <v>14.93</v>
      </c>
    </row>
    <row r="1730" spans="1:4">
      <c r="A1730" s="291">
        <v>1812</v>
      </c>
      <c r="B1730" s="291" t="s">
        <v>8599</v>
      </c>
      <c r="C1730" s="291" t="s">
        <v>6870</v>
      </c>
      <c r="D1730" s="294">
        <v>174.24</v>
      </c>
    </row>
    <row r="1731" spans="1:4">
      <c r="A1731" s="291">
        <v>40386</v>
      </c>
      <c r="B1731" s="291" t="s">
        <v>8600</v>
      </c>
      <c r="C1731" s="291" t="s">
        <v>6870</v>
      </c>
      <c r="D1731" s="294">
        <v>59.12</v>
      </c>
    </row>
    <row r="1732" spans="1:4">
      <c r="A1732" s="291">
        <v>40384</v>
      </c>
      <c r="B1732" s="291" t="s">
        <v>8601</v>
      </c>
      <c r="C1732" s="291" t="s">
        <v>6870</v>
      </c>
      <c r="D1732" s="294">
        <v>40.47</v>
      </c>
    </row>
    <row r="1733" spans="1:4">
      <c r="A1733" s="291">
        <v>40379</v>
      </c>
      <c r="B1733" s="291" t="s">
        <v>8602</v>
      </c>
      <c r="C1733" s="291" t="s">
        <v>6870</v>
      </c>
      <c r="D1733" s="294">
        <v>13.99</v>
      </c>
    </row>
    <row r="1734" spans="1:4">
      <c r="A1734" s="291">
        <v>40423</v>
      </c>
      <c r="B1734" s="291" t="s">
        <v>8603</v>
      </c>
      <c r="C1734" s="291" t="s">
        <v>6870</v>
      </c>
      <c r="D1734" s="294">
        <v>26.48</v>
      </c>
    </row>
    <row r="1735" spans="1:4">
      <c r="A1735" s="291">
        <v>40389</v>
      </c>
      <c r="B1735" s="291" t="s">
        <v>8604</v>
      </c>
      <c r="C1735" s="291" t="s">
        <v>6870</v>
      </c>
      <c r="D1735" s="294">
        <v>167.93</v>
      </c>
    </row>
    <row r="1736" spans="1:4">
      <c r="A1736" s="291">
        <v>40388</v>
      </c>
      <c r="B1736" s="291" t="s">
        <v>8605</v>
      </c>
      <c r="C1736" s="291" t="s">
        <v>6870</v>
      </c>
      <c r="D1736" s="294">
        <v>84.06</v>
      </c>
    </row>
    <row r="1737" spans="1:4">
      <c r="A1737" s="291">
        <v>40381</v>
      </c>
      <c r="B1737" s="291" t="s">
        <v>8606</v>
      </c>
      <c r="C1737" s="291" t="s">
        <v>6870</v>
      </c>
      <c r="D1737" s="294">
        <v>18.66</v>
      </c>
    </row>
    <row r="1738" spans="1:4">
      <c r="A1738" s="291">
        <v>40391</v>
      </c>
      <c r="B1738" s="291" t="s">
        <v>8607</v>
      </c>
      <c r="C1738" s="291" t="s">
        <v>6870</v>
      </c>
      <c r="D1738" s="294">
        <v>435.87</v>
      </c>
    </row>
    <row r="1739" spans="1:4">
      <c r="A1739" s="291">
        <v>40414</v>
      </c>
      <c r="B1739" s="291" t="s">
        <v>8608</v>
      </c>
      <c r="C1739" s="291" t="s">
        <v>6870</v>
      </c>
      <c r="D1739" s="294">
        <v>20.93</v>
      </c>
    </row>
    <row r="1740" spans="1:4">
      <c r="A1740" s="291">
        <v>40416</v>
      </c>
      <c r="B1740" s="291" t="s">
        <v>8609</v>
      </c>
      <c r="C1740" s="291" t="s">
        <v>6870</v>
      </c>
      <c r="D1740" s="294">
        <v>28.93</v>
      </c>
    </row>
    <row r="1741" spans="1:4">
      <c r="A1741" s="291">
        <v>40418</v>
      </c>
      <c r="B1741" s="291" t="s">
        <v>8610</v>
      </c>
      <c r="C1741" s="291" t="s">
        <v>6870</v>
      </c>
      <c r="D1741" s="294">
        <v>34.51</v>
      </c>
    </row>
    <row r="1742" spans="1:4">
      <c r="A1742" s="291">
        <v>2609</v>
      </c>
      <c r="B1742" s="291" t="s">
        <v>8611</v>
      </c>
      <c r="C1742" s="291" t="s">
        <v>6870</v>
      </c>
      <c r="D1742" s="294">
        <v>4.8</v>
      </c>
    </row>
    <row r="1743" spans="1:4">
      <c r="A1743" s="291">
        <v>2634</v>
      </c>
      <c r="B1743" s="291" t="s">
        <v>8612</v>
      </c>
      <c r="C1743" s="291" t="s">
        <v>6870</v>
      </c>
      <c r="D1743" s="294">
        <v>6.31</v>
      </c>
    </row>
    <row r="1744" spans="1:4">
      <c r="A1744" s="291">
        <v>2611</v>
      </c>
      <c r="B1744" s="291" t="s">
        <v>8613</v>
      </c>
      <c r="C1744" s="291" t="s">
        <v>6870</v>
      </c>
      <c r="D1744" s="294">
        <v>17.79</v>
      </c>
    </row>
    <row r="1745" spans="1:4">
      <c r="A1745" s="291">
        <v>34359</v>
      </c>
      <c r="B1745" s="291" t="s">
        <v>8614</v>
      </c>
      <c r="C1745" s="291" t="s">
        <v>6870</v>
      </c>
      <c r="D1745" s="294">
        <v>9.67</v>
      </c>
    </row>
    <row r="1746" spans="1:4">
      <c r="A1746" s="291">
        <v>1789</v>
      </c>
      <c r="B1746" s="291" t="s">
        <v>8615</v>
      </c>
      <c r="C1746" s="291" t="s">
        <v>6870</v>
      </c>
      <c r="D1746" s="294">
        <v>55.12</v>
      </c>
    </row>
    <row r="1747" spans="1:4">
      <c r="A1747" s="291">
        <v>1788</v>
      </c>
      <c r="B1747" s="291" t="s">
        <v>8616</v>
      </c>
      <c r="C1747" s="291" t="s">
        <v>6870</v>
      </c>
      <c r="D1747" s="294">
        <v>44.18</v>
      </c>
    </row>
    <row r="1748" spans="1:4">
      <c r="A1748" s="291">
        <v>1786</v>
      </c>
      <c r="B1748" s="291" t="s">
        <v>8617</v>
      </c>
      <c r="C1748" s="291" t="s">
        <v>6870</v>
      </c>
      <c r="D1748" s="294">
        <v>10.97</v>
      </c>
    </row>
    <row r="1749" spans="1:4">
      <c r="A1749" s="291">
        <v>1787</v>
      </c>
      <c r="B1749" s="291" t="s">
        <v>8618</v>
      </c>
      <c r="C1749" s="291" t="s">
        <v>6870</v>
      </c>
      <c r="D1749" s="294">
        <v>26.27</v>
      </c>
    </row>
    <row r="1750" spans="1:4">
      <c r="A1750" s="291">
        <v>1791</v>
      </c>
      <c r="B1750" s="291" t="s">
        <v>8619</v>
      </c>
      <c r="C1750" s="291" t="s">
        <v>6870</v>
      </c>
      <c r="D1750" s="294">
        <v>159.31</v>
      </c>
    </row>
    <row r="1751" spans="1:4">
      <c r="A1751" s="291">
        <v>1790</v>
      </c>
      <c r="B1751" s="291" t="s">
        <v>8620</v>
      </c>
      <c r="C1751" s="291" t="s">
        <v>6870</v>
      </c>
      <c r="D1751" s="294">
        <v>91.8</v>
      </c>
    </row>
    <row r="1752" spans="1:4">
      <c r="A1752" s="291">
        <v>1813</v>
      </c>
      <c r="B1752" s="291" t="s">
        <v>8621</v>
      </c>
      <c r="C1752" s="291" t="s">
        <v>6870</v>
      </c>
      <c r="D1752" s="294">
        <v>17.41</v>
      </c>
    </row>
    <row r="1753" spans="1:4">
      <c r="A1753" s="291">
        <v>1792</v>
      </c>
      <c r="B1753" s="291" t="s">
        <v>8622</v>
      </c>
      <c r="C1753" s="291" t="s">
        <v>6870</v>
      </c>
      <c r="D1753" s="294">
        <v>215.04</v>
      </c>
    </row>
    <row r="1754" spans="1:4">
      <c r="A1754" s="291">
        <v>1793</v>
      </c>
      <c r="B1754" s="291" t="s">
        <v>8623</v>
      </c>
      <c r="C1754" s="291" t="s">
        <v>6870</v>
      </c>
      <c r="D1754" s="294">
        <v>434.54</v>
      </c>
    </row>
    <row r="1755" spans="1:4">
      <c r="A1755" s="291">
        <v>1809</v>
      </c>
      <c r="B1755" s="291" t="s">
        <v>8624</v>
      </c>
      <c r="C1755" s="291" t="s">
        <v>6870</v>
      </c>
      <c r="D1755" s="294">
        <v>51.68</v>
      </c>
    </row>
    <row r="1756" spans="1:4">
      <c r="A1756" s="291">
        <v>1814</v>
      </c>
      <c r="B1756" s="291" t="s">
        <v>8625</v>
      </c>
      <c r="C1756" s="291" t="s">
        <v>6870</v>
      </c>
      <c r="D1756" s="294">
        <v>42.45</v>
      </c>
    </row>
    <row r="1757" spans="1:4">
      <c r="A1757" s="291">
        <v>1803</v>
      </c>
      <c r="B1757" s="291" t="s">
        <v>8626</v>
      </c>
      <c r="C1757" s="291" t="s">
        <v>6870</v>
      </c>
      <c r="D1757" s="294">
        <v>10.73</v>
      </c>
    </row>
    <row r="1758" spans="1:4">
      <c r="A1758" s="291">
        <v>1805</v>
      </c>
      <c r="B1758" s="291" t="s">
        <v>8627</v>
      </c>
      <c r="C1758" s="291" t="s">
        <v>6870</v>
      </c>
      <c r="D1758" s="294">
        <v>24.64</v>
      </c>
    </row>
    <row r="1759" spans="1:4">
      <c r="A1759" s="291">
        <v>1821</v>
      </c>
      <c r="B1759" s="291" t="s">
        <v>8628</v>
      </c>
      <c r="C1759" s="291" t="s">
        <v>6870</v>
      </c>
      <c r="D1759" s="294">
        <v>145.55000000000001</v>
      </c>
    </row>
    <row r="1760" spans="1:4">
      <c r="A1760" s="291">
        <v>1806</v>
      </c>
      <c r="B1760" s="291" t="s">
        <v>8629</v>
      </c>
      <c r="C1760" s="291" t="s">
        <v>6870</v>
      </c>
      <c r="D1760" s="294">
        <v>86.63</v>
      </c>
    </row>
    <row r="1761" spans="1:4">
      <c r="A1761" s="291">
        <v>1804</v>
      </c>
      <c r="B1761" s="291" t="s">
        <v>8630</v>
      </c>
      <c r="C1761" s="291" t="s">
        <v>6870</v>
      </c>
      <c r="D1761" s="294">
        <v>15.27</v>
      </c>
    </row>
    <row r="1762" spans="1:4">
      <c r="A1762" s="291">
        <v>1807</v>
      </c>
      <c r="B1762" s="291" t="s">
        <v>8631</v>
      </c>
      <c r="C1762" s="291" t="s">
        <v>6870</v>
      </c>
      <c r="D1762" s="294">
        <v>208.16</v>
      </c>
    </row>
    <row r="1763" spans="1:4">
      <c r="A1763" s="291">
        <v>1808</v>
      </c>
      <c r="B1763" s="291" t="s">
        <v>8632</v>
      </c>
      <c r="C1763" s="291" t="s">
        <v>6870</v>
      </c>
      <c r="D1763" s="294">
        <v>417.33</v>
      </c>
    </row>
    <row r="1764" spans="1:4">
      <c r="A1764" s="291">
        <v>1797</v>
      </c>
      <c r="B1764" s="291" t="s">
        <v>8633</v>
      </c>
      <c r="C1764" s="291" t="s">
        <v>6870</v>
      </c>
      <c r="D1764" s="294">
        <v>62.59</v>
      </c>
    </row>
    <row r="1765" spans="1:4">
      <c r="A1765" s="291">
        <v>1796</v>
      </c>
      <c r="B1765" s="291" t="s">
        <v>8634</v>
      </c>
      <c r="C1765" s="291" t="s">
        <v>6870</v>
      </c>
      <c r="D1765" s="294">
        <v>48.01</v>
      </c>
    </row>
    <row r="1766" spans="1:4">
      <c r="A1766" s="291">
        <v>1794</v>
      </c>
      <c r="B1766" s="291" t="s">
        <v>8635</v>
      </c>
      <c r="C1766" s="291" t="s">
        <v>6870</v>
      </c>
      <c r="D1766" s="294">
        <v>11.46</v>
      </c>
    </row>
    <row r="1767" spans="1:4">
      <c r="A1767" s="291">
        <v>1816</v>
      </c>
      <c r="B1767" s="291" t="s">
        <v>8636</v>
      </c>
      <c r="C1767" s="291" t="s">
        <v>6870</v>
      </c>
      <c r="D1767" s="294">
        <v>25.84</v>
      </c>
    </row>
    <row r="1768" spans="1:4">
      <c r="A1768" s="291">
        <v>1815</v>
      </c>
      <c r="B1768" s="291" t="s">
        <v>8637</v>
      </c>
      <c r="C1768" s="291" t="s">
        <v>6870</v>
      </c>
      <c r="D1768" s="294">
        <v>198.46</v>
      </c>
    </row>
    <row r="1769" spans="1:4">
      <c r="A1769" s="291">
        <v>1798</v>
      </c>
      <c r="B1769" s="291" t="s">
        <v>8638</v>
      </c>
      <c r="C1769" s="291" t="s">
        <v>6870</v>
      </c>
      <c r="D1769" s="294">
        <v>88.8</v>
      </c>
    </row>
    <row r="1770" spans="1:4">
      <c r="A1770" s="291">
        <v>1795</v>
      </c>
      <c r="B1770" s="291" t="s">
        <v>8639</v>
      </c>
      <c r="C1770" s="291" t="s">
        <v>6870</v>
      </c>
      <c r="D1770" s="294">
        <v>15.88</v>
      </c>
    </row>
    <row r="1771" spans="1:4">
      <c r="A1771" s="291">
        <v>1799</v>
      </c>
      <c r="B1771" s="291" t="s">
        <v>8640</v>
      </c>
      <c r="C1771" s="291" t="s">
        <v>6870</v>
      </c>
      <c r="D1771" s="294">
        <v>258.47000000000003</v>
      </c>
    </row>
    <row r="1772" spans="1:4">
      <c r="A1772" s="291">
        <v>1800</v>
      </c>
      <c r="B1772" s="291" t="s">
        <v>8641</v>
      </c>
      <c r="C1772" s="291" t="s">
        <v>6870</v>
      </c>
      <c r="D1772" s="294">
        <v>493.47</v>
      </c>
    </row>
    <row r="1773" spans="1:4">
      <c r="A1773" s="291">
        <v>1802</v>
      </c>
      <c r="B1773" s="291" t="s">
        <v>8642</v>
      </c>
      <c r="C1773" s="291" t="s">
        <v>6870</v>
      </c>
      <c r="D1773" s="295">
        <v>1234.3699999999999</v>
      </c>
    </row>
    <row r="1774" spans="1:4">
      <c r="A1774" s="291">
        <v>40385</v>
      </c>
      <c r="B1774" s="291" t="s">
        <v>8643</v>
      </c>
      <c r="C1774" s="291" t="s">
        <v>6870</v>
      </c>
      <c r="D1774" s="294">
        <v>59.12</v>
      </c>
    </row>
    <row r="1775" spans="1:4">
      <c r="A1775" s="291">
        <v>40383</v>
      </c>
      <c r="B1775" s="291" t="s">
        <v>8644</v>
      </c>
      <c r="C1775" s="291" t="s">
        <v>6870</v>
      </c>
      <c r="D1775" s="294">
        <v>40.47</v>
      </c>
    </row>
    <row r="1776" spans="1:4">
      <c r="A1776" s="291">
        <v>40378</v>
      </c>
      <c r="B1776" s="291" t="s">
        <v>8645</v>
      </c>
      <c r="C1776" s="291" t="s">
        <v>6870</v>
      </c>
      <c r="D1776" s="294">
        <v>13.99</v>
      </c>
    </row>
    <row r="1777" spans="1:4">
      <c r="A1777" s="291">
        <v>40382</v>
      </c>
      <c r="B1777" s="291" t="s">
        <v>8646</v>
      </c>
      <c r="C1777" s="291" t="s">
        <v>6870</v>
      </c>
      <c r="D1777" s="294">
        <v>26.48</v>
      </c>
    </row>
    <row r="1778" spans="1:4">
      <c r="A1778" s="291">
        <v>40422</v>
      </c>
      <c r="B1778" s="291" t="s">
        <v>8647</v>
      </c>
      <c r="C1778" s="291" t="s">
        <v>6870</v>
      </c>
      <c r="D1778" s="294">
        <v>180.4</v>
      </c>
    </row>
    <row r="1779" spans="1:4">
      <c r="A1779" s="291">
        <v>40387</v>
      </c>
      <c r="B1779" s="291" t="s">
        <v>8648</v>
      </c>
      <c r="C1779" s="291" t="s">
        <v>6870</v>
      </c>
      <c r="D1779" s="294">
        <v>91.85</v>
      </c>
    </row>
    <row r="1780" spans="1:4">
      <c r="A1780" s="291">
        <v>40380</v>
      </c>
      <c r="B1780" s="291" t="s">
        <v>8649</v>
      </c>
      <c r="C1780" s="291" t="s">
        <v>6870</v>
      </c>
      <c r="D1780" s="294">
        <v>18.66</v>
      </c>
    </row>
    <row r="1781" spans="1:4">
      <c r="A1781" s="291">
        <v>40390</v>
      </c>
      <c r="B1781" s="291" t="s">
        <v>8650</v>
      </c>
      <c r="C1781" s="291" t="s">
        <v>6870</v>
      </c>
      <c r="D1781" s="294">
        <v>379.94</v>
      </c>
    </row>
    <row r="1782" spans="1:4">
      <c r="A1782" s="291">
        <v>40413</v>
      </c>
      <c r="B1782" s="291" t="s">
        <v>8651</v>
      </c>
      <c r="C1782" s="291" t="s">
        <v>6870</v>
      </c>
      <c r="D1782" s="294">
        <v>22.74</v>
      </c>
    </row>
    <row r="1783" spans="1:4">
      <c r="A1783" s="291">
        <v>40415</v>
      </c>
      <c r="B1783" s="291" t="s">
        <v>8652</v>
      </c>
      <c r="C1783" s="291" t="s">
        <v>6870</v>
      </c>
      <c r="D1783" s="294">
        <v>32.4</v>
      </c>
    </row>
    <row r="1784" spans="1:4">
      <c r="A1784" s="291">
        <v>40417</v>
      </c>
      <c r="B1784" s="291" t="s">
        <v>8653</v>
      </c>
      <c r="C1784" s="291" t="s">
        <v>6870</v>
      </c>
      <c r="D1784" s="294">
        <v>38.22</v>
      </c>
    </row>
    <row r="1785" spans="1:4">
      <c r="A1785" s="291">
        <v>39271</v>
      </c>
      <c r="B1785" s="291" t="s">
        <v>8654</v>
      </c>
      <c r="C1785" s="291" t="s">
        <v>6870</v>
      </c>
      <c r="D1785" s="294">
        <v>2.0099999999999998</v>
      </c>
    </row>
    <row r="1786" spans="1:4">
      <c r="A1786" s="291">
        <v>39273</v>
      </c>
      <c r="B1786" s="291" t="s">
        <v>8655</v>
      </c>
      <c r="C1786" s="291" t="s">
        <v>6870</v>
      </c>
      <c r="D1786" s="294">
        <v>3.42</v>
      </c>
    </row>
    <row r="1787" spans="1:4">
      <c r="A1787" s="291">
        <v>39272</v>
      </c>
      <c r="B1787" s="291" t="s">
        <v>8656</v>
      </c>
      <c r="C1787" s="291" t="s">
        <v>6870</v>
      </c>
      <c r="D1787" s="294">
        <v>2.48</v>
      </c>
    </row>
    <row r="1788" spans="1:4">
      <c r="A1788" s="291">
        <v>1875</v>
      </c>
      <c r="B1788" s="291" t="s">
        <v>8657</v>
      </c>
      <c r="C1788" s="291" t="s">
        <v>6870</v>
      </c>
      <c r="D1788" s="294">
        <v>5.47</v>
      </c>
    </row>
    <row r="1789" spans="1:4">
      <c r="A1789" s="291">
        <v>1874</v>
      </c>
      <c r="B1789" s="291" t="s">
        <v>8658</v>
      </c>
      <c r="C1789" s="291" t="s">
        <v>6870</v>
      </c>
      <c r="D1789" s="294">
        <v>4.5199999999999996</v>
      </c>
    </row>
    <row r="1790" spans="1:4">
      <c r="A1790" s="291">
        <v>1870</v>
      </c>
      <c r="B1790" s="291" t="s">
        <v>8659</v>
      </c>
      <c r="C1790" s="291" t="s">
        <v>6870</v>
      </c>
      <c r="D1790" s="294">
        <v>2.61</v>
      </c>
    </row>
    <row r="1791" spans="1:4">
      <c r="A1791" s="291">
        <v>1884</v>
      </c>
      <c r="B1791" s="291" t="s">
        <v>8660</v>
      </c>
      <c r="C1791" s="291" t="s">
        <v>6870</v>
      </c>
      <c r="D1791" s="294">
        <v>4</v>
      </c>
    </row>
    <row r="1792" spans="1:4">
      <c r="A1792" s="291">
        <v>1887</v>
      </c>
      <c r="B1792" s="291" t="s">
        <v>8661</v>
      </c>
      <c r="C1792" s="291" t="s">
        <v>6870</v>
      </c>
      <c r="D1792" s="294">
        <v>22.69</v>
      </c>
    </row>
    <row r="1793" spans="1:4">
      <c r="A1793" s="291">
        <v>1876</v>
      </c>
      <c r="B1793" s="291" t="s">
        <v>8662</v>
      </c>
      <c r="C1793" s="291" t="s">
        <v>6870</v>
      </c>
      <c r="D1793" s="294">
        <v>8.89</v>
      </c>
    </row>
    <row r="1794" spans="1:4">
      <c r="A1794" s="291">
        <v>1879</v>
      </c>
      <c r="B1794" s="291" t="s">
        <v>8663</v>
      </c>
      <c r="C1794" s="291" t="s">
        <v>6870</v>
      </c>
      <c r="D1794" s="294">
        <v>2.64</v>
      </c>
    </row>
    <row r="1795" spans="1:4">
      <c r="A1795" s="291">
        <v>1877</v>
      </c>
      <c r="B1795" s="291" t="s">
        <v>8664</v>
      </c>
      <c r="C1795" s="291" t="s">
        <v>6870</v>
      </c>
      <c r="D1795" s="294">
        <v>22.72</v>
      </c>
    </row>
    <row r="1796" spans="1:4">
      <c r="A1796" s="291">
        <v>1878</v>
      </c>
      <c r="B1796" s="291" t="s">
        <v>8665</v>
      </c>
      <c r="C1796" s="291" t="s">
        <v>6870</v>
      </c>
      <c r="D1796" s="294">
        <v>45.65</v>
      </c>
    </row>
    <row r="1797" spans="1:4">
      <c r="A1797" s="291">
        <v>2621</v>
      </c>
      <c r="B1797" s="291" t="s">
        <v>8666</v>
      </c>
      <c r="C1797" s="291" t="s">
        <v>6870</v>
      </c>
      <c r="D1797" s="294">
        <v>152.18</v>
      </c>
    </row>
    <row r="1798" spans="1:4">
      <c r="A1798" s="291">
        <v>2616</v>
      </c>
      <c r="B1798" s="291" t="s">
        <v>8667</v>
      </c>
      <c r="C1798" s="291" t="s">
        <v>6870</v>
      </c>
      <c r="D1798" s="294">
        <v>4.3</v>
      </c>
    </row>
    <row r="1799" spans="1:4">
      <c r="A1799" s="291">
        <v>2633</v>
      </c>
      <c r="B1799" s="291" t="s">
        <v>8668</v>
      </c>
      <c r="C1799" s="291" t="s">
        <v>6870</v>
      </c>
      <c r="D1799" s="294">
        <v>4.87</v>
      </c>
    </row>
    <row r="1800" spans="1:4">
      <c r="A1800" s="291">
        <v>2617</v>
      </c>
      <c r="B1800" s="291" t="s">
        <v>8669</v>
      </c>
      <c r="C1800" s="291" t="s">
        <v>6870</v>
      </c>
      <c r="D1800" s="294">
        <v>6.62</v>
      </c>
    </row>
    <row r="1801" spans="1:4">
      <c r="A1801" s="291">
        <v>2618</v>
      </c>
      <c r="B1801" s="291" t="s">
        <v>8670</v>
      </c>
      <c r="C1801" s="291" t="s">
        <v>6870</v>
      </c>
      <c r="D1801" s="294">
        <v>15.07</v>
      </c>
    </row>
    <row r="1802" spans="1:4">
      <c r="A1802" s="291">
        <v>2632</v>
      </c>
      <c r="B1802" s="291" t="s">
        <v>8671</v>
      </c>
      <c r="C1802" s="291" t="s">
        <v>6870</v>
      </c>
      <c r="D1802" s="294">
        <v>18.38</v>
      </c>
    </row>
    <row r="1803" spans="1:4">
      <c r="A1803" s="291">
        <v>2631</v>
      </c>
      <c r="B1803" s="291" t="s">
        <v>8672</v>
      </c>
      <c r="C1803" s="291" t="s">
        <v>6870</v>
      </c>
      <c r="D1803" s="294">
        <v>26.99</v>
      </c>
    </row>
    <row r="1804" spans="1:4">
      <c r="A1804" s="291">
        <v>2619</v>
      </c>
      <c r="B1804" s="291" t="s">
        <v>8673</v>
      </c>
      <c r="C1804" s="291" t="s">
        <v>6870</v>
      </c>
      <c r="D1804" s="294">
        <v>68.349999999999994</v>
      </c>
    </row>
    <row r="1805" spans="1:4">
      <c r="A1805" s="291">
        <v>2620</v>
      </c>
      <c r="B1805" s="291" t="s">
        <v>8674</v>
      </c>
      <c r="C1805" s="291" t="s">
        <v>6870</v>
      </c>
      <c r="D1805" s="294">
        <v>89.73</v>
      </c>
    </row>
    <row r="1806" spans="1:4">
      <c r="A1806" s="291">
        <v>25968</v>
      </c>
      <c r="B1806" s="291" t="s">
        <v>8675</v>
      </c>
      <c r="C1806" s="291" t="s">
        <v>6870</v>
      </c>
      <c r="D1806" s="294">
        <v>38.25</v>
      </c>
    </row>
    <row r="1807" spans="1:4">
      <c r="A1807" s="291">
        <v>38369</v>
      </c>
      <c r="B1807" s="291" t="s">
        <v>8676</v>
      </c>
      <c r="C1807" s="291" t="s">
        <v>6870</v>
      </c>
      <c r="D1807" s="294">
        <v>12.51</v>
      </c>
    </row>
    <row r="1808" spans="1:4">
      <c r="A1808" s="291">
        <v>38370</v>
      </c>
      <c r="B1808" s="291" t="s">
        <v>8677</v>
      </c>
      <c r="C1808" s="291" t="s">
        <v>6870</v>
      </c>
      <c r="D1808" s="294">
        <v>12.51</v>
      </c>
    </row>
    <row r="1809" spans="1:4">
      <c r="A1809" s="291">
        <v>38372</v>
      </c>
      <c r="B1809" s="291" t="s">
        <v>8678</v>
      </c>
      <c r="C1809" s="291" t="s">
        <v>6870</v>
      </c>
      <c r="D1809" s="294">
        <v>17.8</v>
      </c>
    </row>
    <row r="1810" spans="1:4">
      <c r="A1810" s="291">
        <v>2357</v>
      </c>
      <c r="B1810" s="291" t="s">
        <v>8679</v>
      </c>
      <c r="C1810" s="291" t="s">
        <v>6877</v>
      </c>
      <c r="D1810" s="294">
        <v>14.46</v>
      </c>
    </row>
    <row r="1811" spans="1:4">
      <c r="A1811" s="291">
        <v>40806</v>
      </c>
      <c r="B1811" s="291" t="s">
        <v>8680</v>
      </c>
      <c r="C1811" s="291" t="s">
        <v>7054</v>
      </c>
      <c r="D1811" s="295">
        <v>2565.37</v>
      </c>
    </row>
    <row r="1812" spans="1:4">
      <c r="A1812" s="291">
        <v>2355</v>
      </c>
      <c r="B1812" s="291" t="s">
        <v>8681</v>
      </c>
      <c r="C1812" s="291" t="s">
        <v>6877</v>
      </c>
      <c r="D1812" s="294">
        <v>35.020000000000003</v>
      </c>
    </row>
    <row r="1813" spans="1:4">
      <c r="A1813" s="291">
        <v>40805</v>
      </c>
      <c r="B1813" s="291" t="s">
        <v>8682</v>
      </c>
      <c r="C1813" s="291" t="s">
        <v>7054</v>
      </c>
      <c r="D1813" s="295">
        <v>6207.75</v>
      </c>
    </row>
    <row r="1814" spans="1:4">
      <c r="A1814" s="291">
        <v>2358</v>
      </c>
      <c r="B1814" s="291" t="s">
        <v>8683</v>
      </c>
      <c r="C1814" s="291" t="s">
        <v>6877</v>
      </c>
      <c r="D1814" s="294">
        <v>30.08</v>
      </c>
    </row>
    <row r="1815" spans="1:4">
      <c r="A1815" s="291">
        <v>40807</v>
      </c>
      <c r="B1815" s="291" t="s">
        <v>8684</v>
      </c>
      <c r="C1815" s="291" t="s">
        <v>7054</v>
      </c>
      <c r="D1815" s="295">
        <v>5330.51</v>
      </c>
    </row>
    <row r="1816" spans="1:4">
      <c r="A1816" s="291">
        <v>2359</v>
      </c>
      <c r="B1816" s="291" t="s">
        <v>8685</v>
      </c>
      <c r="C1816" s="291" t="s">
        <v>6877</v>
      </c>
      <c r="D1816" s="294">
        <v>25.07</v>
      </c>
    </row>
    <row r="1817" spans="1:4">
      <c r="A1817" s="291">
        <v>40808</v>
      </c>
      <c r="B1817" s="291" t="s">
        <v>8686</v>
      </c>
      <c r="C1817" s="291" t="s">
        <v>7054</v>
      </c>
      <c r="D1817" s="295">
        <v>4446.2700000000004</v>
      </c>
    </row>
    <row r="1818" spans="1:4">
      <c r="A1818" s="291">
        <v>43144</v>
      </c>
      <c r="B1818" s="291" t="s">
        <v>8687</v>
      </c>
      <c r="C1818" s="291" t="s">
        <v>6883</v>
      </c>
      <c r="D1818" s="294">
        <v>36.06</v>
      </c>
    </row>
    <row r="1819" spans="1:4">
      <c r="A1819" s="291">
        <v>39397</v>
      </c>
      <c r="B1819" s="291" t="s">
        <v>8688</v>
      </c>
      <c r="C1819" s="291" t="s">
        <v>6866</v>
      </c>
      <c r="D1819" s="294">
        <v>16.43</v>
      </c>
    </row>
    <row r="1820" spans="1:4">
      <c r="A1820" s="291">
        <v>2692</v>
      </c>
      <c r="B1820" s="291" t="s">
        <v>8689</v>
      </c>
      <c r="C1820" s="291" t="s">
        <v>6866</v>
      </c>
      <c r="D1820" s="294">
        <v>6.63</v>
      </c>
    </row>
    <row r="1821" spans="1:4">
      <c r="A1821" s="291">
        <v>5330</v>
      </c>
      <c r="B1821" s="291" t="s">
        <v>8690</v>
      </c>
      <c r="C1821" s="291" t="s">
        <v>6866</v>
      </c>
      <c r="D1821" s="294">
        <v>47.2</v>
      </c>
    </row>
    <row r="1822" spans="1:4">
      <c r="A1822" s="291">
        <v>26017</v>
      </c>
      <c r="B1822" s="291" t="s">
        <v>8691</v>
      </c>
      <c r="C1822" s="291" t="s">
        <v>6870</v>
      </c>
      <c r="D1822" s="294">
        <v>27.89</v>
      </c>
    </row>
    <row r="1823" spans="1:4">
      <c r="A1823" s="291">
        <v>25931</v>
      </c>
      <c r="B1823" s="291" t="s">
        <v>8692</v>
      </c>
      <c r="C1823" s="291" t="s">
        <v>6870</v>
      </c>
      <c r="D1823" s="294">
        <v>88.65</v>
      </c>
    </row>
    <row r="1824" spans="1:4">
      <c r="A1824" s="291">
        <v>38140</v>
      </c>
      <c r="B1824" s="291" t="s">
        <v>8693</v>
      </c>
      <c r="C1824" s="291" t="s">
        <v>6870</v>
      </c>
      <c r="D1824" s="294">
        <v>21.5</v>
      </c>
    </row>
    <row r="1825" spans="1:4">
      <c r="A1825" s="291">
        <v>13887</v>
      </c>
      <c r="B1825" s="291" t="s">
        <v>8694</v>
      </c>
      <c r="C1825" s="291" t="s">
        <v>6870</v>
      </c>
      <c r="D1825" s="294">
        <v>509.02</v>
      </c>
    </row>
    <row r="1826" spans="1:4">
      <c r="A1826" s="291">
        <v>26018</v>
      </c>
      <c r="B1826" s="291" t="s">
        <v>8695</v>
      </c>
      <c r="C1826" s="291" t="s">
        <v>6870</v>
      </c>
      <c r="D1826" s="294">
        <v>22.66</v>
      </c>
    </row>
    <row r="1827" spans="1:4">
      <c r="A1827" s="291">
        <v>26019</v>
      </c>
      <c r="B1827" s="291" t="s">
        <v>8696</v>
      </c>
      <c r="C1827" s="291" t="s">
        <v>6870</v>
      </c>
      <c r="D1827" s="294">
        <v>21.4</v>
      </c>
    </row>
    <row r="1828" spans="1:4">
      <c r="A1828" s="291">
        <v>26020</v>
      </c>
      <c r="B1828" s="291" t="s">
        <v>8697</v>
      </c>
      <c r="C1828" s="291" t="s">
        <v>6870</v>
      </c>
      <c r="D1828" s="294">
        <v>5.57</v>
      </c>
    </row>
    <row r="1829" spans="1:4">
      <c r="A1829" s="291">
        <v>34544</v>
      </c>
      <c r="B1829" s="291" t="s">
        <v>8698</v>
      </c>
      <c r="C1829" s="291" t="s">
        <v>6870</v>
      </c>
      <c r="D1829" s="295">
        <v>1405.77</v>
      </c>
    </row>
    <row r="1830" spans="1:4">
      <c r="A1830" s="291">
        <v>34729</v>
      </c>
      <c r="B1830" s="291" t="s">
        <v>8699</v>
      </c>
      <c r="C1830" s="291" t="s">
        <v>6870</v>
      </c>
      <c r="D1830" s="295">
        <v>1105.8499999999999</v>
      </c>
    </row>
    <row r="1831" spans="1:4">
      <c r="A1831" s="291">
        <v>34734</v>
      </c>
      <c r="B1831" s="291" t="s">
        <v>8700</v>
      </c>
      <c r="C1831" s="291" t="s">
        <v>6870</v>
      </c>
      <c r="D1831" s="295">
        <v>1712.22</v>
      </c>
    </row>
    <row r="1832" spans="1:4">
      <c r="A1832" s="291">
        <v>34738</v>
      </c>
      <c r="B1832" s="291" t="s">
        <v>8701</v>
      </c>
      <c r="C1832" s="291" t="s">
        <v>6870</v>
      </c>
      <c r="D1832" s="295">
        <v>4000.27</v>
      </c>
    </row>
    <row r="1833" spans="1:4">
      <c r="A1833" s="291">
        <v>2391</v>
      </c>
      <c r="B1833" s="291" t="s">
        <v>8702</v>
      </c>
      <c r="C1833" s="291" t="s">
        <v>6870</v>
      </c>
      <c r="D1833" s="294">
        <v>325.35000000000002</v>
      </c>
    </row>
    <row r="1834" spans="1:4">
      <c r="A1834" s="291">
        <v>2374</v>
      </c>
      <c r="B1834" s="291" t="s">
        <v>8703</v>
      </c>
      <c r="C1834" s="291" t="s">
        <v>6870</v>
      </c>
      <c r="D1834" s="294">
        <v>369.1</v>
      </c>
    </row>
    <row r="1835" spans="1:4">
      <c r="A1835" s="291">
        <v>2377</v>
      </c>
      <c r="B1835" s="291" t="s">
        <v>8704</v>
      </c>
      <c r="C1835" s="291" t="s">
        <v>6870</v>
      </c>
      <c r="D1835" s="294">
        <v>518</v>
      </c>
    </row>
    <row r="1836" spans="1:4">
      <c r="A1836" s="291">
        <v>2393</v>
      </c>
      <c r="B1836" s="291" t="s">
        <v>8705</v>
      </c>
      <c r="C1836" s="291" t="s">
        <v>6870</v>
      </c>
      <c r="D1836" s="294">
        <v>867.46</v>
      </c>
    </row>
    <row r="1837" spans="1:4">
      <c r="A1837" s="291">
        <v>34705</v>
      </c>
      <c r="B1837" s="291" t="s">
        <v>8706</v>
      </c>
      <c r="C1837" s="291" t="s">
        <v>6870</v>
      </c>
      <c r="D1837" s="294">
        <v>758.72</v>
      </c>
    </row>
    <row r="1838" spans="1:4">
      <c r="A1838" s="291">
        <v>34707</v>
      </c>
      <c r="B1838" s="291" t="s">
        <v>8707</v>
      </c>
      <c r="C1838" s="291" t="s">
        <v>6870</v>
      </c>
      <c r="D1838" s="295">
        <v>1405.92</v>
      </c>
    </row>
    <row r="1839" spans="1:4">
      <c r="A1839" s="291">
        <v>2378</v>
      </c>
      <c r="B1839" s="291" t="s">
        <v>8708</v>
      </c>
      <c r="C1839" s="291" t="s">
        <v>6870</v>
      </c>
      <c r="D1839" s="295">
        <v>1191.57</v>
      </c>
    </row>
    <row r="1840" spans="1:4">
      <c r="A1840" s="291">
        <v>2379</v>
      </c>
      <c r="B1840" s="291" t="s">
        <v>8709</v>
      </c>
      <c r="C1840" s="291" t="s">
        <v>6870</v>
      </c>
      <c r="D1840" s="295">
        <v>1191.57</v>
      </c>
    </row>
    <row r="1841" spans="1:4">
      <c r="A1841" s="291">
        <v>2376</v>
      </c>
      <c r="B1841" s="291" t="s">
        <v>8710</v>
      </c>
      <c r="C1841" s="291" t="s">
        <v>6870</v>
      </c>
      <c r="D1841" s="295">
        <v>1962.51</v>
      </c>
    </row>
    <row r="1842" spans="1:4">
      <c r="A1842" s="291">
        <v>2394</v>
      </c>
      <c r="B1842" s="291" t="s">
        <v>8711</v>
      </c>
      <c r="C1842" s="291" t="s">
        <v>6870</v>
      </c>
      <c r="D1842" s="295">
        <v>4195.4799999999996</v>
      </c>
    </row>
    <row r="1843" spans="1:4">
      <c r="A1843" s="291">
        <v>34686</v>
      </c>
      <c r="B1843" s="291" t="s">
        <v>8712</v>
      </c>
      <c r="C1843" s="291" t="s">
        <v>6870</v>
      </c>
      <c r="D1843" s="294">
        <v>12.59</v>
      </c>
    </row>
    <row r="1844" spans="1:4">
      <c r="A1844" s="291">
        <v>34616</v>
      </c>
      <c r="B1844" s="291" t="s">
        <v>8713</v>
      </c>
      <c r="C1844" s="291" t="s">
        <v>6870</v>
      </c>
      <c r="D1844" s="294">
        <v>48.68</v>
      </c>
    </row>
    <row r="1845" spans="1:4">
      <c r="A1845" s="291">
        <v>34623</v>
      </c>
      <c r="B1845" s="291" t="s">
        <v>8714</v>
      </c>
      <c r="C1845" s="291" t="s">
        <v>6870</v>
      </c>
      <c r="D1845" s="294">
        <v>47.94</v>
      </c>
    </row>
    <row r="1846" spans="1:4">
      <c r="A1846" s="291">
        <v>34628</v>
      </c>
      <c r="B1846" s="291" t="s">
        <v>8715</v>
      </c>
      <c r="C1846" s="291" t="s">
        <v>6870</v>
      </c>
      <c r="D1846" s="294">
        <v>68.66</v>
      </c>
    </row>
    <row r="1847" spans="1:4">
      <c r="A1847" s="291">
        <v>34653</v>
      </c>
      <c r="B1847" s="291" t="s">
        <v>8716</v>
      </c>
      <c r="C1847" s="291" t="s">
        <v>6870</v>
      </c>
      <c r="D1847" s="294">
        <v>8.49</v>
      </c>
    </row>
    <row r="1848" spans="1:4">
      <c r="A1848" s="291">
        <v>34688</v>
      </c>
      <c r="B1848" s="291" t="s">
        <v>8717</v>
      </c>
      <c r="C1848" s="291" t="s">
        <v>6870</v>
      </c>
      <c r="D1848" s="294">
        <v>15.39</v>
      </c>
    </row>
    <row r="1849" spans="1:4">
      <c r="A1849" s="291">
        <v>34709</v>
      </c>
      <c r="B1849" s="291" t="s">
        <v>8718</v>
      </c>
      <c r="C1849" s="291" t="s">
        <v>6870</v>
      </c>
      <c r="D1849" s="294">
        <v>59.65</v>
      </c>
    </row>
    <row r="1850" spans="1:4">
      <c r="A1850" s="291">
        <v>34714</v>
      </c>
      <c r="B1850" s="291" t="s">
        <v>8719</v>
      </c>
      <c r="C1850" s="291" t="s">
        <v>6870</v>
      </c>
      <c r="D1850" s="294">
        <v>71.239999999999995</v>
      </c>
    </row>
    <row r="1851" spans="1:4">
      <c r="A1851" s="291">
        <v>2388</v>
      </c>
      <c r="B1851" s="291" t="s">
        <v>8720</v>
      </c>
      <c r="C1851" s="291" t="s">
        <v>6870</v>
      </c>
      <c r="D1851" s="294">
        <v>59.2</v>
      </c>
    </row>
    <row r="1852" spans="1:4">
      <c r="A1852" s="291">
        <v>34606</v>
      </c>
      <c r="B1852" s="291" t="s">
        <v>8721</v>
      </c>
      <c r="C1852" s="291" t="s">
        <v>6870</v>
      </c>
      <c r="D1852" s="294">
        <v>90.81</v>
      </c>
    </row>
    <row r="1853" spans="1:4">
      <c r="A1853" s="291">
        <v>34689</v>
      </c>
      <c r="B1853" s="291" t="s">
        <v>8722</v>
      </c>
      <c r="C1853" s="291" t="s">
        <v>6870</v>
      </c>
      <c r="D1853" s="294">
        <v>28.91</v>
      </c>
    </row>
    <row r="1854" spans="1:4">
      <c r="A1854" s="291">
        <v>2370</v>
      </c>
      <c r="B1854" s="291" t="s">
        <v>8723</v>
      </c>
      <c r="C1854" s="291" t="s">
        <v>6870</v>
      </c>
      <c r="D1854" s="294">
        <v>11</v>
      </c>
    </row>
    <row r="1855" spans="1:4">
      <c r="A1855" s="291">
        <v>2386</v>
      </c>
      <c r="B1855" s="291" t="s">
        <v>8724</v>
      </c>
      <c r="C1855" s="291" t="s">
        <v>6870</v>
      </c>
      <c r="D1855" s="294">
        <v>18.45</v>
      </c>
    </row>
    <row r="1856" spans="1:4">
      <c r="A1856" s="291">
        <v>2392</v>
      </c>
      <c r="B1856" s="291" t="s">
        <v>8725</v>
      </c>
      <c r="C1856" s="291" t="s">
        <v>6870</v>
      </c>
      <c r="D1856" s="294">
        <v>73.84</v>
      </c>
    </row>
    <row r="1857" spans="1:4">
      <c r="A1857" s="291">
        <v>2373</v>
      </c>
      <c r="B1857" s="291" t="s">
        <v>8726</v>
      </c>
      <c r="C1857" s="291" t="s">
        <v>6870</v>
      </c>
      <c r="D1857" s="294">
        <v>104.03</v>
      </c>
    </row>
    <row r="1858" spans="1:4">
      <c r="A1858" s="291">
        <v>39465</v>
      </c>
      <c r="B1858" s="291" t="s">
        <v>8727</v>
      </c>
      <c r="C1858" s="291" t="s">
        <v>6870</v>
      </c>
      <c r="D1858" s="294">
        <v>63.55</v>
      </c>
    </row>
    <row r="1859" spans="1:4">
      <c r="A1859" s="291">
        <v>39466</v>
      </c>
      <c r="B1859" s="291" t="s">
        <v>8728</v>
      </c>
      <c r="C1859" s="291" t="s">
        <v>6870</v>
      </c>
      <c r="D1859" s="294">
        <v>71.5</v>
      </c>
    </row>
    <row r="1860" spans="1:4">
      <c r="A1860" s="291">
        <v>39467</v>
      </c>
      <c r="B1860" s="291" t="s">
        <v>8729</v>
      </c>
      <c r="C1860" s="291" t="s">
        <v>6870</v>
      </c>
      <c r="D1860" s="294">
        <v>91.45</v>
      </c>
    </row>
    <row r="1861" spans="1:4">
      <c r="A1861" s="291">
        <v>39468</v>
      </c>
      <c r="B1861" s="291" t="s">
        <v>8730</v>
      </c>
      <c r="C1861" s="291" t="s">
        <v>6870</v>
      </c>
      <c r="D1861" s="294">
        <v>162.56</v>
      </c>
    </row>
    <row r="1862" spans="1:4">
      <c r="A1862" s="291">
        <v>39469</v>
      </c>
      <c r="B1862" s="291" t="s">
        <v>8731</v>
      </c>
      <c r="C1862" s="291" t="s">
        <v>6870</v>
      </c>
      <c r="D1862" s="294">
        <v>66.22</v>
      </c>
    </row>
    <row r="1863" spans="1:4">
      <c r="A1863" s="291">
        <v>39470</v>
      </c>
      <c r="B1863" s="291" t="s">
        <v>8732</v>
      </c>
      <c r="C1863" s="291" t="s">
        <v>6870</v>
      </c>
      <c r="D1863" s="294">
        <v>81.36</v>
      </c>
    </row>
    <row r="1864" spans="1:4">
      <c r="A1864" s="291">
        <v>39471</v>
      </c>
      <c r="B1864" s="291" t="s">
        <v>8733</v>
      </c>
      <c r="C1864" s="291" t="s">
        <v>6870</v>
      </c>
      <c r="D1864" s="294">
        <v>97.77</v>
      </c>
    </row>
    <row r="1865" spans="1:4">
      <c r="A1865" s="291">
        <v>39472</v>
      </c>
      <c r="B1865" s="291" t="s">
        <v>8734</v>
      </c>
      <c r="C1865" s="291" t="s">
        <v>6870</v>
      </c>
      <c r="D1865" s="294">
        <v>169.88</v>
      </c>
    </row>
    <row r="1866" spans="1:4">
      <c r="A1866" s="291">
        <v>39473</v>
      </c>
      <c r="B1866" s="291" t="s">
        <v>8735</v>
      </c>
      <c r="C1866" s="291" t="s">
        <v>6870</v>
      </c>
      <c r="D1866" s="294">
        <v>109.74</v>
      </c>
    </row>
    <row r="1867" spans="1:4">
      <c r="A1867" s="291">
        <v>39474</v>
      </c>
      <c r="B1867" s="291" t="s">
        <v>8736</v>
      </c>
      <c r="C1867" s="291" t="s">
        <v>6870</v>
      </c>
      <c r="D1867" s="294">
        <v>116.99</v>
      </c>
    </row>
    <row r="1868" spans="1:4">
      <c r="A1868" s="291">
        <v>39475</v>
      </c>
      <c r="B1868" s="291" t="s">
        <v>8737</v>
      </c>
      <c r="C1868" s="291" t="s">
        <v>6870</v>
      </c>
      <c r="D1868" s="294">
        <v>132.74</v>
      </c>
    </row>
    <row r="1869" spans="1:4">
      <c r="A1869" s="291">
        <v>39476</v>
      </c>
      <c r="B1869" s="291" t="s">
        <v>8738</v>
      </c>
      <c r="C1869" s="291" t="s">
        <v>6870</v>
      </c>
      <c r="D1869" s="294">
        <v>249.88</v>
      </c>
    </row>
    <row r="1870" spans="1:4">
      <c r="A1870" s="291">
        <v>39477</v>
      </c>
      <c r="B1870" s="291" t="s">
        <v>8739</v>
      </c>
      <c r="C1870" s="291" t="s">
        <v>6870</v>
      </c>
      <c r="D1870" s="294">
        <v>122.43</v>
      </c>
    </row>
    <row r="1871" spans="1:4">
      <c r="A1871" s="291">
        <v>39478</v>
      </c>
      <c r="B1871" s="291" t="s">
        <v>8740</v>
      </c>
      <c r="C1871" s="291" t="s">
        <v>6870</v>
      </c>
      <c r="D1871" s="294">
        <v>126.22</v>
      </c>
    </row>
    <row r="1872" spans="1:4">
      <c r="A1872" s="291">
        <v>39479</v>
      </c>
      <c r="B1872" s="291" t="s">
        <v>8741</v>
      </c>
      <c r="C1872" s="291" t="s">
        <v>6870</v>
      </c>
      <c r="D1872" s="294">
        <v>148.72</v>
      </c>
    </row>
    <row r="1873" spans="1:4">
      <c r="A1873" s="291">
        <v>39480</v>
      </c>
      <c r="B1873" s="291" t="s">
        <v>8742</v>
      </c>
      <c r="C1873" s="291" t="s">
        <v>6870</v>
      </c>
      <c r="D1873" s="294">
        <v>306.87</v>
      </c>
    </row>
    <row r="1874" spans="1:4">
      <c r="A1874" s="291">
        <v>39459</v>
      </c>
      <c r="B1874" s="291" t="s">
        <v>8743</v>
      </c>
      <c r="C1874" s="291" t="s">
        <v>6870</v>
      </c>
      <c r="D1874" s="294">
        <v>260.45999999999998</v>
      </c>
    </row>
    <row r="1875" spans="1:4">
      <c r="A1875" s="291">
        <v>39445</v>
      </c>
      <c r="B1875" s="291" t="s">
        <v>8744</v>
      </c>
      <c r="C1875" s="291" t="s">
        <v>6870</v>
      </c>
      <c r="D1875" s="294">
        <v>130.77000000000001</v>
      </c>
    </row>
    <row r="1876" spans="1:4">
      <c r="A1876" s="291">
        <v>39446</v>
      </c>
      <c r="B1876" s="291" t="s">
        <v>8745</v>
      </c>
      <c r="C1876" s="291" t="s">
        <v>6870</v>
      </c>
      <c r="D1876" s="294">
        <v>133.1</v>
      </c>
    </row>
    <row r="1877" spans="1:4">
      <c r="A1877" s="291">
        <v>39447</v>
      </c>
      <c r="B1877" s="291" t="s">
        <v>8746</v>
      </c>
      <c r="C1877" s="291" t="s">
        <v>6870</v>
      </c>
      <c r="D1877" s="294">
        <v>142.34</v>
      </c>
    </row>
    <row r="1878" spans="1:4">
      <c r="A1878" s="291">
        <v>39448</v>
      </c>
      <c r="B1878" s="291" t="s">
        <v>8747</v>
      </c>
      <c r="C1878" s="291" t="s">
        <v>6870</v>
      </c>
      <c r="D1878" s="294">
        <v>242.71</v>
      </c>
    </row>
    <row r="1879" spans="1:4">
      <c r="A1879" s="291">
        <v>39450</v>
      </c>
      <c r="B1879" s="291" t="s">
        <v>8748</v>
      </c>
      <c r="C1879" s="291" t="s">
        <v>6870</v>
      </c>
      <c r="D1879" s="294">
        <v>148.08000000000001</v>
      </c>
    </row>
    <row r="1880" spans="1:4">
      <c r="A1880" s="291">
        <v>39451</v>
      </c>
      <c r="B1880" s="291" t="s">
        <v>8749</v>
      </c>
      <c r="C1880" s="291" t="s">
        <v>6870</v>
      </c>
      <c r="D1880" s="294">
        <v>161.51</v>
      </c>
    </row>
    <row r="1881" spans="1:4">
      <c r="A1881" s="291">
        <v>39452</v>
      </c>
      <c r="B1881" s="291" t="s">
        <v>8750</v>
      </c>
      <c r="C1881" s="291" t="s">
        <v>6870</v>
      </c>
      <c r="D1881" s="294">
        <v>162.47999999999999</v>
      </c>
    </row>
    <row r="1882" spans="1:4">
      <c r="A1882" s="291">
        <v>39523</v>
      </c>
      <c r="B1882" s="291" t="s">
        <v>8751</v>
      </c>
      <c r="C1882" s="291" t="s">
        <v>6870</v>
      </c>
      <c r="D1882" s="294">
        <v>271.89999999999998</v>
      </c>
    </row>
    <row r="1883" spans="1:4">
      <c r="A1883" s="291">
        <v>39449</v>
      </c>
      <c r="B1883" s="291" t="s">
        <v>8752</v>
      </c>
      <c r="C1883" s="291" t="s">
        <v>6870</v>
      </c>
      <c r="D1883" s="294">
        <v>301.11</v>
      </c>
    </row>
    <row r="1884" spans="1:4">
      <c r="A1884" s="291">
        <v>39455</v>
      </c>
      <c r="B1884" s="291" t="s">
        <v>8753</v>
      </c>
      <c r="C1884" s="291" t="s">
        <v>6870</v>
      </c>
      <c r="D1884" s="294">
        <v>149</v>
      </c>
    </row>
    <row r="1885" spans="1:4">
      <c r="A1885" s="291">
        <v>39456</v>
      </c>
      <c r="B1885" s="291" t="s">
        <v>8754</v>
      </c>
      <c r="C1885" s="291" t="s">
        <v>6870</v>
      </c>
      <c r="D1885" s="294">
        <v>149.11000000000001</v>
      </c>
    </row>
    <row r="1886" spans="1:4">
      <c r="A1886" s="291">
        <v>39457</v>
      </c>
      <c r="B1886" s="291" t="s">
        <v>8755</v>
      </c>
      <c r="C1886" s="291" t="s">
        <v>6870</v>
      </c>
      <c r="D1886" s="294">
        <v>162.55000000000001</v>
      </c>
    </row>
    <row r="1887" spans="1:4">
      <c r="A1887" s="291">
        <v>39458</v>
      </c>
      <c r="B1887" s="291" t="s">
        <v>8756</v>
      </c>
      <c r="C1887" s="291" t="s">
        <v>6870</v>
      </c>
      <c r="D1887" s="294">
        <v>303.33</v>
      </c>
    </row>
    <row r="1888" spans="1:4">
      <c r="A1888" s="291">
        <v>39464</v>
      </c>
      <c r="B1888" s="291" t="s">
        <v>8757</v>
      </c>
      <c r="C1888" s="291" t="s">
        <v>6870</v>
      </c>
      <c r="D1888" s="294">
        <v>487.78</v>
      </c>
    </row>
    <row r="1889" spans="1:4">
      <c r="A1889" s="291">
        <v>39460</v>
      </c>
      <c r="B1889" s="291" t="s">
        <v>8758</v>
      </c>
      <c r="C1889" s="291" t="s">
        <v>6870</v>
      </c>
      <c r="D1889" s="294">
        <v>185</v>
      </c>
    </row>
    <row r="1890" spans="1:4">
      <c r="A1890" s="291">
        <v>39461</v>
      </c>
      <c r="B1890" s="291" t="s">
        <v>8759</v>
      </c>
      <c r="C1890" s="291" t="s">
        <v>6870</v>
      </c>
      <c r="D1890" s="294">
        <v>216.78</v>
      </c>
    </row>
    <row r="1891" spans="1:4">
      <c r="A1891" s="291">
        <v>39462</v>
      </c>
      <c r="B1891" s="291" t="s">
        <v>8760</v>
      </c>
      <c r="C1891" s="291" t="s">
        <v>6870</v>
      </c>
      <c r="D1891" s="294">
        <v>208.92</v>
      </c>
    </row>
    <row r="1892" spans="1:4">
      <c r="A1892" s="291">
        <v>39463</v>
      </c>
      <c r="B1892" s="291" t="s">
        <v>8761</v>
      </c>
      <c r="C1892" s="291" t="s">
        <v>6870</v>
      </c>
      <c r="D1892" s="294">
        <v>484</v>
      </c>
    </row>
    <row r="1893" spans="1:4">
      <c r="A1893" s="291">
        <v>26039</v>
      </c>
      <c r="B1893" s="291" t="s">
        <v>8762</v>
      </c>
      <c r="C1893" s="291" t="s">
        <v>6870</v>
      </c>
      <c r="D1893" s="295">
        <v>282304.84999999998</v>
      </c>
    </row>
    <row r="1894" spans="1:4">
      <c r="A1894" s="291">
        <v>2401</v>
      </c>
      <c r="B1894" s="291" t="s">
        <v>8763</v>
      </c>
      <c r="C1894" s="291" t="s">
        <v>6870</v>
      </c>
      <c r="D1894" s="295">
        <v>64933.24</v>
      </c>
    </row>
    <row r="1895" spans="1:4">
      <c r="A1895" s="291">
        <v>38870</v>
      </c>
      <c r="B1895" s="291" t="s">
        <v>8764</v>
      </c>
      <c r="C1895" s="291" t="s">
        <v>6870</v>
      </c>
      <c r="D1895" s="294">
        <v>46.47</v>
      </c>
    </row>
    <row r="1896" spans="1:4">
      <c r="A1896" s="291">
        <v>38869</v>
      </c>
      <c r="B1896" s="291" t="s">
        <v>8765</v>
      </c>
      <c r="C1896" s="291" t="s">
        <v>6870</v>
      </c>
      <c r="D1896" s="294">
        <v>40.99</v>
      </c>
    </row>
    <row r="1897" spans="1:4">
      <c r="A1897" s="291">
        <v>38872</v>
      </c>
      <c r="B1897" s="291" t="s">
        <v>8766</v>
      </c>
      <c r="C1897" s="291" t="s">
        <v>6870</v>
      </c>
      <c r="D1897" s="294">
        <v>63.47</v>
      </c>
    </row>
    <row r="1898" spans="1:4">
      <c r="A1898" s="291">
        <v>38871</v>
      </c>
      <c r="B1898" s="291" t="s">
        <v>8767</v>
      </c>
      <c r="C1898" s="291" t="s">
        <v>6870</v>
      </c>
      <c r="D1898" s="294">
        <v>51.06</v>
      </c>
    </row>
    <row r="1899" spans="1:4">
      <c r="A1899" s="291">
        <v>39283</v>
      </c>
      <c r="B1899" s="291" t="s">
        <v>8768</v>
      </c>
      <c r="C1899" s="291" t="s">
        <v>6870</v>
      </c>
      <c r="D1899" s="294">
        <v>159.03</v>
      </c>
    </row>
    <row r="1900" spans="1:4">
      <c r="A1900" s="291">
        <v>39284</v>
      </c>
      <c r="B1900" s="291" t="s">
        <v>8769</v>
      </c>
      <c r="C1900" s="291" t="s">
        <v>6870</v>
      </c>
      <c r="D1900" s="294">
        <v>172.34</v>
      </c>
    </row>
    <row r="1901" spans="1:4">
      <c r="A1901" s="291">
        <v>39285</v>
      </c>
      <c r="B1901" s="291" t="s">
        <v>8770</v>
      </c>
      <c r="C1901" s="291" t="s">
        <v>6870</v>
      </c>
      <c r="D1901" s="294">
        <v>174.82</v>
      </c>
    </row>
    <row r="1902" spans="1:4">
      <c r="A1902" s="291">
        <v>39286</v>
      </c>
      <c r="B1902" s="291" t="s">
        <v>8771</v>
      </c>
      <c r="C1902" s="291" t="s">
        <v>6870</v>
      </c>
      <c r="D1902" s="294">
        <v>171.01</v>
      </c>
    </row>
    <row r="1903" spans="1:4">
      <c r="A1903" s="291">
        <v>39287</v>
      </c>
      <c r="B1903" s="291" t="s">
        <v>8772</v>
      </c>
      <c r="C1903" s="291" t="s">
        <v>6870</v>
      </c>
      <c r="D1903" s="294">
        <v>200.8</v>
      </c>
    </row>
    <row r="1904" spans="1:4">
      <c r="A1904" s="291">
        <v>39288</v>
      </c>
      <c r="B1904" s="291" t="s">
        <v>8773</v>
      </c>
      <c r="C1904" s="291" t="s">
        <v>6870</v>
      </c>
      <c r="D1904" s="294">
        <v>214.3</v>
      </c>
    </row>
    <row r="1905" spans="1:4">
      <c r="A1905" s="291">
        <v>25976</v>
      </c>
      <c r="B1905" s="291" t="s">
        <v>8774</v>
      </c>
      <c r="C1905" s="291" t="s">
        <v>6868</v>
      </c>
      <c r="D1905" s="294">
        <v>468.42</v>
      </c>
    </row>
    <row r="1906" spans="1:4">
      <c r="A1906" s="291">
        <v>10629</v>
      </c>
      <c r="B1906" s="291" t="s">
        <v>8775</v>
      </c>
      <c r="C1906" s="291" t="s">
        <v>6868</v>
      </c>
      <c r="D1906" s="294">
        <v>525.88</v>
      </c>
    </row>
    <row r="1907" spans="1:4">
      <c r="A1907" s="291">
        <v>10698</v>
      </c>
      <c r="B1907" s="291" t="s">
        <v>8776</v>
      </c>
      <c r="C1907" s="291" t="s">
        <v>6868</v>
      </c>
      <c r="D1907" s="294">
        <v>166.43</v>
      </c>
    </row>
    <row r="1908" spans="1:4">
      <c r="A1908" s="291">
        <v>40521</v>
      </c>
      <c r="B1908" s="291" t="s">
        <v>8777</v>
      </c>
      <c r="C1908" s="291" t="s">
        <v>6870</v>
      </c>
      <c r="D1908" s="295">
        <v>111170.11</v>
      </c>
    </row>
    <row r="1909" spans="1:4">
      <c r="A1909" s="291">
        <v>2432</v>
      </c>
      <c r="B1909" s="291" t="s">
        <v>8778</v>
      </c>
      <c r="C1909" s="291" t="s">
        <v>6870</v>
      </c>
      <c r="D1909" s="294">
        <v>15.54</v>
      </c>
    </row>
    <row r="1910" spans="1:4">
      <c r="A1910" s="291">
        <v>2433</v>
      </c>
      <c r="B1910" s="291" t="s">
        <v>8779</v>
      </c>
      <c r="C1910" s="291" t="s">
        <v>6870</v>
      </c>
      <c r="D1910" s="294">
        <v>5.26</v>
      </c>
    </row>
    <row r="1911" spans="1:4">
      <c r="A1911" s="291">
        <v>2420</v>
      </c>
      <c r="B1911" s="291" t="s">
        <v>8780</v>
      </c>
      <c r="C1911" s="291" t="s">
        <v>6870</v>
      </c>
      <c r="D1911" s="294">
        <v>9.0399999999999991</v>
      </c>
    </row>
    <row r="1912" spans="1:4">
      <c r="A1912" s="291">
        <v>11447</v>
      </c>
      <c r="B1912" s="291" t="s">
        <v>8781</v>
      </c>
      <c r="C1912" s="291" t="s">
        <v>6870</v>
      </c>
      <c r="D1912" s="294">
        <v>17.87</v>
      </c>
    </row>
    <row r="1913" spans="1:4">
      <c r="A1913" s="291">
        <v>11451</v>
      </c>
      <c r="B1913" s="291" t="s">
        <v>8782</v>
      </c>
      <c r="C1913" s="291" t="s">
        <v>6870</v>
      </c>
      <c r="D1913" s="294">
        <v>47.91</v>
      </c>
    </row>
    <row r="1914" spans="1:4">
      <c r="A1914" s="291">
        <v>11116</v>
      </c>
      <c r="B1914" s="291" t="s">
        <v>8783</v>
      </c>
      <c r="C1914" s="291" t="s">
        <v>6870</v>
      </c>
      <c r="D1914" s="294">
        <v>496.91</v>
      </c>
    </row>
    <row r="1915" spans="1:4">
      <c r="A1915" s="291">
        <v>38411</v>
      </c>
      <c r="B1915" s="291" t="s">
        <v>8784</v>
      </c>
      <c r="C1915" s="291" t="s">
        <v>6870</v>
      </c>
      <c r="D1915" s="295">
        <v>1772.5</v>
      </c>
    </row>
    <row r="1916" spans="1:4">
      <c r="A1916" s="291">
        <v>1370</v>
      </c>
      <c r="B1916" s="291" t="s">
        <v>8785</v>
      </c>
      <c r="C1916" s="291" t="s">
        <v>6870</v>
      </c>
      <c r="D1916" s="294">
        <v>81.430000000000007</v>
      </c>
    </row>
    <row r="1917" spans="1:4">
      <c r="A1917" s="291">
        <v>38189</v>
      </c>
      <c r="B1917" s="291" t="s">
        <v>8786</v>
      </c>
      <c r="C1917" s="291" t="s">
        <v>6870</v>
      </c>
      <c r="D1917" s="294">
        <v>210.93</v>
      </c>
    </row>
    <row r="1918" spans="1:4">
      <c r="A1918" s="291">
        <v>38190</v>
      </c>
      <c r="B1918" s="291" t="s">
        <v>8787</v>
      </c>
      <c r="C1918" s="291" t="s">
        <v>6870</v>
      </c>
      <c r="D1918" s="294">
        <v>474.32</v>
      </c>
    </row>
    <row r="1919" spans="1:4">
      <c r="A1919" s="291">
        <v>36516</v>
      </c>
      <c r="B1919" s="291" t="s">
        <v>8788</v>
      </c>
      <c r="C1919" s="291" t="s">
        <v>6870</v>
      </c>
      <c r="D1919" s="295">
        <v>92406.52</v>
      </c>
    </row>
    <row r="1920" spans="1:4">
      <c r="A1920" s="291">
        <v>34777</v>
      </c>
      <c r="B1920" s="291" t="s">
        <v>8789</v>
      </c>
      <c r="C1920" s="291" t="s">
        <v>6870</v>
      </c>
      <c r="D1920" s="294">
        <v>3.01</v>
      </c>
    </row>
    <row r="1921" spans="1:4">
      <c r="A1921" s="291">
        <v>7272</v>
      </c>
      <c r="B1921" s="291" t="s">
        <v>8790</v>
      </c>
      <c r="C1921" s="291" t="s">
        <v>6870</v>
      </c>
      <c r="D1921" s="294">
        <v>2.5299999999999998</v>
      </c>
    </row>
    <row r="1922" spans="1:4">
      <c r="A1922" s="291">
        <v>10605</v>
      </c>
      <c r="B1922" s="291" t="s">
        <v>8791</v>
      </c>
      <c r="C1922" s="291" t="s">
        <v>6870</v>
      </c>
      <c r="D1922" s="294">
        <v>3.38</v>
      </c>
    </row>
    <row r="1923" spans="1:4">
      <c r="A1923" s="291">
        <v>10604</v>
      </c>
      <c r="B1923" s="291" t="s">
        <v>8792</v>
      </c>
      <c r="C1923" s="291" t="s">
        <v>6870</v>
      </c>
      <c r="D1923" s="294">
        <v>7.87</v>
      </c>
    </row>
    <row r="1924" spans="1:4">
      <c r="A1924" s="291">
        <v>672</v>
      </c>
      <c r="B1924" s="291" t="s">
        <v>8793</v>
      </c>
      <c r="C1924" s="291" t="s">
        <v>6870</v>
      </c>
      <c r="D1924" s="294">
        <v>10.83</v>
      </c>
    </row>
    <row r="1925" spans="1:4">
      <c r="A1925" s="291">
        <v>668</v>
      </c>
      <c r="B1925" s="291" t="s">
        <v>8794</v>
      </c>
      <c r="C1925" s="291" t="s">
        <v>6870</v>
      </c>
      <c r="D1925" s="294">
        <v>13.07</v>
      </c>
    </row>
    <row r="1926" spans="1:4">
      <c r="A1926" s="291">
        <v>10578</v>
      </c>
      <c r="B1926" s="291" t="s">
        <v>8795</v>
      </c>
      <c r="C1926" s="291" t="s">
        <v>6870</v>
      </c>
      <c r="D1926" s="294">
        <v>15.22</v>
      </c>
    </row>
    <row r="1927" spans="1:4">
      <c r="A1927" s="291">
        <v>666</v>
      </c>
      <c r="B1927" s="291" t="s">
        <v>8796</v>
      </c>
      <c r="C1927" s="291" t="s">
        <v>6870</v>
      </c>
      <c r="D1927" s="294">
        <v>16.93</v>
      </c>
    </row>
    <row r="1928" spans="1:4">
      <c r="A1928" s="291">
        <v>665</v>
      </c>
      <c r="B1928" s="291" t="s">
        <v>8797</v>
      </c>
      <c r="C1928" s="291" t="s">
        <v>6870</v>
      </c>
      <c r="D1928" s="294">
        <v>22.64</v>
      </c>
    </row>
    <row r="1929" spans="1:4">
      <c r="A1929" s="291">
        <v>10577</v>
      </c>
      <c r="B1929" s="291" t="s">
        <v>8798</v>
      </c>
      <c r="C1929" s="291" t="s">
        <v>6870</v>
      </c>
      <c r="D1929" s="294">
        <v>20.079999999999998</v>
      </c>
    </row>
    <row r="1930" spans="1:4">
      <c r="A1930" s="291">
        <v>10583</v>
      </c>
      <c r="B1930" s="291" t="s">
        <v>8799</v>
      </c>
      <c r="C1930" s="291" t="s">
        <v>6870</v>
      </c>
      <c r="D1930" s="294">
        <v>10.43</v>
      </c>
    </row>
    <row r="1931" spans="1:4">
      <c r="A1931" s="291">
        <v>10579</v>
      </c>
      <c r="B1931" s="291" t="s">
        <v>8800</v>
      </c>
      <c r="C1931" s="291" t="s">
        <v>6870</v>
      </c>
      <c r="D1931" s="294">
        <v>18.190000000000001</v>
      </c>
    </row>
    <row r="1932" spans="1:4">
      <c r="A1932" s="291">
        <v>10582</v>
      </c>
      <c r="B1932" s="291" t="s">
        <v>8801</v>
      </c>
      <c r="C1932" s="291" t="s">
        <v>6870</v>
      </c>
      <c r="D1932" s="294">
        <v>9.19</v>
      </c>
    </row>
    <row r="1933" spans="1:4">
      <c r="A1933" s="291">
        <v>2436</v>
      </c>
      <c r="B1933" s="291" t="s">
        <v>8802</v>
      </c>
      <c r="C1933" s="291" t="s">
        <v>6877</v>
      </c>
      <c r="D1933" s="294">
        <v>14.93</v>
      </c>
    </row>
    <row r="1934" spans="1:4">
      <c r="A1934" s="291">
        <v>40918</v>
      </c>
      <c r="B1934" s="291" t="s">
        <v>8803</v>
      </c>
      <c r="C1934" s="291" t="s">
        <v>7054</v>
      </c>
      <c r="D1934" s="295">
        <v>2646.43</v>
      </c>
    </row>
    <row r="1935" spans="1:4">
      <c r="A1935" s="291">
        <v>2439</v>
      </c>
      <c r="B1935" s="291" t="s">
        <v>8804</v>
      </c>
      <c r="C1935" s="291" t="s">
        <v>6877</v>
      </c>
      <c r="D1935" s="294">
        <v>14.93</v>
      </c>
    </row>
    <row r="1936" spans="1:4">
      <c r="A1936" s="291">
        <v>40923</v>
      </c>
      <c r="B1936" s="291" t="s">
        <v>8805</v>
      </c>
      <c r="C1936" s="291" t="s">
        <v>7054</v>
      </c>
      <c r="D1936" s="295">
        <v>2646.43</v>
      </c>
    </row>
    <row r="1937" spans="1:4">
      <c r="A1937" s="291">
        <v>10998</v>
      </c>
      <c r="B1937" s="291" t="s">
        <v>8806</v>
      </c>
      <c r="C1937" s="291" t="s">
        <v>6883</v>
      </c>
      <c r="D1937" s="294">
        <v>27.5</v>
      </c>
    </row>
    <row r="1938" spans="1:4">
      <c r="A1938" s="291">
        <v>11002</v>
      </c>
      <c r="B1938" s="291" t="s">
        <v>8807</v>
      </c>
      <c r="C1938" s="291" t="s">
        <v>6883</v>
      </c>
      <c r="D1938" s="294">
        <v>25.2</v>
      </c>
    </row>
    <row r="1939" spans="1:4">
      <c r="A1939" s="291">
        <v>10999</v>
      </c>
      <c r="B1939" s="291" t="s">
        <v>8808</v>
      </c>
      <c r="C1939" s="291" t="s">
        <v>6883</v>
      </c>
      <c r="D1939" s="294">
        <v>24.21</v>
      </c>
    </row>
    <row r="1940" spans="1:4">
      <c r="A1940" s="291">
        <v>10997</v>
      </c>
      <c r="B1940" s="291" t="s">
        <v>8809</v>
      </c>
      <c r="C1940" s="291" t="s">
        <v>6883</v>
      </c>
      <c r="D1940" s="294">
        <v>26.24</v>
      </c>
    </row>
    <row r="1941" spans="1:4">
      <c r="A1941" s="291">
        <v>2685</v>
      </c>
      <c r="B1941" s="291" t="s">
        <v>8810</v>
      </c>
      <c r="C1941" s="291" t="s">
        <v>6886</v>
      </c>
      <c r="D1941" s="294">
        <v>5.04</v>
      </c>
    </row>
    <row r="1942" spans="1:4">
      <c r="A1942" s="291">
        <v>2680</v>
      </c>
      <c r="B1942" s="291" t="s">
        <v>8811</v>
      </c>
      <c r="C1942" s="291" t="s">
        <v>6886</v>
      </c>
      <c r="D1942" s="294">
        <v>7.37</v>
      </c>
    </row>
    <row r="1943" spans="1:4">
      <c r="A1943" s="291">
        <v>2684</v>
      </c>
      <c r="B1943" s="291" t="s">
        <v>8812</v>
      </c>
      <c r="C1943" s="291" t="s">
        <v>6886</v>
      </c>
      <c r="D1943" s="294">
        <v>6.71</v>
      </c>
    </row>
    <row r="1944" spans="1:4">
      <c r="A1944" s="291">
        <v>2673</v>
      </c>
      <c r="B1944" s="291" t="s">
        <v>8813</v>
      </c>
      <c r="C1944" s="291" t="s">
        <v>6886</v>
      </c>
      <c r="D1944" s="294">
        <v>2.59</v>
      </c>
    </row>
    <row r="1945" spans="1:4">
      <c r="A1945" s="291">
        <v>2681</v>
      </c>
      <c r="B1945" s="291" t="s">
        <v>8814</v>
      </c>
      <c r="C1945" s="291" t="s">
        <v>6886</v>
      </c>
      <c r="D1945" s="294">
        <v>12.05</v>
      </c>
    </row>
    <row r="1946" spans="1:4">
      <c r="A1946" s="291">
        <v>2682</v>
      </c>
      <c r="B1946" s="291" t="s">
        <v>8815</v>
      </c>
      <c r="C1946" s="291" t="s">
        <v>6886</v>
      </c>
      <c r="D1946" s="294">
        <v>17.579999999999998</v>
      </c>
    </row>
    <row r="1947" spans="1:4">
      <c r="A1947" s="291">
        <v>2686</v>
      </c>
      <c r="B1947" s="291" t="s">
        <v>8816</v>
      </c>
      <c r="C1947" s="291" t="s">
        <v>6886</v>
      </c>
      <c r="D1947" s="294">
        <v>22.05</v>
      </c>
    </row>
    <row r="1948" spans="1:4">
      <c r="A1948" s="291">
        <v>2674</v>
      </c>
      <c r="B1948" s="291" t="s">
        <v>8817</v>
      </c>
      <c r="C1948" s="291" t="s">
        <v>6886</v>
      </c>
      <c r="D1948" s="294">
        <v>3.22</v>
      </c>
    </row>
    <row r="1949" spans="1:4">
      <c r="A1949" s="291">
        <v>2683</v>
      </c>
      <c r="B1949" s="291" t="s">
        <v>8818</v>
      </c>
      <c r="C1949" s="291" t="s">
        <v>6886</v>
      </c>
      <c r="D1949" s="294">
        <v>34.74</v>
      </c>
    </row>
    <row r="1950" spans="1:4">
      <c r="A1950" s="291">
        <v>2676</v>
      </c>
      <c r="B1950" s="291" t="s">
        <v>8819</v>
      </c>
      <c r="C1950" s="291" t="s">
        <v>6886</v>
      </c>
      <c r="D1950" s="294">
        <v>1.5</v>
      </c>
    </row>
    <row r="1951" spans="1:4">
      <c r="A1951" s="291">
        <v>2678</v>
      </c>
      <c r="B1951" s="291" t="s">
        <v>8820</v>
      </c>
      <c r="C1951" s="291" t="s">
        <v>6886</v>
      </c>
      <c r="D1951" s="294">
        <v>1.88</v>
      </c>
    </row>
    <row r="1952" spans="1:4">
      <c r="A1952" s="291">
        <v>2679</v>
      </c>
      <c r="B1952" s="291" t="s">
        <v>8821</v>
      </c>
      <c r="C1952" s="291" t="s">
        <v>6886</v>
      </c>
      <c r="D1952" s="294">
        <v>2.91</v>
      </c>
    </row>
    <row r="1953" spans="1:4">
      <c r="A1953" s="291">
        <v>12070</v>
      </c>
      <c r="B1953" s="291" t="s">
        <v>8822</v>
      </c>
      <c r="C1953" s="291" t="s">
        <v>6886</v>
      </c>
      <c r="D1953" s="294">
        <v>4.04</v>
      </c>
    </row>
    <row r="1954" spans="1:4">
      <c r="A1954" s="291">
        <v>2675</v>
      </c>
      <c r="B1954" s="291" t="s">
        <v>8823</v>
      </c>
      <c r="C1954" s="291" t="s">
        <v>6886</v>
      </c>
      <c r="D1954" s="294">
        <v>5.26</v>
      </c>
    </row>
    <row r="1955" spans="1:4">
      <c r="A1955" s="291">
        <v>12067</v>
      </c>
      <c r="B1955" s="291" t="s">
        <v>8824</v>
      </c>
      <c r="C1955" s="291" t="s">
        <v>6886</v>
      </c>
      <c r="D1955" s="294">
        <v>7.14</v>
      </c>
    </row>
    <row r="1956" spans="1:4">
      <c r="A1956" s="291">
        <v>40401</v>
      </c>
      <c r="B1956" s="291" t="s">
        <v>8825</v>
      </c>
      <c r="C1956" s="291" t="s">
        <v>6886</v>
      </c>
      <c r="D1956" s="294">
        <v>2.36</v>
      </c>
    </row>
    <row r="1957" spans="1:4">
      <c r="A1957" s="291">
        <v>40402</v>
      </c>
      <c r="B1957" s="291" t="s">
        <v>8826</v>
      </c>
      <c r="C1957" s="291" t="s">
        <v>6886</v>
      </c>
      <c r="D1957" s="294">
        <v>3.03</v>
      </c>
    </row>
    <row r="1958" spans="1:4">
      <c r="A1958" s="291">
        <v>40400</v>
      </c>
      <c r="B1958" s="291" t="s">
        <v>8827</v>
      </c>
      <c r="C1958" s="291" t="s">
        <v>6886</v>
      </c>
      <c r="D1958" s="294">
        <v>1.6</v>
      </c>
    </row>
    <row r="1959" spans="1:4">
      <c r="A1959" s="291">
        <v>2504</v>
      </c>
      <c r="B1959" s="291" t="s">
        <v>8828</v>
      </c>
      <c r="C1959" s="291" t="s">
        <v>6886</v>
      </c>
      <c r="D1959" s="294">
        <v>11.06</v>
      </c>
    </row>
    <row r="1960" spans="1:4">
      <c r="A1960" s="291">
        <v>2501</v>
      </c>
      <c r="B1960" s="291" t="s">
        <v>8829</v>
      </c>
      <c r="C1960" s="291" t="s">
        <v>6886</v>
      </c>
      <c r="D1960" s="294">
        <v>14.51</v>
      </c>
    </row>
    <row r="1961" spans="1:4">
      <c r="A1961" s="291">
        <v>2502</v>
      </c>
      <c r="B1961" s="291" t="s">
        <v>8830</v>
      </c>
      <c r="C1961" s="291" t="s">
        <v>6886</v>
      </c>
      <c r="D1961" s="294">
        <v>21.89</v>
      </c>
    </row>
    <row r="1962" spans="1:4">
      <c r="A1962" s="291">
        <v>2503</v>
      </c>
      <c r="B1962" s="291" t="s">
        <v>8831</v>
      </c>
      <c r="C1962" s="291" t="s">
        <v>6886</v>
      </c>
      <c r="D1962" s="294">
        <v>28.17</v>
      </c>
    </row>
    <row r="1963" spans="1:4">
      <c r="A1963" s="291">
        <v>2500</v>
      </c>
      <c r="B1963" s="291" t="s">
        <v>8832</v>
      </c>
      <c r="C1963" s="291" t="s">
        <v>6886</v>
      </c>
      <c r="D1963" s="294">
        <v>37.520000000000003</v>
      </c>
    </row>
    <row r="1964" spans="1:4">
      <c r="A1964" s="291">
        <v>2505</v>
      </c>
      <c r="B1964" s="291" t="s">
        <v>8833</v>
      </c>
      <c r="C1964" s="291" t="s">
        <v>6886</v>
      </c>
      <c r="D1964" s="294">
        <v>58.48</v>
      </c>
    </row>
    <row r="1965" spans="1:4">
      <c r="A1965" s="291">
        <v>12056</v>
      </c>
      <c r="B1965" s="291" t="s">
        <v>8834</v>
      </c>
      <c r="C1965" s="291" t="s">
        <v>6886</v>
      </c>
      <c r="D1965" s="294">
        <v>23.63</v>
      </c>
    </row>
    <row r="1966" spans="1:4">
      <c r="A1966" s="291">
        <v>12057</v>
      </c>
      <c r="B1966" s="291" t="s">
        <v>8835</v>
      </c>
      <c r="C1966" s="291" t="s">
        <v>6886</v>
      </c>
      <c r="D1966" s="294">
        <v>20.07</v>
      </c>
    </row>
    <row r="1967" spans="1:4">
      <c r="A1967" s="291">
        <v>12059</v>
      </c>
      <c r="B1967" s="291" t="s">
        <v>8836</v>
      </c>
      <c r="C1967" s="291" t="s">
        <v>6886</v>
      </c>
      <c r="D1967" s="294">
        <v>7.04</v>
      </c>
    </row>
    <row r="1968" spans="1:4">
      <c r="A1968" s="291">
        <v>12058</v>
      </c>
      <c r="B1968" s="291" t="s">
        <v>8837</v>
      </c>
      <c r="C1968" s="291" t="s">
        <v>6886</v>
      </c>
      <c r="D1968" s="294">
        <v>12.51</v>
      </c>
    </row>
    <row r="1969" spans="1:4">
      <c r="A1969" s="291">
        <v>12060</v>
      </c>
      <c r="B1969" s="291" t="s">
        <v>8838</v>
      </c>
      <c r="C1969" s="291" t="s">
        <v>6886</v>
      </c>
      <c r="D1969" s="294">
        <v>52.15</v>
      </c>
    </row>
    <row r="1970" spans="1:4">
      <c r="A1970" s="291">
        <v>12061</v>
      </c>
      <c r="B1970" s="291" t="s">
        <v>8839</v>
      </c>
      <c r="C1970" s="291" t="s">
        <v>6886</v>
      </c>
      <c r="D1970" s="294">
        <v>31.84</v>
      </c>
    </row>
    <row r="1971" spans="1:4">
      <c r="A1971" s="291">
        <v>12062</v>
      </c>
      <c r="B1971" s="291" t="s">
        <v>8840</v>
      </c>
      <c r="C1971" s="291" t="s">
        <v>6886</v>
      </c>
      <c r="D1971" s="294">
        <v>58.72</v>
      </c>
    </row>
    <row r="1972" spans="1:4">
      <c r="A1972" s="291">
        <v>21137</v>
      </c>
      <c r="B1972" s="291" t="s">
        <v>8841</v>
      </c>
      <c r="C1972" s="291" t="s">
        <v>6886</v>
      </c>
      <c r="D1972" s="294">
        <v>10.199999999999999</v>
      </c>
    </row>
    <row r="1973" spans="1:4">
      <c r="A1973" s="291">
        <v>2687</v>
      </c>
      <c r="B1973" s="291" t="s">
        <v>8842</v>
      </c>
      <c r="C1973" s="291" t="s">
        <v>6886</v>
      </c>
      <c r="D1973" s="294">
        <v>1.31</v>
      </c>
    </row>
    <row r="1974" spans="1:4">
      <c r="A1974" s="291">
        <v>2689</v>
      </c>
      <c r="B1974" s="291" t="s">
        <v>8843</v>
      </c>
      <c r="C1974" s="291" t="s">
        <v>6886</v>
      </c>
      <c r="D1974" s="294">
        <v>1.56</v>
      </c>
    </row>
    <row r="1975" spans="1:4">
      <c r="A1975" s="291">
        <v>2688</v>
      </c>
      <c r="B1975" s="291" t="s">
        <v>8844</v>
      </c>
      <c r="C1975" s="291" t="s">
        <v>6886</v>
      </c>
      <c r="D1975" s="294">
        <v>1.69</v>
      </c>
    </row>
    <row r="1976" spans="1:4">
      <c r="A1976" s="291">
        <v>2690</v>
      </c>
      <c r="B1976" s="291" t="s">
        <v>8845</v>
      </c>
      <c r="C1976" s="291" t="s">
        <v>6886</v>
      </c>
      <c r="D1976" s="294">
        <v>2.9</v>
      </c>
    </row>
    <row r="1977" spans="1:4">
      <c r="A1977" s="291">
        <v>39243</v>
      </c>
      <c r="B1977" s="291" t="s">
        <v>8846</v>
      </c>
      <c r="C1977" s="291" t="s">
        <v>6886</v>
      </c>
      <c r="D1977" s="294">
        <v>1.91</v>
      </c>
    </row>
    <row r="1978" spans="1:4">
      <c r="A1978" s="291">
        <v>39244</v>
      </c>
      <c r="B1978" s="291" t="s">
        <v>8847</v>
      </c>
      <c r="C1978" s="291" t="s">
        <v>6886</v>
      </c>
      <c r="D1978" s="294">
        <v>2.58</v>
      </c>
    </row>
    <row r="1979" spans="1:4">
      <c r="A1979" s="291">
        <v>39245</v>
      </c>
      <c r="B1979" s="291" t="s">
        <v>8848</v>
      </c>
      <c r="C1979" s="291" t="s">
        <v>6886</v>
      </c>
      <c r="D1979" s="294">
        <v>4.97</v>
      </c>
    </row>
    <row r="1980" spans="1:4">
      <c r="A1980" s="291">
        <v>39254</v>
      </c>
      <c r="B1980" s="291" t="s">
        <v>8849</v>
      </c>
      <c r="C1980" s="291" t="s">
        <v>6886</v>
      </c>
      <c r="D1980" s="294">
        <v>7.44</v>
      </c>
    </row>
    <row r="1981" spans="1:4">
      <c r="A1981" s="291">
        <v>39255</v>
      </c>
      <c r="B1981" s="291" t="s">
        <v>8850</v>
      </c>
      <c r="C1981" s="291" t="s">
        <v>6886</v>
      </c>
      <c r="D1981" s="294">
        <v>13.76</v>
      </c>
    </row>
    <row r="1982" spans="1:4">
      <c r="A1982" s="291">
        <v>39253</v>
      </c>
      <c r="B1982" s="291" t="s">
        <v>8851</v>
      </c>
      <c r="C1982" s="291" t="s">
        <v>6886</v>
      </c>
      <c r="D1982" s="294">
        <v>9.48</v>
      </c>
    </row>
    <row r="1983" spans="1:4">
      <c r="A1983" s="291">
        <v>2446</v>
      </c>
      <c r="B1983" s="291" t="s">
        <v>8852</v>
      </c>
      <c r="C1983" s="291" t="s">
        <v>6886</v>
      </c>
      <c r="D1983" s="294">
        <v>5.9</v>
      </c>
    </row>
    <row r="1984" spans="1:4">
      <c r="A1984" s="291">
        <v>2442</v>
      </c>
      <c r="B1984" s="291" t="s">
        <v>8853</v>
      </c>
      <c r="C1984" s="291" t="s">
        <v>6886</v>
      </c>
      <c r="D1984" s="294">
        <v>8.26</v>
      </c>
    </row>
    <row r="1985" spans="1:4">
      <c r="A1985" s="291">
        <v>39246</v>
      </c>
      <c r="B1985" s="291" t="s">
        <v>8854</v>
      </c>
      <c r="C1985" s="291" t="s">
        <v>6886</v>
      </c>
      <c r="D1985" s="294">
        <v>4.1100000000000003</v>
      </c>
    </row>
    <row r="1986" spans="1:4">
      <c r="A1986" s="291">
        <v>39247</v>
      </c>
      <c r="B1986" s="291" t="s">
        <v>8855</v>
      </c>
      <c r="C1986" s="291" t="s">
        <v>6886</v>
      </c>
      <c r="D1986" s="294">
        <v>3.58</v>
      </c>
    </row>
    <row r="1987" spans="1:4">
      <c r="A1987" s="291">
        <v>39248</v>
      </c>
      <c r="B1987" s="291" t="s">
        <v>8856</v>
      </c>
      <c r="C1987" s="291" t="s">
        <v>6886</v>
      </c>
      <c r="D1987" s="294">
        <v>11.52</v>
      </c>
    </row>
    <row r="1988" spans="1:4">
      <c r="A1988" s="291">
        <v>2438</v>
      </c>
      <c r="B1988" s="291" t="s">
        <v>8857</v>
      </c>
      <c r="C1988" s="291" t="s">
        <v>6877</v>
      </c>
      <c r="D1988" s="294">
        <v>28.89</v>
      </c>
    </row>
    <row r="1989" spans="1:4">
      <c r="A1989" s="291">
        <v>40922</v>
      </c>
      <c r="B1989" s="291" t="s">
        <v>8858</v>
      </c>
      <c r="C1989" s="291" t="s">
        <v>7054</v>
      </c>
      <c r="D1989" s="295">
        <v>5121.99</v>
      </c>
    </row>
    <row r="1990" spans="1:4">
      <c r="A1990" s="291">
        <v>36486</v>
      </c>
      <c r="B1990" s="291" t="s">
        <v>8859</v>
      </c>
      <c r="C1990" s="291" t="s">
        <v>6870</v>
      </c>
      <c r="D1990" s="295">
        <v>45931.11</v>
      </c>
    </row>
    <row r="1991" spans="1:4">
      <c r="A1991" s="291">
        <v>37777</v>
      </c>
      <c r="B1991" s="291" t="s">
        <v>8860</v>
      </c>
      <c r="C1991" s="291" t="s">
        <v>6870</v>
      </c>
      <c r="D1991" s="295">
        <v>216242.81</v>
      </c>
    </row>
    <row r="1992" spans="1:4">
      <c r="A1992" s="291">
        <v>12624</v>
      </c>
      <c r="B1992" s="291" t="s">
        <v>8861</v>
      </c>
      <c r="C1992" s="291" t="s">
        <v>6870</v>
      </c>
      <c r="D1992" s="294">
        <v>11.13</v>
      </c>
    </row>
    <row r="1993" spans="1:4">
      <c r="A1993" s="291">
        <v>517</v>
      </c>
      <c r="B1993" s="291" t="s">
        <v>8862</v>
      </c>
      <c r="C1993" s="291" t="s">
        <v>6866</v>
      </c>
      <c r="D1993" s="294">
        <v>4.45</v>
      </c>
    </row>
    <row r="1994" spans="1:4">
      <c r="A1994" s="291">
        <v>41904</v>
      </c>
      <c r="B1994" s="291" t="s">
        <v>8863</v>
      </c>
      <c r="C1994" s="291" t="s">
        <v>8016</v>
      </c>
      <c r="D1994" s="295">
        <v>2524.48</v>
      </c>
    </row>
    <row r="1995" spans="1:4">
      <c r="A1995" s="291">
        <v>41905</v>
      </c>
      <c r="B1995" s="291" t="s">
        <v>8864</v>
      </c>
      <c r="C1995" s="291" t="s">
        <v>6883</v>
      </c>
      <c r="D1995" s="294">
        <v>2.52</v>
      </c>
    </row>
    <row r="1996" spans="1:4">
      <c r="A1996" s="291">
        <v>41903</v>
      </c>
      <c r="B1996" s="291" t="s">
        <v>8865</v>
      </c>
      <c r="C1996" s="291" t="s">
        <v>6883</v>
      </c>
      <c r="D1996" s="294">
        <v>2.93</v>
      </c>
    </row>
    <row r="1997" spans="1:4">
      <c r="A1997" s="291">
        <v>37534</v>
      </c>
      <c r="B1997" s="291" t="s">
        <v>8866</v>
      </c>
      <c r="C1997" s="291" t="s">
        <v>6883</v>
      </c>
      <c r="D1997" s="294">
        <v>20.16</v>
      </c>
    </row>
    <row r="1998" spans="1:4">
      <c r="A1998" s="291">
        <v>37535</v>
      </c>
      <c r="B1998" s="291" t="s">
        <v>8867</v>
      </c>
      <c r="C1998" s="291" t="s">
        <v>6883</v>
      </c>
      <c r="D1998" s="294">
        <v>20.16</v>
      </c>
    </row>
    <row r="1999" spans="1:4">
      <c r="A1999" s="291">
        <v>37533</v>
      </c>
      <c r="B1999" s="291" t="s">
        <v>8868</v>
      </c>
      <c r="C1999" s="291" t="s">
        <v>6883</v>
      </c>
      <c r="D1999" s="294">
        <v>20.16</v>
      </c>
    </row>
    <row r="2000" spans="1:4">
      <c r="A2000" s="291">
        <v>37537</v>
      </c>
      <c r="B2000" s="291" t="s">
        <v>8869</v>
      </c>
      <c r="C2000" s="291" t="s">
        <v>6883</v>
      </c>
      <c r="D2000" s="294">
        <v>15.26</v>
      </c>
    </row>
    <row r="2001" spans="1:4">
      <c r="A2001" s="291">
        <v>37536</v>
      </c>
      <c r="B2001" s="291" t="s">
        <v>8870</v>
      </c>
      <c r="C2001" s="291" t="s">
        <v>6883</v>
      </c>
      <c r="D2001" s="294">
        <v>15.26</v>
      </c>
    </row>
    <row r="2002" spans="1:4">
      <c r="A2002" s="291">
        <v>37532</v>
      </c>
      <c r="B2002" s="291" t="s">
        <v>8871</v>
      </c>
      <c r="C2002" s="291" t="s">
        <v>6883</v>
      </c>
      <c r="D2002" s="294">
        <v>15.26</v>
      </c>
    </row>
    <row r="2003" spans="1:4">
      <c r="A2003" s="291">
        <v>2696</v>
      </c>
      <c r="B2003" s="291" t="s">
        <v>8872</v>
      </c>
      <c r="C2003" s="291" t="s">
        <v>6877</v>
      </c>
      <c r="D2003" s="294">
        <v>14.93</v>
      </c>
    </row>
    <row r="2004" spans="1:4">
      <c r="A2004" s="291">
        <v>40928</v>
      </c>
      <c r="B2004" s="291" t="s">
        <v>8873</v>
      </c>
      <c r="C2004" s="291" t="s">
        <v>7054</v>
      </c>
      <c r="D2004" s="295">
        <v>2646.43</v>
      </c>
    </row>
    <row r="2005" spans="1:4">
      <c r="A2005" s="291">
        <v>4083</v>
      </c>
      <c r="B2005" s="291" t="s">
        <v>8874</v>
      </c>
      <c r="C2005" s="291" t="s">
        <v>6877</v>
      </c>
      <c r="D2005" s="294">
        <v>23.37</v>
      </c>
    </row>
    <row r="2006" spans="1:4">
      <c r="A2006" s="291">
        <v>40818</v>
      </c>
      <c r="B2006" s="291" t="s">
        <v>8875</v>
      </c>
      <c r="C2006" s="291" t="s">
        <v>7054</v>
      </c>
      <c r="D2006" s="295">
        <v>4142.57</v>
      </c>
    </row>
    <row r="2007" spans="1:4">
      <c r="A2007" s="291">
        <v>43146</v>
      </c>
      <c r="B2007" s="291" t="s">
        <v>8876</v>
      </c>
      <c r="C2007" s="291" t="s">
        <v>6883</v>
      </c>
      <c r="D2007" s="294">
        <v>8.49</v>
      </c>
    </row>
    <row r="2008" spans="1:4">
      <c r="A2008" s="291">
        <v>2705</v>
      </c>
      <c r="B2008" s="291" t="s">
        <v>8877</v>
      </c>
      <c r="C2008" s="291" t="s">
        <v>8878</v>
      </c>
      <c r="D2008" s="294">
        <v>0.76</v>
      </c>
    </row>
    <row r="2009" spans="1:4">
      <c r="A2009" s="291">
        <v>14250</v>
      </c>
      <c r="B2009" s="291" t="s">
        <v>8879</v>
      </c>
      <c r="C2009" s="291" t="s">
        <v>8878</v>
      </c>
      <c r="D2009" s="294">
        <v>0.78</v>
      </c>
    </row>
    <row r="2010" spans="1:4">
      <c r="A2010" s="291">
        <v>11683</v>
      </c>
      <c r="B2010" s="291" t="s">
        <v>8880</v>
      </c>
      <c r="C2010" s="291" t="s">
        <v>6870</v>
      </c>
      <c r="D2010" s="294">
        <v>26.14</v>
      </c>
    </row>
    <row r="2011" spans="1:4">
      <c r="A2011" s="291">
        <v>11684</v>
      </c>
      <c r="B2011" s="291" t="s">
        <v>8881</v>
      </c>
      <c r="C2011" s="291" t="s">
        <v>6870</v>
      </c>
      <c r="D2011" s="294">
        <v>28.61</v>
      </c>
    </row>
    <row r="2012" spans="1:4">
      <c r="A2012" s="291">
        <v>6141</v>
      </c>
      <c r="B2012" s="291" t="s">
        <v>8882</v>
      </c>
      <c r="C2012" s="291" t="s">
        <v>6870</v>
      </c>
      <c r="D2012" s="294">
        <v>4.28</v>
      </c>
    </row>
    <row r="2013" spans="1:4">
      <c r="A2013" s="291">
        <v>11681</v>
      </c>
      <c r="B2013" s="291" t="s">
        <v>8883</v>
      </c>
      <c r="C2013" s="291" t="s">
        <v>6870</v>
      </c>
      <c r="D2013" s="294">
        <v>7.77</v>
      </c>
    </row>
    <row r="2014" spans="1:4">
      <c r="A2014" s="291">
        <v>2706</v>
      </c>
      <c r="B2014" s="291" t="s">
        <v>8884</v>
      </c>
      <c r="C2014" s="291" t="s">
        <v>6877</v>
      </c>
      <c r="D2014" s="294">
        <v>90.16</v>
      </c>
    </row>
    <row r="2015" spans="1:4">
      <c r="A2015" s="291">
        <v>40811</v>
      </c>
      <c r="B2015" s="291" t="s">
        <v>8885</v>
      </c>
      <c r="C2015" s="291" t="s">
        <v>7054</v>
      </c>
      <c r="D2015" s="295">
        <v>15976.34</v>
      </c>
    </row>
    <row r="2016" spans="1:4">
      <c r="A2016" s="291">
        <v>2707</v>
      </c>
      <c r="B2016" s="291" t="s">
        <v>8886</v>
      </c>
      <c r="C2016" s="291" t="s">
        <v>6877</v>
      </c>
      <c r="D2016" s="294">
        <v>102.61</v>
      </c>
    </row>
    <row r="2017" spans="1:4">
      <c r="A2017" s="291">
        <v>40813</v>
      </c>
      <c r="B2017" s="291" t="s">
        <v>8887</v>
      </c>
      <c r="C2017" s="291" t="s">
        <v>7054</v>
      </c>
      <c r="D2017" s="295">
        <v>18184.36</v>
      </c>
    </row>
    <row r="2018" spans="1:4">
      <c r="A2018" s="291">
        <v>2708</v>
      </c>
      <c r="B2018" s="291" t="s">
        <v>8888</v>
      </c>
      <c r="C2018" s="291" t="s">
        <v>6877</v>
      </c>
      <c r="D2018" s="294">
        <v>140.27000000000001</v>
      </c>
    </row>
    <row r="2019" spans="1:4">
      <c r="A2019" s="291">
        <v>40814</v>
      </c>
      <c r="B2019" s="291" t="s">
        <v>8889</v>
      </c>
      <c r="C2019" s="291" t="s">
        <v>7054</v>
      </c>
      <c r="D2019" s="295">
        <v>24857.53</v>
      </c>
    </row>
    <row r="2020" spans="1:4">
      <c r="A2020" s="291">
        <v>34779</v>
      </c>
      <c r="B2020" s="291" t="s">
        <v>8890</v>
      </c>
      <c r="C2020" s="291" t="s">
        <v>6877</v>
      </c>
      <c r="D2020" s="294">
        <v>91.47</v>
      </c>
    </row>
    <row r="2021" spans="1:4">
      <c r="A2021" s="291">
        <v>40936</v>
      </c>
      <c r="B2021" s="291" t="s">
        <v>8891</v>
      </c>
      <c r="C2021" s="291" t="s">
        <v>7054</v>
      </c>
      <c r="D2021" s="295">
        <v>16209.41</v>
      </c>
    </row>
    <row r="2022" spans="1:4">
      <c r="A2022" s="291">
        <v>34780</v>
      </c>
      <c r="B2022" s="291" t="s">
        <v>8892</v>
      </c>
      <c r="C2022" s="291" t="s">
        <v>6877</v>
      </c>
      <c r="D2022" s="294">
        <v>103.18</v>
      </c>
    </row>
    <row r="2023" spans="1:4">
      <c r="A2023" s="291">
        <v>40937</v>
      </c>
      <c r="B2023" s="291" t="s">
        <v>8893</v>
      </c>
      <c r="C2023" s="291" t="s">
        <v>7054</v>
      </c>
      <c r="D2023" s="295">
        <v>18287.41</v>
      </c>
    </row>
    <row r="2024" spans="1:4">
      <c r="A2024" s="291">
        <v>34782</v>
      </c>
      <c r="B2024" s="291" t="s">
        <v>8894</v>
      </c>
      <c r="C2024" s="291" t="s">
        <v>6877</v>
      </c>
      <c r="D2024" s="294">
        <v>141.41</v>
      </c>
    </row>
    <row r="2025" spans="1:4">
      <c r="A2025" s="291">
        <v>40938</v>
      </c>
      <c r="B2025" s="291" t="s">
        <v>8895</v>
      </c>
      <c r="C2025" s="291" t="s">
        <v>7054</v>
      </c>
      <c r="D2025" s="295">
        <v>25061.16</v>
      </c>
    </row>
    <row r="2026" spans="1:4">
      <c r="A2026" s="291">
        <v>34783</v>
      </c>
      <c r="B2026" s="291" t="s">
        <v>8896</v>
      </c>
      <c r="C2026" s="291" t="s">
        <v>6877</v>
      </c>
      <c r="D2026" s="294">
        <v>87.17</v>
      </c>
    </row>
    <row r="2027" spans="1:4">
      <c r="A2027" s="291">
        <v>40939</v>
      </c>
      <c r="B2027" s="291" t="s">
        <v>8897</v>
      </c>
      <c r="C2027" s="291" t="s">
        <v>7054</v>
      </c>
      <c r="D2027" s="295">
        <v>15447.82</v>
      </c>
    </row>
    <row r="2028" spans="1:4">
      <c r="A2028" s="291">
        <v>34785</v>
      </c>
      <c r="B2028" s="291" t="s">
        <v>8898</v>
      </c>
      <c r="C2028" s="291" t="s">
        <v>6877</v>
      </c>
      <c r="D2028" s="294">
        <v>85.13</v>
      </c>
    </row>
    <row r="2029" spans="1:4">
      <c r="A2029" s="291">
        <v>40940</v>
      </c>
      <c r="B2029" s="291" t="s">
        <v>8899</v>
      </c>
      <c r="C2029" s="291" t="s">
        <v>7054</v>
      </c>
      <c r="D2029" s="295">
        <v>15088.76</v>
      </c>
    </row>
    <row r="2030" spans="1:4">
      <c r="A2030" s="291">
        <v>38403</v>
      </c>
      <c r="B2030" s="291" t="s">
        <v>8900</v>
      </c>
      <c r="C2030" s="291" t="s">
        <v>6870</v>
      </c>
      <c r="D2030" s="294">
        <v>30.96</v>
      </c>
    </row>
    <row r="2031" spans="1:4">
      <c r="A2031" s="291">
        <v>43482</v>
      </c>
      <c r="B2031" s="291" t="s">
        <v>8901</v>
      </c>
      <c r="C2031" s="291" t="s">
        <v>6877</v>
      </c>
      <c r="D2031" s="294">
        <v>0.57999999999999996</v>
      </c>
    </row>
    <row r="2032" spans="1:4">
      <c r="A2032" s="291">
        <v>43494</v>
      </c>
      <c r="B2032" s="291" t="s">
        <v>8902</v>
      </c>
      <c r="C2032" s="291" t="s">
        <v>7054</v>
      </c>
      <c r="D2032" s="294">
        <v>108.8</v>
      </c>
    </row>
    <row r="2033" spans="1:4">
      <c r="A2033" s="291">
        <v>43483</v>
      </c>
      <c r="B2033" s="291" t="s">
        <v>8903</v>
      </c>
      <c r="C2033" s="291" t="s">
        <v>6877</v>
      </c>
      <c r="D2033" s="294">
        <v>1.05</v>
      </c>
    </row>
    <row r="2034" spans="1:4">
      <c r="A2034" s="291">
        <v>43495</v>
      </c>
      <c r="B2034" s="291" t="s">
        <v>8904</v>
      </c>
      <c r="C2034" s="291" t="s">
        <v>7054</v>
      </c>
      <c r="D2034" s="294">
        <v>197.14</v>
      </c>
    </row>
    <row r="2035" spans="1:4">
      <c r="A2035" s="291">
        <v>43484</v>
      </c>
      <c r="B2035" s="291" t="s">
        <v>8905</v>
      </c>
      <c r="C2035" s="291" t="s">
        <v>6877</v>
      </c>
      <c r="D2035" s="294">
        <v>0.91</v>
      </c>
    </row>
    <row r="2036" spans="1:4">
      <c r="A2036" s="291">
        <v>43496</v>
      </c>
      <c r="B2036" s="291" t="s">
        <v>8906</v>
      </c>
      <c r="C2036" s="291" t="s">
        <v>7054</v>
      </c>
      <c r="D2036" s="294">
        <v>171.87</v>
      </c>
    </row>
    <row r="2037" spans="1:4">
      <c r="A2037" s="291">
        <v>43485</v>
      </c>
      <c r="B2037" s="291" t="s">
        <v>8907</v>
      </c>
      <c r="C2037" s="291" t="s">
        <v>6877</v>
      </c>
      <c r="D2037" s="294">
        <v>0.8</v>
      </c>
    </row>
    <row r="2038" spans="1:4">
      <c r="A2038" s="291">
        <v>43497</v>
      </c>
      <c r="B2038" s="291" t="s">
        <v>8908</v>
      </c>
      <c r="C2038" s="291" t="s">
        <v>7054</v>
      </c>
      <c r="D2038" s="294">
        <v>151.31</v>
      </c>
    </row>
    <row r="2039" spans="1:4">
      <c r="A2039" s="291">
        <v>43487</v>
      </c>
      <c r="B2039" s="291" t="s">
        <v>8909</v>
      </c>
      <c r="C2039" s="291" t="s">
        <v>6877</v>
      </c>
      <c r="D2039" s="294">
        <v>0.94</v>
      </c>
    </row>
    <row r="2040" spans="1:4">
      <c r="A2040" s="291">
        <v>43499</v>
      </c>
      <c r="B2040" s="291" t="s">
        <v>8910</v>
      </c>
      <c r="C2040" s="291" t="s">
        <v>7054</v>
      </c>
      <c r="D2040" s="294">
        <v>177.24</v>
      </c>
    </row>
    <row r="2041" spans="1:4">
      <c r="A2041" s="291">
        <v>43486</v>
      </c>
      <c r="B2041" s="291" t="s">
        <v>8911</v>
      </c>
      <c r="C2041" s="291" t="s">
        <v>6877</v>
      </c>
      <c r="D2041" s="294">
        <v>0.55000000000000004</v>
      </c>
    </row>
    <row r="2042" spans="1:4">
      <c r="A2042" s="291">
        <v>43498</v>
      </c>
      <c r="B2042" s="291" t="s">
        <v>8912</v>
      </c>
      <c r="C2042" s="291" t="s">
        <v>7054</v>
      </c>
      <c r="D2042" s="294">
        <v>103.22</v>
      </c>
    </row>
    <row r="2043" spans="1:4">
      <c r="A2043" s="291">
        <v>43488</v>
      </c>
      <c r="B2043" s="291" t="s">
        <v>8913</v>
      </c>
      <c r="C2043" s="291" t="s">
        <v>6877</v>
      </c>
      <c r="D2043" s="294">
        <v>0.63</v>
      </c>
    </row>
    <row r="2044" spans="1:4">
      <c r="A2044" s="291">
        <v>43500</v>
      </c>
      <c r="B2044" s="291" t="s">
        <v>8914</v>
      </c>
      <c r="C2044" s="291" t="s">
        <v>7054</v>
      </c>
      <c r="D2044" s="294">
        <v>119.49</v>
      </c>
    </row>
    <row r="2045" spans="1:4">
      <c r="A2045" s="291">
        <v>43489</v>
      </c>
      <c r="B2045" s="291" t="s">
        <v>8915</v>
      </c>
      <c r="C2045" s="291" t="s">
        <v>6877</v>
      </c>
      <c r="D2045" s="294">
        <v>0.95</v>
      </c>
    </row>
    <row r="2046" spans="1:4">
      <c r="A2046" s="291">
        <v>43501</v>
      </c>
      <c r="B2046" s="291" t="s">
        <v>8916</v>
      </c>
      <c r="C2046" s="291" t="s">
        <v>7054</v>
      </c>
      <c r="D2046" s="294">
        <v>178.44</v>
      </c>
    </row>
    <row r="2047" spans="1:4">
      <c r="A2047" s="291">
        <v>43490</v>
      </c>
      <c r="B2047" s="291" t="s">
        <v>8917</v>
      </c>
      <c r="C2047" s="291" t="s">
        <v>6877</v>
      </c>
      <c r="D2047" s="294">
        <v>1.33</v>
      </c>
    </row>
    <row r="2048" spans="1:4">
      <c r="A2048" s="291">
        <v>43502</v>
      </c>
      <c r="B2048" s="291" t="s">
        <v>8918</v>
      </c>
      <c r="C2048" s="291" t="s">
        <v>7054</v>
      </c>
      <c r="D2048" s="294">
        <v>250.26</v>
      </c>
    </row>
    <row r="2049" spans="1:4">
      <c r="A2049" s="291">
        <v>43491</v>
      </c>
      <c r="B2049" s="291" t="s">
        <v>8919</v>
      </c>
      <c r="C2049" s="291" t="s">
        <v>6877</v>
      </c>
      <c r="D2049" s="294">
        <v>1.01</v>
      </c>
    </row>
    <row r="2050" spans="1:4">
      <c r="A2050" s="291">
        <v>43503</v>
      </c>
      <c r="B2050" s="291" t="s">
        <v>8920</v>
      </c>
      <c r="C2050" s="291" t="s">
        <v>7054</v>
      </c>
      <c r="D2050" s="294">
        <v>191.25</v>
      </c>
    </row>
    <row r="2051" spans="1:4">
      <c r="A2051" s="291">
        <v>43492</v>
      </c>
      <c r="B2051" s="291" t="s">
        <v>8921</v>
      </c>
      <c r="C2051" s="291" t="s">
        <v>6877</v>
      </c>
      <c r="D2051" s="294">
        <v>1.3</v>
      </c>
    </row>
    <row r="2052" spans="1:4">
      <c r="A2052" s="291">
        <v>43504</v>
      </c>
      <c r="B2052" s="291" t="s">
        <v>8922</v>
      </c>
      <c r="C2052" s="291" t="s">
        <v>7054</v>
      </c>
      <c r="D2052" s="294">
        <v>244.54</v>
      </c>
    </row>
    <row r="2053" spans="1:4">
      <c r="A2053" s="291">
        <v>43493</v>
      </c>
      <c r="B2053" s="291" t="s">
        <v>8923</v>
      </c>
      <c r="C2053" s="291" t="s">
        <v>6877</v>
      </c>
      <c r="D2053" s="294">
        <v>0.52</v>
      </c>
    </row>
    <row r="2054" spans="1:4">
      <c r="A2054" s="291">
        <v>43505</v>
      </c>
      <c r="B2054" s="291" t="s">
        <v>8924</v>
      </c>
      <c r="C2054" s="291" t="s">
        <v>7054</v>
      </c>
      <c r="D2054" s="294">
        <v>98.01</v>
      </c>
    </row>
    <row r="2055" spans="1:4">
      <c r="A2055" s="291">
        <v>37774</v>
      </c>
      <c r="B2055" s="291" t="s">
        <v>8925</v>
      </c>
      <c r="C2055" s="291" t="s">
        <v>6870</v>
      </c>
      <c r="D2055" s="295">
        <v>229881.24</v>
      </c>
    </row>
    <row r="2056" spans="1:4">
      <c r="A2056" s="291">
        <v>38630</v>
      </c>
      <c r="B2056" s="291" t="s">
        <v>8926</v>
      </c>
      <c r="C2056" s="291" t="s">
        <v>6870</v>
      </c>
      <c r="D2056" s="295">
        <v>1483984.37</v>
      </c>
    </row>
    <row r="2057" spans="1:4">
      <c r="A2057" s="291">
        <v>38629</v>
      </c>
      <c r="B2057" s="291" t="s">
        <v>8927</v>
      </c>
      <c r="C2057" s="291" t="s">
        <v>6870</v>
      </c>
      <c r="D2057" s="295">
        <v>2208984.37</v>
      </c>
    </row>
    <row r="2058" spans="1:4">
      <c r="A2058" s="291">
        <v>38476</v>
      </c>
      <c r="B2058" s="291" t="s">
        <v>8928</v>
      </c>
      <c r="C2058" s="291" t="s">
        <v>6870</v>
      </c>
      <c r="D2058" s="294">
        <v>232.73</v>
      </c>
    </row>
    <row r="2059" spans="1:4">
      <c r="A2059" s="291">
        <v>38477</v>
      </c>
      <c r="B2059" s="291" t="s">
        <v>8929</v>
      </c>
      <c r="C2059" s="291" t="s">
        <v>6870</v>
      </c>
      <c r="D2059" s="294">
        <v>659.09</v>
      </c>
    </row>
    <row r="2060" spans="1:4">
      <c r="A2060" s="291">
        <v>40635</v>
      </c>
      <c r="B2060" s="291" t="s">
        <v>8930</v>
      </c>
      <c r="C2060" s="291" t="s">
        <v>6870</v>
      </c>
      <c r="D2060" s="295">
        <v>586265</v>
      </c>
    </row>
    <row r="2061" spans="1:4">
      <c r="A2061" s="291">
        <v>36483</v>
      </c>
      <c r="B2061" s="291" t="s">
        <v>8931</v>
      </c>
      <c r="C2061" s="291" t="s">
        <v>6870</v>
      </c>
      <c r="D2061" s="295">
        <v>531250</v>
      </c>
    </row>
    <row r="2062" spans="1:4">
      <c r="A2062" s="291">
        <v>14525</v>
      </c>
      <c r="B2062" s="291" t="s">
        <v>8932</v>
      </c>
      <c r="C2062" s="291" t="s">
        <v>6870</v>
      </c>
      <c r="D2062" s="295">
        <v>556250</v>
      </c>
    </row>
    <row r="2063" spans="1:4">
      <c r="A2063" s="291">
        <v>36482</v>
      </c>
      <c r="B2063" s="291" t="s">
        <v>8933</v>
      </c>
      <c r="C2063" s="291" t="s">
        <v>6870</v>
      </c>
      <c r="D2063" s="295">
        <v>477061.85</v>
      </c>
    </row>
    <row r="2064" spans="1:4">
      <c r="A2064" s="291">
        <v>36408</v>
      </c>
      <c r="B2064" s="291" t="s">
        <v>8934</v>
      </c>
      <c r="C2064" s="291" t="s">
        <v>6870</v>
      </c>
      <c r="D2064" s="295">
        <v>570000</v>
      </c>
    </row>
    <row r="2065" spans="1:4">
      <c r="A2065" s="291">
        <v>2723</v>
      </c>
      <c r="B2065" s="291" t="s">
        <v>8935</v>
      </c>
      <c r="C2065" s="291" t="s">
        <v>6870</v>
      </c>
      <c r="D2065" s="295">
        <v>437500</v>
      </c>
    </row>
    <row r="2066" spans="1:4">
      <c r="A2066" s="291">
        <v>36481</v>
      </c>
      <c r="B2066" s="291" t="s">
        <v>8936</v>
      </c>
      <c r="C2066" s="291" t="s">
        <v>6870</v>
      </c>
      <c r="D2066" s="295">
        <v>521875</v>
      </c>
    </row>
    <row r="2067" spans="1:4">
      <c r="A2067" s="291">
        <v>10685</v>
      </c>
      <c r="B2067" s="291" t="s">
        <v>8937</v>
      </c>
      <c r="C2067" s="291" t="s">
        <v>6870</v>
      </c>
      <c r="D2067" s="295">
        <v>500000</v>
      </c>
    </row>
    <row r="2068" spans="1:4">
      <c r="A2068" s="291">
        <v>40636</v>
      </c>
      <c r="B2068" s="291" t="s">
        <v>8938</v>
      </c>
      <c r="C2068" s="291" t="s">
        <v>6870</v>
      </c>
      <c r="D2068" s="295">
        <v>564390</v>
      </c>
    </row>
    <row r="2069" spans="1:4">
      <c r="A2069" s="291">
        <v>4111</v>
      </c>
      <c r="B2069" s="291" t="s">
        <v>8939</v>
      </c>
      <c r="C2069" s="291" t="s">
        <v>6870</v>
      </c>
      <c r="D2069" s="294">
        <v>39.18</v>
      </c>
    </row>
    <row r="2070" spans="1:4">
      <c r="A2070" s="291">
        <v>26021</v>
      </c>
      <c r="B2070" s="291" t="s">
        <v>8940</v>
      </c>
      <c r="C2070" s="291" t="s">
        <v>6870</v>
      </c>
      <c r="D2070" s="294">
        <v>51.51</v>
      </c>
    </row>
    <row r="2071" spans="1:4">
      <c r="A2071" s="291">
        <v>12</v>
      </c>
      <c r="B2071" s="291" t="s">
        <v>8941</v>
      </c>
      <c r="C2071" s="291" t="s">
        <v>6870</v>
      </c>
      <c r="D2071" s="294">
        <v>10.9</v>
      </c>
    </row>
    <row r="2072" spans="1:4">
      <c r="A2072" s="291">
        <v>37554</v>
      </c>
      <c r="B2072" s="291" t="s">
        <v>8942</v>
      </c>
      <c r="C2072" s="291" t="s">
        <v>6870</v>
      </c>
      <c r="D2072" s="294">
        <v>167.34</v>
      </c>
    </row>
    <row r="2073" spans="1:4">
      <c r="A2073" s="291">
        <v>37555</v>
      </c>
      <c r="B2073" s="291" t="s">
        <v>8943</v>
      </c>
      <c r="C2073" s="291" t="s">
        <v>6870</v>
      </c>
      <c r="D2073" s="294">
        <v>203.57</v>
      </c>
    </row>
    <row r="2074" spans="1:4">
      <c r="A2074" s="291">
        <v>10902</v>
      </c>
      <c r="B2074" s="291" t="s">
        <v>8944</v>
      </c>
      <c r="C2074" s="291" t="s">
        <v>6870</v>
      </c>
      <c r="D2074" s="294">
        <v>51.08</v>
      </c>
    </row>
    <row r="2075" spans="1:4">
      <c r="A2075" s="291">
        <v>20965</v>
      </c>
      <c r="B2075" s="291" t="s">
        <v>8945</v>
      </c>
      <c r="C2075" s="291" t="s">
        <v>6870</v>
      </c>
      <c r="D2075" s="294">
        <v>51.55</v>
      </c>
    </row>
    <row r="2076" spans="1:4">
      <c r="A2076" s="291">
        <v>20966</v>
      </c>
      <c r="B2076" s="291" t="s">
        <v>8946</v>
      </c>
      <c r="C2076" s="291" t="s">
        <v>6870</v>
      </c>
      <c r="D2076" s="294">
        <v>55.51</v>
      </c>
    </row>
    <row r="2077" spans="1:4">
      <c r="A2077" s="291">
        <v>10903</v>
      </c>
      <c r="B2077" s="291" t="s">
        <v>8947</v>
      </c>
      <c r="C2077" s="291" t="s">
        <v>6870</v>
      </c>
      <c r="D2077" s="294">
        <v>84.14</v>
      </c>
    </row>
    <row r="2078" spans="1:4">
      <c r="A2078" s="291">
        <v>20967</v>
      </c>
      <c r="B2078" s="291" t="s">
        <v>8948</v>
      </c>
      <c r="C2078" s="291" t="s">
        <v>6870</v>
      </c>
      <c r="D2078" s="294">
        <v>84.14</v>
      </c>
    </row>
    <row r="2079" spans="1:4">
      <c r="A2079" s="291">
        <v>20968</v>
      </c>
      <c r="B2079" s="291" t="s">
        <v>8949</v>
      </c>
      <c r="C2079" s="291" t="s">
        <v>6870</v>
      </c>
      <c r="D2079" s="294">
        <v>92.28</v>
      </c>
    </row>
    <row r="2080" spans="1:4">
      <c r="A2080" s="291">
        <v>11359</v>
      </c>
      <c r="B2080" s="291" t="s">
        <v>8950</v>
      </c>
      <c r="C2080" s="291" t="s">
        <v>6870</v>
      </c>
      <c r="D2080" s="294">
        <v>921</v>
      </c>
    </row>
    <row r="2081" spans="1:4">
      <c r="A2081" s="291">
        <v>39017</v>
      </c>
      <c r="B2081" s="291" t="s">
        <v>8951</v>
      </c>
      <c r="C2081" s="291" t="s">
        <v>6870</v>
      </c>
      <c r="D2081" s="294">
        <v>0.18</v>
      </c>
    </row>
    <row r="2082" spans="1:4">
      <c r="A2082" s="291">
        <v>39315</v>
      </c>
      <c r="B2082" s="291" t="s">
        <v>8952</v>
      </c>
      <c r="C2082" s="291" t="s">
        <v>6870</v>
      </c>
      <c r="D2082" s="294">
        <v>0.28999999999999998</v>
      </c>
    </row>
    <row r="2083" spans="1:4">
      <c r="A2083" s="291">
        <v>39016</v>
      </c>
      <c r="B2083" s="291" t="s">
        <v>8953</v>
      </c>
      <c r="C2083" s="291" t="s">
        <v>6870</v>
      </c>
      <c r="D2083" s="294">
        <v>0.28999999999999998</v>
      </c>
    </row>
    <row r="2084" spans="1:4">
      <c r="A2084" s="291">
        <v>40432</v>
      </c>
      <c r="B2084" s="291" t="s">
        <v>8954</v>
      </c>
      <c r="C2084" s="291" t="s">
        <v>6870</v>
      </c>
      <c r="D2084" s="294">
        <v>2.2799999999999998</v>
      </c>
    </row>
    <row r="2085" spans="1:4">
      <c r="A2085" s="291">
        <v>39481</v>
      </c>
      <c r="B2085" s="291" t="s">
        <v>8955</v>
      </c>
      <c r="C2085" s="291" t="s">
        <v>6870</v>
      </c>
      <c r="D2085" s="294">
        <v>1.43</v>
      </c>
    </row>
    <row r="2086" spans="1:4">
      <c r="A2086" s="291">
        <v>40433</v>
      </c>
      <c r="B2086" s="291" t="s">
        <v>8956</v>
      </c>
      <c r="C2086" s="291" t="s">
        <v>6870</v>
      </c>
      <c r="D2086" s="294">
        <v>1.26</v>
      </c>
    </row>
    <row r="2087" spans="1:4">
      <c r="A2087" s="291">
        <v>20219</v>
      </c>
      <c r="B2087" s="291" t="s">
        <v>8957</v>
      </c>
      <c r="C2087" s="291" t="s">
        <v>6870</v>
      </c>
      <c r="D2087" s="295">
        <v>83700</v>
      </c>
    </row>
    <row r="2088" spans="1:4">
      <c r="A2088" s="291">
        <v>36484</v>
      </c>
      <c r="B2088" s="291" t="s">
        <v>8958</v>
      </c>
      <c r="C2088" s="291" t="s">
        <v>6870</v>
      </c>
      <c r="D2088" s="295">
        <v>177679.85</v>
      </c>
    </row>
    <row r="2089" spans="1:4">
      <c r="A2089" s="291">
        <v>38367</v>
      </c>
      <c r="B2089" s="291" t="s">
        <v>8959</v>
      </c>
      <c r="C2089" s="291" t="s">
        <v>6870</v>
      </c>
      <c r="D2089" s="294">
        <v>12.5</v>
      </c>
    </row>
    <row r="2090" spans="1:4">
      <c r="A2090" s="291">
        <v>38368</v>
      </c>
      <c r="B2090" s="291" t="s">
        <v>8960</v>
      </c>
      <c r="C2090" s="291" t="s">
        <v>6870</v>
      </c>
      <c r="D2090" s="294">
        <v>6.92</v>
      </c>
    </row>
    <row r="2091" spans="1:4">
      <c r="A2091" s="291">
        <v>38091</v>
      </c>
      <c r="B2091" s="291" t="s">
        <v>8961</v>
      </c>
      <c r="C2091" s="291" t="s">
        <v>6870</v>
      </c>
      <c r="D2091" s="294">
        <v>2.37</v>
      </c>
    </row>
    <row r="2092" spans="1:4">
      <c r="A2092" s="291">
        <v>38095</v>
      </c>
      <c r="B2092" s="291" t="s">
        <v>8962</v>
      </c>
      <c r="C2092" s="291" t="s">
        <v>6870</v>
      </c>
      <c r="D2092" s="294">
        <v>5.0199999999999996</v>
      </c>
    </row>
    <row r="2093" spans="1:4">
      <c r="A2093" s="291">
        <v>38092</v>
      </c>
      <c r="B2093" s="291" t="s">
        <v>8963</v>
      </c>
      <c r="C2093" s="291" t="s">
        <v>6870</v>
      </c>
      <c r="D2093" s="294">
        <v>2.25</v>
      </c>
    </row>
    <row r="2094" spans="1:4">
      <c r="A2094" s="291">
        <v>38093</v>
      </c>
      <c r="B2094" s="291" t="s">
        <v>8964</v>
      </c>
      <c r="C2094" s="291" t="s">
        <v>6870</v>
      </c>
      <c r="D2094" s="294">
        <v>2.33</v>
      </c>
    </row>
    <row r="2095" spans="1:4">
      <c r="A2095" s="291">
        <v>38096</v>
      </c>
      <c r="B2095" s="291" t="s">
        <v>8965</v>
      </c>
      <c r="C2095" s="291" t="s">
        <v>6870</v>
      </c>
      <c r="D2095" s="294">
        <v>5.4</v>
      </c>
    </row>
    <row r="2096" spans="1:4">
      <c r="A2096" s="291">
        <v>38094</v>
      </c>
      <c r="B2096" s="291" t="s">
        <v>8966</v>
      </c>
      <c r="C2096" s="291" t="s">
        <v>6870</v>
      </c>
      <c r="D2096" s="294">
        <v>2.85</v>
      </c>
    </row>
    <row r="2097" spans="1:4">
      <c r="A2097" s="291">
        <v>38097</v>
      </c>
      <c r="B2097" s="291" t="s">
        <v>8967</v>
      </c>
      <c r="C2097" s="291" t="s">
        <v>6870</v>
      </c>
      <c r="D2097" s="294">
        <v>5.79</v>
      </c>
    </row>
    <row r="2098" spans="1:4">
      <c r="A2098" s="291">
        <v>38098</v>
      </c>
      <c r="B2098" s="291" t="s">
        <v>8968</v>
      </c>
      <c r="C2098" s="291" t="s">
        <v>6870</v>
      </c>
      <c r="D2098" s="294">
        <v>5.79</v>
      </c>
    </row>
    <row r="2099" spans="1:4">
      <c r="A2099" s="291">
        <v>11186</v>
      </c>
      <c r="B2099" s="291" t="s">
        <v>8969</v>
      </c>
      <c r="C2099" s="291" t="s">
        <v>6868</v>
      </c>
      <c r="D2099" s="294">
        <v>458.66</v>
      </c>
    </row>
    <row r="2100" spans="1:4">
      <c r="A2100" s="291">
        <v>11558</v>
      </c>
      <c r="B2100" s="291" t="s">
        <v>8970</v>
      </c>
      <c r="C2100" s="291" t="s">
        <v>7334</v>
      </c>
      <c r="D2100" s="294">
        <v>11.32</v>
      </c>
    </row>
    <row r="2101" spans="1:4">
      <c r="A2101" s="291">
        <v>11557</v>
      </c>
      <c r="B2101" s="291" t="s">
        <v>8971</v>
      </c>
      <c r="C2101" s="291" t="s">
        <v>7334</v>
      </c>
      <c r="D2101" s="294">
        <v>28.67</v>
      </c>
    </row>
    <row r="2102" spans="1:4">
      <c r="A2102" s="291">
        <v>2759</v>
      </c>
      <c r="B2102" s="291" t="s">
        <v>8972</v>
      </c>
      <c r="C2102" s="291" t="s">
        <v>6870</v>
      </c>
      <c r="D2102" s="294">
        <v>6.09</v>
      </c>
    </row>
    <row r="2103" spans="1:4">
      <c r="A2103" s="291">
        <v>38124</v>
      </c>
      <c r="B2103" s="291" t="s">
        <v>8973</v>
      </c>
      <c r="C2103" s="291" t="s">
        <v>6870</v>
      </c>
      <c r="D2103" s="294">
        <v>30.5</v>
      </c>
    </row>
    <row r="2104" spans="1:4">
      <c r="A2104" s="291">
        <v>38380</v>
      </c>
      <c r="B2104" s="291" t="s">
        <v>8974</v>
      </c>
      <c r="C2104" s="291" t="s">
        <v>6870</v>
      </c>
      <c r="D2104" s="294">
        <v>19.86</v>
      </c>
    </row>
    <row r="2105" spans="1:4">
      <c r="A2105" s="291">
        <v>20059</v>
      </c>
      <c r="B2105" s="291" t="s">
        <v>8975</v>
      </c>
      <c r="C2105" s="291" t="s">
        <v>6870</v>
      </c>
      <c r="D2105" s="294">
        <v>15.79</v>
      </c>
    </row>
    <row r="2106" spans="1:4">
      <c r="A2106" s="291">
        <v>42429</v>
      </c>
      <c r="B2106" s="291" t="s">
        <v>8976</v>
      </c>
      <c r="C2106" s="291" t="s">
        <v>6870</v>
      </c>
      <c r="D2106" s="295">
        <v>5157.55</v>
      </c>
    </row>
    <row r="2107" spans="1:4">
      <c r="A2107" s="291">
        <v>39616</v>
      </c>
      <c r="B2107" s="291" t="s">
        <v>8977</v>
      </c>
      <c r="C2107" s="291" t="s">
        <v>6870</v>
      </c>
      <c r="D2107" s="294">
        <v>482.95</v>
      </c>
    </row>
    <row r="2108" spans="1:4">
      <c r="A2108" s="291">
        <v>39618</v>
      </c>
      <c r="B2108" s="291" t="s">
        <v>8978</v>
      </c>
      <c r="C2108" s="291" t="s">
        <v>6870</v>
      </c>
      <c r="D2108" s="294">
        <v>875.99</v>
      </c>
    </row>
    <row r="2109" spans="1:4">
      <c r="A2109" s="291">
        <v>39619</v>
      </c>
      <c r="B2109" s="291" t="s">
        <v>8979</v>
      </c>
      <c r="C2109" s="291" t="s">
        <v>6870</v>
      </c>
      <c r="D2109" s="295">
        <v>1199.75</v>
      </c>
    </row>
    <row r="2110" spans="1:4">
      <c r="A2110" s="291">
        <v>39613</v>
      </c>
      <c r="B2110" s="291" t="s">
        <v>8980</v>
      </c>
      <c r="C2110" s="291" t="s">
        <v>6870</v>
      </c>
      <c r="D2110" s="294">
        <v>191.84</v>
      </c>
    </row>
    <row r="2111" spans="1:4">
      <c r="A2111" s="291">
        <v>39614</v>
      </c>
      <c r="B2111" s="291" t="s">
        <v>8981</v>
      </c>
      <c r="C2111" s="291" t="s">
        <v>6870</v>
      </c>
      <c r="D2111" s="294">
        <v>279.87</v>
      </c>
    </row>
    <row r="2112" spans="1:4">
      <c r="A2112" s="291">
        <v>38538</v>
      </c>
      <c r="B2112" s="291" t="s">
        <v>8982</v>
      </c>
      <c r="C2112" s="291" t="s">
        <v>6886</v>
      </c>
      <c r="D2112" s="294">
        <v>56.5</v>
      </c>
    </row>
    <row r="2113" spans="1:4">
      <c r="A2113" s="291">
        <v>38539</v>
      </c>
      <c r="B2113" s="291" t="s">
        <v>8983</v>
      </c>
      <c r="C2113" s="291" t="s">
        <v>6886</v>
      </c>
      <c r="D2113" s="294">
        <v>76.83</v>
      </c>
    </row>
    <row r="2114" spans="1:4">
      <c r="A2114" s="291">
        <v>38540</v>
      </c>
      <c r="B2114" s="291" t="s">
        <v>8984</v>
      </c>
      <c r="C2114" s="291" t="s">
        <v>6886</v>
      </c>
      <c r="D2114" s="294">
        <v>196.9</v>
      </c>
    </row>
    <row r="2115" spans="1:4">
      <c r="A2115" s="291">
        <v>38384</v>
      </c>
      <c r="B2115" s="291" t="s">
        <v>8985</v>
      </c>
      <c r="C2115" s="291" t="s">
        <v>6870</v>
      </c>
      <c r="D2115" s="294">
        <v>17.940000000000001</v>
      </c>
    </row>
    <row r="2116" spans="1:4">
      <c r="A2116" s="291">
        <v>13</v>
      </c>
      <c r="B2116" s="291" t="s">
        <v>8986</v>
      </c>
      <c r="C2116" s="291" t="s">
        <v>6883</v>
      </c>
      <c r="D2116" s="294">
        <v>16.78</v>
      </c>
    </row>
    <row r="2117" spans="1:4">
      <c r="A2117" s="291">
        <v>2762</v>
      </c>
      <c r="B2117" s="291" t="s">
        <v>8987</v>
      </c>
      <c r="C2117" s="291" t="s">
        <v>6886</v>
      </c>
      <c r="D2117" s="294">
        <v>7.61</v>
      </c>
    </row>
    <row r="2118" spans="1:4">
      <c r="A2118" s="291">
        <v>21142</v>
      </c>
      <c r="B2118" s="291" t="s">
        <v>8988</v>
      </c>
      <c r="C2118" s="291" t="s">
        <v>6870</v>
      </c>
      <c r="D2118" s="294">
        <v>17.670000000000002</v>
      </c>
    </row>
    <row r="2119" spans="1:4">
      <c r="A2119" s="291">
        <v>4223</v>
      </c>
      <c r="B2119" s="291" t="s">
        <v>8990</v>
      </c>
      <c r="C2119" s="291" t="s">
        <v>6866</v>
      </c>
      <c r="D2119" s="294">
        <v>4.28</v>
      </c>
    </row>
    <row r="2120" spans="1:4">
      <c r="A2120" s="291">
        <v>37372</v>
      </c>
      <c r="B2120" s="291" t="s">
        <v>8991</v>
      </c>
      <c r="C2120" s="291" t="s">
        <v>6877</v>
      </c>
      <c r="D2120" s="294">
        <v>0.55000000000000004</v>
      </c>
    </row>
    <row r="2121" spans="1:4">
      <c r="A2121" s="291">
        <v>40863</v>
      </c>
      <c r="B2121" s="291" t="s">
        <v>8992</v>
      </c>
      <c r="C2121" s="291" t="s">
        <v>7054</v>
      </c>
      <c r="D2121" s="294">
        <v>103.7</v>
      </c>
    </row>
    <row r="2122" spans="1:4">
      <c r="A2122" s="291">
        <v>38475</v>
      </c>
      <c r="B2122" s="291" t="s">
        <v>8993</v>
      </c>
      <c r="C2122" s="291" t="s">
        <v>6870</v>
      </c>
      <c r="D2122" s="294">
        <v>30.15</v>
      </c>
    </row>
    <row r="2123" spans="1:4">
      <c r="A2123" s="291">
        <v>38474</v>
      </c>
      <c r="B2123" s="291" t="s">
        <v>8994</v>
      </c>
      <c r="C2123" s="291" t="s">
        <v>6870</v>
      </c>
      <c r="D2123" s="294">
        <v>37.28</v>
      </c>
    </row>
    <row r="2124" spans="1:4">
      <c r="A2124" s="291">
        <v>10886</v>
      </c>
      <c r="B2124" s="291" t="s">
        <v>8995</v>
      </c>
      <c r="C2124" s="291" t="s">
        <v>6870</v>
      </c>
      <c r="D2124" s="294">
        <v>170.62</v>
      </c>
    </row>
    <row r="2125" spans="1:4">
      <c r="A2125" s="291">
        <v>10888</v>
      </c>
      <c r="B2125" s="291" t="s">
        <v>8996</v>
      </c>
      <c r="C2125" s="291" t="s">
        <v>6870</v>
      </c>
      <c r="D2125" s="294">
        <v>539.99</v>
      </c>
    </row>
    <row r="2126" spans="1:4">
      <c r="A2126" s="291">
        <v>10889</v>
      </c>
      <c r="B2126" s="291" t="s">
        <v>8997</v>
      </c>
      <c r="C2126" s="291" t="s">
        <v>6870</v>
      </c>
      <c r="D2126" s="294">
        <v>585</v>
      </c>
    </row>
    <row r="2127" spans="1:4">
      <c r="A2127" s="291">
        <v>10890</v>
      </c>
      <c r="B2127" s="291" t="s">
        <v>8998</v>
      </c>
      <c r="C2127" s="291" t="s">
        <v>6870</v>
      </c>
      <c r="D2127" s="294">
        <v>269.99</v>
      </c>
    </row>
    <row r="2128" spans="1:4">
      <c r="A2128" s="291">
        <v>10891</v>
      </c>
      <c r="B2128" s="291" t="s">
        <v>8999</v>
      </c>
      <c r="C2128" s="291" t="s">
        <v>6870</v>
      </c>
      <c r="D2128" s="294">
        <v>164.99</v>
      </c>
    </row>
    <row r="2129" spans="1:4">
      <c r="A2129" s="291">
        <v>10892</v>
      </c>
      <c r="B2129" s="291" t="s">
        <v>9000</v>
      </c>
      <c r="C2129" s="291" t="s">
        <v>6870</v>
      </c>
      <c r="D2129" s="294">
        <v>195</v>
      </c>
    </row>
    <row r="2130" spans="1:4">
      <c r="A2130" s="291">
        <v>20977</v>
      </c>
      <c r="B2130" s="291" t="s">
        <v>9001</v>
      </c>
      <c r="C2130" s="291" t="s">
        <v>6870</v>
      </c>
      <c r="D2130" s="294">
        <v>232.49</v>
      </c>
    </row>
    <row r="2131" spans="1:4">
      <c r="A2131" s="291">
        <v>3073</v>
      </c>
      <c r="B2131" s="291" t="s">
        <v>9002</v>
      </c>
      <c r="C2131" s="291" t="s">
        <v>6870</v>
      </c>
      <c r="D2131" s="294">
        <v>229.97</v>
      </c>
    </row>
    <row r="2132" spans="1:4">
      <c r="A2132" s="291">
        <v>3068</v>
      </c>
      <c r="B2132" s="291" t="s">
        <v>9003</v>
      </c>
      <c r="C2132" s="291" t="s">
        <v>6870</v>
      </c>
      <c r="D2132" s="294">
        <v>45.97</v>
      </c>
    </row>
    <row r="2133" spans="1:4">
      <c r="A2133" s="291">
        <v>3074</v>
      </c>
      <c r="B2133" s="291" t="s">
        <v>9004</v>
      </c>
      <c r="C2133" s="291" t="s">
        <v>6870</v>
      </c>
      <c r="D2133" s="294">
        <v>145.18</v>
      </c>
    </row>
    <row r="2134" spans="1:4">
      <c r="A2134" s="291">
        <v>3076</v>
      </c>
      <c r="B2134" s="291" t="s">
        <v>9005</v>
      </c>
      <c r="C2134" s="291" t="s">
        <v>6870</v>
      </c>
      <c r="D2134" s="294">
        <v>189.06</v>
      </c>
    </row>
    <row r="2135" spans="1:4">
      <c r="A2135" s="291">
        <v>3072</v>
      </c>
      <c r="B2135" s="291" t="s">
        <v>9006</v>
      </c>
      <c r="C2135" s="291" t="s">
        <v>6870</v>
      </c>
      <c r="D2135" s="294">
        <v>47.63</v>
      </c>
    </row>
    <row r="2136" spans="1:4">
      <c r="A2136" s="291">
        <v>3075</v>
      </c>
      <c r="B2136" s="291" t="s">
        <v>9007</v>
      </c>
      <c r="C2136" s="291" t="s">
        <v>6870</v>
      </c>
      <c r="D2136" s="294">
        <v>119.47</v>
      </c>
    </row>
    <row r="2137" spans="1:4">
      <c r="A2137" s="291">
        <v>10780</v>
      </c>
      <c r="B2137" s="291" t="s">
        <v>9008</v>
      </c>
      <c r="C2137" s="291" t="s">
        <v>6870</v>
      </c>
      <c r="D2137" s="294">
        <v>10.1</v>
      </c>
    </row>
    <row r="2138" spans="1:4">
      <c r="A2138" s="291">
        <v>10781</v>
      </c>
      <c r="B2138" s="291" t="s">
        <v>9009</v>
      </c>
      <c r="C2138" s="291" t="s">
        <v>6870</v>
      </c>
      <c r="D2138" s="294">
        <v>16.2</v>
      </c>
    </row>
    <row r="2139" spans="1:4">
      <c r="A2139" s="291">
        <v>20106</v>
      </c>
      <c r="B2139" s="291" t="s">
        <v>9010</v>
      </c>
      <c r="C2139" s="291" t="s">
        <v>6870</v>
      </c>
      <c r="D2139" s="294">
        <v>5.34</v>
      </c>
    </row>
    <row r="2140" spans="1:4">
      <c r="A2140" s="291">
        <v>20107</v>
      </c>
      <c r="B2140" s="291" t="s">
        <v>9011</v>
      </c>
      <c r="C2140" s="291" t="s">
        <v>6870</v>
      </c>
      <c r="D2140" s="294">
        <v>6.11</v>
      </c>
    </row>
    <row r="2141" spans="1:4">
      <c r="A2141" s="291">
        <v>20108</v>
      </c>
      <c r="B2141" s="291" t="s">
        <v>9012</v>
      </c>
      <c r="C2141" s="291" t="s">
        <v>6870</v>
      </c>
      <c r="D2141" s="294">
        <v>8.07</v>
      </c>
    </row>
    <row r="2142" spans="1:4">
      <c r="A2142" s="291">
        <v>20109</v>
      </c>
      <c r="B2142" s="291" t="s">
        <v>9013</v>
      </c>
      <c r="C2142" s="291" t="s">
        <v>6870</v>
      </c>
      <c r="D2142" s="294">
        <v>10.1</v>
      </c>
    </row>
    <row r="2143" spans="1:4">
      <c r="A2143" s="291">
        <v>43612</v>
      </c>
      <c r="B2143" s="291" t="s">
        <v>9014</v>
      </c>
      <c r="C2143" s="291" t="s">
        <v>8348</v>
      </c>
      <c r="D2143" s="294">
        <v>60.41</v>
      </c>
    </row>
    <row r="2144" spans="1:4">
      <c r="A2144" s="291">
        <v>43613</v>
      </c>
      <c r="B2144" s="291" t="s">
        <v>9015</v>
      </c>
      <c r="C2144" s="291" t="s">
        <v>8348</v>
      </c>
      <c r="D2144" s="294">
        <v>50.01</v>
      </c>
    </row>
    <row r="2145" spans="1:4">
      <c r="A2145" s="291">
        <v>11480</v>
      </c>
      <c r="B2145" s="291" t="s">
        <v>9016</v>
      </c>
      <c r="C2145" s="291" t="s">
        <v>8348</v>
      </c>
      <c r="D2145" s="294">
        <v>76.760000000000005</v>
      </c>
    </row>
    <row r="2146" spans="1:4">
      <c r="A2146" s="291">
        <v>11469</v>
      </c>
      <c r="B2146" s="291" t="s">
        <v>9017</v>
      </c>
      <c r="C2146" s="291" t="s">
        <v>6870</v>
      </c>
      <c r="D2146" s="294">
        <v>8.19</v>
      </c>
    </row>
    <row r="2147" spans="1:4">
      <c r="A2147" s="291">
        <v>11468</v>
      </c>
      <c r="B2147" s="291" t="s">
        <v>9018</v>
      </c>
      <c r="C2147" s="291" t="s">
        <v>6870</v>
      </c>
      <c r="D2147" s="294">
        <v>8.1999999999999993</v>
      </c>
    </row>
    <row r="2148" spans="1:4">
      <c r="A2148" s="291">
        <v>11484</v>
      </c>
      <c r="B2148" s="291" t="s">
        <v>9019</v>
      </c>
      <c r="C2148" s="291" t="s">
        <v>6870</v>
      </c>
      <c r="D2148" s="294">
        <v>36.01</v>
      </c>
    </row>
    <row r="2149" spans="1:4">
      <c r="A2149" s="291">
        <v>38155</v>
      </c>
      <c r="B2149" s="291" t="s">
        <v>9020</v>
      </c>
      <c r="C2149" s="291" t="s">
        <v>6870</v>
      </c>
      <c r="D2149" s="294">
        <v>55.91</v>
      </c>
    </row>
    <row r="2150" spans="1:4">
      <c r="A2150" s="291">
        <v>11467</v>
      </c>
      <c r="B2150" s="291" t="s">
        <v>9021</v>
      </c>
      <c r="C2150" s="291" t="s">
        <v>6870</v>
      </c>
      <c r="D2150" s="294">
        <v>12.77</v>
      </c>
    </row>
    <row r="2151" spans="1:4">
      <c r="A2151" s="291">
        <v>38153</v>
      </c>
      <c r="B2151" s="291" t="s">
        <v>9022</v>
      </c>
      <c r="C2151" s="291" t="s">
        <v>8348</v>
      </c>
      <c r="D2151" s="294">
        <v>32.630000000000003</v>
      </c>
    </row>
    <row r="2152" spans="1:4">
      <c r="A2152" s="291">
        <v>43607</v>
      </c>
      <c r="B2152" s="291" t="s">
        <v>9023</v>
      </c>
      <c r="C2152" s="291" t="s">
        <v>6870</v>
      </c>
      <c r="D2152" s="294">
        <v>61.72</v>
      </c>
    </row>
    <row r="2153" spans="1:4">
      <c r="A2153" s="291">
        <v>3080</v>
      </c>
      <c r="B2153" s="291" t="s">
        <v>9024</v>
      </c>
      <c r="C2153" s="291" t="s">
        <v>8348</v>
      </c>
      <c r="D2153" s="294">
        <v>41.5</v>
      </c>
    </row>
    <row r="2154" spans="1:4">
      <c r="A2154" s="291">
        <v>3081</v>
      </c>
      <c r="B2154" s="291" t="s">
        <v>9025</v>
      </c>
      <c r="C2154" s="291" t="s">
        <v>8348</v>
      </c>
      <c r="D2154" s="294">
        <v>82.1</v>
      </c>
    </row>
    <row r="2155" spans="1:4">
      <c r="A2155" s="291">
        <v>3090</v>
      </c>
      <c r="B2155" s="291" t="s">
        <v>9026</v>
      </c>
      <c r="C2155" s="291" t="s">
        <v>8348</v>
      </c>
      <c r="D2155" s="294">
        <v>37.04</v>
      </c>
    </row>
    <row r="2156" spans="1:4">
      <c r="A2156" s="291">
        <v>43611</v>
      </c>
      <c r="B2156" s="291" t="s">
        <v>9027</v>
      </c>
      <c r="C2156" s="291" t="s">
        <v>8348</v>
      </c>
      <c r="D2156" s="294">
        <v>61.46</v>
      </c>
    </row>
    <row r="2157" spans="1:4">
      <c r="A2157" s="291">
        <v>3103</v>
      </c>
      <c r="B2157" s="291" t="s">
        <v>9028</v>
      </c>
      <c r="C2157" s="291" t="s">
        <v>6870</v>
      </c>
      <c r="D2157" s="294">
        <v>30.71</v>
      </c>
    </row>
    <row r="2158" spans="1:4">
      <c r="A2158" s="291">
        <v>3097</v>
      </c>
      <c r="B2158" s="291" t="s">
        <v>9029</v>
      </c>
      <c r="C2158" s="291" t="s">
        <v>8348</v>
      </c>
      <c r="D2158" s="294">
        <v>46.46</v>
      </c>
    </row>
    <row r="2159" spans="1:4">
      <c r="A2159" s="291">
        <v>3099</v>
      </c>
      <c r="B2159" s="291" t="s">
        <v>9030</v>
      </c>
      <c r="C2159" s="291" t="s">
        <v>8348</v>
      </c>
      <c r="D2159" s="294">
        <v>74.400000000000006</v>
      </c>
    </row>
    <row r="2160" spans="1:4">
      <c r="A2160" s="291">
        <v>38151</v>
      </c>
      <c r="B2160" s="291" t="s">
        <v>9031</v>
      </c>
      <c r="C2160" s="291" t="s">
        <v>8348</v>
      </c>
      <c r="D2160" s="294">
        <v>53.94</v>
      </c>
    </row>
    <row r="2161" spans="1:4">
      <c r="A2161" s="291">
        <v>38152</v>
      </c>
      <c r="B2161" s="291" t="s">
        <v>9032</v>
      </c>
      <c r="C2161" s="291" t="s">
        <v>8348</v>
      </c>
      <c r="D2161" s="294">
        <v>87.01</v>
      </c>
    </row>
    <row r="2162" spans="1:4">
      <c r="A2162" s="291">
        <v>43610</v>
      </c>
      <c r="B2162" s="291" t="s">
        <v>9033</v>
      </c>
      <c r="C2162" s="291" t="s">
        <v>6870</v>
      </c>
      <c r="D2162" s="294">
        <v>46.1</v>
      </c>
    </row>
    <row r="2163" spans="1:4">
      <c r="A2163" s="291">
        <v>3093</v>
      </c>
      <c r="B2163" s="291" t="s">
        <v>9034</v>
      </c>
      <c r="C2163" s="291" t="s">
        <v>8348</v>
      </c>
      <c r="D2163" s="294">
        <v>74.400000000000006</v>
      </c>
    </row>
    <row r="2164" spans="1:4">
      <c r="A2164" s="291">
        <v>38165</v>
      </c>
      <c r="B2164" s="291" t="s">
        <v>9035</v>
      </c>
      <c r="C2164" s="291" t="s">
        <v>8348</v>
      </c>
      <c r="D2164" s="294">
        <v>54.48</v>
      </c>
    </row>
    <row r="2165" spans="1:4">
      <c r="A2165" s="291">
        <v>38177</v>
      </c>
      <c r="B2165" s="291" t="s">
        <v>9036</v>
      </c>
      <c r="C2165" s="291" t="s">
        <v>6870</v>
      </c>
      <c r="D2165" s="294">
        <v>16.190000000000001</v>
      </c>
    </row>
    <row r="2166" spans="1:4">
      <c r="A2166" s="291">
        <v>11458</v>
      </c>
      <c r="B2166" s="291" t="s">
        <v>9037</v>
      </c>
      <c r="C2166" s="291" t="s">
        <v>6870</v>
      </c>
      <c r="D2166" s="294">
        <v>19.329999999999998</v>
      </c>
    </row>
    <row r="2167" spans="1:4">
      <c r="A2167" s="291">
        <v>3108</v>
      </c>
      <c r="B2167" s="291" t="s">
        <v>9038</v>
      </c>
      <c r="C2167" s="291" t="s">
        <v>6870</v>
      </c>
      <c r="D2167" s="294">
        <v>82.17</v>
      </c>
    </row>
    <row r="2168" spans="1:4">
      <c r="A2168" s="291">
        <v>3105</v>
      </c>
      <c r="B2168" s="291" t="s">
        <v>9039</v>
      </c>
      <c r="C2168" s="291" t="s">
        <v>6870</v>
      </c>
      <c r="D2168" s="294">
        <v>107.47</v>
      </c>
    </row>
    <row r="2169" spans="1:4">
      <c r="A2169" s="291">
        <v>38178</v>
      </c>
      <c r="B2169" s="291" t="s">
        <v>9040</v>
      </c>
      <c r="C2169" s="291" t="s">
        <v>6870</v>
      </c>
      <c r="D2169" s="294">
        <v>17.809999999999999</v>
      </c>
    </row>
    <row r="2170" spans="1:4">
      <c r="A2170" s="291">
        <v>43575</v>
      </c>
      <c r="B2170" s="291" t="s">
        <v>9041</v>
      </c>
      <c r="C2170" s="291" t="s">
        <v>6870</v>
      </c>
      <c r="D2170" s="294">
        <v>38.6</v>
      </c>
    </row>
    <row r="2171" spans="1:4">
      <c r="A2171" s="291">
        <v>43577</v>
      </c>
      <c r="B2171" s="291" t="s">
        <v>9042</v>
      </c>
      <c r="C2171" s="291" t="s">
        <v>6870</v>
      </c>
      <c r="D2171" s="294">
        <v>67.099999999999994</v>
      </c>
    </row>
    <row r="2172" spans="1:4">
      <c r="A2172" s="291">
        <v>42481</v>
      </c>
      <c r="B2172" s="291" t="s">
        <v>9043</v>
      </c>
      <c r="C2172" s="291" t="s">
        <v>6868</v>
      </c>
      <c r="D2172" s="294">
        <v>29.26</v>
      </c>
    </row>
    <row r="2173" spans="1:4">
      <c r="A2173" s="291">
        <v>43458</v>
      </c>
      <c r="B2173" s="291" t="s">
        <v>9044</v>
      </c>
      <c r="C2173" s="291" t="s">
        <v>6877</v>
      </c>
      <c r="D2173" s="294">
        <v>0.04</v>
      </c>
    </row>
    <row r="2174" spans="1:4">
      <c r="A2174" s="291">
        <v>43470</v>
      </c>
      <c r="B2174" s="291" t="s">
        <v>9045</v>
      </c>
      <c r="C2174" s="291" t="s">
        <v>7054</v>
      </c>
      <c r="D2174" s="294">
        <v>7.9</v>
      </c>
    </row>
    <row r="2175" spans="1:4">
      <c r="A2175" s="291">
        <v>43459</v>
      </c>
      <c r="B2175" s="291" t="s">
        <v>9046</v>
      </c>
      <c r="C2175" s="291" t="s">
        <v>6877</v>
      </c>
      <c r="D2175" s="294">
        <v>0.38</v>
      </c>
    </row>
    <row r="2176" spans="1:4">
      <c r="A2176" s="291">
        <v>43471</v>
      </c>
      <c r="B2176" s="291" t="s">
        <v>9047</v>
      </c>
      <c r="C2176" s="291" t="s">
        <v>7054</v>
      </c>
      <c r="D2176" s="294">
        <v>71.44</v>
      </c>
    </row>
    <row r="2177" spans="1:4">
      <c r="A2177" s="291">
        <v>43460</v>
      </c>
      <c r="B2177" s="291" t="s">
        <v>9048</v>
      </c>
      <c r="C2177" s="291" t="s">
        <v>6877</v>
      </c>
      <c r="D2177" s="294">
        <v>0.62</v>
      </c>
    </row>
    <row r="2178" spans="1:4">
      <c r="A2178" s="291">
        <v>43472</v>
      </c>
      <c r="B2178" s="291" t="s">
        <v>9049</v>
      </c>
      <c r="C2178" s="291" t="s">
        <v>7054</v>
      </c>
      <c r="D2178" s="294">
        <v>117.38</v>
      </c>
    </row>
    <row r="2179" spans="1:4">
      <c r="A2179" s="291">
        <v>43461</v>
      </c>
      <c r="B2179" s="291" t="s">
        <v>9050</v>
      </c>
      <c r="C2179" s="291" t="s">
        <v>6877</v>
      </c>
      <c r="D2179" s="294">
        <v>0.28000000000000003</v>
      </c>
    </row>
    <row r="2180" spans="1:4">
      <c r="A2180" s="291">
        <v>43473</v>
      </c>
      <c r="B2180" s="291" t="s">
        <v>9051</v>
      </c>
      <c r="C2180" s="291" t="s">
        <v>7054</v>
      </c>
      <c r="D2180" s="294">
        <v>53.34</v>
      </c>
    </row>
    <row r="2181" spans="1:4">
      <c r="A2181" s="291">
        <v>43463</v>
      </c>
      <c r="B2181" s="291" t="s">
        <v>9052</v>
      </c>
      <c r="C2181" s="291" t="s">
        <v>6877</v>
      </c>
      <c r="D2181" s="294">
        <v>0.08</v>
      </c>
    </row>
    <row r="2182" spans="1:4">
      <c r="A2182" s="291">
        <v>43475</v>
      </c>
      <c r="B2182" s="291" t="s">
        <v>9053</v>
      </c>
      <c r="C2182" s="291" t="s">
        <v>7054</v>
      </c>
      <c r="D2182" s="294">
        <v>14.97</v>
      </c>
    </row>
    <row r="2183" spans="1:4">
      <c r="A2183" s="291">
        <v>43462</v>
      </c>
      <c r="B2183" s="291" t="s">
        <v>9054</v>
      </c>
      <c r="C2183" s="291" t="s">
        <v>6877</v>
      </c>
      <c r="D2183" s="294">
        <v>0.01</v>
      </c>
    </row>
    <row r="2184" spans="1:4">
      <c r="A2184" s="291">
        <v>43474</v>
      </c>
      <c r="B2184" s="291" t="s">
        <v>9055</v>
      </c>
      <c r="C2184" s="291" t="s">
        <v>7054</v>
      </c>
      <c r="D2184" s="294">
        <v>1.6</v>
      </c>
    </row>
    <row r="2185" spans="1:4">
      <c r="A2185" s="291">
        <v>43464</v>
      </c>
      <c r="B2185" s="291" t="s">
        <v>9056</v>
      </c>
      <c r="C2185" s="291" t="s">
        <v>6877</v>
      </c>
      <c r="D2185" s="294">
        <v>0.01</v>
      </c>
    </row>
    <row r="2186" spans="1:4">
      <c r="A2186" s="291">
        <v>43476</v>
      </c>
      <c r="B2186" s="291" t="s">
        <v>9057</v>
      </c>
      <c r="C2186" s="291" t="s">
        <v>7054</v>
      </c>
      <c r="D2186" s="294">
        <v>0.01</v>
      </c>
    </row>
    <row r="2187" spans="1:4">
      <c r="A2187" s="291">
        <v>43465</v>
      </c>
      <c r="B2187" s="291" t="s">
        <v>9058</v>
      </c>
      <c r="C2187" s="291" t="s">
        <v>6877</v>
      </c>
      <c r="D2187" s="294">
        <v>0.57999999999999996</v>
      </c>
    </row>
    <row r="2188" spans="1:4">
      <c r="A2188" s="291">
        <v>43477</v>
      </c>
      <c r="B2188" s="291" t="s">
        <v>9059</v>
      </c>
      <c r="C2188" s="291" t="s">
        <v>7054</v>
      </c>
      <c r="D2188" s="294">
        <v>110.22</v>
      </c>
    </row>
    <row r="2189" spans="1:4">
      <c r="A2189" s="291">
        <v>43466</v>
      </c>
      <c r="B2189" s="291" t="s">
        <v>9060</v>
      </c>
      <c r="C2189" s="291" t="s">
        <v>6877</v>
      </c>
      <c r="D2189" s="294">
        <v>1.27</v>
      </c>
    </row>
    <row r="2190" spans="1:4">
      <c r="A2190" s="291">
        <v>43478</v>
      </c>
      <c r="B2190" s="291" t="s">
        <v>9061</v>
      </c>
      <c r="C2190" s="291" t="s">
        <v>7054</v>
      </c>
      <c r="D2190" s="294">
        <v>240.1</v>
      </c>
    </row>
    <row r="2191" spans="1:4">
      <c r="A2191" s="291">
        <v>43467</v>
      </c>
      <c r="B2191" s="291" t="s">
        <v>9062</v>
      </c>
      <c r="C2191" s="291" t="s">
        <v>6877</v>
      </c>
      <c r="D2191" s="294">
        <v>0.41</v>
      </c>
    </row>
    <row r="2192" spans="1:4">
      <c r="A2192" s="291">
        <v>43479</v>
      </c>
      <c r="B2192" s="291" t="s">
        <v>9063</v>
      </c>
      <c r="C2192" s="291" t="s">
        <v>7054</v>
      </c>
      <c r="D2192" s="294">
        <v>76.97</v>
      </c>
    </row>
    <row r="2193" spans="1:4">
      <c r="A2193" s="291">
        <v>43468</v>
      </c>
      <c r="B2193" s="291" t="s">
        <v>9064</v>
      </c>
      <c r="C2193" s="291" t="s">
        <v>6877</v>
      </c>
      <c r="D2193" s="294">
        <v>0.89</v>
      </c>
    </row>
    <row r="2194" spans="1:4">
      <c r="A2194" s="291">
        <v>43480</v>
      </c>
      <c r="B2194" s="291" t="s">
        <v>9065</v>
      </c>
      <c r="C2194" s="291" t="s">
        <v>7054</v>
      </c>
      <c r="D2194" s="294">
        <v>167.28</v>
      </c>
    </row>
    <row r="2195" spans="1:4">
      <c r="A2195" s="291">
        <v>43469</v>
      </c>
      <c r="B2195" s="291" t="s">
        <v>9066</v>
      </c>
      <c r="C2195" s="291" t="s">
        <v>6877</v>
      </c>
      <c r="D2195" s="294">
        <v>0.06</v>
      </c>
    </row>
    <row r="2196" spans="1:4">
      <c r="A2196" s="291">
        <v>43481</v>
      </c>
      <c r="B2196" s="291" t="s">
        <v>9067</v>
      </c>
      <c r="C2196" s="291" t="s">
        <v>7054</v>
      </c>
      <c r="D2196" s="294">
        <v>10.78</v>
      </c>
    </row>
    <row r="2197" spans="1:4">
      <c r="A2197" s="291">
        <v>3119</v>
      </c>
      <c r="B2197" s="291" t="s">
        <v>9068</v>
      </c>
      <c r="C2197" s="291" t="s">
        <v>6870</v>
      </c>
      <c r="D2197" s="294">
        <v>2.09</v>
      </c>
    </row>
    <row r="2198" spans="1:4">
      <c r="A2198" s="291">
        <v>3122</v>
      </c>
      <c r="B2198" s="291" t="s">
        <v>9069</v>
      </c>
      <c r="C2198" s="291" t="s">
        <v>6870</v>
      </c>
      <c r="D2198" s="294">
        <v>4.26</v>
      </c>
    </row>
    <row r="2199" spans="1:4">
      <c r="A2199" s="291">
        <v>3121</v>
      </c>
      <c r="B2199" s="291" t="s">
        <v>9070</v>
      </c>
      <c r="C2199" s="291" t="s">
        <v>6870</v>
      </c>
      <c r="D2199" s="294">
        <v>4.82</v>
      </c>
    </row>
    <row r="2200" spans="1:4">
      <c r="A2200" s="291">
        <v>3120</v>
      </c>
      <c r="B2200" s="291" t="s">
        <v>9071</v>
      </c>
      <c r="C2200" s="291" t="s">
        <v>6870</v>
      </c>
      <c r="D2200" s="294">
        <v>9.15</v>
      </c>
    </row>
    <row r="2201" spans="1:4">
      <c r="A2201" s="291">
        <v>11455</v>
      </c>
      <c r="B2201" s="291" t="s">
        <v>9072</v>
      </c>
      <c r="C2201" s="291" t="s">
        <v>6870</v>
      </c>
      <c r="D2201" s="294">
        <v>13.23</v>
      </c>
    </row>
    <row r="2202" spans="1:4">
      <c r="A2202" s="291">
        <v>11456</v>
      </c>
      <c r="B2202" s="291" t="s">
        <v>9073</v>
      </c>
      <c r="C2202" s="291" t="s">
        <v>6870</v>
      </c>
      <c r="D2202" s="294">
        <v>15.82</v>
      </c>
    </row>
    <row r="2203" spans="1:4">
      <c r="A2203" s="291">
        <v>3107</v>
      </c>
      <c r="B2203" s="291" t="s">
        <v>9074</v>
      </c>
      <c r="C2203" s="291" t="s">
        <v>6870</v>
      </c>
      <c r="D2203" s="294">
        <v>6.67</v>
      </c>
    </row>
    <row r="2204" spans="1:4">
      <c r="A2204" s="291">
        <v>43583</v>
      </c>
      <c r="B2204" s="291" t="s">
        <v>9075</v>
      </c>
      <c r="C2204" s="291" t="s">
        <v>6870</v>
      </c>
      <c r="D2204" s="294">
        <v>7.52</v>
      </c>
    </row>
    <row r="2205" spans="1:4">
      <c r="A2205" s="291">
        <v>43586</v>
      </c>
      <c r="B2205" s="291" t="s">
        <v>9076</v>
      </c>
      <c r="C2205" s="291" t="s">
        <v>6870</v>
      </c>
      <c r="D2205" s="294">
        <v>7.71</v>
      </c>
    </row>
    <row r="2206" spans="1:4">
      <c r="A2206" s="291">
        <v>11461</v>
      </c>
      <c r="B2206" s="291" t="s">
        <v>9077</v>
      </c>
      <c r="C2206" s="291" t="s">
        <v>6870</v>
      </c>
      <c r="D2206" s="294">
        <v>8.4</v>
      </c>
    </row>
    <row r="2207" spans="1:4">
      <c r="A2207" s="291">
        <v>43587</v>
      </c>
      <c r="B2207" s="291" t="s">
        <v>9078</v>
      </c>
      <c r="C2207" s="291" t="s">
        <v>6870</v>
      </c>
      <c r="D2207" s="294">
        <v>9.69</v>
      </c>
    </row>
    <row r="2208" spans="1:4">
      <c r="A2208" s="291">
        <v>3106</v>
      </c>
      <c r="B2208" s="291" t="s">
        <v>9079</v>
      </c>
      <c r="C2208" s="291" t="s">
        <v>6870</v>
      </c>
      <c r="D2208" s="294">
        <v>12.3</v>
      </c>
    </row>
    <row r="2209" spans="1:4">
      <c r="A2209" s="291">
        <v>25951</v>
      </c>
      <c r="B2209" s="291" t="s">
        <v>9080</v>
      </c>
      <c r="C2209" s="291" t="s">
        <v>6883</v>
      </c>
      <c r="D2209" s="294">
        <v>2.2799999999999998</v>
      </c>
    </row>
    <row r="2210" spans="1:4">
      <c r="A2210" s="291">
        <v>3123</v>
      </c>
      <c r="B2210" s="291" t="s">
        <v>9081</v>
      </c>
      <c r="C2210" s="291" t="s">
        <v>6883</v>
      </c>
      <c r="D2210" s="294">
        <v>2.13</v>
      </c>
    </row>
    <row r="2211" spans="1:4">
      <c r="A2211" s="291">
        <v>38125</v>
      </c>
      <c r="B2211" s="291" t="s">
        <v>9082</v>
      </c>
      <c r="C2211" s="291" t="s">
        <v>6883</v>
      </c>
      <c r="D2211" s="294">
        <v>1.42</v>
      </c>
    </row>
    <row r="2212" spans="1:4">
      <c r="A2212" s="291">
        <v>39014</v>
      </c>
      <c r="B2212" s="291" t="s">
        <v>9083</v>
      </c>
      <c r="C2212" s="291" t="s">
        <v>6883</v>
      </c>
      <c r="D2212" s="294">
        <v>7.8</v>
      </c>
    </row>
    <row r="2213" spans="1:4">
      <c r="A2213" s="291">
        <v>39365</v>
      </c>
      <c r="B2213" s="291" t="s">
        <v>9084</v>
      </c>
      <c r="C2213" s="291" t="s">
        <v>6870</v>
      </c>
      <c r="D2213" s="295">
        <v>1283.97</v>
      </c>
    </row>
    <row r="2214" spans="1:4">
      <c r="A2214" s="291">
        <v>39366</v>
      </c>
      <c r="B2214" s="291" t="s">
        <v>9085</v>
      </c>
      <c r="C2214" s="291" t="s">
        <v>6870</v>
      </c>
      <c r="D2214" s="295">
        <v>3287.5</v>
      </c>
    </row>
    <row r="2215" spans="1:4">
      <c r="A2215" s="291">
        <v>39367</v>
      </c>
      <c r="B2215" s="291" t="s">
        <v>9086</v>
      </c>
      <c r="C2215" s="291" t="s">
        <v>6870</v>
      </c>
      <c r="D2215" s="295">
        <v>4493.42</v>
      </c>
    </row>
    <row r="2216" spans="1:4">
      <c r="A2216" s="291">
        <v>37394</v>
      </c>
      <c r="B2216" s="291" t="s">
        <v>9087</v>
      </c>
      <c r="C2216" s="291" t="s">
        <v>9088</v>
      </c>
      <c r="D2216" s="294">
        <v>40.49</v>
      </c>
    </row>
    <row r="2217" spans="1:4">
      <c r="A2217" s="291">
        <v>14146</v>
      </c>
      <c r="B2217" s="291" t="s">
        <v>9089</v>
      </c>
      <c r="C2217" s="291" t="s">
        <v>9088</v>
      </c>
      <c r="D2217" s="294">
        <v>65.12</v>
      </c>
    </row>
    <row r="2218" spans="1:4">
      <c r="A2218" s="291">
        <v>38134</v>
      </c>
      <c r="B2218" s="291" t="s">
        <v>9090</v>
      </c>
      <c r="C2218" s="291" t="s">
        <v>6883</v>
      </c>
      <c r="D2218" s="294">
        <v>110.48</v>
      </c>
    </row>
    <row r="2219" spans="1:4">
      <c r="A2219" s="291">
        <v>38132</v>
      </c>
      <c r="B2219" s="291" t="s">
        <v>9091</v>
      </c>
      <c r="C2219" s="291" t="s">
        <v>6883</v>
      </c>
      <c r="D2219" s="294">
        <v>112.68</v>
      </c>
    </row>
    <row r="2220" spans="1:4">
      <c r="A2220" s="291">
        <v>38133</v>
      </c>
      <c r="B2220" s="291" t="s">
        <v>9092</v>
      </c>
      <c r="C2220" s="291" t="s">
        <v>6883</v>
      </c>
      <c r="D2220" s="294">
        <v>108.99</v>
      </c>
    </row>
    <row r="2221" spans="1:4">
      <c r="A2221" s="291">
        <v>938</v>
      </c>
      <c r="B2221" s="291" t="s">
        <v>9093</v>
      </c>
      <c r="C2221" s="291" t="s">
        <v>6886</v>
      </c>
      <c r="D2221" s="294">
        <v>1.35</v>
      </c>
    </row>
    <row r="2222" spans="1:4">
      <c r="A2222" s="291">
        <v>937</v>
      </c>
      <c r="B2222" s="291" t="s">
        <v>9094</v>
      </c>
      <c r="C2222" s="291" t="s">
        <v>6886</v>
      </c>
      <c r="D2222" s="294">
        <v>8.35</v>
      </c>
    </row>
    <row r="2223" spans="1:4">
      <c r="A2223" s="291">
        <v>939</v>
      </c>
      <c r="B2223" s="291" t="s">
        <v>9095</v>
      </c>
      <c r="C2223" s="291" t="s">
        <v>6886</v>
      </c>
      <c r="D2223" s="294">
        <v>2.16</v>
      </c>
    </row>
    <row r="2224" spans="1:4">
      <c r="A2224" s="291">
        <v>944</v>
      </c>
      <c r="B2224" s="291" t="s">
        <v>9096</v>
      </c>
      <c r="C2224" s="291" t="s">
        <v>6886</v>
      </c>
      <c r="D2224" s="294">
        <v>3.69</v>
      </c>
    </row>
    <row r="2225" spans="1:4">
      <c r="A2225" s="291">
        <v>940</v>
      </c>
      <c r="B2225" s="291" t="s">
        <v>9097</v>
      </c>
      <c r="C2225" s="291" t="s">
        <v>6886</v>
      </c>
      <c r="D2225" s="294">
        <v>5.1100000000000003</v>
      </c>
    </row>
    <row r="2226" spans="1:4">
      <c r="A2226" s="291">
        <v>936</v>
      </c>
      <c r="B2226" s="291" t="s">
        <v>9098</v>
      </c>
      <c r="C2226" s="291" t="s">
        <v>6886</v>
      </c>
      <c r="D2226" s="294">
        <v>1.35</v>
      </c>
    </row>
    <row r="2227" spans="1:4">
      <c r="A2227" s="291">
        <v>935</v>
      </c>
      <c r="B2227" s="291" t="s">
        <v>9099</v>
      </c>
      <c r="C2227" s="291" t="s">
        <v>6886</v>
      </c>
      <c r="D2227" s="294">
        <v>1.02</v>
      </c>
    </row>
    <row r="2228" spans="1:4">
      <c r="A2228" s="291">
        <v>406</v>
      </c>
      <c r="B2228" s="291" t="s">
        <v>9100</v>
      </c>
      <c r="C2228" s="291" t="s">
        <v>6870</v>
      </c>
      <c r="D2228" s="294">
        <v>54.04</v>
      </c>
    </row>
    <row r="2229" spans="1:4">
      <c r="A2229" s="291">
        <v>42529</v>
      </c>
      <c r="B2229" s="291" t="s">
        <v>9101</v>
      </c>
      <c r="C2229" s="291" t="s">
        <v>6886</v>
      </c>
      <c r="D2229" s="294">
        <v>1.0900000000000001</v>
      </c>
    </row>
    <row r="2230" spans="1:4">
      <c r="A2230" s="291">
        <v>39634</v>
      </c>
      <c r="B2230" s="291" t="s">
        <v>9102</v>
      </c>
      <c r="C2230" s="291" t="s">
        <v>6886</v>
      </c>
      <c r="D2230" s="294">
        <v>7.01</v>
      </c>
    </row>
    <row r="2231" spans="1:4">
      <c r="A2231" s="291">
        <v>39701</v>
      </c>
      <c r="B2231" s="291" t="s">
        <v>9103</v>
      </c>
      <c r="C2231" s="291" t="s">
        <v>6870</v>
      </c>
      <c r="D2231" s="294">
        <v>90.23</v>
      </c>
    </row>
    <row r="2232" spans="1:4">
      <c r="A2232" s="291">
        <v>12815</v>
      </c>
      <c r="B2232" s="291" t="s">
        <v>9104</v>
      </c>
      <c r="C2232" s="291" t="s">
        <v>6870</v>
      </c>
      <c r="D2232" s="294">
        <v>7.9</v>
      </c>
    </row>
    <row r="2233" spans="1:4">
      <c r="A2233" s="291">
        <v>407</v>
      </c>
      <c r="B2233" s="291" t="s">
        <v>9105</v>
      </c>
      <c r="C2233" s="291" t="s">
        <v>6883</v>
      </c>
      <c r="D2233" s="294">
        <v>52.16</v>
      </c>
    </row>
    <row r="2234" spans="1:4">
      <c r="A2234" s="291">
        <v>39431</v>
      </c>
      <c r="B2234" s="291" t="s">
        <v>9106</v>
      </c>
      <c r="C2234" s="291" t="s">
        <v>6886</v>
      </c>
      <c r="D2234" s="294">
        <v>0.14000000000000001</v>
      </c>
    </row>
    <row r="2235" spans="1:4">
      <c r="A2235" s="291">
        <v>39432</v>
      </c>
      <c r="B2235" s="291" t="s">
        <v>9107</v>
      </c>
      <c r="C2235" s="291" t="s">
        <v>6886</v>
      </c>
      <c r="D2235" s="294">
        <v>1.8</v>
      </c>
    </row>
    <row r="2236" spans="1:4">
      <c r="A2236" s="291">
        <v>20111</v>
      </c>
      <c r="B2236" s="291" t="s">
        <v>9108</v>
      </c>
      <c r="C2236" s="291" t="s">
        <v>6870</v>
      </c>
      <c r="D2236" s="294">
        <v>11.28</v>
      </c>
    </row>
    <row r="2237" spans="1:4">
      <c r="A2237" s="291">
        <v>21127</v>
      </c>
      <c r="B2237" s="291" t="s">
        <v>9109</v>
      </c>
      <c r="C2237" s="291" t="s">
        <v>6870</v>
      </c>
      <c r="D2237" s="294">
        <v>4.26</v>
      </c>
    </row>
    <row r="2238" spans="1:4">
      <c r="A2238" s="291">
        <v>404</v>
      </c>
      <c r="B2238" s="291" t="s">
        <v>9110</v>
      </c>
      <c r="C2238" s="291" t="s">
        <v>6886</v>
      </c>
      <c r="D2238" s="294">
        <v>1.53</v>
      </c>
    </row>
    <row r="2239" spans="1:4">
      <c r="A2239" s="291">
        <v>14151</v>
      </c>
      <c r="B2239" s="291" t="s">
        <v>9111</v>
      </c>
      <c r="C2239" s="291" t="s">
        <v>6870</v>
      </c>
      <c r="D2239" s="294">
        <v>46.8</v>
      </c>
    </row>
    <row r="2240" spans="1:4">
      <c r="A2240" s="291">
        <v>14153</v>
      </c>
      <c r="B2240" s="291" t="s">
        <v>9112</v>
      </c>
      <c r="C2240" s="291" t="s">
        <v>6870</v>
      </c>
      <c r="D2240" s="294">
        <v>52.91</v>
      </c>
    </row>
    <row r="2241" spans="1:4">
      <c r="A2241" s="291">
        <v>14152</v>
      </c>
      <c r="B2241" s="291" t="s">
        <v>9113</v>
      </c>
      <c r="C2241" s="291" t="s">
        <v>6870</v>
      </c>
      <c r="D2241" s="294">
        <v>40.61</v>
      </c>
    </row>
    <row r="2242" spans="1:4">
      <c r="A2242" s="291">
        <v>14154</v>
      </c>
      <c r="B2242" s="291" t="s">
        <v>9114</v>
      </c>
      <c r="C2242" s="291" t="s">
        <v>6870</v>
      </c>
      <c r="D2242" s="294">
        <v>142.16</v>
      </c>
    </row>
    <row r="2243" spans="1:4">
      <c r="A2243" s="291">
        <v>42015</v>
      </c>
      <c r="B2243" s="291" t="s">
        <v>9115</v>
      </c>
      <c r="C2243" s="291" t="s">
        <v>6886</v>
      </c>
      <c r="D2243" s="294">
        <v>1.8</v>
      </c>
    </row>
    <row r="2244" spans="1:4">
      <c r="A2244" s="291">
        <v>3146</v>
      </c>
      <c r="B2244" s="291" t="s">
        <v>9116</v>
      </c>
      <c r="C2244" s="291" t="s">
        <v>6870</v>
      </c>
      <c r="D2244" s="294">
        <v>3.6</v>
      </c>
    </row>
    <row r="2245" spans="1:4">
      <c r="A2245" s="291">
        <v>3143</v>
      </c>
      <c r="B2245" s="291" t="s">
        <v>9117</v>
      </c>
      <c r="C2245" s="291" t="s">
        <v>6870</v>
      </c>
      <c r="D2245" s="294">
        <v>8.19</v>
      </c>
    </row>
    <row r="2246" spans="1:4">
      <c r="A2246" s="291">
        <v>3148</v>
      </c>
      <c r="B2246" s="291" t="s">
        <v>9118</v>
      </c>
      <c r="C2246" s="291" t="s">
        <v>6870</v>
      </c>
      <c r="D2246" s="294">
        <v>13.27</v>
      </c>
    </row>
    <row r="2247" spans="1:4">
      <c r="A2247" s="291">
        <v>4310</v>
      </c>
      <c r="B2247" s="291" t="s">
        <v>9119</v>
      </c>
      <c r="C2247" s="291" t="s">
        <v>6870</v>
      </c>
      <c r="D2247" s="294">
        <v>1.69</v>
      </c>
    </row>
    <row r="2248" spans="1:4">
      <c r="A2248" s="291">
        <v>4311</v>
      </c>
      <c r="B2248" s="291" t="s">
        <v>9120</v>
      </c>
      <c r="C2248" s="291" t="s">
        <v>6870</v>
      </c>
      <c r="D2248" s="294">
        <v>1.19</v>
      </c>
    </row>
    <row r="2249" spans="1:4">
      <c r="A2249" s="291">
        <v>4312</v>
      </c>
      <c r="B2249" s="291" t="s">
        <v>9121</v>
      </c>
      <c r="C2249" s="291" t="s">
        <v>6870</v>
      </c>
      <c r="D2249" s="294">
        <v>1.66</v>
      </c>
    </row>
    <row r="2250" spans="1:4">
      <c r="A2250" s="291">
        <v>13261</v>
      </c>
      <c r="B2250" s="291" t="s">
        <v>9122</v>
      </c>
      <c r="C2250" s="291" t="s">
        <v>6870</v>
      </c>
      <c r="D2250" s="294">
        <v>2.58</v>
      </c>
    </row>
    <row r="2251" spans="1:4">
      <c r="A2251" s="291">
        <v>3255</v>
      </c>
      <c r="B2251" s="291" t="s">
        <v>9123</v>
      </c>
      <c r="C2251" s="291" t="s">
        <v>6870</v>
      </c>
      <c r="D2251" s="294">
        <v>7.64</v>
      </c>
    </row>
    <row r="2252" spans="1:4">
      <c r="A2252" s="291">
        <v>3254</v>
      </c>
      <c r="B2252" s="291" t="s">
        <v>9124</v>
      </c>
      <c r="C2252" s="291" t="s">
        <v>6870</v>
      </c>
      <c r="D2252" s="294">
        <v>124.03</v>
      </c>
    </row>
    <row r="2253" spans="1:4">
      <c r="A2253" s="291">
        <v>3259</v>
      </c>
      <c r="B2253" s="291" t="s">
        <v>9125</v>
      </c>
      <c r="C2253" s="291" t="s">
        <v>6870</v>
      </c>
      <c r="D2253" s="294">
        <v>14.9</v>
      </c>
    </row>
    <row r="2254" spans="1:4">
      <c r="A2254" s="291">
        <v>3258</v>
      </c>
      <c r="B2254" s="291" t="s">
        <v>9126</v>
      </c>
      <c r="C2254" s="291" t="s">
        <v>6870</v>
      </c>
      <c r="D2254" s="294">
        <v>9</v>
      </c>
    </row>
    <row r="2255" spans="1:4">
      <c r="A2255" s="291">
        <v>3251</v>
      </c>
      <c r="B2255" s="291" t="s">
        <v>9127</v>
      </c>
      <c r="C2255" s="291" t="s">
        <v>6870</v>
      </c>
      <c r="D2255" s="294">
        <v>5.31</v>
      </c>
    </row>
    <row r="2256" spans="1:4">
      <c r="A2256" s="291">
        <v>3256</v>
      </c>
      <c r="B2256" s="291" t="s">
        <v>9128</v>
      </c>
      <c r="C2256" s="291" t="s">
        <v>6870</v>
      </c>
      <c r="D2256" s="294">
        <v>10.050000000000001</v>
      </c>
    </row>
    <row r="2257" spans="1:4">
      <c r="A2257" s="291">
        <v>3261</v>
      </c>
      <c r="B2257" s="291" t="s">
        <v>9129</v>
      </c>
      <c r="C2257" s="291" t="s">
        <v>6870</v>
      </c>
      <c r="D2257" s="294">
        <v>109.69</v>
      </c>
    </row>
    <row r="2258" spans="1:4">
      <c r="A2258" s="291">
        <v>3260</v>
      </c>
      <c r="B2258" s="291" t="s">
        <v>9130</v>
      </c>
      <c r="C2258" s="291" t="s">
        <v>6870</v>
      </c>
      <c r="D2258" s="294">
        <v>18.84</v>
      </c>
    </row>
    <row r="2259" spans="1:4">
      <c r="A2259" s="291">
        <v>3272</v>
      </c>
      <c r="B2259" s="291" t="s">
        <v>9131</v>
      </c>
      <c r="C2259" s="291" t="s">
        <v>6870</v>
      </c>
      <c r="D2259" s="294">
        <v>36.729999999999997</v>
      </c>
    </row>
    <row r="2260" spans="1:4">
      <c r="A2260" s="291">
        <v>3265</v>
      </c>
      <c r="B2260" s="291" t="s">
        <v>9132</v>
      </c>
      <c r="C2260" s="291" t="s">
        <v>6870</v>
      </c>
      <c r="D2260" s="294">
        <v>29.18</v>
      </c>
    </row>
    <row r="2261" spans="1:4">
      <c r="A2261" s="291">
        <v>3262</v>
      </c>
      <c r="B2261" s="291" t="s">
        <v>9133</v>
      </c>
      <c r="C2261" s="291" t="s">
        <v>6870</v>
      </c>
      <c r="D2261" s="294">
        <v>12.77</v>
      </c>
    </row>
    <row r="2262" spans="1:4">
      <c r="A2262" s="291">
        <v>3264</v>
      </c>
      <c r="B2262" s="291" t="s">
        <v>9134</v>
      </c>
      <c r="C2262" s="291" t="s">
        <v>6870</v>
      </c>
      <c r="D2262" s="294">
        <v>20.98</v>
      </c>
    </row>
    <row r="2263" spans="1:4">
      <c r="A2263" s="291">
        <v>3267</v>
      </c>
      <c r="B2263" s="291" t="s">
        <v>9135</v>
      </c>
      <c r="C2263" s="291" t="s">
        <v>6870</v>
      </c>
      <c r="D2263" s="294">
        <v>68.52</v>
      </c>
    </row>
    <row r="2264" spans="1:4">
      <c r="A2264" s="291">
        <v>3266</v>
      </c>
      <c r="B2264" s="291" t="s">
        <v>9136</v>
      </c>
      <c r="C2264" s="291" t="s">
        <v>6870</v>
      </c>
      <c r="D2264" s="294">
        <v>43.6</v>
      </c>
    </row>
    <row r="2265" spans="1:4">
      <c r="A2265" s="291">
        <v>3263</v>
      </c>
      <c r="B2265" s="291" t="s">
        <v>9137</v>
      </c>
      <c r="C2265" s="291" t="s">
        <v>6870</v>
      </c>
      <c r="D2265" s="294">
        <v>17.45</v>
      </c>
    </row>
    <row r="2266" spans="1:4">
      <c r="A2266" s="291">
        <v>3268</v>
      </c>
      <c r="B2266" s="291" t="s">
        <v>9138</v>
      </c>
      <c r="C2266" s="291" t="s">
        <v>6870</v>
      </c>
      <c r="D2266" s="294">
        <v>92.65</v>
      </c>
    </row>
    <row r="2267" spans="1:4">
      <c r="A2267" s="291">
        <v>3271</v>
      </c>
      <c r="B2267" s="291" t="s">
        <v>9139</v>
      </c>
      <c r="C2267" s="291" t="s">
        <v>6870</v>
      </c>
      <c r="D2267" s="294">
        <v>136.97</v>
      </c>
    </row>
    <row r="2268" spans="1:4">
      <c r="A2268" s="291">
        <v>3270</v>
      </c>
      <c r="B2268" s="291" t="s">
        <v>9140</v>
      </c>
      <c r="C2268" s="291" t="s">
        <v>6870</v>
      </c>
      <c r="D2268" s="294">
        <v>230.12</v>
      </c>
    </row>
    <row r="2269" spans="1:4">
      <c r="A2269" s="291">
        <v>3275</v>
      </c>
      <c r="B2269" s="291" t="s">
        <v>9141</v>
      </c>
      <c r="C2269" s="291" t="s">
        <v>6868</v>
      </c>
      <c r="D2269" s="294">
        <v>171.02</v>
      </c>
    </row>
    <row r="2270" spans="1:4">
      <c r="A2270" s="291">
        <v>39512</v>
      </c>
      <c r="B2270" s="291" t="s">
        <v>9142</v>
      </c>
      <c r="C2270" s="291" t="s">
        <v>6868</v>
      </c>
      <c r="D2270" s="294">
        <v>110.96</v>
      </c>
    </row>
    <row r="2271" spans="1:4">
      <c r="A2271" s="291">
        <v>39511</v>
      </c>
      <c r="B2271" s="291" t="s">
        <v>9143</v>
      </c>
      <c r="C2271" s="291" t="s">
        <v>6868</v>
      </c>
      <c r="D2271" s="294">
        <v>121.03</v>
      </c>
    </row>
    <row r="2272" spans="1:4">
      <c r="A2272" s="291">
        <v>39513</v>
      </c>
      <c r="B2272" s="291" t="s">
        <v>9144</v>
      </c>
      <c r="C2272" s="291" t="s">
        <v>6868</v>
      </c>
      <c r="D2272" s="294">
        <v>129.81</v>
      </c>
    </row>
    <row r="2273" spans="1:4">
      <c r="A2273" s="291">
        <v>3286</v>
      </c>
      <c r="B2273" s="291" t="s">
        <v>9145</v>
      </c>
      <c r="C2273" s="291" t="s">
        <v>6868</v>
      </c>
      <c r="D2273" s="294">
        <v>69.48</v>
      </c>
    </row>
    <row r="2274" spans="1:4">
      <c r="A2274" s="291">
        <v>3287</v>
      </c>
      <c r="B2274" s="291" t="s">
        <v>9146</v>
      </c>
      <c r="C2274" s="291" t="s">
        <v>6868</v>
      </c>
      <c r="D2274" s="294">
        <v>105</v>
      </c>
    </row>
    <row r="2275" spans="1:4">
      <c r="A2275" s="291">
        <v>3283</v>
      </c>
      <c r="B2275" s="291" t="s">
        <v>9147</v>
      </c>
      <c r="C2275" s="291" t="s">
        <v>6868</v>
      </c>
      <c r="D2275" s="294">
        <v>22.05</v>
      </c>
    </row>
    <row r="2276" spans="1:4">
      <c r="A2276" s="291">
        <v>11587</v>
      </c>
      <c r="B2276" s="291" t="s">
        <v>9148</v>
      </c>
      <c r="C2276" s="291" t="s">
        <v>6868</v>
      </c>
      <c r="D2276" s="294">
        <v>117.27</v>
      </c>
    </row>
    <row r="2277" spans="1:4">
      <c r="A2277" s="291">
        <v>36225</v>
      </c>
      <c r="B2277" s="291" t="s">
        <v>9149</v>
      </c>
      <c r="C2277" s="291" t="s">
        <v>6868</v>
      </c>
      <c r="D2277" s="294">
        <v>47.64</v>
      </c>
    </row>
    <row r="2278" spans="1:4">
      <c r="A2278" s="291">
        <v>36230</v>
      </c>
      <c r="B2278" s="291" t="s">
        <v>9150</v>
      </c>
      <c r="C2278" s="291" t="s">
        <v>6868</v>
      </c>
      <c r="D2278" s="294">
        <v>35</v>
      </c>
    </row>
    <row r="2279" spans="1:4">
      <c r="A2279" s="291">
        <v>36238</v>
      </c>
      <c r="B2279" s="291" t="s">
        <v>9151</v>
      </c>
      <c r="C2279" s="291" t="s">
        <v>6868</v>
      </c>
      <c r="D2279" s="294">
        <v>34.200000000000003</v>
      </c>
    </row>
    <row r="2280" spans="1:4">
      <c r="A2280" s="291">
        <v>39363</v>
      </c>
      <c r="B2280" s="291" t="s">
        <v>9152</v>
      </c>
      <c r="C2280" s="291" t="s">
        <v>6870</v>
      </c>
      <c r="D2280" s="295">
        <v>5230.12</v>
      </c>
    </row>
    <row r="2281" spans="1:4">
      <c r="A2281" s="291">
        <v>39361</v>
      </c>
      <c r="B2281" s="291" t="s">
        <v>9153</v>
      </c>
      <c r="C2281" s="291" t="s">
        <v>6870</v>
      </c>
      <c r="D2281" s="295">
        <v>1344.88</v>
      </c>
    </row>
    <row r="2282" spans="1:4">
      <c r="A2282" s="291">
        <v>39362</v>
      </c>
      <c r="B2282" s="291" t="s">
        <v>9154</v>
      </c>
      <c r="C2282" s="291" t="s">
        <v>6870</v>
      </c>
      <c r="D2282" s="295">
        <v>4138.5600000000004</v>
      </c>
    </row>
    <row r="2283" spans="1:4">
      <c r="A2283" s="291">
        <v>39364</v>
      </c>
      <c r="B2283" s="291" t="s">
        <v>9155</v>
      </c>
      <c r="C2283" s="291" t="s">
        <v>6870</v>
      </c>
      <c r="D2283" s="295">
        <v>11954.56</v>
      </c>
    </row>
    <row r="2284" spans="1:4">
      <c r="A2284" s="291">
        <v>14576</v>
      </c>
      <c r="B2284" s="291" t="s">
        <v>9156</v>
      </c>
      <c r="C2284" s="291" t="s">
        <v>6870</v>
      </c>
      <c r="D2284" s="295">
        <v>4186460.85</v>
      </c>
    </row>
    <row r="2285" spans="1:4">
      <c r="A2285" s="291">
        <v>13877</v>
      </c>
      <c r="B2285" s="291" t="s">
        <v>9157</v>
      </c>
      <c r="C2285" s="291" t="s">
        <v>6870</v>
      </c>
      <c r="D2285" s="295">
        <v>1792161.45</v>
      </c>
    </row>
    <row r="2286" spans="1:4">
      <c r="A2286" s="291">
        <v>7307</v>
      </c>
      <c r="B2286" s="291" t="s">
        <v>9158</v>
      </c>
      <c r="C2286" s="291" t="s">
        <v>6866</v>
      </c>
      <c r="D2286" s="294">
        <v>26.25</v>
      </c>
    </row>
    <row r="2287" spans="1:4">
      <c r="A2287" s="291">
        <v>38122</v>
      </c>
      <c r="B2287" s="291" t="s">
        <v>9159</v>
      </c>
      <c r="C2287" s="291" t="s">
        <v>6866</v>
      </c>
      <c r="D2287" s="294">
        <v>9.1300000000000008</v>
      </c>
    </row>
    <row r="2288" spans="1:4">
      <c r="A2288" s="291">
        <v>38633</v>
      </c>
      <c r="B2288" s="291" t="s">
        <v>9160</v>
      </c>
      <c r="C2288" s="291" t="s">
        <v>6870</v>
      </c>
      <c r="D2288" s="294">
        <v>18.39</v>
      </c>
    </row>
    <row r="2289" spans="1:4">
      <c r="A2289" s="291">
        <v>12344</v>
      </c>
      <c r="B2289" s="291" t="s">
        <v>9161</v>
      </c>
      <c r="C2289" s="291" t="s">
        <v>6870</v>
      </c>
      <c r="D2289" s="294">
        <v>6.05</v>
      </c>
    </row>
    <row r="2290" spans="1:4">
      <c r="A2290" s="291">
        <v>12343</v>
      </c>
      <c r="B2290" s="291" t="s">
        <v>9162</v>
      </c>
      <c r="C2290" s="291" t="s">
        <v>6870</v>
      </c>
      <c r="D2290" s="294">
        <v>9.39</v>
      </c>
    </row>
    <row r="2291" spans="1:4">
      <c r="A2291" s="291">
        <v>3295</v>
      </c>
      <c r="B2291" s="291" t="s">
        <v>9163</v>
      </c>
      <c r="C2291" s="291" t="s">
        <v>6870</v>
      </c>
      <c r="D2291" s="294">
        <v>32.79</v>
      </c>
    </row>
    <row r="2292" spans="1:4">
      <c r="A2292" s="291">
        <v>3302</v>
      </c>
      <c r="B2292" s="291" t="s">
        <v>9164</v>
      </c>
      <c r="C2292" s="291" t="s">
        <v>6870</v>
      </c>
      <c r="D2292" s="294">
        <v>34.28</v>
      </c>
    </row>
    <row r="2293" spans="1:4">
      <c r="A2293" s="291">
        <v>3297</v>
      </c>
      <c r="B2293" s="291" t="s">
        <v>9165</v>
      </c>
      <c r="C2293" s="291" t="s">
        <v>6870</v>
      </c>
      <c r="D2293" s="294">
        <v>36.590000000000003</v>
      </c>
    </row>
    <row r="2294" spans="1:4">
      <c r="A2294" s="291">
        <v>3294</v>
      </c>
      <c r="B2294" s="291" t="s">
        <v>9166</v>
      </c>
      <c r="C2294" s="291" t="s">
        <v>6870</v>
      </c>
      <c r="D2294" s="294">
        <v>37.15</v>
      </c>
    </row>
    <row r="2295" spans="1:4">
      <c r="A2295" s="291">
        <v>3292</v>
      </c>
      <c r="B2295" s="291" t="s">
        <v>9167</v>
      </c>
      <c r="C2295" s="291" t="s">
        <v>6870</v>
      </c>
      <c r="D2295" s="294">
        <v>34.9</v>
      </c>
    </row>
    <row r="2296" spans="1:4">
      <c r="A2296" s="291">
        <v>3298</v>
      </c>
      <c r="B2296" s="291" t="s">
        <v>9168</v>
      </c>
      <c r="C2296" s="291" t="s">
        <v>6870</v>
      </c>
      <c r="D2296" s="294">
        <v>81.790000000000006</v>
      </c>
    </row>
    <row r="2297" spans="1:4">
      <c r="A2297" s="291">
        <v>11596</v>
      </c>
      <c r="B2297" s="291" t="s">
        <v>9169</v>
      </c>
      <c r="C2297" s="291" t="s">
        <v>6870</v>
      </c>
      <c r="D2297" s="294">
        <v>427.37</v>
      </c>
    </row>
    <row r="2298" spans="1:4">
      <c r="A2298" s="291">
        <v>34802</v>
      </c>
      <c r="B2298" s="291" t="s">
        <v>9170</v>
      </c>
      <c r="C2298" s="291" t="s">
        <v>6870</v>
      </c>
      <c r="D2298" s="295">
        <v>1173.69</v>
      </c>
    </row>
    <row r="2299" spans="1:4">
      <c r="A2299" s="291">
        <v>11588</v>
      </c>
      <c r="B2299" s="291" t="s">
        <v>9171</v>
      </c>
      <c r="C2299" s="291" t="s">
        <v>6870</v>
      </c>
      <c r="D2299" s="295">
        <v>1266.23</v>
      </c>
    </row>
    <row r="2300" spans="1:4">
      <c r="A2300" s="291">
        <v>34383</v>
      </c>
      <c r="B2300" s="291" t="s">
        <v>9172</v>
      </c>
      <c r="C2300" s="291" t="s">
        <v>6870</v>
      </c>
      <c r="D2300" s="295">
        <v>1392.94</v>
      </c>
    </row>
    <row r="2301" spans="1:4">
      <c r="A2301" s="291">
        <v>40451</v>
      </c>
      <c r="B2301" s="291" t="s">
        <v>9173</v>
      </c>
      <c r="C2301" s="291" t="s">
        <v>6868</v>
      </c>
      <c r="D2301" s="294">
        <v>112.6</v>
      </c>
    </row>
    <row r="2302" spans="1:4">
      <c r="A2302" s="291">
        <v>40453</v>
      </c>
      <c r="B2302" s="291" t="s">
        <v>9174</v>
      </c>
      <c r="C2302" s="291" t="s">
        <v>6868</v>
      </c>
      <c r="D2302" s="294">
        <v>121.83</v>
      </c>
    </row>
    <row r="2303" spans="1:4">
      <c r="A2303" s="291">
        <v>40452</v>
      </c>
      <c r="B2303" s="291" t="s">
        <v>9175</v>
      </c>
      <c r="C2303" s="291" t="s">
        <v>6868</v>
      </c>
      <c r="D2303" s="294">
        <v>133.63</v>
      </c>
    </row>
    <row r="2304" spans="1:4">
      <c r="A2304" s="291">
        <v>11594</v>
      </c>
      <c r="B2304" s="291" t="s">
        <v>9176</v>
      </c>
      <c r="C2304" s="291" t="s">
        <v>6870</v>
      </c>
      <c r="D2304" s="294">
        <v>403.58</v>
      </c>
    </row>
    <row r="2305" spans="1:4">
      <c r="A2305" s="291">
        <v>3311</v>
      </c>
      <c r="B2305" s="291" t="s">
        <v>9177</v>
      </c>
      <c r="C2305" s="291" t="s">
        <v>7051</v>
      </c>
      <c r="D2305" s="294">
        <v>403.58</v>
      </c>
    </row>
    <row r="2306" spans="1:4">
      <c r="A2306" s="291">
        <v>11599</v>
      </c>
      <c r="B2306" s="291" t="s">
        <v>9178</v>
      </c>
      <c r="C2306" s="291" t="s">
        <v>6870</v>
      </c>
      <c r="D2306" s="294">
        <v>536.72</v>
      </c>
    </row>
    <row r="2307" spans="1:4">
      <c r="A2307" s="291">
        <v>11593</v>
      </c>
      <c r="B2307" s="291" t="s">
        <v>9179</v>
      </c>
      <c r="C2307" s="291" t="s">
        <v>6870</v>
      </c>
      <c r="D2307" s="294">
        <v>752.44</v>
      </c>
    </row>
    <row r="2308" spans="1:4">
      <c r="A2308" s="291">
        <v>3314</v>
      </c>
      <c r="B2308" s="291" t="s">
        <v>9180</v>
      </c>
      <c r="C2308" s="291" t="s">
        <v>7051</v>
      </c>
      <c r="D2308" s="294">
        <v>538.15</v>
      </c>
    </row>
    <row r="2309" spans="1:4">
      <c r="A2309" s="291">
        <v>11597</v>
      </c>
      <c r="B2309" s="291" t="s">
        <v>9181</v>
      </c>
      <c r="C2309" s="291" t="s">
        <v>6870</v>
      </c>
      <c r="D2309" s="294">
        <v>625.79999999999995</v>
      </c>
    </row>
    <row r="2310" spans="1:4">
      <c r="A2310" s="291">
        <v>3309</v>
      </c>
      <c r="B2310" s="291" t="s">
        <v>9182</v>
      </c>
      <c r="C2310" s="291" t="s">
        <v>7051</v>
      </c>
      <c r="D2310" s="294">
        <v>427.37</v>
      </c>
    </row>
    <row r="2311" spans="1:4">
      <c r="A2311" s="291">
        <v>34612</v>
      </c>
      <c r="B2311" s="291" t="s">
        <v>9183</v>
      </c>
      <c r="C2311" s="291" t="s">
        <v>6870</v>
      </c>
      <c r="D2311" s="294">
        <v>774.01</v>
      </c>
    </row>
    <row r="2312" spans="1:4">
      <c r="A2312" s="291">
        <v>34635</v>
      </c>
      <c r="B2312" s="291" t="s">
        <v>9184</v>
      </c>
      <c r="C2312" s="291" t="s">
        <v>6870</v>
      </c>
      <c r="D2312" s="294">
        <v>995.34</v>
      </c>
    </row>
    <row r="2313" spans="1:4">
      <c r="A2313" s="291">
        <v>34633</v>
      </c>
      <c r="B2313" s="291" t="s">
        <v>9185</v>
      </c>
      <c r="C2313" s="291" t="s">
        <v>6870</v>
      </c>
      <c r="D2313" s="295">
        <v>1097.1300000000001</v>
      </c>
    </row>
    <row r="2314" spans="1:4">
      <c r="A2314" s="291">
        <v>40440</v>
      </c>
      <c r="B2314" s="291" t="s">
        <v>9186</v>
      </c>
      <c r="C2314" s="291" t="s">
        <v>7051</v>
      </c>
      <c r="D2314" s="294">
        <v>560.54</v>
      </c>
    </row>
    <row r="2315" spans="1:4">
      <c r="A2315" s="291">
        <v>40441</v>
      </c>
      <c r="B2315" s="291" t="s">
        <v>9187</v>
      </c>
      <c r="C2315" s="291" t="s">
        <v>7051</v>
      </c>
      <c r="D2315" s="294">
        <v>357.87</v>
      </c>
    </row>
    <row r="2316" spans="1:4">
      <c r="A2316" s="291">
        <v>40449</v>
      </c>
      <c r="B2316" s="291" t="s">
        <v>9188</v>
      </c>
      <c r="C2316" s="291" t="s">
        <v>7051</v>
      </c>
      <c r="D2316" s="294">
        <v>300.85000000000002</v>
      </c>
    </row>
    <row r="2317" spans="1:4">
      <c r="A2317" s="291">
        <v>34800</v>
      </c>
      <c r="B2317" s="291" t="s">
        <v>9189</v>
      </c>
      <c r="C2317" s="291" t="s">
        <v>7051</v>
      </c>
      <c r="D2317" s="294">
        <v>376.22</v>
      </c>
    </row>
    <row r="2318" spans="1:4">
      <c r="A2318" s="291">
        <v>11592</v>
      </c>
      <c r="B2318" s="291" t="s">
        <v>9190</v>
      </c>
      <c r="C2318" s="291" t="s">
        <v>6870</v>
      </c>
      <c r="D2318" s="294">
        <v>538.15</v>
      </c>
    </row>
    <row r="2319" spans="1:4">
      <c r="A2319" s="291">
        <v>40438</v>
      </c>
      <c r="B2319" s="291" t="s">
        <v>9191</v>
      </c>
      <c r="C2319" s="291" t="s">
        <v>7051</v>
      </c>
      <c r="D2319" s="294">
        <v>250.64</v>
      </c>
    </row>
    <row r="2320" spans="1:4">
      <c r="A2320" s="291">
        <v>40436</v>
      </c>
      <c r="B2320" s="291" t="s">
        <v>9192</v>
      </c>
      <c r="C2320" s="291" t="s">
        <v>7051</v>
      </c>
      <c r="D2320" s="294">
        <v>312.52999999999997</v>
      </c>
    </row>
    <row r="2321" spans="1:4">
      <c r="A2321" s="291">
        <v>4315</v>
      </c>
      <c r="B2321" s="291" t="s">
        <v>9193</v>
      </c>
      <c r="C2321" s="291" t="s">
        <v>6870</v>
      </c>
      <c r="D2321" s="294">
        <v>1.22</v>
      </c>
    </row>
    <row r="2322" spans="1:4">
      <c r="A2322" s="291">
        <v>42482</v>
      </c>
      <c r="B2322" s="291" t="s">
        <v>9194</v>
      </c>
      <c r="C2322" s="291" t="s">
        <v>6870</v>
      </c>
      <c r="D2322" s="294">
        <v>1.63</v>
      </c>
    </row>
    <row r="2323" spans="1:4">
      <c r="A2323" s="291">
        <v>402</v>
      </c>
      <c r="B2323" s="291" t="s">
        <v>9195</v>
      </c>
      <c r="C2323" s="291" t="s">
        <v>6870</v>
      </c>
      <c r="D2323" s="294">
        <v>10.55</v>
      </c>
    </row>
    <row r="2324" spans="1:4">
      <c r="A2324" s="291">
        <v>4226</v>
      </c>
      <c r="B2324" s="291" t="s">
        <v>9196</v>
      </c>
      <c r="C2324" s="291" t="s">
        <v>6883</v>
      </c>
      <c r="D2324" s="294">
        <v>6.76</v>
      </c>
    </row>
    <row r="2325" spans="1:4">
      <c r="A2325" s="291">
        <v>4222</v>
      </c>
      <c r="B2325" s="291" t="s">
        <v>9197</v>
      </c>
      <c r="C2325" s="291" t="s">
        <v>6866</v>
      </c>
      <c r="D2325" s="294">
        <v>5.58</v>
      </c>
    </row>
    <row r="2326" spans="1:4">
      <c r="A2326" s="291">
        <v>34804</v>
      </c>
      <c r="B2326" s="291" t="s">
        <v>9198</v>
      </c>
      <c r="C2326" s="291" t="s">
        <v>6868</v>
      </c>
      <c r="D2326" s="294">
        <v>45.43</v>
      </c>
    </row>
    <row r="2327" spans="1:4">
      <c r="A2327" s="291">
        <v>4013</v>
      </c>
      <c r="B2327" s="291" t="s">
        <v>9199</v>
      </c>
      <c r="C2327" s="291" t="s">
        <v>6868</v>
      </c>
      <c r="D2327" s="294">
        <v>6.36</v>
      </c>
    </row>
    <row r="2328" spans="1:4">
      <c r="A2328" s="291">
        <v>4011</v>
      </c>
      <c r="B2328" s="291" t="s">
        <v>9200</v>
      </c>
      <c r="C2328" s="291" t="s">
        <v>6868</v>
      </c>
      <c r="D2328" s="294">
        <v>7.11</v>
      </c>
    </row>
    <row r="2329" spans="1:4">
      <c r="A2329" s="291">
        <v>4021</v>
      </c>
      <c r="B2329" s="291" t="s">
        <v>9201</v>
      </c>
      <c r="C2329" s="291" t="s">
        <v>6868</v>
      </c>
      <c r="D2329" s="294">
        <v>8.86</v>
      </c>
    </row>
    <row r="2330" spans="1:4">
      <c r="A2330" s="291">
        <v>4019</v>
      </c>
      <c r="B2330" s="291" t="s">
        <v>9202</v>
      </c>
      <c r="C2330" s="291" t="s">
        <v>6868</v>
      </c>
      <c r="D2330" s="294">
        <v>10.64</v>
      </c>
    </row>
    <row r="2331" spans="1:4">
      <c r="A2331" s="291">
        <v>4012</v>
      </c>
      <c r="B2331" s="291" t="s">
        <v>9203</v>
      </c>
      <c r="C2331" s="291" t="s">
        <v>6868</v>
      </c>
      <c r="D2331" s="294">
        <v>14.26</v>
      </c>
    </row>
    <row r="2332" spans="1:4">
      <c r="A2332" s="291">
        <v>4020</v>
      </c>
      <c r="B2332" s="291" t="s">
        <v>9204</v>
      </c>
      <c r="C2332" s="291" t="s">
        <v>6868</v>
      </c>
      <c r="D2332" s="294">
        <v>17.86</v>
      </c>
    </row>
    <row r="2333" spans="1:4">
      <c r="A2333" s="291">
        <v>4018</v>
      </c>
      <c r="B2333" s="291" t="s">
        <v>9205</v>
      </c>
      <c r="C2333" s="291" t="s">
        <v>6868</v>
      </c>
      <c r="D2333" s="294">
        <v>21.39</v>
      </c>
    </row>
    <row r="2334" spans="1:4">
      <c r="A2334" s="291">
        <v>36498</v>
      </c>
      <c r="B2334" s="291" t="s">
        <v>9206</v>
      </c>
      <c r="C2334" s="291" t="s">
        <v>6870</v>
      </c>
      <c r="D2334" s="295">
        <v>4613.03</v>
      </c>
    </row>
    <row r="2335" spans="1:4">
      <c r="A2335" s="291">
        <v>12872</v>
      </c>
      <c r="B2335" s="291" t="s">
        <v>9207</v>
      </c>
      <c r="C2335" s="291" t="s">
        <v>6877</v>
      </c>
      <c r="D2335" s="294">
        <v>14.93</v>
      </c>
    </row>
    <row r="2336" spans="1:4">
      <c r="A2336" s="291">
        <v>41075</v>
      </c>
      <c r="B2336" s="291" t="s">
        <v>9208</v>
      </c>
      <c r="C2336" s="291" t="s">
        <v>7054</v>
      </c>
      <c r="D2336" s="295">
        <v>2646.43</v>
      </c>
    </row>
    <row r="2337" spans="1:4">
      <c r="A2337" s="291">
        <v>3315</v>
      </c>
      <c r="B2337" s="291" t="s">
        <v>9209</v>
      </c>
      <c r="C2337" s="291" t="s">
        <v>6883</v>
      </c>
      <c r="D2337" s="294">
        <v>0.34</v>
      </c>
    </row>
    <row r="2338" spans="1:4">
      <c r="A2338" s="291">
        <v>36870</v>
      </c>
      <c r="B2338" s="291" t="s">
        <v>9210</v>
      </c>
      <c r="C2338" s="291" t="s">
        <v>6883</v>
      </c>
      <c r="D2338" s="294">
        <v>0.51</v>
      </c>
    </row>
    <row r="2339" spans="1:4">
      <c r="A2339" s="291">
        <v>5092</v>
      </c>
      <c r="B2339" s="291" t="s">
        <v>9211</v>
      </c>
      <c r="C2339" s="291" t="s">
        <v>7334</v>
      </c>
      <c r="D2339" s="294">
        <v>13.86</v>
      </c>
    </row>
    <row r="2340" spans="1:4">
      <c r="A2340" s="291">
        <v>11462</v>
      </c>
      <c r="B2340" s="291" t="s">
        <v>9212</v>
      </c>
      <c r="C2340" s="291" t="s">
        <v>7334</v>
      </c>
      <c r="D2340" s="294">
        <v>14.17</v>
      </c>
    </row>
    <row r="2341" spans="1:4">
      <c r="A2341" s="291">
        <v>36529</v>
      </c>
      <c r="B2341" s="291" t="s">
        <v>9213</v>
      </c>
      <c r="C2341" s="291" t="s">
        <v>6870</v>
      </c>
      <c r="D2341" s="295">
        <v>48469.38</v>
      </c>
    </row>
    <row r="2342" spans="1:4">
      <c r="A2342" s="291">
        <v>3318</v>
      </c>
      <c r="B2342" s="291" t="s">
        <v>9214</v>
      </c>
      <c r="C2342" s="291" t="s">
        <v>6870</v>
      </c>
      <c r="D2342" s="295">
        <v>38000</v>
      </c>
    </row>
    <row r="2343" spans="1:4">
      <c r="A2343" s="291">
        <v>3324</v>
      </c>
      <c r="B2343" s="291" t="s">
        <v>9215</v>
      </c>
      <c r="C2343" s="291" t="s">
        <v>6868</v>
      </c>
      <c r="D2343" s="294">
        <v>9.2799999999999994</v>
      </c>
    </row>
    <row r="2344" spans="1:4">
      <c r="A2344" s="291">
        <v>3322</v>
      </c>
      <c r="B2344" s="291" t="s">
        <v>9216</v>
      </c>
      <c r="C2344" s="291" t="s">
        <v>6868</v>
      </c>
      <c r="D2344" s="294">
        <v>13</v>
      </c>
    </row>
    <row r="2345" spans="1:4">
      <c r="A2345" s="291">
        <v>5076</v>
      </c>
      <c r="B2345" s="291" t="s">
        <v>9217</v>
      </c>
      <c r="C2345" s="291" t="s">
        <v>6883</v>
      </c>
      <c r="D2345" s="294">
        <v>18.75</v>
      </c>
    </row>
    <row r="2346" spans="1:4">
      <c r="A2346" s="291">
        <v>5077</v>
      </c>
      <c r="B2346" s="291" t="s">
        <v>9218</v>
      </c>
      <c r="C2346" s="291" t="s">
        <v>6883</v>
      </c>
      <c r="D2346" s="294">
        <v>20.72</v>
      </c>
    </row>
    <row r="2347" spans="1:4">
      <c r="A2347" s="291">
        <v>11837</v>
      </c>
      <c r="B2347" s="291" t="s">
        <v>9219</v>
      </c>
      <c r="C2347" s="291" t="s">
        <v>6870</v>
      </c>
      <c r="D2347" s="294">
        <v>49.55</v>
      </c>
    </row>
    <row r="2348" spans="1:4">
      <c r="A2348" s="291">
        <v>38055</v>
      </c>
      <c r="B2348" s="291" t="s">
        <v>9220</v>
      </c>
      <c r="C2348" s="291" t="s">
        <v>6870</v>
      </c>
      <c r="D2348" s="294">
        <v>4.49</v>
      </c>
    </row>
    <row r="2349" spans="1:4">
      <c r="A2349" s="291">
        <v>415</v>
      </c>
      <c r="B2349" s="291" t="s">
        <v>9221</v>
      </c>
      <c r="C2349" s="291" t="s">
        <v>6870</v>
      </c>
      <c r="D2349" s="294">
        <v>20.32</v>
      </c>
    </row>
    <row r="2350" spans="1:4">
      <c r="A2350" s="291">
        <v>416</v>
      </c>
      <c r="B2350" s="291" t="s">
        <v>9222</v>
      </c>
      <c r="C2350" s="291" t="s">
        <v>6870</v>
      </c>
      <c r="D2350" s="294">
        <v>7.44</v>
      </c>
    </row>
    <row r="2351" spans="1:4">
      <c r="A2351" s="291">
        <v>425</v>
      </c>
      <c r="B2351" s="291" t="s">
        <v>9223</v>
      </c>
      <c r="C2351" s="291" t="s">
        <v>6870</v>
      </c>
      <c r="D2351" s="294">
        <v>4.6100000000000003</v>
      </c>
    </row>
    <row r="2352" spans="1:4">
      <c r="A2352" s="291">
        <v>426</v>
      </c>
      <c r="B2352" s="291" t="s">
        <v>9224</v>
      </c>
      <c r="C2352" s="291" t="s">
        <v>6870</v>
      </c>
      <c r="D2352" s="294">
        <v>25.39</v>
      </c>
    </row>
    <row r="2353" spans="1:4">
      <c r="A2353" s="291">
        <v>38056</v>
      </c>
      <c r="B2353" s="291" t="s">
        <v>9225</v>
      </c>
      <c r="C2353" s="291" t="s">
        <v>6870</v>
      </c>
      <c r="D2353" s="294">
        <v>24.8</v>
      </c>
    </row>
    <row r="2354" spans="1:4">
      <c r="A2354" s="291">
        <v>1564</v>
      </c>
      <c r="B2354" s="291" t="s">
        <v>9226</v>
      </c>
      <c r="C2354" s="291" t="s">
        <v>6870</v>
      </c>
      <c r="D2354" s="294">
        <v>9.4600000000000009</v>
      </c>
    </row>
    <row r="2355" spans="1:4">
      <c r="A2355" s="291">
        <v>11032</v>
      </c>
      <c r="B2355" s="291" t="s">
        <v>9227</v>
      </c>
      <c r="C2355" s="291" t="s">
        <v>6870</v>
      </c>
      <c r="D2355" s="294">
        <v>6.9</v>
      </c>
    </row>
    <row r="2356" spans="1:4">
      <c r="A2356" s="291">
        <v>36786</v>
      </c>
      <c r="B2356" s="291" t="s">
        <v>9228</v>
      </c>
      <c r="C2356" s="291" t="s">
        <v>9229</v>
      </c>
      <c r="D2356" s="294">
        <v>142.68</v>
      </c>
    </row>
    <row r="2357" spans="1:4">
      <c r="A2357" s="291">
        <v>36785</v>
      </c>
      <c r="B2357" s="291" t="s">
        <v>9230</v>
      </c>
      <c r="C2357" s="291" t="s">
        <v>9229</v>
      </c>
      <c r="D2357" s="294">
        <v>123.98</v>
      </c>
    </row>
    <row r="2358" spans="1:4">
      <c r="A2358" s="291">
        <v>36782</v>
      </c>
      <c r="B2358" s="291" t="s">
        <v>9231</v>
      </c>
      <c r="C2358" s="291" t="s">
        <v>9229</v>
      </c>
      <c r="D2358" s="294">
        <v>147.99</v>
      </c>
    </row>
    <row r="2359" spans="1:4">
      <c r="A2359" s="291">
        <v>25930</v>
      </c>
      <c r="B2359" s="291" t="s">
        <v>9232</v>
      </c>
      <c r="C2359" s="291" t="s">
        <v>9229</v>
      </c>
      <c r="D2359" s="294">
        <v>166.69</v>
      </c>
    </row>
    <row r="2360" spans="1:4">
      <c r="A2360" s="291">
        <v>4824</v>
      </c>
      <c r="B2360" s="291" t="s">
        <v>9233</v>
      </c>
      <c r="C2360" s="291" t="s">
        <v>6883</v>
      </c>
      <c r="D2360" s="294">
        <v>0.49</v>
      </c>
    </row>
    <row r="2361" spans="1:4">
      <c r="A2361" s="291">
        <v>11795</v>
      </c>
      <c r="B2361" s="291" t="s">
        <v>9234</v>
      </c>
      <c r="C2361" s="291" t="s">
        <v>6868</v>
      </c>
      <c r="D2361" s="294">
        <v>422.64</v>
      </c>
    </row>
    <row r="2362" spans="1:4">
      <c r="A2362" s="291">
        <v>134</v>
      </c>
      <c r="B2362" s="291" t="s">
        <v>9235</v>
      </c>
      <c r="C2362" s="291" t="s">
        <v>6883</v>
      </c>
      <c r="D2362" s="294">
        <v>1.62</v>
      </c>
    </row>
    <row r="2363" spans="1:4">
      <c r="A2363" s="291">
        <v>4229</v>
      </c>
      <c r="B2363" s="291" t="s">
        <v>9236</v>
      </c>
      <c r="C2363" s="291" t="s">
        <v>6883</v>
      </c>
      <c r="D2363" s="294">
        <v>36.549999999999997</v>
      </c>
    </row>
    <row r="2364" spans="1:4">
      <c r="A2364" s="291">
        <v>11244</v>
      </c>
      <c r="B2364" s="291" t="s">
        <v>9237</v>
      </c>
      <c r="C2364" s="291" t="s">
        <v>6870</v>
      </c>
      <c r="D2364" s="294">
        <v>292.55</v>
      </c>
    </row>
    <row r="2365" spans="1:4">
      <c r="A2365" s="291">
        <v>11245</v>
      </c>
      <c r="B2365" s="291" t="s">
        <v>9238</v>
      </c>
      <c r="C2365" s="291" t="s">
        <v>6870</v>
      </c>
      <c r="D2365" s="294">
        <v>404.65</v>
      </c>
    </row>
    <row r="2366" spans="1:4">
      <c r="A2366" s="291">
        <v>11235</v>
      </c>
      <c r="B2366" s="291" t="s">
        <v>9239</v>
      </c>
      <c r="C2366" s="291" t="s">
        <v>6870</v>
      </c>
      <c r="D2366" s="294">
        <v>223.25</v>
      </c>
    </row>
    <row r="2367" spans="1:4">
      <c r="A2367" s="291">
        <v>11236</v>
      </c>
      <c r="B2367" s="291" t="s">
        <v>9240</v>
      </c>
      <c r="C2367" s="291" t="s">
        <v>6870</v>
      </c>
      <c r="D2367" s="294">
        <v>283.72000000000003</v>
      </c>
    </row>
    <row r="2368" spans="1:4">
      <c r="A2368" s="291">
        <v>11731</v>
      </c>
      <c r="B2368" s="291" t="s">
        <v>9241</v>
      </c>
      <c r="C2368" s="291" t="s">
        <v>6870</v>
      </c>
      <c r="D2368" s="294">
        <v>4.46</v>
      </c>
    </row>
    <row r="2369" spans="1:4">
      <c r="A2369" s="291">
        <v>11732</v>
      </c>
      <c r="B2369" s="291" t="s">
        <v>9242</v>
      </c>
      <c r="C2369" s="291" t="s">
        <v>6870</v>
      </c>
      <c r="D2369" s="294">
        <v>22.68</v>
      </c>
    </row>
    <row r="2370" spans="1:4">
      <c r="A2370" s="291">
        <v>36494</v>
      </c>
      <c r="B2370" s="291" t="s">
        <v>9243</v>
      </c>
      <c r="C2370" s="291" t="s">
        <v>6870</v>
      </c>
      <c r="D2370" s="295">
        <v>471253.28</v>
      </c>
    </row>
    <row r="2371" spans="1:4">
      <c r="A2371" s="291">
        <v>36493</v>
      </c>
      <c r="B2371" s="291" t="s">
        <v>9244</v>
      </c>
      <c r="C2371" s="291" t="s">
        <v>6870</v>
      </c>
      <c r="D2371" s="295">
        <v>533910.81999999995</v>
      </c>
    </row>
    <row r="2372" spans="1:4">
      <c r="A2372" s="291">
        <v>36492</v>
      </c>
      <c r="B2372" s="291" t="s">
        <v>9245</v>
      </c>
      <c r="C2372" s="291" t="s">
        <v>6870</v>
      </c>
      <c r="D2372" s="295">
        <v>991803.82</v>
      </c>
    </row>
    <row r="2373" spans="1:4">
      <c r="A2373" s="291">
        <v>13333</v>
      </c>
      <c r="B2373" s="291" t="s">
        <v>9246</v>
      </c>
      <c r="C2373" s="291" t="s">
        <v>6870</v>
      </c>
      <c r="D2373" s="295">
        <v>127745.47</v>
      </c>
    </row>
    <row r="2374" spans="1:4">
      <c r="A2374" s="291">
        <v>13533</v>
      </c>
      <c r="B2374" s="291" t="s">
        <v>9247</v>
      </c>
      <c r="C2374" s="291" t="s">
        <v>6870</v>
      </c>
      <c r="D2374" s="295">
        <v>114190.25</v>
      </c>
    </row>
    <row r="2375" spans="1:4">
      <c r="A2375" s="291">
        <v>36499</v>
      </c>
      <c r="B2375" s="291" t="s">
        <v>9248</v>
      </c>
      <c r="C2375" s="291" t="s">
        <v>6870</v>
      </c>
      <c r="D2375" s="295">
        <v>2491.0300000000002</v>
      </c>
    </row>
    <row r="2376" spans="1:4">
      <c r="A2376" s="291">
        <v>39585</v>
      </c>
      <c r="B2376" s="291" t="s">
        <v>9249</v>
      </c>
      <c r="C2376" s="291" t="s">
        <v>6870</v>
      </c>
      <c r="D2376" s="295">
        <v>82485.240000000005</v>
      </c>
    </row>
    <row r="2377" spans="1:4">
      <c r="A2377" s="291">
        <v>39586</v>
      </c>
      <c r="B2377" s="291" t="s">
        <v>9250</v>
      </c>
      <c r="C2377" s="291" t="s">
        <v>6870</v>
      </c>
      <c r="D2377" s="295">
        <v>96749.6</v>
      </c>
    </row>
    <row r="2378" spans="1:4">
      <c r="A2378" s="291">
        <v>39587</v>
      </c>
      <c r="B2378" s="291" t="s">
        <v>9251</v>
      </c>
      <c r="C2378" s="291" t="s">
        <v>6870</v>
      </c>
      <c r="D2378" s="295">
        <v>117836.06</v>
      </c>
    </row>
    <row r="2379" spans="1:4">
      <c r="A2379" s="291">
        <v>39588</v>
      </c>
      <c r="B2379" s="291" t="s">
        <v>9252</v>
      </c>
      <c r="C2379" s="291" t="s">
        <v>6870</v>
      </c>
      <c r="D2379" s="295">
        <v>136441.75</v>
      </c>
    </row>
    <row r="2380" spans="1:4">
      <c r="A2380" s="291">
        <v>39584</v>
      </c>
      <c r="B2380" s="291" t="s">
        <v>9253</v>
      </c>
      <c r="C2380" s="291" t="s">
        <v>6870</v>
      </c>
      <c r="D2380" s="295">
        <v>73455.28</v>
      </c>
    </row>
    <row r="2381" spans="1:4">
      <c r="A2381" s="291">
        <v>39590</v>
      </c>
      <c r="B2381" s="291" t="s">
        <v>9254</v>
      </c>
      <c r="C2381" s="291" t="s">
        <v>6870</v>
      </c>
      <c r="D2381" s="295">
        <v>71693.94</v>
      </c>
    </row>
    <row r="2382" spans="1:4">
      <c r="A2382" s="291">
        <v>39592</v>
      </c>
      <c r="B2382" s="291" t="s">
        <v>9255</v>
      </c>
      <c r="C2382" s="291" t="s">
        <v>6870</v>
      </c>
      <c r="D2382" s="295">
        <v>103025.92</v>
      </c>
    </row>
    <row r="2383" spans="1:4">
      <c r="A2383" s="291">
        <v>39593</v>
      </c>
      <c r="B2383" s="291" t="s">
        <v>9256</v>
      </c>
      <c r="C2383" s="291" t="s">
        <v>6870</v>
      </c>
      <c r="D2383" s="295">
        <v>117836.06</v>
      </c>
    </row>
    <row r="2384" spans="1:4">
      <c r="A2384" s="291">
        <v>14254</v>
      </c>
      <c r="B2384" s="291" t="s">
        <v>9257</v>
      </c>
      <c r="C2384" s="291" t="s">
        <v>6870</v>
      </c>
      <c r="D2384" s="295">
        <v>66980.5</v>
      </c>
    </row>
    <row r="2385" spans="1:4">
      <c r="A2385" s="291">
        <v>25987</v>
      </c>
      <c r="B2385" s="291" t="s">
        <v>9258</v>
      </c>
      <c r="C2385" s="291" t="s">
        <v>6870</v>
      </c>
      <c r="D2385" s="295">
        <v>55934.06</v>
      </c>
    </row>
    <row r="2386" spans="1:4">
      <c r="A2386" s="291">
        <v>25019</v>
      </c>
      <c r="B2386" s="291" t="s">
        <v>9259</v>
      </c>
      <c r="C2386" s="291" t="s">
        <v>6870</v>
      </c>
      <c r="D2386" s="295">
        <v>95877.23</v>
      </c>
    </row>
    <row r="2387" spans="1:4">
      <c r="A2387" s="291">
        <v>36501</v>
      </c>
      <c r="B2387" s="291" t="s">
        <v>9260</v>
      </c>
      <c r="C2387" s="291" t="s">
        <v>6870</v>
      </c>
      <c r="D2387" s="295">
        <v>85363.78</v>
      </c>
    </row>
    <row r="2388" spans="1:4">
      <c r="A2388" s="291">
        <v>25986</v>
      </c>
      <c r="B2388" s="291" t="s">
        <v>9261</v>
      </c>
      <c r="C2388" s="291" t="s">
        <v>6870</v>
      </c>
      <c r="D2388" s="295">
        <v>102623.61</v>
      </c>
    </row>
    <row r="2389" spans="1:4">
      <c r="A2389" s="291">
        <v>36500</v>
      </c>
      <c r="B2389" s="291" t="s">
        <v>9262</v>
      </c>
      <c r="C2389" s="291" t="s">
        <v>6870</v>
      </c>
      <c r="D2389" s="295">
        <v>60324.25</v>
      </c>
    </row>
    <row r="2390" spans="1:4">
      <c r="A2390" s="291">
        <v>20017</v>
      </c>
      <c r="B2390" s="291" t="s">
        <v>9263</v>
      </c>
      <c r="C2390" s="291" t="s">
        <v>6886</v>
      </c>
      <c r="D2390" s="294">
        <v>4.08</v>
      </c>
    </row>
    <row r="2391" spans="1:4">
      <c r="A2391" s="291">
        <v>20007</v>
      </c>
      <c r="B2391" s="291" t="s">
        <v>9264</v>
      </c>
      <c r="C2391" s="291" t="s">
        <v>6886</v>
      </c>
      <c r="D2391" s="294">
        <v>3.13</v>
      </c>
    </row>
    <row r="2392" spans="1:4">
      <c r="A2392" s="291">
        <v>39836</v>
      </c>
      <c r="B2392" s="291" t="s">
        <v>9265</v>
      </c>
      <c r="C2392" s="291" t="s">
        <v>7369</v>
      </c>
      <c r="D2392" s="294">
        <v>178.4</v>
      </c>
    </row>
    <row r="2393" spans="1:4">
      <c r="A2393" s="291">
        <v>39830</v>
      </c>
      <c r="B2393" s="291" t="s">
        <v>9266</v>
      </c>
      <c r="C2393" s="291" t="s">
        <v>7369</v>
      </c>
      <c r="D2393" s="294">
        <v>203.46</v>
      </c>
    </row>
    <row r="2394" spans="1:4">
      <c r="A2394" s="291">
        <v>39831</v>
      </c>
      <c r="B2394" s="291" t="s">
        <v>9267</v>
      </c>
      <c r="C2394" s="291" t="s">
        <v>7369</v>
      </c>
      <c r="D2394" s="294">
        <v>203.03</v>
      </c>
    </row>
    <row r="2395" spans="1:4">
      <c r="A2395" s="291">
        <v>36888</v>
      </c>
      <c r="B2395" s="291" t="s">
        <v>9268</v>
      </c>
      <c r="C2395" s="291" t="s">
        <v>6886</v>
      </c>
      <c r="D2395" s="294">
        <v>11.16</v>
      </c>
    </row>
    <row r="2396" spans="1:4">
      <c r="A2396" s="291">
        <v>40527</v>
      </c>
      <c r="B2396" s="291" t="s">
        <v>9269</v>
      </c>
      <c r="C2396" s="291" t="s">
        <v>6870</v>
      </c>
      <c r="D2396" s="295">
        <v>2398.8200000000002</v>
      </c>
    </row>
    <row r="2397" spans="1:4">
      <c r="A2397" s="291">
        <v>36497</v>
      </c>
      <c r="B2397" s="291" t="s">
        <v>9270</v>
      </c>
      <c r="C2397" s="291" t="s">
        <v>6870</v>
      </c>
      <c r="D2397" s="295">
        <v>2738.51</v>
      </c>
    </row>
    <row r="2398" spans="1:4">
      <c r="A2398" s="291">
        <v>36487</v>
      </c>
      <c r="B2398" s="291" t="s">
        <v>9271</v>
      </c>
      <c r="C2398" s="291" t="s">
        <v>6870</v>
      </c>
      <c r="D2398" s="295">
        <v>4768.16</v>
      </c>
    </row>
    <row r="2399" spans="1:4">
      <c r="A2399" s="291">
        <v>25952</v>
      </c>
      <c r="B2399" s="291" t="s">
        <v>9272</v>
      </c>
      <c r="C2399" s="291" t="s">
        <v>6870</v>
      </c>
      <c r="D2399" s="295">
        <v>824058.81</v>
      </c>
    </row>
    <row r="2400" spans="1:4">
      <c r="A2400" s="291">
        <v>25954</v>
      </c>
      <c r="B2400" s="291" t="s">
        <v>9273</v>
      </c>
      <c r="C2400" s="291" t="s">
        <v>6870</v>
      </c>
      <c r="D2400" s="295">
        <v>1584728.48</v>
      </c>
    </row>
    <row r="2401" spans="1:4">
      <c r="A2401" s="291">
        <v>25953</v>
      </c>
      <c r="B2401" s="291" t="s">
        <v>9274</v>
      </c>
      <c r="C2401" s="291" t="s">
        <v>6870</v>
      </c>
      <c r="D2401" s="295">
        <v>2694038.4</v>
      </c>
    </row>
    <row r="2402" spans="1:4">
      <c r="A2402" s="291">
        <v>37776</v>
      </c>
      <c r="B2402" s="291" t="s">
        <v>9275</v>
      </c>
      <c r="C2402" s="291" t="s">
        <v>6870</v>
      </c>
      <c r="D2402" s="295">
        <v>165110.12</v>
      </c>
    </row>
    <row r="2403" spans="1:4">
      <c r="A2403" s="291">
        <v>37775</v>
      </c>
      <c r="B2403" s="291" t="s">
        <v>9276</v>
      </c>
      <c r="C2403" s="291" t="s">
        <v>6870</v>
      </c>
      <c r="D2403" s="295">
        <v>260060.93</v>
      </c>
    </row>
    <row r="2404" spans="1:4">
      <c r="A2404" s="291">
        <v>36491</v>
      </c>
      <c r="B2404" s="291" t="s">
        <v>9277</v>
      </c>
      <c r="C2404" s="291" t="s">
        <v>6870</v>
      </c>
      <c r="D2404" s="295">
        <v>963082.81</v>
      </c>
    </row>
    <row r="2405" spans="1:4">
      <c r="A2405" s="291">
        <v>10712</v>
      </c>
      <c r="B2405" s="291" t="s">
        <v>9278</v>
      </c>
      <c r="C2405" s="291" t="s">
        <v>6870</v>
      </c>
      <c r="D2405" s="295">
        <v>65015.23</v>
      </c>
    </row>
    <row r="2406" spans="1:4">
      <c r="A2406" s="291">
        <v>3363</v>
      </c>
      <c r="B2406" s="291" t="s">
        <v>9279</v>
      </c>
      <c r="C2406" s="291" t="s">
        <v>6870</v>
      </c>
      <c r="D2406" s="295">
        <v>91450</v>
      </c>
    </row>
    <row r="2407" spans="1:4">
      <c r="A2407" s="291">
        <v>3365</v>
      </c>
      <c r="B2407" s="291" t="s">
        <v>9280</v>
      </c>
      <c r="C2407" s="291" t="s">
        <v>6870</v>
      </c>
      <c r="D2407" s="295">
        <v>213764.37</v>
      </c>
    </row>
    <row r="2408" spans="1:4">
      <c r="A2408" s="291">
        <v>7569</v>
      </c>
      <c r="B2408" s="291" t="s">
        <v>9281</v>
      </c>
      <c r="C2408" s="291" t="s">
        <v>6870</v>
      </c>
      <c r="D2408" s="294">
        <v>49.28</v>
      </c>
    </row>
    <row r="2409" spans="1:4">
      <c r="A2409" s="291">
        <v>34349</v>
      </c>
      <c r="B2409" s="291" t="s">
        <v>9282</v>
      </c>
      <c r="C2409" s="291" t="s">
        <v>6870</v>
      </c>
      <c r="D2409" s="294">
        <v>25.64</v>
      </c>
    </row>
    <row r="2410" spans="1:4">
      <c r="A2410" s="291">
        <v>11991</v>
      </c>
      <c r="B2410" s="291" t="s">
        <v>9283</v>
      </c>
      <c r="C2410" s="291" t="s">
        <v>6870</v>
      </c>
      <c r="D2410" s="294">
        <v>56.44</v>
      </c>
    </row>
    <row r="2411" spans="1:4">
      <c r="A2411" s="291">
        <v>20062</v>
      </c>
      <c r="B2411" s="291" t="s">
        <v>9284</v>
      </c>
      <c r="C2411" s="291" t="s">
        <v>6870</v>
      </c>
      <c r="D2411" s="294">
        <v>13.82</v>
      </c>
    </row>
    <row r="2412" spans="1:4">
      <c r="A2412" s="291">
        <v>11029</v>
      </c>
      <c r="B2412" s="291" t="s">
        <v>9285</v>
      </c>
      <c r="C2412" s="291" t="s">
        <v>8348</v>
      </c>
      <c r="D2412" s="294">
        <v>1.05</v>
      </c>
    </row>
    <row r="2413" spans="1:4">
      <c r="A2413" s="291">
        <v>4316</v>
      </c>
      <c r="B2413" s="291" t="s">
        <v>9286</v>
      </c>
      <c r="C2413" s="291" t="s">
        <v>6870</v>
      </c>
      <c r="D2413" s="294">
        <v>1.07</v>
      </c>
    </row>
    <row r="2414" spans="1:4">
      <c r="A2414" s="291">
        <v>4313</v>
      </c>
      <c r="B2414" s="291" t="s">
        <v>9287</v>
      </c>
      <c r="C2414" s="291" t="s">
        <v>8348</v>
      </c>
      <c r="D2414" s="294">
        <v>1.53</v>
      </c>
    </row>
    <row r="2415" spans="1:4">
      <c r="A2415" s="291">
        <v>4317</v>
      </c>
      <c r="B2415" s="291" t="s">
        <v>9288</v>
      </c>
      <c r="C2415" s="291" t="s">
        <v>6870</v>
      </c>
      <c r="D2415" s="294">
        <v>1.74</v>
      </c>
    </row>
    <row r="2416" spans="1:4">
      <c r="A2416" s="291">
        <v>4314</v>
      </c>
      <c r="B2416" s="291" t="s">
        <v>9289</v>
      </c>
      <c r="C2416" s="291" t="s">
        <v>8348</v>
      </c>
      <c r="D2416" s="294">
        <v>2.04</v>
      </c>
    </row>
    <row r="2417" spans="1:4">
      <c r="A2417" s="291">
        <v>10921</v>
      </c>
      <c r="B2417" s="291" t="s">
        <v>9290</v>
      </c>
      <c r="C2417" s="291" t="s">
        <v>6870</v>
      </c>
      <c r="D2417" s="295">
        <v>4065</v>
      </c>
    </row>
    <row r="2418" spans="1:4">
      <c r="A2418" s="291">
        <v>10922</v>
      </c>
      <c r="B2418" s="291" t="s">
        <v>9291</v>
      </c>
      <c r="C2418" s="291" t="s">
        <v>6870</v>
      </c>
      <c r="D2418" s="295">
        <v>3681.97</v>
      </c>
    </row>
    <row r="2419" spans="1:4">
      <c r="A2419" s="291">
        <v>10923</v>
      </c>
      <c r="B2419" s="291" t="s">
        <v>9292</v>
      </c>
      <c r="C2419" s="291" t="s">
        <v>6870</v>
      </c>
      <c r="D2419" s="295">
        <v>2176.1999999999998</v>
      </c>
    </row>
    <row r="2420" spans="1:4">
      <c r="A2420" s="291">
        <v>10924</v>
      </c>
      <c r="B2420" s="291" t="s">
        <v>9293</v>
      </c>
      <c r="C2420" s="291" t="s">
        <v>6870</v>
      </c>
      <c r="D2420" s="295">
        <v>2291.96</v>
      </c>
    </row>
    <row r="2421" spans="1:4">
      <c r="A2421" s="291">
        <v>37772</v>
      </c>
      <c r="B2421" s="291" t="s">
        <v>9294</v>
      </c>
      <c r="C2421" s="291" t="s">
        <v>6870</v>
      </c>
      <c r="D2421" s="295">
        <v>139524.93</v>
      </c>
    </row>
    <row r="2422" spans="1:4">
      <c r="A2422" s="291">
        <v>37771</v>
      </c>
      <c r="B2422" s="291" t="s">
        <v>9295</v>
      </c>
      <c r="C2422" s="291" t="s">
        <v>6870</v>
      </c>
      <c r="D2422" s="295">
        <v>148432.29999999999</v>
      </c>
    </row>
    <row r="2423" spans="1:4">
      <c r="A2423" s="291">
        <v>12770</v>
      </c>
      <c r="B2423" s="291" t="s">
        <v>9296</v>
      </c>
      <c r="C2423" s="291" t="s">
        <v>6870</v>
      </c>
      <c r="D2423" s="294">
        <v>440.19</v>
      </c>
    </row>
    <row r="2424" spans="1:4">
      <c r="A2424" s="291">
        <v>12772</v>
      </c>
      <c r="B2424" s="291" t="s">
        <v>9297</v>
      </c>
      <c r="C2424" s="291" t="s">
        <v>6870</v>
      </c>
      <c r="D2424" s="294">
        <v>731.6</v>
      </c>
    </row>
    <row r="2425" spans="1:4">
      <c r="A2425" s="291">
        <v>12768</v>
      </c>
      <c r="B2425" s="291" t="s">
        <v>9298</v>
      </c>
      <c r="C2425" s="291" t="s">
        <v>6870</v>
      </c>
      <c r="D2425" s="295">
        <v>1029.2</v>
      </c>
    </row>
    <row r="2426" spans="1:4">
      <c r="A2426" s="291">
        <v>12775</v>
      </c>
      <c r="B2426" s="291" t="s">
        <v>9299</v>
      </c>
      <c r="C2426" s="291" t="s">
        <v>6870</v>
      </c>
      <c r="D2426" s="294">
        <v>322.39</v>
      </c>
    </row>
    <row r="2427" spans="1:4">
      <c r="A2427" s="291">
        <v>12769</v>
      </c>
      <c r="B2427" s="291" t="s">
        <v>9300</v>
      </c>
      <c r="C2427" s="291" t="s">
        <v>6870</v>
      </c>
      <c r="D2427" s="294">
        <v>84.32</v>
      </c>
    </row>
    <row r="2428" spans="1:4">
      <c r="A2428" s="291">
        <v>12773</v>
      </c>
      <c r="B2428" s="291" t="s">
        <v>9301</v>
      </c>
      <c r="C2428" s="291" t="s">
        <v>6870</v>
      </c>
      <c r="D2428" s="294">
        <v>90.51</v>
      </c>
    </row>
    <row r="2429" spans="1:4">
      <c r="A2429" s="291">
        <v>12774</v>
      </c>
      <c r="B2429" s="291" t="s">
        <v>9302</v>
      </c>
      <c r="C2429" s="291" t="s">
        <v>6870</v>
      </c>
      <c r="D2429" s="294">
        <v>111.59</v>
      </c>
    </row>
    <row r="2430" spans="1:4">
      <c r="A2430" s="291">
        <v>12776</v>
      </c>
      <c r="B2430" s="291" t="s">
        <v>9303</v>
      </c>
      <c r="C2430" s="291" t="s">
        <v>6870</v>
      </c>
      <c r="D2430" s="295">
        <v>1661.6</v>
      </c>
    </row>
    <row r="2431" spans="1:4">
      <c r="A2431" s="291">
        <v>12777</v>
      </c>
      <c r="B2431" s="291" t="s">
        <v>9304</v>
      </c>
      <c r="C2431" s="291" t="s">
        <v>6870</v>
      </c>
      <c r="D2431" s="295">
        <v>2169.9899999999998</v>
      </c>
    </row>
    <row r="2432" spans="1:4">
      <c r="A2432" s="291">
        <v>3391</v>
      </c>
      <c r="B2432" s="291" t="s">
        <v>9305</v>
      </c>
      <c r="C2432" s="291" t="s">
        <v>6870</v>
      </c>
      <c r="D2432" s="294">
        <v>23.71</v>
      </c>
    </row>
    <row r="2433" spans="1:4">
      <c r="A2433" s="291">
        <v>3389</v>
      </c>
      <c r="B2433" s="291" t="s">
        <v>9306</v>
      </c>
      <c r="C2433" s="291" t="s">
        <v>6870</v>
      </c>
      <c r="D2433" s="294">
        <v>12.3</v>
      </c>
    </row>
    <row r="2434" spans="1:4">
      <c r="A2434" s="291">
        <v>3390</v>
      </c>
      <c r="B2434" s="291" t="s">
        <v>9307</v>
      </c>
      <c r="C2434" s="291" t="s">
        <v>6870</v>
      </c>
      <c r="D2434" s="294">
        <v>13.84</v>
      </c>
    </row>
    <row r="2435" spans="1:4">
      <c r="A2435" s="291">
        <v>12873</v>
      </c>
      <c r="B2435" s="291" t="s">
        <v>9308</v>
      </c>
      <c r="C2435" s="291" t="s">
        <v>6877</v>
      </c>
      <c r="D2435" s="294">
        <v>14.93</v>
      </c>
    </row>
    <row r="2436" spans="1:4">
      <c r="A2436" s="291">
        <v>41076</v>
      </c>
      <c r="B2436" s="291" t="s">
        <v>9309</v>
      </c>
      <c r="C2436" s="291" t="s">
        <v>7054</v>
      </c>
      <c r="D2436" s="295">
        <v>2646.43</v>
      </c>
    </row>
    <row r="2437" spans="1:4">
      <c r="A2437" s="291">
        <v>140</v>
      </c>
      <c r="B2437" s="291" t="s">
        <v>9310</v>
      </c>
      <c r="C2437" s="291" t="s">
        <v>6883</v>
      </c>
      <c r="D2437" s="294">
        <v>18.14</v>
      </c>
    </row>
    <row r="2438" spans="1:4">
      <c r="A2438" s="291">
        <v>151</v>
      </c>
      <c r="B2438" s="291" t="s">
        <v>9311</v>
      </c>
      <c r="C2438" s="291" t="s">
        <v>6866</v>
      </c>
      <c r="D2438" s="294">
        <v>26.77</v>
      </c>
    </row>
    <row r="2439" spans="1:4">
      <c r="A2439" s="291">
        <v>7340</v>
      </c>
      <c r="B2439" s="291" t="s">
        <v>9312</v>
      </c>
      <c r="C2439" s="291" t="s">
        <v>6866</v>
      </c>
      <c r="D2439" s="294">
        <v>25.17</v>
      </c>
    </row>
    <row r="2440" spans="1:4">
      <c r="A2440" s="291">
        <v>2701</v>
      </c>
      <c r="B2440" s="291" t="s">
        <v>9313</v>
      </c>
      <c r="C2440" s="291" t="s">
        <v>6877</v>
      </c>
      <c r="D2440" s="294">
        <v>20.64</v>
      </c>
    </row>
    <row r="2441" spans="1:4">
      <c r="A2441" s="291">
        <v>40929</v>
      </c>
      <c r="B2441" s="291" t="s">
        <v>9314</v>
      </c>
      <c r="C2441" s="291" t="s">
        <v>7054</v>
      </c>
      <c r="D2441" s="295">
        <v>3660.22</v>
      </c>
    </row>
    <row r="2442" spans="1:4">
      <c r="A2442" s="291">
        <v>38114</v>
      </c>
      <c r="B2442" s="291" t="s">
        <v>9315</v>
      </c>
      <c r="C2442" s="291" t="s">
        <v>6870</v>
      </c>
      <c r="D2442" s="294">
        <v>17.440000000000001</v>
      </c>
    </row>
    <row r="2443" spans="1:4">
      <c r="A2443" s="291">
        <v>38064</v>
      </c>
      <c r="B2443" s="291" t="s">
        <v>9316</v>
      </c>
      <c r="C2443" s="291" t="s">
        <v>6870</v>
      </c>
      <c r="D2443" s="294">
        <v>19.5</v>
      </c>
    </row>
    <row r="2444" spans="1:4">
      <c r="A2444" s="291">
        <v>38115</v>
      </c>
      <c r="B2444" s="291" t="s">
        <v>9317</v>
      </c>
      <c r="C2444" s="291" t="s">
        <v>6870</v>
      </c>
      <c r="D2444" s="294">
        <v>18.62</v>
      </c>
    </row>
    <row r="2445" spans="1:4">
      <c r="A2445" s="291">
        <v>38065</v>
      </c>
      <c r="B2445" s="291" t="s">
        <v>9318</v>
      </c>
      <c r="C2445" s="291" t="s">
        <v>6870</v>
      </c>
      <c r="D2445" s="294">
        <v>27.66</v>
      </c>
    </row>
    <row r="2446" spans="1:4">
      <c r="A2446" s="291">
        <v>38078</v>
      </c>
      <c r="B2446" s="291" t="s">
        <v>9319</v>
      </c>
      <c r="C2446" s="291" t="s">
        <v>6870</v>
      </c>
      <c r="D2446" s="294">
        <v>16.14</v>
      </c>
    </row>
    <row r="2447" spans="1:4">
      <c r="A2447" s="291">
        <v>38113</v>
      </c>
      <c r="B2447" s="291" t="s">
        <v>9320</v>
      </c>
      <c r="C2447" s="291" t="s">
        <v>6870</v>
      </c>
      <c r="D2447" s="294">
        <v>8.76</v>
      </c>
    </row>
    <row r="2448" spans="1:4">
      <c r="A2448" s="291">
        <v>38063</v>
      </c>
      <c r="B2448" s="291" t="s">
        <v>9321</v>
      </c>
      <c r="C2448" s="291" t="s">
        <v>6870</v>
      </c>
      <c r="D2448" s="294">
        <v>9.4</v>
      </c>
    </row>
    <row r="2449" spans="1:4">
      <c r="A2449" s="291">
        <v>38080</v>
      </c>
      <c r="B2449" s="291" t="s">
        <v>9322</v>
      </c>
      <c r="C2449" s="291" t="s">
        <v>6870</v>
      </c>
      <c r="D2449" s="294">
        <v>28.03</v>
      </c>
    </row>
    <row r="2450" spans="1:4">
      <c r="A2450" s="291">
        <v>38069</v>
      </c>
      <c r="B2450" s="291" t="s">
        <v>9323</v>
      </c>
      <c r="C2450" s="291" t="s">
        <v>6870</v>
      </c>
      <c r="D2450" s="294">
        <v>15.33</v>
      </c>
    </row>
    <row r="2451" spans="1:4">
      <c r="A2451" s="291">
        <v>38077</v>
      </c>
      <c r="B2451" s="291" t="s">
        <v>9324</v>
      </c>
      <c r="C2451" s="291" t="s">
        <v>6870</v>
      </c>
      <c r="D2451" s="294">
        <v>14.98</v>
      </c>
    </row>
    <row r="2452" spans="1:4">
      <c r="A2452" s="291">
        <v>38073</v>
      </c>
      <c r="B2452" s="291" t="s">
        <v>9325</v>
      </c>
      <c r="C2452" s="291" t="s">
        <v>6870</v>
      </c>
      <c r="D2452" s="294">
        <v>22.82</v>
      </c>
    </row>
    <row r="2453" spans="1:4">
      <c r="A2453" s="291">
        <v>38112</v>
      </c>
      <c r="B2453" s="291" t="s">
        <v>9326</v>
      </c>
      <c r="C2453" s="291" t="s">
        <v>6870</v>
      </c>
      <c r="D2453" s="294">
        <v>6.73</v>
      </c>
    </row>
    <row r="2454" spans="1:4">
      <c r="A2454" s="291">
        <v>38062</v>
      </c>
      <c r="B2454" s="291" t="s">
        <v>9327</v>
      </c>
      <c r="C2454" s="291" t="s">
        <v>6870</v>
      </c>
      <c r="D2454" s="294">
        <v>6.91</v>
      </c>
    </row>
    <row r="2455" spans="1:4">
      <c r="A2455" s="291">
        <v>12128</v>
      </c>
      <c r="B2455" s="291" t="s">
        <v>9328</v>
      </c>
      <c r="C2455" s="291" t="s">
        <v>6870</v>
      </c>
      <c r="D2455" s="294">
        <v>9.23</v>
      </c>
    </row>
    <row r="2456" spans="1:4">
      <c r="A2456" s="291">
        <v>12129</v>
      </c>
      <c r="B2456" s="291" t="s">
        <v>9329</v>
      </c>
      <c r="C2456" s="291" t="s">
        <v>6870</v>
      </c>
      <c r="D2456" s="294">
        <v>12.2</v>
      </c>
    </row>
    <row r="2457" spans="1:4">
      <c r="A2457" s="291">
        <v>38081</v>
      </c>
      <c r="B2457" s="291" t="s">
        <v>9330</v>
      </c>
      <c r="C2457" s="291" t="s">
        <v>6870</v>
      </c>
      <c r="D2457" s="294">
        <v>23.77</v>
      </c>
    </row>
    <row r="2458" spans="1:4">
      <c r="A2458" s="291">
        <v>38070</v>
      </c>
      <c r="B2458" s="291" t="s">
        <v>9331</v>
      </c>
      <c r="C2458" s="291" t="s">
        <v>6870</v>
      </c>
      <c r="D2458" s="294">
        <v>16.38</v>
      </c>
    </row>
    <row r="2459" spans="1:4">
      <c r="A2459" s="291">
        <v>38074</v>
      </c>
      <c r="B2459" s="291" t="s">
        <v>9332</v>
      </c>
      <c r="C2459" s="291" t="s">
        <v>6870</v>
      </c>
      <c r="D2459" s="294">
        <v>24.91</v>
      </c>
    </row>
    <row r="2460" spans="1:4">
      <c r="A2460" s="291">
        <v>38079</v>
      </c>
      <c r="B2460" s="291" t="s">
        <v>9333</v>
      </c>
      <c r="C2460" s="291" t="s">
        <v>6870</v>
      </c>
      <c r="D2460" s="294">
        <v>21.38</v>
      </c>
    </row>
    <row r="2461" spans="1:4">
      <c r="A2461" s="291">
        <v>38072</v>
      </c>
      <c r="B2461" s="291" t="s">
        <v>9334</v>
      </c>
      <c r="C2461" s="291" t="s">
        <v>6870</v>
      </c>
      <c r="D2461" s="294">
        <v>20.54</v>
      </c>
    </row>
    <row r="2462" spans="1:4">
      <c r="A2462" s="291">
        <v>38068</v>
      </c>
      <c r="B2462" s="291" t="s">
        <v>9335</v>
      </c>
      <c r="C2462" s="291" t="s">
        <v>6870</v>
      </c>
      <c r="D2462" s="294">
        <v>14.18</v>
      </c>
    </row>
    <row r="2463" spans="1:4">
      <c r="A2463" s="291">
        <v>38071</v>
      </c>
      <c r="B2463" s="291" t="s">
        <v>9336</v>
      </c>
      <c r="C2463" s="291" t="s">
        <v>6870</v>
      </c>
      <c r="D2463" s="294">
        <v>16.96</v>
      </c>
    </row>
    <row r="2464" spans="1:4">
      <c r="A2464" s="291">
        <v>38412</v>
      </c>
      <c r="B2464" s="291" t="s">
        <v>9337</v>
      </c>
      <c r="C2464" s="291" t="s">
        <v>6870</v>
      </c>
      <c r="D2464" s="295">
        <v>1100</v>
      </c>
    </row>
    <row r="2465" spans="1:4">
      <c r="A2465" s="291">
        <v>3405</v>
      </c>
      <c r="B2465" s="291" t="s">
        <v>9338</v>
      </c>
      <c r="C2465" s="291" t="s">
        <v>6870</v>
      </c>
      <c r="D2465" s="294">
        <v>68.180000000000007</v>
      </c>
    </row>
    <row r="2466" spans="1:4">
      <c r="A2466" s="291">
        <v>3394</v>
      </c>
      <c r="B2466" s="291" t="s">
        <v>9339</v>
      </c>
      <c r="C2466" s="291" t="s">
        <v>6870</v>
      </c>
      <c r="D2466" s="294">
        <v>359.91</v>
      </c>
    </row>
    <row r="2467" spans="1:4">
      <c r="A2467" s="291">
        <v>3393</v>
      </c>
      <c r="B2467" s="291" t="s">
        <v>9340</v>
      </c>
      <c r="C2467" s="291" t="s">
        <v>6870</v>
      </c>
      <c r="D2467" s="294">
        <v>612.79</v>
      </c>
    </row>
    <row r="2468" spans="1:4">
      <c r="A2468" s="291">
        <v>3406</v>
      </c>
      <c r="B2468" s="291" t="s">
        <v>9341</v>
      </c>
      <c r="C2468" s="291" t="s">
        <v>6870</v>
      </c>
      <c r="D2468" s="294">
        <v>20.87</v>
      </c>
    </row>
    <row r="2469" spans="1:4">
      <c r="A2469" s="291">
        <v>3395</v>
      </c>
      <c r="B2469" s="291" t="s">
        <v>9342</v>
      </c>
      <c r="C2469" s="291" t="s">
        <v>6870</v>
      </c>
      <c r="D2469" s="294">
        <v>88.04</v>
      </c>
    </row>
    <row r="2470" spans="1:4">
      <c r="A2470" s="291">
        <v>3398</v>
      </c>
      <c r="B2470" s="291" t="s">
        <v>9343</v>
      </c>
      <c r="C2470" s="291" t="s">
        <v>6870</v>
      </c>
      <c r="D2470" s="294">
        <v>4.18</v>
      </c>
    </row>
    <row r="2471" spans="1:4">
      <c r="A2471" s="291">
        <v>34377</v>
      </c>
      <c r="B2471" s="291" t="s">
        <v>9344</v>
      </c>
      <c r="C2471" s="291" t="s">
        <v>6870</v>
      </c>
      <c r="D2471" s="294">
        <v>252.86</v>
      </c>
    </row>
    <row r="2472" spans="1:4">
      <c r="A2472" s="291">
        <v>40662</v>
      </c>
      <c r="B2472" s="291" t="s">
        <v>9345</v>
      </c>
      <c r="C2472" s="291" t="s">
        <v>6870</v>
      </c>
      <c r="D2472" s="294">
        <v>214.54</v>
      </c>
    </row>
    <row r="2473" spans="1:4">
      <c r="A2473" s="291">
        <v>3437</v>
      </c>
      <c r="B2473" s="291" t="s">
        <v>9346</v>
      </c>
      <c r="C2473" s="291" t="s">
        <v>6868</v>
      </c>
      <c r="D2473" s="294">
        <v>595.95000000000005</v>
      </c>
    </row>
    <row r="2474" spans="1:4">
      <c r="A2474" s="291">
        <v>11190</v>
      </c>
      <c r="B2474" s="291" t="s">
        <v>9347</v>
      </c>
      <c r="C2474" s="291" t="s">
        <v>6870</v>
      </c>
      <c r="D2474" s="294">
        <v>171.95</v>
      </c>
    </row>
    <row r="2475" spans="1:4">
      <c r="A2475" s="291">
        <v>3428</v>
      </c>
      <c r="B2475" s="291" t="s">
        <v>9348</v>
      </c>
      <c r="C2475" s="291" t="s">
        <v>6868</v>
      </c>
      <c r="D2475" s="294">
        <v>884</v>
      </c>
    </row>
    <row r="2476" spans="1:4">
      <c r="A2476" s="291">
        <v>3429</v>
      </c>
      <c r="B2476" s="291" t="s">
        <v>9349</v>
      </c>
      <c r="C2476" s="291" t="s">
        <v>6868</v>
      </c>
      <c r="D2476" s="294">
        <v>505.07</v>
      </c>
    </row>
    <row r="2477" spans="1:4">
      <c r="A2477" s="291">
        <v>34370</v>
      </c>
      <c r="B2477" s="291" t="s">
        <v>9350</v>
      </c>
      <c r="C2477" s="291" t="s">
        <v>6870</v>
      </c>
      <c r="D2477" s="294">
        <v>767.53</v>
      </c>
    </row>
    <row r="2478" spans="1:4">
      <c r="A2478" s="291">
        <v>34372</v>
      </c>
      <c r="B2478" s="291" t="s">
        <v>9351</v>
      </c>
      <c r="C2478" s="291" t="s">
        <v>6870</v>
      </c>
      <c r="D2478" s="295">
        <v>1067.75</v>
      </c>
    </row>
    <row r="2479" spans="1:4">
      <c r="A2479" s="291">
        <v>36896</v>
      </c>
      <c r="B2479" s="291" t="s">
        <v>9352</v>
      </c>
      <c r="C2479" s="291" t="s">
        <v>6870</v>
      </c>
      <c r="D2479" s="294">
        <v>440.4</v>
      </c>
    </row>
    <row r="2480" spans="1:4">
      <c r="A2480" s="291">
        <v>34367</v>
      </c>
      <c r="B2480" s="291" t="s">
        <v>9353</v>
      </c>
      <c r="C2480" s="291" t="s">
        <v>6870</v>
      </c>
      <c r="D2480" s="294">
        <v>517.30999999999995</v>
      </c>
    </row>
    <row r="2481" spans="1:4">
      <c r="A2481" s="291">
        <v>36897</v>
      </c>
      <c r="B2481" s="291" t="s">
        <v>9354</v>
      </c>
      <c r="C2481" s="291" t="s">
        <v>6870</v>
      </c>
      <c r="D2481" s="294">
        <v>610.02</v>
      </c>
    </row>
    <row r="2482" spans="1:4">
      <c r="A2482" s="291">
        <v>34369</v>
      </c>
      <c r="B2482" s="291" t="s">
        <v>9355</v>
      </c>
      <c r="C2482" s="291" t="s">
        <v>6870</v>
      </c>
      <c r="D2482" s="294">
        <v>722.76</v>
      </c>
    </row>
    <row r="2483" spans="1:4">
      <c r="A2483" s="291">
        <v>34364</v>
      </c>
      <c r="B2483" s="291" t="s">
        <v>9356</v>
      </c>
      <c r="C2483" s="291" t="s">
        <v>6870</v>
      </c>
      <c r="D2483" s="294">
        <v>706.95</v>
      </c>
    </row>
    <row r="2484" spans="1:4">
      <c r="A2484" s="291">
        <v>40659</v>
      </c>
      <c r="B2484" s="291" t="s">
        <v>9357</v>
      </c>
      <c r="C2484" s="291" t="s">
        <v>6868</v>
      </c>
      <c r="D2484" s="294">
        <v>843.19</v>
      </c>
    </row>
    <row r="2485" spans="1:4">
      <c r="A2485" s="291">
        <v>40660</v>
      </c>
      <c r="B2485" s="291" t="s">
        <v>9358</v>
      </c>
      <c r="C2485" s="291" t="s">
        <v>6868</v>
      </c>
      <c r="D2485" s="295">
        <v>1068.6400000000001</v>
      </c>
    </row>
    <row r="2486" spans="1:4">
      <c r="A2486" s="291">
        <v>40661</v>
      </c>
      <c r="B2486" s="291" t="s">
        <v>9359</v>
      </c>
      <c r="C2486" s="291" t="s">
        <v>6868</v>
      </c>
      <c r="D2486" s="294">
        <v>657.03</v>
      </c>
    </row>
    <row r="2487" spans="1:4">
      <c r="A2487" s="291">
        <v>3421</v>
      </c>
      <c r="B2487" s="291" t="s">
        <v>9360</v>
      </c>
      <c r="C2487" s="291" t="s">
        <v>6868</v>
      </c>
      <c r="D2487" s="294">
        <v>662.06</v>
      </c>
    </row>
    <row r="2488" spans="1:4">
      <c r="A2488" s="291">
        <v>599</v>
      </c>
      <c r="B2488" s="291" t="s">
        <v>9361</v>
      </c>
      <c r="C2488" s="291" t="s">
        <v>6868</v>
      </c>
      <c r="D2488" s="294">
        <v>381.92</v>
      </c>
    </row>
    <row r="2489" spans="1:4">
      <c r="A2489" s="291">
        <v>34381</v>
      </c>
      <c r="B2489" s="291" t="s">
        <v>9362</v>
      </c>
      <c r="C2489" s="291" t="s">
        <v>6870</v>
      </c>
      <c r="D2489" s="294">
        <v>258.12</v>
      </c>
    </row>
    <row r="2490" spans="1:4">
      <c r="A2490" s="291">
        <v>3423</v>
      </c>
      <c r="B2490" s="291" t="s">
        <v>9363</v>
      </c>
      <c r="C2490" s="291" t="s">
        <v>6868</v>
      </c>
      <c r="D2490" s="294">
        <v>933.66</v>
      </c>
    </row>
    <row r="2491" spans="1:4">
      <c r="A2491" s="291">
        <v>34797</v>
      </c>
      <c r="B2491" s="291" t="s">
        <v>9364</v>
      </c>
      <c r="C2491" s="291" t="s">
        <v>6870</v>
      </c>
      <c r="D2491" s="294">
        <v>374.53</v>
      </c>
    </row>
    <row r="2492" spans="1:4">
      <c r="A2492" s="291">
        <v>25964</v>
      </c>
      <c r="B2492" s="291" t="s">
        <v>9365</v>
      </c>
      <c r="C2492" s="291" t="s">
        <v>6877</v>
      </c>
      <c r="D2492" s="294">
        <v>14.44</v>
      </c>
    </row>
    <row r="2493" spans="1:4">
      <c r="A2493" s="291">
        <v>41077</v>
      </c>
      <c r="B2493" s="291" t="s">
        <v>9366</v>
      </c>
      <c r="C2493" s="291" t="s">
        <v>7054</v>
      </c>
      <c r="D2493" s="295">
        <v>2561.4699999999998</v>
      </c>
    </row>
    <row r="2494" spans="1:4">
      <c r="A2494" s="291">
        <v>20159</v>
      </c>
      <c r="B2494" s="291" t="s">
        <v>9367</v>
      </c>
      <c r="C2494" s="291" t="s">
        <v>6870</v>
      </c>
      <c r="D2494" s="294">
        <v>48.14</v>
      </c>
    </row>
    <row r="2495" spans="1:4">
      <c r="A2495" s="291">
        <v>37963</v>
      </c>
      <c r="B2495" s="291" t="s">
        <v>9368</v>
      </c>
      <c r="C2495" s="291" t="s">
        <v>6870</v>
      </c>
      <c r="D2495" s="294">
        <v>3.73</v>
      </c>
    </row>
    <row r="2496" spans="1:4">
      <c r="A2496" s="291">
        <v>37964</v>
      </c>
      <c r="B2496" s="291" t="s">
        <v>9369</v>
      </c>
      <c r="C2496" s="291" t="s">
        <v>6870</v>
      </c>
      <c r="D2496" s="294">
        <v>6.22</v>
      </c>
    </row>
    <row r="2497" spans="1:4">
      <c r="A2497" s="291">
        <v>37965</v>
      </c>
      <c r="B2497" s="291" t="s">
        <v>9370</v>
      </c>
      <c r="C2497" s="291" t="s">
        <v>6870</v>
      </c>
      <c r="D2497" s="294">
        <v>9.01</v>
      </c>
    </row>
    <row r="2498" spans="1:4">
      <c r="A2498" s="291">
        <v>37966</v>
      </c>
      <c r="B2498" s="291" t="s">
        <v>9371</v>
      </c>
      <c r="C2498" s="291" t="s">
        <v>6870</v>
      </c>
      <c r="D2498" s="294">
        <v>16.329999999999998</v>
      </c>
    </row>
    <row r="2499" spans="1:4">
      <c r="A2499" s="291">
        <v>37967</v>
      </c>
      <c r="B2499" s="291" t="s">
        <v>9372</v>
      </c>
      <c r="C2499" s="291" t="s">
        <v>6870</v>
      </c>
      <c r="D2499" s="294">
        <v>26.19</v>
      </c>
    </row>
    <row r="2500" spans="1:4">
      <c r="A2500" s="291">
        <v>37968</v>
      </c>
      <c r="B2500" s="291" t="s">
        <v>9373</v>
      </c>
      <c r="C2500" s="291" t="s">
        <v>6870</v>
      </c>
      <c r="D2500" s="294">
        <v>57.44</v>
      </c>
    </row>
    <row r="2501" spans="1:4">
      <c r="A2501" s="291">
        <v>37969</v>
      </c>
      <c r="B2501" s="291" t="s">
        <v>9374</v>
      </c>
      <c r="C2501" s="291" t="s">
        <v>6870</v>
      </c>
      <c r="D2501" s="294">
        <v>153.44</v>
      </c>
    </row>
    <row r="2502" spans="1:4">
      <c r="A2502" s="291">
        <v>37970</v>
      </c>
      <c r="B2502" s="291" t="s">
        <v>9375</v>
      </c>
      <c r="C2502" s="291" t="s">
        <v>6870</v>
      </c>
      <c r="D2502" s="294">
        <v>179</v>
      </c>
    </row>
    <row r="2503" spans="1:4">
      <c r="A2503" s="291">
        <v>21118</v>
      </c>
      <c r="B2503" s="291" t="s">
        <v>9376</v>
      </c>
      <c r="C2503" s="291" t="s">
        <v>6870</v>
      </c>
      <c r="D2503" s="294">
        <v>2.82</v>
      </c>
    </row>
    <row r="2504" spans="1:4">
      <c r="A2504" s="291">
        <v>37956</v>
      </c>
      <c r="B2504" s="291" t="s">
        <v>9377</v>
      </c>
      <c r="C2504" s="291" t="s">
        <v>6870</v>
      </c>
      <c r="D2504" s="294">
        <v>4.47</v>
      </c>
    </row>
    <row r="2505" spans="1:4">
      <c r="A2505" s="291">
        <v>37957</v>
      </c>
      <c r="B2505" s="291" t="s">
        <v>9378</v>
      </c>
      <c r="C2505" s="291" t="s">
        <v>6870</v>
      </c>
      <c r="D2505" s="294">
        <v>9.42</v>
      </c>
    </row>
    <row r="2506" spans="1:4">
      <c r="A2506" s="291">
        <v>37958</v>
      </c>
      <c r="B2506" s="291" t="s">
        <v>9379</v>
      </c>
      <c r="C2506" s="291" t="s">
        <v>6870</v>
      </c>
      <c r="D2506" s="294">
        <v>16.329999999999998</v>
      </c>
    </row>
    <row r="2507" spans="1:4">
      <c r="A2507" s="291">
        <v>37959</v>
      </c>
      <c r="B2507" s="291" t="s">
        <v>9380</v>
      </c>
      <c r="C2507" s="291" t="s">
        <v>6870</v>
      </c>
      <c r="D2507" s="294">
        <v>26.19</v>
      </c>
    </row>
    <row r="2508" spans="1:4">
      <c r="A2508" s="291">
        <v>37960</v>
      </c>
      <c r="B2508" s="291" t="s">
        <v>9381</v>
      </c>
      <c r="C2508" s="291" t="s">
        <v>6870</v>
      </c>
      <c r="D2508" s="294">
        <v>56.4</v>
      </c>
    </row>
    <row r="2509" spans="1:4">
      <c r="A2509" s="291">
        <v>37961</v>
      </c>
      <c r="B2509" s="291" t="s">
        <v>9382</v>
      </c>
      <c r="C2509" s="291" t="s">
        <v>6870</v>
      </c>
      <c r="D2509" s="294">
        <v>149.63</v>
      </c>
    </row>
    <row r="2510" spans="1:4">
      <c r="A2510" s="291">
        <v>37962</v>
      </c>
      <c r="B2510" s="291" t="s">
        <v>9383</v>
      </c>
      <c r="C2510" s="291" t="s">
        <v>6870</v>
      </c>
      <c r="D2510" s="294">
        <v>173.87</v>
      </c>
    </row>
    <row r="2511" spans="1:4">
      <c r="A2511" s="291">
        <v>3533</v>
      </c>
      <c r="B2511" s="291" t="s">
        <v>9384</v>
      </c>
      <c r="C2511" s="291" t="s">
        <v>6870</v>
      </c>
      <c r="D2511" s="294">
        <v>2.29</v>
      </c>
    </row>
    <row r="2512" spans="1:4">
      <c r="A2512" s="291">
        <v>3538</v>
      </c>
      <c r="B2512" s="291" t="s">
        <v>9385</v>
      </c>
      <c r="C2512" s="291" t="s">
        <v>6870</v>
      </c>
      <c r="D2512" s="294">
        <v>3.95</v>
      </c>
    </row>
    <row r="2513" spans="1:4">
      <c r="A2513" s="291">
        <v>3497</v>
      </c>
      <c r="B2513" s="291" t="s">
        <v>9386</v>
      </c>
      <c r="C2513" s="291" t="s">
        <v>6870</v>
      </c>
      <c r="D2513" s="294">
        <v>14.75</v>
      </c>
    </row>
    <row r="2514" spans="1:4">
      <c r="A2514" s="291">
        <v>3498</v>
      </c>
      <c r="B2514" s="291" t="s">
        <v>9387</v>
      </c>
      <c r="C2514" s="291" t="s">
        <v>6870</v>
      </c>
      <c r="D2514" s="294">
        <v>4.68</v>
      </c>
    </row>
    <row r="2515" spans="1:4">
      <c r="A2515" s="291">
        <v>3496</v>
      </c>
      <c r="B2515" s="291" t="s">
        <v>9388</v>
      </c>
      <c r="C2515" s="291" t="s">
        <v>6870</v>
      </c>
      <c r="D2515" s="294">
        <v>3.78</v>
      </c>
    </row>
    <row r="2516" spans="1:4">
      <c r="A2516" s="291">
        <v>38429</v>
      </c>
      <c r="B2516" s="291" t="s">
        <v>9389</v>
      </c>
      <c r="C2516" s="291" t="s">
        <v>6870</v>
      </c>
      <c r="D2516" s="294">
        <v>9.52</v>
      </c>
    </row>
    <row r="2517" spans="1:4">
      <c r="A2517" s="291">
        <v>38431</v>
      </c>
      <c r="B2517" s="291" t="s">
        <v>9390</v>
      </c>
      <c r="C2517" s="291" t="s">
        <v>6870</v>
      </c>
      <c r="D2517" s="294">
        <v>15.09</v>
      </c>
    </row>
    <row r="2518" spans="1:4">
      <c r="A2518" s="291">
        <v>38430</v>
      </c>
      <c r="B2518" s="291" t="s">
        <v>9391</v>
      </c>
      <c r="C2518" s="291" t="s">
        <v>6870</v>
      </c>
      <c r="D2518" s="294">
        <v>19.28</v>
      </c>
    </row>
    <row r="2519" spans="1:4">
      <c r="A2519" s="291">
        <v>36348</v>
      </c>
      <c r="B2519" s="291" t="s">
        <v>9392</v>
      </c>
      <c r="C2519" s="291" t="s">
        <v>6870</v>
      </c>
      <c r="D2519" s="294">
        <v>1.75</v>
      </c>
    </row>
    <row r="2520" spans="1:4">
      <c r="A2520" s="291">
        <v>36349</v>
      </c>
      <c r="B2520" s="291" t="s">
        <v>9393</v>
      </c>
      <c r="C2520" s="291" t="s">
        <v>6870</v>
      </c>
      <c r="D2520" s="294">
        <v>2.63</v>
      </c>
    </row>
    <row r="2521" spans="1:4">
      <c r="A2521" s="291">
        <v>38433</v>
      </c>
      <c r="B2521" s="291" t="s">
        <v>9394</v>
      </c>
      <c r="C2521" s="291" t="s">
        <v>6870</v>
      </c>
      <c r="D2521" s="294">
        <v>4.88</v>
      </c>
    </row>
    <row r="2522" spans="1:4">
      <c r="A2522" s="291">
        <v>38440</v>
      </c>
      <c r="B2522" s="291" t="s">
        <v>9395</v>
      </c>
      <c r="C2522" s="291" t="s">
        <v>6870</v>
      </c>
      <c r="D2522" s="294">
        <v>168.33</v>
      </c>
    </row>
    <row r="2523" spans="1:4">
      <c r="A2523" s="291">
        <v>36359</v>
      </c>
      <c r="B2523" s="291" t="s">
        <v>9396</v>
      </c>
      <c r="C2523" s="291" t="s">
        <v>6870</v>
      </c>
      <c r="D2523" s="294">
        <v>2.09</v>
      </c>
    </row>
    <row r="2524" spans="1:4">
      <c r="A2524" s="291">
        <v>36360</v>
      </c>
      <c r="B2524" s="291" t="s">
        <v>9397</v>
      </c>
      <c r="C2524" s="291" t="s">
        <v>6870</v>
      </c>
      <c r="D2524" s="294">
        <v>3.23</v>
      </c>
    </row>
    <row r="2525" spans="1:4">
      <c r="A2525" s="291">
        <v>38434</v>
      </c>
      <c r="B2525" s="291" t="s">
        <v>9398</v>
      </c>
      <c r="C2525" s="291" t="s">
        <v>6870</v>
      </c>
      <c r="D2525" s="294">
        <v>4.9400000000000004</v>
      </c>
    </row>
    <row r="2526" spans="1:4">
      <c r="A2526" s="291">
        <v>38435</v>
      </c>
      <c r="B2526" s="291" t="s">
        <v>9399</v>
      </c>
      <c r="C2526" s="291" t="s">
        <v>6870</v>
      </c>
      <c r="D2526" s="294">
        <v>9.39</v>
      </c>
    </row>
    <row r="2527" spans="1:4">
      <c r="A2527" s="291">
        <v>38436</v>
      </c>
      <c r="B2527" s="291" t="s">
        <v>9400</v>
      </c>
      <c r="C2527" s="291" t="s">
        <v>6870</v>
      </c>
      <c r="D2527" s="294">
        <v>19.41</v>
      </c>
    </row>
    <row r="2528" spans="1:4">
      <c r="A2528" s="291">
        <v>38437</v>
      </c>
      <c r="B2528" s="291" t="s">
        <v>9401</v>
      </c>
      <c r="C2528" s="291" t="s">
        <v>6870</v>
      </c>
      <c r="D2528" s="294">
        <v>29.14</v>
      </c>
    </row>
    <row r="2529" spans="1:4">
      <c r="A2529" s="291">
        <v>38438</v>
      </c>
      <c r="B2529" s="291" t="s">
        <v>9402</v>
      </c>
      <c r="C2529" s="291" t="s">
        <v>6870</v>
      </c>
      <c r="D2529" s="294">
        <v>73.64</v>
      </c>
    </row>
    <row r="2530" spans="1:4">
      <c r="A2530" s="291">
        <v>38439</v>
      </c>
      <c r="B2530" s="291" t="s">
        <v>9403</v>
      </c>
      <c r="C2530" s="291" t="s">
        <v>6870</v>
      </c>
      <c r="D2530" s="294">
        <v>112.24</v>
      </c>
    </row>
    <row r="2531" spans="1:4">
      <c r="A2531" s="291">
        <v>10836</v>
      </c>
      <c r="B2531" s="291" t="s">
        <v>9404</v>
      </c>
      <c r="C2531" s="291" t="s">
        <v>6870</v>
      </c>
      <c r="D2531" s="294">
        <v>16.88</v>
      </c>
    </row>
    <row r="2532" spans="1:4">
      <c r="A2532" s="291">
        <v>20128</v>
      </c>
      <c r="B2532" s="291" t="s">
        <v>9405</v>
      </c>
      <c r="C2532" s="291" t="s">
        <v>6870</v>
      </c>
      <c r="D2532" s="294">
        <v>49.46</v>
      </c>
    </row>
    <row r="2533" spans="1:4">
      <c r="A2533" s="291">
        <v>20131</v>
      </c>
      <c r="B2533" s="291" t="s">
        <v>9406</v>
      </c>
      <c r="C2533" s="291" t="s">
        <v>6870</v>
      </c>
      <c r="D2533" s="294">
        <v>45.15</v>
      </c>
    </row>
    <row r="2534" spans="1:4">
      <c r="A2534" s="291">
        <v>3521</v>
      </c>
      <c r="B2534" s="291" t="s">
        <v>9407</v>
      </c>
      <c r="C2534" s="291" t="s">
        <v>6870</v>
      </c>
      <c r="D2534" s="294">
        <v>1.99</v>
      </c>
    </row>
    <row r="2535" spans="1:4">
      <c r="A2535" s="291">
        <v>3531</v>
      </c>
      <c r="B2535" s="291" t="s">
        <v>9408</v>
      </c>
      <c r="C2535" s="291" t="s">
        <v>6870</v>
      </c>
      <c r="D2535" s="294">
        <v>2.25</v>
      </c>
    </row>
    <row r="2536" spans="1:4">
      <c r="A2536" s="291">
        <v>3522</v>
      </c>
      <c r="B2536" s="291" t="s">
        <v>9409</v>
      </c>
      <c r="C2536" s="291" t="s">
        <v>6870</v>
      </c>
      <c r="D2536" s="294">
        <v>3.35</v>
      </c>
    </row>
    <row r="2537" spans="1:4">
      <c r="A2537" s="291">
        <v>3527</v>
      </c>
      <c r="B2537" s="291" t="s">
        <v>9410</v>
      </c>
      <c r="C2537" s="291" t="s">
        <v>6870</v>
      </c>
      <c r="D2537" s="294">
        <v>11.51</v>
      </c>
    </row>
    <row r="2538" spans="1:4">
      <c r="A2538" s="291">
        <v>10835</v>
      </c>
      <c r="B2538" s="291" t="s">
        <v>9411</v>
      </c>
      <c r="C2538" s="291" t="s">
        <v>6870</v>
      </c>
      <c r="D2538" s="294">
        <v>3.53</v>
      </c>
    </row>
    <row r="2539" spans="1:4">
      <c r="A2539" s="291">
        <v>3475</v>
      </c>
      <c r="B2539" s="291" t="s">
        <v>9412</v>
      </c>
      <c r="C2539" s="291" t="s">
        <v>6870</v>
      </c>
      <c r="D2539" s="294">
        <v>3.87</v>
      </c>
    </row>
    <row r="2540" spans="1:4">
      <c r="A2540" s="291">
        <v>3485</v>
      </c>
      <c r="B2540" s="291" t="s">
        <v>9413</v>
      </c>
      <c r="C2540" s="291" t="s">
        <v>6870</v>
      </c>
      <c r="D2540" s="294">
        <v>12.36</v>
      </c>
    </row>
    <row r="2541" spans="1:4">
      <c r="A2541" s="291">
        <v>3534</v>
      </c>
      <c r="B2541" s="291" t="s">
        <v>9414</v>
      </c>
      <c r="C2541" s="291" t="s">
        <v>6870</v>
      </c>
      <c r="D2541" s="294">
        <v>4.8899999999999997</v>
      </c>
    </row>
    <row r="2542" spans="1:4">
      <c r="A2542" s="291">
        <v>3543</v>
      </c>
      <c r="B2542" s="291" t="s">
        <v>9415</v>
      </c>
      <c r="C2542" s="291" t="s">
        <v>6870</v>
      </c>
      <c r="D2542" s="294">
        <v>2.4500000000000002</v>
      </c>
    </row>
    <row r="2543" spans="1:4">
      <c r="A2543" s="291">
        <v>3482</v>
      </c>
      <c r="B2543" s="291" t="s">
        <v>9416</v>
      </c>
      <c r="C2543" s="291" t="s">
        <v>6870</v>
      </c>
      <c r="D2543" s="294">
        <v>6.21</v>
      </c>
    </row>
    <row r="2544" spans="1:4">
      <c r="A2544" s="291">
        <v>3505</v>
      </c>
      <c r="B2544" s="291" t="s">
        <v>9417</v>
      </c>
      <c r="C2544" s="291" t="s">
        <v>6870</v>
      </c>
      <c r="D2544" s="294">
        <v>3.52</v>
      </c>
    </row>
    <row r="2545" spans="1:4">
      <c r="A2545" s="291">
        <v>3516</v>
      </c>
      <c r="B2545" s="291" t="s">
        <v>9418</v>
      </c>
      <c r="C2545" s="291" t="s">
        <v>6870</v>
      </c>
      <c r="D2545" s="294">
        <v>0.92</v>
      </c>
    </row>
    <row r="2546" spans="1:4">
      <c r="A2546" s="291">
        <v>3517</v>
      </c>
      <c r="B2546" s="291" t="s">
        <v>9419</v>
      </c>
      <c r="C2546" s="291" t="s">
        <v>6870</v>
      </c>
      <c r="D2546" s="294">
        <v>3.22</v>
      </c>
    </row>
    <row r="2547" spans="1:4">
      <c r="A2547" s="291">
        <v>3515</v>
      </c>
      <c r="B2547" s="291" t="s">
        <v>9420</v>
      </c>
      <c r="C2547" s="291" t="s">
        <v>6870</v>
      </c>
      <c r="D2547" s="294">
        <v>5.7</v>
      </c>
    </row>
    <row r="2548" spans="1:4">
      <c r="A2548" s="291">
        <v>20147</v>
      </c>
      <c r="B2548" s="291" t="s">
        <v>9421</v>
      </c>
      <c r="C2548" s="291" t="s">
        <v>6870</v>
      </c>
      <c r="D2548" s="294">
        <v>6.14</v>
      </c>
    </row>
    <row r="2549" spans="1:4">
      <c r="A2549" s="291">
        <v>3524</v>
      </c>
      <c r="B2549" s="291" t="s">
        <v>9422</v>
      </c>
      <c r="C2549" s="291" t="s">
        <v>6870</v>
      </c>
      <c r="D2549" s="294">
        <v>7.28</v>
      </c>
    </row>
    <row r="2550" spans="1:4">
      <c r="A2550" s="291">
        <v>3532</v>
      </c>
      <c r="B2550" s="291" t="s">
        <v>9423</v>
      </c>
      <c r="C2550" s="291" t="s">
        <v>6870</v>
      </c>
      <c r="D2550" s="294">
        <v>13.32</v>
      </c>
    </row>
    <row r="2551" spans="1:4">
      <c r="A2551" s="291">
        <v>3528</v>
      </c>
      <c r="B2551" s="291" t="s">
        <v>9424</v>
      </c>
      <c r="C2551" s="291" t="s">
        <v>6870</v>
      </c>
      <c r="D2551" s="294">
        <v>7.28</v>
      </c>
    </row>
    <row r="2552" spans="1:4">
      <c r="A2552" s="291">
        <v>37952</v>
      </c>
      <c r="B2552" s="291" t="s">
        <v>9425</v>
      </c>
      <c r="C2552" s="291" t="s">
        <v>6870</v>
      </c>
      <c r="D2552" s="294">
        <v>51.86</v>
      </c>
    </row>
    <row r="2553" spans="1:4">
      <c r="A2553" s="291">
        <v>37951</v>
      </c>
      <c r="B2553" s="291" t="s">
        <v>9426</v>
      </c>
      <c r="C2553" s="291" t="s">
        <v>6870</v>
      </c>
      <c r="D2553" s="294">
        <v>1.88</v>
      </c>
    </row>
    <row r="2554" spans="1:4">
      <c r="A2554" s="291">
        <v>3518</v>
      </c>
      <c r="B2554" s="291" t="s">
        <v>9427</v>
      </c>
      <c r="C2554" s="291" t="s">
        <v>6870</v>
      </c>
      <c r="D2554" s="294">
        <v>2.76</v>
      </c>
    </row>
    <row r="2555" spans="1:4">
      <c r="A2555" s="291">
        <v>3519</v>
      </c>
      <c r="B2555" s="291" t="s">
        <v>9428</v>
      </c>
      <c r="C2555" s="291" t="s">
        <v>6870</v>
      </c>
      <c r="D2555" s="294">
        <v>6.54</v>
      </c>
    </row>
    <row r="2556" spans="1:4">
      <c r="A2556" s="291">
        <v>3520</v>
      </c>
      <c r="B2556" s="291" t="s">
        <v>9429</v>
      </c>
      <c r="C2556" s="291" t="s">
        <v>6870</v>
      </c>
      <c r="D2556" s="294">
        <v>7.33</v>
      </c>
    </row>
    <row r="2557" spans="1:4">
      <c r="A2557" s="291">
        <v>37950</v>
      </c>
      <c r="B2557" s="291" t="s">
        <v>9430</v>
      </c>
      <c r="C2557" s="291" t="s">
        <v>6870</v>
      </c>
      <c r="D2557" s="294">
        <v>45.15</v>
      </c>
    </row>
    <row r="2558" spans="1:4">
      <c r="A2558" s="291">
        <v>37949</v>
      </c>
      <c r="B2558" s="291" t="s">
        <v>9431</v>
      </c>
      <c r="C2558" s="291" t="s">
        <v>6870</v>
      </c>
      <c r="D2558" s="294">
        <v>1.65</v>
      </c>
    </row>
    <row r="2559" spans="1:4">
      <c r="A2559" s="291">
        <v>3526</v>
      </c>
      <c r="B2559" s="291" t="s">
        <v>9432</v>
      </c>
      <c r="C2559" s="291" t="s">
        <v>6870</v>
      </c>
      <c r="D2559" s="294">
        <v>2.2200000000000002</v>
      </c>
    </row>
    <row r="2560" spans="1:4">
      <c r="A2560" s="291">
        <v>3509</v>
      </c>
      <c r="B2560" s="291" t="s">
        <v>9433</v>
      </c>
      <c r="C2560" s="291" t="s">
        <v>6870</v>
      </c>
      <c r="D2560" s="294">
        <v>5.76</v>
      </c>
    </row>
    <row r="2561" spans="1:4">
      <c r="A2561" s="291">
        <v>3530</v>
      </c>
      <c r="B2561" s="291" t="s">
        <v>9434</v>
      </c>
      <c r="C2561" s="291" t="s">
        <v>6870</v>
      </c>
      <c r="D2561" s="294">
        <v>229.35</v>
      </c>
    </row>
    <row r="2562" spans="1:4">
      <c r="A2562" s="291">
        <v>3542</v>
      </c>
      <c r="B2562" s="291" t="s">
        <v>9435</v>
      </c>
      <c r="C2562" s="291" t="s">
        <v>6870</v>
      </c>
      <c r="D2562" s="294">
        <v>0.53</v>
      </c>
    </row>
    <row r="2563" spans="1:4">
      <c r="A2563" s="291">
        <v>3529</v>
      </c>
      <c r="B2563" s="291" t="s">
        <v>9436</v>
      </c>
      <c r="C2563" s="291" t="s">
        <v>6870</v>
      </c>
      <c r="D2563" s="294">
        <v>0.73</v>
      </c>
    </row>
    <row r="2564" spans="1:4">
      <c r="A2564" s="291">
        <v>3536</v>
      </c>
      <c r="B2564" s="291" t="s">
        <v>9437</v>
      </c>
      <c r="C2564" s="291" t="s">
        <v>6870</v>
      </c>
      <c r="D2564" s="294">
        <v>2.19</v>
      </c>
    </row>
    <row r="2565" spans="1:4">
      <c r="A2565" s="291">
        <v>3535</v>
      </c>
      <c r="B2565" s="291" t="s">
        <v>9438</v>
      </c>
      <c r="C2565" s="291" t="s">
        <v>6870</v>
      </c>
      <c r="D2565" s="294">
        <v>5.21</v>
      </c>
    </row>
    <row r="2566" spans="1:4">
      <c r="A2566" s="291">
        <v>3540</v>
      </c>
      <c r="B2566" s="291" t="s">
        <v>9439</v>
      </c>
      <c r="C2566" s="291" t="s">
        <v>6870</v>
      </c>
      <c r="D2566" s="294">
        <v>5.64</v>
      </c>
    </row>
    <row r="2567" spans="1:4">
      <c r="A2567" s="291">
        <v>3539</v>
      </c>
      <c r="B2567" s="291" t="s">
        <v>9440</v>
      </c>
      <c r="C2567" s="291" t="s">
        <v>6870</v>
      </c>
      <c r="D2567" s="294">
        <v>24.46</v>
      </c>
    </row>
    <row r="2568" spans="1:4">
      <c r="A2568" s="291">
        <v>3513</v>
      </c>
      <c r="B2568" s="291" t="s">
        <v>9441</v>
      </c>
      <c r="C2568" s="291" t="s">
        <v>6870</v>
      </c>
      <c r="D2568" s="294">
        <v>108.72</v>
      </c>
    </row>
    <row r="2569" spans="1:4">
      <c r="A2569" s="291">
        <v>3492</v>
      </c>
      <c r="B2569" s="291" t="s">
        <v>9442</v>
      </c>
      <c r="C2569" s="291" t="s">
        <v>6870</v>
      </c>
      <c r="D2569" s="294">
        <v>20.93</v>
      </c>
    </row>
    <row r="2570" spans="1:4">
      <c r="A2570" s="291">
        <v>3491</v>
      </c>
      <c r="B2570" s="291" t="s">
        <v>9443</v>
      </c>
      <c r="C2570" s="291" t="s">
        <v>6870</v>
      </c>
      <c r="D2570" s="294">
        <v>11.93</v>
      </c>
    </row>
    <row r="2571" spans="1:4">
      <c r="A2571" s="291">
        <v>3493</v>
      </c>
      <c r="B2571" s="291" t="s">
        <v>9444</v>
      </c>
      <c r="C2571" s="291" t="s">
        <v>6870</v>
      </c>
      <c r="D2571" s="294">
        <v>28.61</v>
      </c>
    </row>
    <row r="2572" spans="1:4">
      <c r="A2572" s="291">
        <v>12628</v>
      </c>
      <c r="B2572" s="291" t="s">
        <v>9445</v>
      </c>
      <c r="C2572" s="291" t="s">
        <v>6870</v>
      </c>
      <c r="D2572" s="294">
        <v>7</v>
      </c>
    </row>
    <row r="2573" spans="1:4">
      <c r="A2573" s="291">
        <v>12629</v>
      </c>
      <c r="B2573" s="291" t="s">
        <v>9446</v>
      </c>
      <c r="C2573" s="291" t="s">
        <v>6870</v>
      </c>
      <c r="D2573" s="294">
        <v>7.6</v>
      </c>
    </row>
    <row r="2574" spans="1:4">
      <c r="A2574" s="291">
        <v>3481</v>
      </c>
      <c r="B2574" s="291" t="s">
        <v>9447</v>
      </c>
      <c r="C2574" s="291" t="s">
        <v>6870</v>
      </c>
      <c r="D2574" s="294">
        <v>14.49</v>
      </c>
    </row>
    <row r="2575" spans="1:4">
      <c r="A2575" s="291">
        <v>3510</v>
      </c>
      <c r="B2575" s="291" t="s">
        <v>9448</v>
      </c>
      <c r="C2575" s="291" t="s">
        <v>6870</v>
      </c>
      <c r="D2575" s="294">
        <v>13.54</v>
      </c>
    </row>
    <row r="2576" spans="1:4">
      <c r="A2576" s="291">
        <v>3508</v>
      </c>
      <c r="B2576" s="291" t="s">
        <v>9449</v>
      </c>
      <c r="C2576" s="291" t="s">
        <v>6870</v>
      </c>
      <c r="D2576" s="294">
        <v>35.409999999999997</v>
      </c>
    </row>
    <row r="2577" spans="1:4">
      <c r="A2577" s="291">
        <v>38939</v>
      </c>
      <c r="B2577" s="291" t="s">
        <v>9450</v>
      </c>
      <c r="C2577" s="291" t="s">
        <v>6870</v>
      </c>
      <c r="D2577" s="294">
        <v>16.45</v>
      </c>
    </row>
    <row r="2578" spans="1:4">
      <c r="A2578" s="291">
        <v>38940</v>
      </c>
      <c r="B2578" s="291" t="s">
        <v>9451</v>
      </c>
      <c r="C2578" s="291" t="s">
        <v>6870</v>
      </c>
      <c r="D2578" s="294">
        <v>25.12</v>
      </c>
    </row>
    <row r="2579" spans="1:4">
      <c r="A2579" s="291">
        <v>38941</v>
      </c>
      <c r="B2579" s="291" t="s">
        <v>9452</v>
      </c>
      <c r="C2579" s="291" t="s">
        <v>6870</v>
      </c>
      <c r="D2579" s="294">
        <v>29.67</v>
      </c>
    </row>
    <row r="2580" spans="1:4">
      <c r="A2580" s="291">
        <v>38942</v>
      </c>
      <c r="B2580" s="291" t="s">
        <v>9453</v>
      </c>
      <c r="C2580" s="291" t="s">
        <v>6870</v>
      </c>
      <c r="D2580" s="294">
        <v>33.24</v>
      </c>
    </row>
    <row r="2581" spans="1:4">
      <c r="A2581" s="291">
        <v>38987</v>
      </c>
      <c r="B2581" s="291" t="s">
        <v>9454</v>
      </c>
      <c r="C2581" s="291" t="s">
        <v>6870</v>
      </c>
      <c r="D2581" s="294">
        <v>8.74</v>
      </c>
    </row>
    <row r="2582" spans="1:4">
      <c r="A2582" s="291">
        <v>38988</v>
      </c>
      <c r="B2582" s="291" t="s">
        <v>9455</v>
      </c>
      <c r="C2582" s="291" t="s">
        <v>6870</v>
      </c>
      <c r="D2582" s="294">
        <v>20.29</v>
      </c>
    </row>
    <row r="2583" spans="1:4">
      <c r="A2583" s="291">
        <v>38989</v>
      </c>
      <c r="B2583" s="291" t="s">
        <v>9456</v>
      </c>
      <c r="C2583" s="291" t="s">
        <v>6870</v>
      </c>
      <c r="D2583" s="294">
        <v>26.97</v>
      </c>
    </row>
    <row r="2584" spans="1:4">
      <c r="A2584" s="291">
        <v>38990</v>
      </c>
      <c r="B2584" s="291" t="s">
        <v>9457</v>
      </c>
      <c r="C2584" s="291" t="s">
        <v>6870</v>
      </c>
      <c r="D2584" s="294">
        <v>71.08</v>
      </c>
    </row>
    <row r="2585" spans="1:4">
      <c r="A2585" s="291">
        <v>38991</v>
      </c>
      <c r="B2585" s="291" t="s">
        <v>9458</v>
      </c>
      <c r="C2585" s="291" t="s">
        <v>6870</v>
      </c>
      <c r="D2585" s="294">
        <v>143.62</v>
      </c>
    </row>
    <row r="2586" spans="1:4">
      <c r="A2586" s="291">
        <v>38913</v>
      </c>
      <c r="B2586" s="291" t="s">
        <v>9459</v>
      </c>
      <c r="C2586" s="291" t="s">
        <v>6870</v>
      </c>
      <c r="D2586" s="294">
        <v>15.27</v>
      </c>
    </row>
    <row r="2587" spans="1:4">
      <c r="A2587" s="291">
        <v>38914</v>
      </c>
      <c r="B2587" s="291" t="s">
        <v>9460</v>
      </c>
      <c r="C2587" s="291" t="s">
        <v>6870</v>
      </c>
      <c r="D2587" s="294">
        <v>17.71</v>
      </c>
    </row>
    <row r="2588" spans="1:4">
      <c r="A2588" s="291">
        <v>38915</v>
      </c>
      <c r="B2588" s="291" t="s">
        <v>9461</v>
      </c>
      <c r="C2588" s="291" t="s">
        <v>6870</v>
      </c>
      <c r="D2588" s="294">
        <v>30.75</v>
      </c>
    </row>
    <row r="2589" spans="1:4">
      <c r="A2589" s="291">
        <v>38916</v>
      </c>
      <c r="B2589" s="291" t="s">
        <v>9462</v>
      </c>
      <c r="C2589" s="291" t="s">
        <v>6870</v>
      </c>
      <c r="D2589" s="294">
        <v>40.56</v>
      </c>
    </row>
    <row r="2590" spans="1:4">
      <c r="A2590" s="291">
        <v>39300</v>
      </c>
      <c r="B2590" s="291" t="s">
        <v>9463</v>
      </c>
      <c r="C2590" s="291" t="s">
        <v>6870</v>
      </c>
      <c r="D2590" s="294">
        <v>13.79</v>
      </c>
    </row>
    <row r="2591" spans="1:4">
      <c r="A2591" s="291">
        <v>39301</v>
      </c>
      <c r="B2591" s="291" t="s">
        <v>9464</v>
      </c>
      <c r="C2591" s="291" t="s">
        <v>6870</v>
      </c>
      <c r="D2591" s="294">
        <v>19.14</v>
      </c>
    </row>
    <row r="2592" spans="1:4">
      <c r="A2592" s="291">
        <v>39302</v>
      </c>
      <c r="B2592" s="291" t="s">
        <v>9465</v>
      </c>
      <c r="C2592" s="291" t="s">
        <v>6870</v>
      </c>
      <c r="D2592" s="294">
        <v>24.05</v>
      </c>
    </row>
    <row r="2593" spans="1:4">
      <c r="A2593" s="291">
        <v>39303</v>
      </c>
      <c r="B2593" s="291" t="s">
        <v>9466</v>
      </c>
      <c r="C2593" s="291" t="s">
        <v>6870</v>
      </c>
      <c r="D2593" s="294">
        <v>42.28</v>
      </c>
    </row>
    <row r="2594" spans="1:4">
      <c r="A2594" s="291">
        <v>38923</v>
      </c>
      <c r="B2594" s="291" t="s">
        <v>9467</v>
      </c>
      <c r="C2594" s="291" t="s">
        <v>6870</v>
      </c>
      <c r="D2594" s="294">
        <v>13.47</v>
      </c>
    </row>
    <row r="2595" spans="1:4">
      <c r="A2595" s="291">
        <v>38925</v>
      </c>
      <c r="B2595" s="291" t="s">
        <v>9468</v>
      </c>
      <c r="C2595" s="291" t="s">
        <v>6870</v>
      </c>
      <c r="D2595" s="294">
        <v>14.47</v>
      </c>
    </row>
    <row r="2596" spans="1:4">
      <c r="A2596" s="291">
        <v>38926</v>
      </c>
      <c r="B2596" s="291" t="s">
        <v>9469</v>
      </c>
      <c r="C2596" s="291" t="s">
        <v>6870</v>
      </c>
      <c r="D2596" s="294">
        <v>20.67</v>
      </c>
    </row>
    <row r="2597" spans="1:4">
      <c r="A2597" s="291">
        <v>38927</v>
      </c>
      <c r="B2597" s="291" t="s">
        <v>9470</v>
      </c>
      <c r="C2597" s="291" t="s">
        <v>6870</v>
      </c>
      <c r="D2597" s="294">
        <v>22.11</v>
      </c>
    </row>
    <row r="2598" spans="1:4">
      <c r="A2598" s="291">
        <v>39304</v>
      </c>
      <c r="B2598" s="291" t="s">
        <v>9471</v>
      </c>
      <c r="C2598" s="291" t="s">
        <v>6870</v>
      </c>
      <c r="D2598" s="294">
        <v>17.03</v>
      </c>
    </row>
    <row r="2599" spans="1:4">
      <c r="A2599" s="291">
        <v>38924</v>
      </c>
      <c r="B2599" s="291" t="s">
        <v>9472</v>
      </c>
      <c r="C2599" s="291" t="s">
        <v>6870</v>
      </c>
      <c r="D2599" s="294">
        <v>24.27</v>
      </c>
    </row>
    <row r="2600" spans="1:4">
      <c r="A2600" s="291">
        <v>39305</v>
      </c>
      <c r="B2600" s="291" t="s">
        <v>9473</v>
      </c>
      <c r="C2600" s="291" t="s">
        <v>6870</v>
      </c>
      <c r="D2600" s="294">
        <v>22.3</v>
      </c>
    </row>
    <row r="2601" spans="1:4">
      <c r="A2601" s="291">
        <v>39306</v>
      </c>
      <c r="B2601" s="291" t="s">
        <v>9474</v>
      </c>
      <c r="C2601" s="291" t="s">
        <v>6870</v>
      </c>
      <c r="D2601" s="294">
        <v>27.9</v>
      </c>
    </row>
    <row r="2602" spans="1:4">
      <c r="A2602" s="291">
        <v>38928</v>
      </c>
      <c r="B2602" s="291" t="s">
        <v>9475</v>
      </c>
      <c r="C2602" s="291" t="s">
        <v>6870</v>
      </c>
      <c r="D2602" s="294">
        <v>24.5</v>
      </c>
    </row>
    <row r="2603" spans="1:4">
      <c r="A2603" s="291">
        <v>38929</v>
      </c>
      <c r="B2603" s="291" t="s">
        <v>9476</v>
      </c>
      <c r="C2603" s="291" t="s">
        <v>6870</v>
      </c>
      <c r="D2603" s="294">
        <v>43.45</v>
      </c>
    </row>
    <row r="2604" spans="1:4">
      <c r="A2604" s="291">
        <v>39307</v>
      </c>
      <c r="B2604" s="291" t="s">
        <v>9477</v>
      </c>
      <c r="C2604" s="291" t="s">
        <v>6870</v>
      </c>
      <c r="D2604" s="294">
        <v>32.11</v>
      </c>
    </row>
    <row r="2605" spans="1:4">
      <c r="A2605" s="291">
        <v>38930</v>
      </c>
      <c r="B2605" s="291" t="s">
        <v>9478</v>
      </c>
      <c r="C2605" s="291" t="s">
        <v>6870</v>
      </c>
      <c r="D2605" s="294">
        <v>54.58</v>
      </c>
    </row>
    <row r="2606" spans="1:4">
      <c r="A2606" s="291">
        <v>38931</v>
      </c>
      <c r="B2606" s="291" t="s">
        <v>9479</v>
      </c>
      <c r="C2606" s="291" t="s">
        <v>6870</v>
      </c>
      <c r="D2606" s="294">
        <v>13.74</v>
      </c>
    </row>
    <row r="2607" spans="1:4">
      <c r="A2607" s="291">
        <v>38932</v>
      </c>
      <c r="B2607" s="291" t="s">
        <v>9480</v>
      </c>
      <c r="C2607" s="291" t="s">
        <v>6870</v>
      </c>
      <c r="D2607" s="294">
        <v>13.88</v>
      </c>
    </row>
    <row r="2608" spans="1:4">
      <c r="A2608" s="291">
        <v>38934</v>
      </c>
      <c r="B2608" s="291" t="s">
        <v>9481</v>
      </c>
      <c r="C2608" s="291" t="s">
        <v>6870</v>
      </c>
      <c r="D2608" s="294">
        <v>20.51</v>
      </c>
    </row>
    <row r="2609" spans="1:4">
      <c r="A2609" s="291">
        <v>38935</v>
      </c>
      <c r="B2609" s="291" t="s">
        <v>9482</v>
      </c>
      <c r="C2609" s="291" t="s">
        <v>6870</v>
      </c>
      <c r="D2609" s="294">
        <v>21.95</v>
      </c>
    </row>
    <row r="2610" spans="1:4">
      <c r="A2610" s="291">
        <v>38936</v>
      </c>
      <c r="B2610" s="291" t="s">
        <v>9483</v>
      </c>
      <c r="C2610" s="291" t="s">
        <v>6870</v>
      </c>
      <c r="D2610" s="294">
        <v>23.51</v>
      </c>
    </row>
    <row r="2611" spans="1:4">
      <c r="A2611" s="291">
        <v>38937</v>
      </c>
      <c r="B2611" s="291" t="s">
        <v>9484</v>
      </c>
      <c r="C2611" s="291" t="s">
        <v>6870</v>
      </c>
      <c r="D2611" s="294">
        <v>28.65</v>
      </c>
    </row>
    <row r="2612" spans="1:4">
      <c r="A2612" s="291">
        <v>38938</v>
      </c>
      <c r="B2612" s="291" t="s">
        <v>9485</v>
      </c>
      <c r="C2612" s="291" t="s">
        <v>6870</v>
      </c>
      <c r="D2612" s="294">
        <v>42.6</v>
      </c>
    </row>
    <row r="2613" spans="1:4">
      <c r="A2613" s="291">
        <v>3489</v>
      </c>
      <c r="B2613" s="291" t="s">
        <v>9486</v>
      </c>
      <c r="C2613" s="291" t="s">
        <v>6870</v>
      </c>
      <c r="D2613" s="294">
        <v>13.38</v>
      </c>
    </row>
    <row r="2614" spans="1:4">
      <c r="A2614" s="291">
        <v>20151</v>
      </c>
      <c r="B2614" s="291" t="s">
        <v>9487</v>
      </c>
      <c r="C2614" s="291" t="s">
        <v>6870</v>
      </c>
      <c r="D2614" s="294">
        <v>20.329999999999998</v>
      </c>
    </row>
    <row r="2615" spans="1:4">
      <c r="A2615" s="291">
        <v>20152</v>
      </c>
      <c r="B2615" s="291" t="s">
        <v>9488</v>
      </c>
      <c r="C2615" s="291" t="s">
        <v>6870</v>
      </c>
      <c r="D2615" s="294">
        <v>70.75</v>
      </c>
    </row>
    <row r="2616" spans="1:4">
      <c r="A2616" s="291">
        <v>20148</v>
      </c>
      <c r="B2616" s="291" t="s">
        <v>9489</v>
      </c>
      <c r="C2616" s="291" t="s">
        <v>6870</v>
      </c>
      <c r="D2616" s="294">
        <v>4.04</v>
      </c>
    </row>
    <row r="2617" spans="1:4">
      <c r="A2617" s="291">
        <v>20149</v>
      </c>
      <c r="B2617" s="291" t="s">
        <v>9490</v>
      </c>
      <c r="C2617" s="291" t="s">
        <v>6870</v>
      </c>
      <c r="D2617" s="294">
        <v>6.26</v>
      </c>
    </row>
    <row r="2618" spans="1:4">
      <c r="A2618" s="291">
        <v>20150</v>
      </c>
      <c r="B2618" s="291" t="s">
        <v>9491</v>
      </c>
      <c r="C2618" s="291" t="s">
        <v>6870</v>
      </c>
      <c r="D2618" s="294">
        <v>14.6</v>
      </c>
    </row>
    <row r="2619" spans="1:4">
      <c r="A2619" s="291">
        <v>20157</v>
      </c>
      <c r="B2619" s="291" t="s">
        <v>9492</v>
      </c>
      <c r="C2619" s="291" t="s">
        <v>6870</v>
      </c>
      <c r="D2619" s="294">
        <v>27.43</v>
      </c>
    </row>
    <row r="2620" spans="1:4">
      <c r="A2620" s="291">
        <v>20158</v>
      </c>
      <c r="B2620" s="291" t="s">
        <v>9493</v>
      </c>
      <c r="C2620" s="291" t="s">
        <v>6870</v>
      </c>
      <c r="D2620" s="294">
        <v>91.14</v>
      </c>
    </row>
    <row r="2621" spans="1:4">
      <c r="A2621" s="291">
        <v>20154</v>
      </c>
      <c r="B2621" s="291" t="s">
        <v>9494</v>
      </c>
      <c r="C2621" s="291" t="s">
        <v>6870</v>
      </c>
      <c r="D2621" s="294">
        <v>5.2</v>
      </c>
    </row>
    <row r="2622" spans="1:4">
      <c r="A2622" s="291">
        <v>20155</v>
      </c>
      <c r="B2622" s="291" t="s">
        <v>9495</v>
      </c>
      <c r="C2622" s="291" t="s">
        <v>6870</v>
      </c>
      <c r="D2622" s="294">
        <v>7.78</v>
      </c>
    </row>
    <row r="2623" spans="1:4">
      <c r="A2623" s="291">
        <v>20156</v>
      </c>
      <c r="B2623" s="291" t="s">
        <v>9496</v>
      </c>
      <c r="C2623" s="291" t="s">
        <v>6870</v>
      </c>
      <c r="D2623" s="294">
        <v>17.510000000000002</v>
      </c>
    </row>
    <row r="2624" spans="1:4">
      <c r="A2624" s="291">
        <v>3512</v>
      </c>
      <c r="B2624" s="291" t="s">
        <v>9497</v>
      </c>
      <c r="C2624" s="291" t="s">
        <v>6870</v>
      </c>
      <c r="D2624" s="294">
        <v>209.74</v>
      </c>
    </row>
    <row r="2625" spans="1:4">
      <c r="A2625" s="291">
        <v>3499</v>
      </c>
      <c r="B2625" s="291" t="s">
        <v>9498</v>
      </c>
      <c r="C2625" s="291" t="s">
        <v>6870</v>
      </c>
      <c r="D2625" s="294">
        <v>0.89</v>
      </c>
    </row>
    <row r="2626" spans="1:4">
      <c r="A2626" s="291">
        <v>3500</v>
      </c>
      <c r="B2626" s="291" t="s">
        <v>9499</v>
      </c>
      <c r="C2626" s="291" t="s">
        <v>6870</v>
      </c>
      <c r="D2626" s="294">
        <v>1.5</v>
      </c>
    </row>
    <row r="2627" spans="1:4">
      <c r="A2627" s="291">
        <v>3501</v>
      </c>
      <c r="B2627" s="291" t="s">
        <v>9500</v>
      </c>
      <c r="C2627" s="291" t="s">
        <v>6870</v>
      </c>
      <c r="D2627" s="294">
        <v>4.3499999999999996</v>
      </c>
    </row>
    <row r="2628" spans="1:4">
      <c r="A2628" s="291">
        <v>3502</v>
      </c>
      <c r="B2628" s="291" t="s">
        <v>9501</v>
      </c>
      <c r="C2628" s="291" t="s">
        <v>6870</v>
      </c>
      <c r="D2628" s="294">
        <v>6.19</v>
      </c>
    </row>
    <row r="2629" spans="1:4">
      <c r="A2629" s="291">
        <v>3503</v>
      </c>
      <c r="B2629" s="291" t="s">
        <v>9502</v>
      </c>
      <c r="C2629" s="291" t="s">
        <v>6870</v>
      </c>
      <c r="D2629" s="294">
        <v>7.41</v>
      </c>
    </row>
    <row r="2630" spans="1:4">
      <c r="A2630" s="291">
        <v>3477</v>
      </c>
      <c r="B2630" s="291" t="s">
        <v>9503</v>
      </c>
      <c r="C2630" s="291" t="s">
        <v>6870</v>
      </c>
      <c r="D2630" s="294">
        <v>28.71</v>
      </c>
    </row>
    <row r="2631" spans="1:4">
      <c r="A2631" s="291">
        <v>3478</v>
      </c>
      <c r="B2631" s="291" t="s">
        <v>9504</v>
      </c>
      <c r="C2631" s="291" t="s">
        <v>6870</v>
      </c>
      <c r="D2631" s="294">
        <v>65.97</v>
      </c>
    </row>
    <row r="2632" spans="1:4">
      <c r="A2632" s="291">
        <v>3525</v>
      </c>
      <c r="B2632" s="291" t="s">
        <v>9505</v>
      </c>
      <c r="C2632" s="291" t="s">
        <v>6870</v>
      </c>
      <c r="D2632" s="294">
        <v>78.260000000000005</v>
      </c>
    </row>
    <row r="2633" spans="1:4">
      <c r="A2633" s="291">
        <v>3511</v>
      </c>
      <c r="B2633" s="291" t="s">
        <v>9506</v>
      </c>
      <c r="C2633" s="291" t="s">
        <v>6870</v>
      </c>
      <c r="D2633" s="294">
        <v>91.83</v>
      </c>
    </row>
    <row r="2634" spans="1:4">
      <c r="A2634" s="291">
        <v>38917</v>
      </c>
      <c r="B2634" s="291" t="s">
        <v>9507</v>
      </c>
      <c r="C2634" s="291" t="s">
        <v>6870</v>
      </c>
      <c r="D2634" s="294">
        <v>13.15</v>
      </c>
    </row>
    <row r="2635" spans="1:4">
      <c r="A2635" s="291">
        <v>38919</v>
      </c>
      <c r="B2635" s="291" t="s">
        <v>9508</v>
      </c>
      <c r="C2635" s="291" t="s">
        <v>6870</v>
      </c>
      <c r="D2635" s="294">
        <v>19.559999999999999</v>
      </c>
    </row>
    <row r="2636" spans="1:4">
      <c r="A2636" s="291">
        <v>38922</v>
      </c>
      <c r="B2636" s="291" t="s">
        <v>9509</v>
      </c>
      <c r="C2636" s="291" t="s">
        <v>6870</v>
      </c>
      <c r="D2636" s="294">
        <v>25.27</v>
      </c>
    </row>
    <row r="2637" spans="1:4">
      <c r="A2637" s="291">
        <v>38921</v>
      </c>
      <c r="B2637" s="291" t="s">
        <v>9510</v>
      </c>
      <c r="C2637" s="291" t="s">
        <v>6870</v>
      </c>
      <c r="D2637" s="294">
        <v>31.25</v>
      </c>
    </row>
    <row r="2638" spans="1:4">
      <c r="A2638" s="291">
        <v>38918</v>
      </c>
      <c r="B2638" s="291" t="s">
        <v>9511</v>
      </c>
      <c r="C2638" s="291" t="s">
        <v>6870</v>
      </c>
      <c r="D2638" s="294">
        <v>29.7</v>
      </c>
    </row>
    <row r="2639" spans="1:4">
      <c r="A2639" s="291">
        <v>38920</v>
      </c>
      <c r="B2639" s="291" t="s">
        <v>9512</v>
      </c>
      <c r="C2639" s="291" t="s">
        <v>6870</v>
      </c>
      <c r="D2639" s="294">
        <v>37.130000000000003</v>
      </c>
    </row>
    <row r="2640" spans="1:4">
      <c r="A2640" s="291">
        <v>12032</v>
      </c>
      <c r="B2640" s="291" t="s">
        <v>9513</v>
      </c>
      <c r="C2640" s="291" t="s">
        <v>7369</v>
      </c>
      <c r="D2640" s="294">
        <v>43.14</v>
      </c>
    </row>
    <row r="2641" spans="1:4">
      <c r="A2641" s="291">
        <v>12030</v>
      </c>
      <c r="B2641" s="291" t="s">
        <v>9514</v>
      </c>
      <c r="C2641" s="291" t="s">
        <v>7369</v>
      </c>
      <c r="D2641" s="294">
        <v>40.54</v>
      </c>
    </row>
    <row r="2642" spans="1:4">
      <c r="A2642" s="291">
        <v>10908</v>
      </c>
      <c r="B2642" s="291" t="s">
        <v>9515</v>
      </c>
      <c r="C2642" s="291" t="s">
        <v>6870</v>
      </c>
      <c r="D2642" s="294">
        <v>15.36</v>
      </c>
    </row>
    <row r="2643" spans="1:4">
      <c r="A2643" s="291">
        <v>10909</v>
      </c>
      <c r="B2643" s="291" t="s">
        <v>9516</v>
      </c>
      <c r="C2643" s="291" t="s">
        <v>6870</v>
      </c>
      <c r="D2643" s="294">
        <v>24.49</v>
      </c>
    </row>
    <row r="2644" spans="1:4">
      <c r="A2644" s="291">
        <v>3669</v>
      </c>
      <c r="B2644" s="291" t="s">
        <v>9517</v>
      </c>
      <c r="C2644" s="291" t="s">
        <v>6870</v>
      </c>
      <c r="D2644" s="294">
        <v>10.49</v>
      </c>
    </row>
    <row r="2645" spans="1:4">
      <c r="A2645" s="291">
        <v>20138</v>
      </c>
      <c r="B2645" s="291" t="s">
        <v>9518</v>
      </c>
      <c r="C2645" s="291" t="s">
        <v>6870</v>
      </c>
      <c r="D2645" s="294">
        <v>52.14</v>
      </c>
    </row>
    <row r="2646" spans="1:4">
      <c r="A2646" s="291">
        <v>20139</v>
      </c>
      <c r="B2646" s="291" t="s">
        <v>9519</v>
      </c>
      <c r="C2646" s="291" t="s">
        <v>6870</v>
      </c>
      <c r="D2646" s="294">
        <v>87.61</v>
      </c>
    </row>
    <row r="2647" spans="1:4">
      <c r="A2647" s="291">
        <v>3668</v>
      </c>
      <c r="B2647" s="291" t="s">
        <v>9520</v>
      </c>
      <c r="C2647" s="291" t="s">
        <v>6870</v>
      </c>
      <c r="D2647" s="294">
        <v>34.729999999999997</v>
      </c>
    </row>
    <row r="2648" spans="1:4">
      <c r="A2648" s="291">
        <v>3656</v>
      </c>
      <c r="B2648" s="291" t="s">
        <v>9521</v>
      </c>
      <c r="C2648" s="291" t="s">
        <v>6870</v>
      </c>
      <c r="D2648" s="294">
        <v>17.21</v>
      </c>
    </row>
    <row r="2649" spans="1:4">
      <c r="A2649" s="291">
        <v>10911</v>
      </c>
      <c r="B2649" s="291" t="s">
        <v>9522</v>
      </c>
      <c r="C2649" s="291" t="s">
        <v>6870</v>
      </c>
      <c r="D2649" s="294">
        <v>19.11</v>
      </c>
    </row>
    <row r="2650" spans="1:4">
      <c r="A2650" s="291">
        <v>3654</v>
      </c>
      <c r="B2650" s="291" t="s">
        <v>9523</v>
      </c>
      <c r="C2650" s="291" t="s">
        <v>6870</v>
      </c>
      <c r="D2650" s="294">
        <v>4.66</v>
      </c>
    </row>
    <row r="2651" spans="1:4">
      <c r="A2651" s="291">
        <v>3664</v>
      </c>
      <c r="B2651" s="291" t="s">
        <v>9524</v>
      </c>
      <c r="C2651" s="291" t="s">
        <v>6870</v>
      </c>
      <c r="D2651" s="294">
        <v>5.78</v>
      </c>
    </row>
    <row r="2652" spans="1:4">
      <c r="A2652" s="291">
        <v>3657</v>
      </c>
      <c r="B2652" s="291" t="s">
        <v>9525</v>
      </c>
      <c r="C2652" s="291" t="s">
        <v>6870</v>
      </c>
      <c r="D2652" s="294">
        <v>6.23</v>
      </c>
    </row>
    <row r="2653" spans="1:4">
      <c r="A2653" s="291">
        <v>12625</v>
      </c>
      <c r="B2653" s="291" t="s">
        <v>9526</v>
      </c>
      <c r="C2653" s="291" t="s">
        <v>6870</v>
      </c>
      <c r="D2653" s="294">
        <v>9.61</v>
      </c>
    </row>
    <row r="2654" spans="1:4">
      <c r="A2654" s="291">
        <v>20136</v>
      </c>
      <c r="B2654" s="291" t="s">
        <v>9527</v>
      </c>
      <c r="C2654" s="291" t="s">
        <v>6870</v>
      </c>
      <c r="D2654" s="294">
        <v>117.67</v>
      </c>
    </row>
    <row r="2655" spans="1:4">
      <c r="A2655" s="291">
        <v>20144</v>
      </c>
      <c r="B2655" s="291" t="s">
        <v>9528</v>
      </c>
      <c r="C2655" s="291" t="s">
        <v>6870</v>
      </c>
      <c r="D2655" s="294">
        <v>51.69</v>
      </c>
    </row>
    <row r="2656" spans="1:4">
      <c r="A2656" s="291">
        <v>20143</v>
      </c>
      <c r="B2656" s="291" t="s">
        <v>9529</v>
      </c>
      <c r="C2656" s="291" t="s">
        <v>6870</v>
      </c>
      <c r="D2656" s="294">
        <v>48.27</v>
      </c>
    </row>
    <row r="2657" spans="1:4">
      <c r="A2657" s="291">
        <v>20145</v>
      </c>
      <c r="B2657" s="291" t="s">
        <v>9530</v>
      </c>
      <c r="C2657" s="291" t="s">
        <v>6870</v>
      </c>
      <c r="D2657" s="294">
        <v>136.99</v>
      </c>
    </row>
    <row r="2658" spans="1:4">
      <c r="A2658" s="291">
        <v>20146</v>
      </c>
      <c r="B2658" s="291" t="s">
        <v>9531</v>
      </c>
      <c r="C2658" s="291" t="s">
        <v>6870</v>
      </c>
      <c r="D2658" s="294">
        <v>154.47999999999999</v>
      </c>
    </row>
    <row r="2659" spans="1:4">
      <c r="A2659" s="291">
        <v>20140</v>
      </c>
      <c r="B2659" s="291" t="s">
        <v>9532</v>
      </c>
      <c r="C2659" s="291" t="s">
        <v>6870</v>
      </c>
      <c r="D2659" s="294">
        <v>6.15</v>
      </c>
    </row>
    <row r="2660" spans="1:4">
      <c r="A2660" s="291">
        <v>20141</v>
      </c>
      <c r="B2660" s="291" t="s">
        <v>9533</v>
      </c>
      <c r="C2660" s="291" t="s">
        <v>6870</v>
      </c>
      <c r="D2660" s="294">
        <v>10.8</v>
      </c>
    </row>
    <row r="2661" spans="1:4">
      <c r="A2661" s="291">
        <v>20142</v>
      </c>
      <c r="B2661" s="291" t="s">
        <v>9534</v>
      </c>
      <c r="C2661" s="291" t="s">
        <v>6870</v>
      </c>
      <c r="D2661" s="294">
        <v>33.03</v>
      </c>
    </row>
    <row r="2662" spans="1:4">
      <c r="A2662" s="291">
        <v>3659</v>
      </c>
      <c r="B2662" s="291" t="s">
        <v>9535</v>
      </c>
      <c r="C2662" s="291" t="s">
        <v>6870</v>
      </c>
      <c r="D2662" s="294">
        <v>14.33</v>
      </c>
    </row>
    <row r="2663" spans="1:4">
      <c r="A2663" s="291">
        <v>3660</v>
      </c>
      <c r="B2663" s="291" t="s">
        <v>9536</v>
      </c>
      <c r="C2663" s="291" t="s">
        <v>6870</v>
      </c>
      <c r="D2663" s="294">
        <v>20.65</v>
      </c>
    </row>
    <row r="2664" spans="1:4">
      <c r="A2664" s="291">
        <v>3662</v>
      </c>
      <c r="B2664" s="291" t="s">
        <v>9537</v>
      </c>
      <c r="C2664" s="291" t="s">
        <v>6870</v>
      </c>
      <c r="D2664" s="294">
        <v>7.8</v>
      </c>
    </row>
    <row r="2665" spans="1:4">
      <c r="A2665" s="291">
        <v>3661</v>
      </c>
      <c r="B2665" s="291" t="s">
        <v>9538</v>
      </c>
      <c r="C2665" s="291" t="s">
        <v>6870</v>
      </c>
      <c r="D2665" s="294">
        <v>11.48</v>
      </c>
    </row>
    <row r="2666" spans="1:4">
      <c r="A2666" s="291">
        <v>3658</v>
      </c>
      <c r="B2666" s="291" t="s">
        <v>9539</v>
      </c>
      <c r="C2666" s="291" t="s">
        <v>6870</v>
      </c>
      <c r="D2666" s="294">
        <v>14.61</v>
      </c>
    </row>
    <row r="2667" spans="1:4">
      <c r="A2667" s="291">
        <v>3670</v>
      </c>
      <c r="B2667" s="291" t="s">
        <v>9540</v>
      </c>
      <c r="C2667" s="291" t="s">
        <v>6870</v>
      </c>
      <c r="D2667" s="294">
        <v>19.059999999999999</v>
      </c>
    </row>
    <row r="2668" spans="1:4">
      <c r="A2668" s="291">
        <v>3666</v>
      </c>
      <c r="B2668" s="291" t="s">
        <v>9541</v>
      </c>
      <c r="C2668" s="291" t="s">
        <v>6870</v>
      </c>
      <c r="D2668" s="294">
        <v>3.23</v>
      </c>
    </row>
    <row r="2669" spans="1:4">
      <c r="A2669" s="291">
        <v>14157</v>
      </c>
      <c r="B2669" s="291" t="s">
        <v>9542</v>
      </c>
      <c r="C2669" s="291" t="s">
        <v>6870</v>
      </c>
      <c r="D2669" s="294">
        <v>1.21</v>
      </c>
    </row>
    <row r="2670" spans="1:4">
      <c r="A2670" s="291">
        <v>3653</v>
      </c>
      <c r="B2670" s="291" t="s">
        <v>9543</v>
      </c>
      <c r="C2670" s="291" t="s">
        <v>6870</v>
      </c>
      <c r="D2670" s="294">
        <v>116.3</v>
      </c>
    </row>
    <row r="2671" spans="1:4">
      <c r="A2671" s="291">
        <v>3649</v>
      </c>
      <c r="B2671" s="291" t="s">
        <v>9544</v>
      </c>
      <c r="C2671" s="291" t="s">
        <v>6870</v>
      </c>
      <c r="D2671" s="294">
        <v>240.89</v>
      </c>
    </row>
    <row r="2672" spans="1:4">
      <c r="A2672" s="291">
        <v>42696</v>
      </c>
      <c r="B2672" s="291" t="s">
        <v>9545</v>
      </c>
      <c r="C2672" s="291" t="s">
        <v>6870</v>
      </c>
      <c r="D2672" s="294">
        <v>673.99</v>
      </c>
    </row>
    <row r="2673" spans="1:4">
      <c r="A2673" s="291">
        <v>42697</v>
      </c>
      <c r="B2673" s="291" t="s">
        <v>9546</v>
      </c>
      <c r="C2673" s="291" t="s">
        <v>6870</v>
      </c>
      <c r="D2673" s="295">
        <v>1015.04</v>
      </c>
    </row>
    <row r="2674" spans="1:4">
      <c r="A2674" s="291">
        <v>42698</v>
      </c>
      <c r="B2674" s="291" t="s">
        <v>9547</v>
      </c>
      <c r="C2674" s="291" t="s">
        <v>6870</v>
      </c>
      <c r="D2674" s="295">
        <v>1413.92</v>
      </c>
    </row>
    <row r="2675" spans="1:4">
      <c r="A2675" s="291">
        <v>39875</v>
      </c>
      <c r="B2675" s="291" t="s">
        <v>9548</v>
      </c>
      <c r="C2675" s="291" t="s">
        <v>6870</v>
      </c>
      <c r="D2675" s="294">
        <v>576.54999999999995</v>
      </c>
    </row>
    <row r="2676" spans="1:4">
      <c r="A2676" s="291">
        <v>39876</v>
      </c>
      <c r="B2676" s="291" t="s">
        <v>9549</v>
      </c>
      <c r="C2676" s="291" t="s">
        <v>6870</v>
      </c>
      <c r="D2676" s="294">
        <v>721.84</v>
      </c>
    </row>
    <row r="2677" spans="1:4">
      <c r="A2677" s="291">
        <v>39877</v>
      </c>
      <c r="B2677" s="291" t="s">
        <v>9550</v>
      </c>
      <c r="C2677" s="291" t="s">
        <v>6870</v>
      </c>
      <c r="D2677" s="295">
        <v>1001.17</v>
      </c>
    </row>
    <row r="2678" spans="1:4">
      <c r="A2678" s="291">
        <v>39878</v>
      </c>
      <c r="B2678" s="291" t="s">
        <v>9551</v>
      </c>
      <c r="C2678" s="291" t="s">
        <v>6870</v>
      </c>
      <c r="D2678" s="295">
        <v>1322.38</v>
      </c>
    </row>
    <row r="2679" spans="1:4">
      <c r="A2679" s="291">
        <v>39872</v>
      </c>
      <c r="B2679" s="291" t="s">
        <v>9552</v>
      </c>
      <c r="C2679" s="291" t="s">
        <v>6870</v>
      </c>
      <c r="D2679" s="294">
        <v>395.38</v>
      </c>
    </row>
    <row r="2680" spans="1:4">
      <c r="A2680" s="291">
        <v>39873</v>
      </c>
      <c r="B2680" s="291" t="s">
        <v>9553</v>
      </c>
      <c r="C2680" s="291" t="s">
        <v>6870</v>
      </c>
      <c r="D2680" s="294">
        <v>458.62</v>
      </c>
    </row>
    <row r="2681" spans="1:4">
      <c r="A2681" s="291">
        <v>39874</v>
      </c>
      <c r="B2681" s="291" t="s">
        <v>9554</v>
      </c>
      <c r="C2681" s="291" t="s">
        <v>6870</v>
      </c>
      <c r="D2681" s="294">
        <v>503.74</v>
      </c>
    </row>
    <row r="2682" spans="1:4">
      <c r="A2682" s="291">
        <v>3674</v>
      </c>
      <c r="B2682" s="291" t="s">
        <v>9555</v>
      </c>
      <c r="C2682" s="291" t="s">
        <v>6886</v>
      </c>
      <c r="D2682" s="294">
        <v>53.01</v>
      </c>
    </row>
    <row r="2683" spans="1:4">
      <c r="A2683" s="291">
        <v>3681</v>
      </c>
      <c r="B2683" s="291" t="s">
        <v>9556</v>
      </c>
      <c r="C2683" s="291" t="s">
        <v>6886</v>
      </c>
      <c r="D2683" s="294">
        <v>78.87</v>
      </c>
    </row>
    <row r="2684" spans="1:4">
      <c r="A2684" s="291">
        <v>3676</v>
      </c>
      <c r="B2684" s="291" t="s">
        <v>9557</v>
      </c>
      <c r="C2684" s="291" t="s">
        <v>6886</v>
      </c>
      <c r="D2684" s="294">
        <v>296.81</v>
      </c>
    </row>
    <row r="2685" spans="1:4">
      <c r="A2685" s="291">
        <v>3679</v>
      </c>
      <c r="B2685" s="291" t="s">
        <v>9558</v>
      </c>
      <c r="C2685" s="291" t="s">
        <v>6886</v>
      </c>
      <c r="D2685" s="294">
        <v>245.56</v>
      </c>
    </row>
    <row r="2686" spans="1:4">
      <c r="A2686" s="291">
        <v>3672</v>
      </c>
      <c r="B2686" s="291" t="s">
        <v>9559</v>
      </c>
      <c r="C2686" s="291" t="s">
        <v>6886</v>
      </c>
      <c r="D2686" s="294">
        <v>0.83</v>
      </c>
    </row>
    <row r="2687" spans="1:4">
      <c r="A2687" s="291">
        <v>3671</v>
      </c>
      <c r="B2687" s="291" t="s">
        <v>9560</v>
      </c>
      <c r="C2687" s="291" t="s">
        <v>6886</v>
      </c>
      <c r="D2687" s="294">
        <v>0.79</v>
      </c>
    </row>
    <row r="2688" spans="1:4">
      <c r="A2688" s="291">
        <v>3673</v>
      </c>
      <c r="B2688" s="291" t="s">
        <v>9561</v>
      </c>
      <c r="C2688" s="291" t="s">
        <v>6886</v>
      </c>
      <c r="D2688" s="294">
        <v>1.24</v>
      </c>
    </row>
    <row r="2689" spans="1:4">
      <c r="A2689" s="291">
        <v>38394</v>
      </c>
      <c r="B2689" s="291" t="s">
        <v>9562</v>
      </c>
      <c r="C2689" s="291" t="s">
        <v>6870</v>
      </c>
      <c r="D2689" s="294">
        <v>283.14</v>
      </c>
    </row>
    <row r="2690" spans="1:4">
      <c r="A2690" s="291">
        <v>3729</v>
      </c>
      <c r="B2690" s="291" t="s">
        <v>9563</v>
      </c>
      <c r="C2690" s="291" t="s">
        <v>6870</v>
      </c>
      <c r="D2690" s="294">
        <v>77.87</v>
      </c>
    </row>
    <row r="2691" spans="1:4">
      <c r="A2691" s="291">
        <v>39357</v>
      </c>
      <c r="B2691" s="291" t="s">
        <v>9564</v>
      </c>
      <c r="C2691" s="291" t="s">
        <v>6870</v>
      </c>
      <c r="D2691" s="294">
        <v>119.45</v>
      </c>
    </row>
    <row r="2692" spans="1:4">
      <c r="A2692" s="291">
        <v>39358</v>
      </c>
      <c r="B2692" s="291" t="s">
        <v>9565</v>
      </c>
      <c r="C2692" s="291" t="s">
        <v>6870</v>
      </c>
      <c r="D2692" s="294">
        <v>130.97999999999999</v>
      </c>
    </row>
    <row r="2693" spans="1:4">
      <c r="A2693" s="291">
        <v>39356</v>
      </c>
      <c r="B2693" s="291" t="s">
        <v>9566</v>
      </c>
      <c r="C2693" s="291" t="s">
        <v>6870</v>
      </c>
      <c r="D2693" s="294">
        <v>223.46</v>
      </c>
    </row>
    <row r="2694" spans="1:4">
      <c r="A2694" s="291">
        <v>39355</v>
      </c>
      <c r="B2694" s="291" t="s">
        <v>9567</v>
      </c>
      <c r="C2694" s="291" t="s">
        <v>6870</v>
      </c>
      <c r="D2694" s="294">
        <v>192.29</v>
      </c>
    </row>
    <row r="2695" spans="1:4">
      <c r="A2695" s="291">
        <v>39353</v>
      </c>
      <c r="B2695" s="291" t="s">
        <v>9568</v>
      </c>
      <c r="C2695" s="291" t="s">
        <v>6870</v>
      </c>
      <c r="D2695" s="294">
        <v>263.7</v>
      </c>
    </row>
    <row r="2696" spans="1:4">
      <c r="A2696" s="291">
        <v>39354</v>
      </c>
      <c r="B2696" s="291" t="s">
        <v>9569</v>
      </c>
      <c r="C2696" s="291" t="s">
        <v>6870</v>
      </c>
      <c r="D2696" s="294">
        <v>262.82</v>
      </c>
    </row>
    <row r="2697" spans="1:4">
      <c r="A2697" s="291">
        <v>39398</v>
      </c>
      <c r="B2697" s="291" t="s">
        <v>9570</v>
      </c>
      <c r="C2697" s="291" t="s">
        <v>6870</v>
      </c>
      <c r="D2697" s="294">
        <v>136.82</v>
      </c>
    </row>
    <row r="2698" spans="1:4">
      <c r="A2698" s="291">
        <v>13343</v>
      </c>
      <c r="B2698" s="291" t="s">
        <v>9571</v>
      </c>
      <c r="C2698" s="291" t="s">
        <v>6870</v>
      </c>
      <c r="D2698" s="294">
        <v>22.87</v>
      </c>
    </row>
    <row r="2699" spans="1:4">
      <c r="A2699" s="291">
        <v>12118</v>
      </c>
      <c r="B2699" s="291" t="s">
        <v>9572</v>
      </c>
      <c r="C2699" s="291" t="s">
        <v>6870</v>
      </c>
      <c r="D2699" s="294">
        <v>22.15</v>
      </c>
    </row>
    <row r="2700" spans="1:4">
      <c r="A2700" s="291">
        <v>39482</v>
      </c>
      <c r="B2700" s="291" t="s">
        <v>9573</v>
      </c>
      <c r="C2700" s="291" t="s">
        <v>6870</v>
      </c>
      <c r="D2700" s="294">
        <v>581.85</v>
      </c>
    </row>
    <row r="2701" spans="1:4">
      <c r="A2701" s="291">
        <v>39486</v>
      </c>
      <c r="B2701" s="291" t="s">
        <v>9574</v>
      </c>
      <c r="C2701" s="291" t="s">
        <v>6870</v>
      </c>
      <c r="D2701" s="294">
        <v>474.87</v>
      </c>
    </row>
    <row r="2702" spans="1:4">
      <c r="A2702" s="291">
        <v>39484</v>
      </c>
      <c r="B2702" s="291" t="s">
        <v>9575</v>
      </c>
      <c r="C2702" s="291" t="s">
        <v>6870</v>
      </c>
      <c r="D2702" s="294">
        <v>581.85</v>
      </c>
    </row>
    <row r="2703" spans="1:4">
      <c r="A2703" s="291">
        <v>39488</v>
      </c>
      <c r="B2703" s="291" t="s">
        <v>9576</v>
      </c>
      <c r="C2703" s="291" t="s">
        <v>6870</v>
      </c>
      <c r="D2703" s="294">
        <v>482.64</v>
      </c>
    </row>
    <row r="2704" spans="1:4">
      <c r="A2704" s="291">
        <v>39485</v>
      </c>
      <c r="B2704" s="291" t="s">
        <v>9577</v>
      </c>
      <c r="C2704" s="291" t="s">
        <v>6870</v>
      </c>
      <c r="D2704" s="294">
        <v>581.85</v>
      </c>
    </row>
    <row r="2705" spans="1:4">
      <c r="A2705" s="291">
        <v>39489</v>
      </c>
      <c r="B2705" s="291" t="s">
        <v>9578</v>
      </c>
      <c r="C2705" s="291" t="s">
        <v>6870</v>
      </c>
      <c r="D2705" s="294">
        <v>490.83</v>
      </c>
    </row>
    <row r="2706" spans="1:4">
      <c r="A2706" s="291">
        <v>39490</v>
      </c>
      <c r="B2706" s="291" t="s">
        <v>9579</v>
      </c>
      <c r="C2706" s="291" t="s">
        <v>6870</v>
      </c>
      <c r="D2706" s="294">
        <v>731.39</v>
      </c>
    </row>
    <row r="2707" spans="1:4">
      <c r="A2707" s="291">
        <v>39494</v>
      </c>
      <c r="B2707" s="291" t="s">
        <v>9580</v>
      </c>
      <c r="C2707" s="291" t="s">
        <v>6870</v>
      </c>
      <c r="D2707" s="294">
        <v>525.20000000000005</v>
      </c>
    </row>
    <row r="2708" spans="1:4">
      <c r="A2708" s="291">
        <v>39495</v>
      </c>
      <c r="B2708" s="291" t="s">
        <v>9581</v>
      </c>
      <c r="C2708" s="291" t="s">
        <v>6870</v>
      </c>
      <c r="D2708" s="294">
        <v>591.83000000000004</v>
      </c>
    </row>
    <row r="2709" spans="1:4">
      <c r="A2709" s="291">
        <v>39496</v>
      </c>
      <c r="B2709" s="291" t="s">
        <v>9582</v>
      </c>
      <c r="C2709" s="291" t="s">
        <v>6870</v>
      </c>
      <c r="D2709" s="294">
        <v>651.01</v>
      </c>
    </row>
    <row r="2710" spans="1:4">
      <c r="A2710" s="291">
        <v>39492</v>
      </c>
      <c r="B2710" s="291" t="s">
        <v>9583</v>
      </c>
      <c r="C2710" s="291" t="s">
        <v>6870</v>
      </c>
      <c r="D2710" s="294">
        <v>753.7</v>
      </c>
    </row>
    <row r="2711" spans="1:4">
      <c r="A2711" s="291">
        <v>39497</v>
      </c>
      <c r="B2711" s="291" t="s">
        <v>9584</v>
      </c>
      <c r="C2711" s="291" t="s">
        <v>6870</v>
      </c>
      <c r="D2711" s="294">
        <v>680.79</v>
      </c>
    </row>
    <row r="2712" spans="1:4">
      <c r="A2712" s="291">
        <v>39493</v>
      </c>
      <c r="B2712" s="291" t="s">
        <v>9585</v>
      </c>
      <c r="C2712" s="291" t="s">
        <v>6870</v>
      </c>
      <c r="D2712" s="294">
        <v>808.41</v>
      </c>
    </row>
    <row r="2713" spans="1:4">
      <c r="A2713" s="291">
        <v>39500</v>
      </c>
      <c r="B2713" s="291" t="s">
        <v>9586</v>
      </c>
      <c r="C2713" s="291" t="s">
        <v>6870</v>
      </c>
      <c r="D2713" s="294">
        <v>882.05</v>
      </c>
    </row>
    <row r="2714" spans="1:4">
      <c r="A2714" s="291">
        <v>39498</v>
      </c>
      <c r="B2714" s="291" t="s">
        <v>9587</v>
      </c>
      <c r="C2714" s="291" t="s">
        <v>6870</v>
      </c>
      <c r="D2714" s="295">
        <v>1087.8599999999999</v>
      </c>
    </row>
    <row r="2715" spans="1:4">
      <c r="A2715" s="291">
        <v>43628</v>
      </c>
      <c r="B2715" s="291" t="s">
        <v>9588</v>
      </c>
      <c r="C2715" s="291" t="s">
        <v>6870</v>
      </c>
      <c r="D2715" s="294">
        <v>857.46</v>
      </c>
    </row>
    <row r="2716" spans="1:4">
      <c r="A2716" s="291">
        <v>39501</v>
      </c>
      <c r="B2716" s="291" t="s">
        <v>9589</v>
      </c>
      <c r="C2716" s="291" t="s">
        <v>6870</v>
      </c>
      <c r="D2716" s="294">
        <v>905.93</v>
      </c>
    </row>
    <row r="2717" spans="1:4">
      <c r="A2717" s="291">
        <v>39499</v>
      </c>
      <c r="B2717" s="291" t="s">
        <v>9590</v>
      </c>
      <c r="C2717" s="291" t="s">
        <v>6870</v>
      </c>
      <c r="D2717" s="295">
        <v>1103.3</v>
      </c>
    </row>
    <row r="2718" spans="1:4">
      <c r="A2718" s="291">
        <v>43621</v>
      </c>
      <c r="B2718" s="291" t="s">
        <v>9591</v>
      </c>
      <c r="C2718" s="291" t="s">
        <v>6870</v>
      </c>
      <c r="D2718" s="294">
        <v>911.05</v>
      </c>
    </row>
    <row r="2719" spans="1:4">
      <c r="A2719" s="291">
        <v>3733</v>
      </c>
      <c r="B2719" s="291" t="s">
        <v>9592</v>
      </c>
      <c r="C2719" s="291" t="s">
        <v>6868</v>
      </c>
      <c r="D2719" s="294">
        <v>54.83</v>
      </c>
    </row>
    <row r="2720" spans="1:4">
      <c r="A2720" s="291">
        <v>3731</v>
      </c>
      <c r="B2720" s="291" t="s">
        <v>9593</v>
      </c>
      <c r="C2720" s="291" t="s">
        <v>6868</v>
      </c>
      <c r="D2720" s="294">
        <v>50.9</v>
      </c>
    </row>
    <row r="2721" spans="1:4">
      <c r="A2721" s="291">
        <v>38137</v>
      </c>
      <c r="B2721" s="291" t="s">
        <v>9594</v>
      </c>
      <c r="C2721" s="291" t="s">
        <v>6868</v>
      </c>
      <c r="D2721" s="294">
        <v>51.2</v>
      </c>
    </row>
    <row r="2722" spans="1:4">
      <c r="A2722" s="291">
        <v>38135</v>
      </c>
      <c r="B2722" s="291" t="s">
        <v>9595</v>
      </c>
      <c r="C2722" s="291" t="s">
        <v>6868</v>
      </c>
      <c r="D2722" s="294">
        <v>64.900000000000006</v>
      </c>
    </row>
    <row r="2723" spans="1:4">
      <c r="A2723" s="291">
        <v>38138</v>
      </c>
      <c r="B2723" s="291" t="s">
        <v>9596</v>
      </c>
      <c r="C2723" s="291" t="s">
        <v>6868</v>
      </c>
      <c r="D2723" s="294">
        <v>50.27</v>
      </c>
    </row>
    <row r="2724" spans="1:4">
      <c r="A2724" s="291">
        <v>3736</v>
      </c>
      <c r="B2724" s="291" t="s">
        <v>9597</v>
      </c>
      <c r="C2724" s="291" t="s">
        <v>6868</v>
      </c>
      <c r="D2724" s="294">
        <v>67.5</v>
      </c>
    </row>
    <row r="2725" spans="1:4">
      <c r="A2725" s="291">
        <v>3741</v>
      </c>
      <c r="B2725" s="291" t="s">
        <v>9598</v>
      </c>
      <c r="C2725" s="291" t="s">
        <v>6868</v>
      </c>
      <c r="D2725" s="294">
        <v>70.36</v>
      </c>
    </row>
    <row r="2726" spans="1:4">
      <c r="A2726" s="291">
        <v>3745</v>
      </c>
      <c r="B2726" s="291" t="s">
        <v>9599</v>
      </c>
      <c r="C2726" s="291" t="s">
        <v>6868</v>
      </c>
      <c r="D2726" s="294">
        <v>75.87</v>
      </c>
    </row>
    <row r="2727" spans="1:4">
      <c r="A2727" s="291">
        <v>3743</v>
      </c>
      <c r="B2727" s="291" t="s">
        <v>9600</v>
      </c>
      <c r="C2727" s="291" t="s">
        <v>6868</v>
      </c>
      <c r="D2727" s="294">
        <v>70.11</v>
      </c>
    </row>
    <row r="2728" spans="1:4">
      <c r="A2728" s="291">
        <v>3744</v>
      </c>
      <c r="B2728" s="291" t="s">
        <v>9601</v>
      </c>
      <c r="C2728" s="291" t="s">
        <v>6868</v>
      </c>
      <c r="D2728" s="294">
        <v>77.180000000000007</v>
      </c>
    </row>
    <row r="2729" spans="1:4">
      <c r="A2729" s="291">
        <v>3739</v>
      </c>
      <c r="B2729" s="291" t="s">
        <v>9602</v>
      </c>
      <c r="C2729" s="291" t="s">
        <v>6868</v>
      </c>
      <c r="D2729" s="294">
        <v>81.099999999999994</v>
      </c>
    </row>
    <row r="2730" spans="1:4">
      <c r="A2730" s="291">
        <v>3737</v>
      </c>
      <c r="B2730" s="291" t="s">
        <v>9603</v>
      </c>
      <c r="C2730" s="291" t="s">
        <v>6868</v>
      </c>
      <c r="D2730" s="294">
        <v>85.02</v>
      </c>
    </row>
    <row r="2731" spans="1:4">
      <c r="A2731" s="291">
        <v>3738</v>
      </c>
      <c r="B2731" s="291" t="s">
        <v>9604</v>
      </c>
      <c r="C2731" s="291" t="s">
        <v>6868</v>
      </c>
      <c r="D2731" s="294">
        <v>98.11</v>
      </c>
    </row>
    <row r="2732" spans="1:4">
      <c r="A2732" s="291">
        <v>3747</v>
      </c>
      <c r="B2732" s="291" t="s">
        <v>9605</v>
      </c>
      <c r="C2732" s="291" t="s">
        <v>6868</v>
      </c>
      <c r="D2732" s="294">
        <v>77.180000000000007</v>
      </c>
    </row>
    <row r="2733" spans="1:4">
      <c r="A2733" s="291">
        <v>11649</v>
      </c>
      <c r="B2733" s="291" t="s">
        <v>9606</v>
      </c>
      <c r="C2733" s="291" t="s">
        <v>6870</v>
      </c>
      <c r="D2733" s="294">
        <v>559.88</v>
      </c>
    </row>
    <row r="2734" spans="1:4">
      <c r="A2734" s="291">
        <v>11650</v>
      </c>
      <c r="B2734" s="291" t="s">
        <v>9607</v>
      </c>
      <c r="C2734" s="291" t="s">
        <v>6870</v>
      </c>
      <c r="D2734" s="294">
        <v>954.28</v>
      </c>
    </row>
    <row r="2735" spans="1:4">
      <c r="A2735" s="291">
        <v>3742</v>
      </c>
      <c r="B2735" s="291" t="s">
        <v>9608</v>
      </c>
      <c r="C2735" s="291" t="s">
        <v>6868</v>
      </c>
      <c r="D2735" s="294">
        <v>101.77</v>
      </c>
    </row>
    <row r="2736" spans="1:4">
      <c r="A2736" s="291">
        <v>3746</v>
      </c>
      <c r="B2736" s="291" t="s">
        <v>9609</v>
      </c>
      <c r="C2736" s="291" t="s">
        <v>6868</v>
      </c>
      <c r="D2736" s="294">
        <v>118.83</v>
      </c>
    </row>
    <row r="2737" spans="1:4">
      <c r="A2737" s="291">
        <v>21106</v>
      </c>
      <c r="B2737" s="291" t="s">
        <v>9610</v>
      </c>
      <c r="C2737" s="291" t="s">
        <v>6883</v>
      </c>
      <c r="D2737" s="294">
        <v>34.81</v>
      </c>
    </row>
    <row r="2738" spans="1:4">
      <c r="A2738" s="291">
        <v>3755</v>
      </c>
      <c r="B2738" s="291" t="s">
        <v>9611</v>
      </c>
      <c r="C2738" s="291" t="s">
        <v>6870</v>
      </c>
      <c r="D2738" s="294">
        <v>21.1</v>
      </c>
    </row>
    <row r="2739" spans="1:4">
      <c r="A2739" s="291">
        <v>3750</v>
      </c>
      <c r="B2739" s="291" t="s">
        <v>9612</v>
      </c>
      <c r="C2739" s="291" t="s">
        <v>6870</v>
      </c>
      <c r="D2739" s="294">
        <v>28.37</v>
      </c>
    </row>
    <row r="2740" spans="1:4">
      <c r="A2740" s="291">
        <v>3756</v>
      </c>
      <c r="B2740" s="291" t="s">
        <v>9613</v>
      </c>
      <c r="C2740" s="291" t="s">
        <v>6870</v>
      </c>
      <c r="D2740" s="294">
        <v>53.02</v>
      </c>
    </row>
    <row r="2741" spans="1:4">
      <c r="A2741" s="291">
        <v>39377</v>
      </c>
      <c r="B2741" s="291" t="s">
        <v>9614</v>
      </c>
      <c r="C2741" s="291" t="s">
        <v>6870</v>
      </c>
      <c r="D2741" s="294">
        <v>157.05000000000001</v>
      </c>
    </row>
    <row r="2742" spans="1:4">
      <c r="A2742" s="291">
        <v>38191</v>
      </c>
      <c r="B2742" s="291" t="s">
        <v>9615</v>
      </c>
      <c r="C2742" s="291" t="s">
        <v>6870</v>
      </c>
      <c r="D2742" s="294">
        <v>11.69</v>
      </c>
    </row>
    <row r="2743" spans="1:4">
      <c r="A2743" s="291">
        <v>39381</v>
      </c>
      <c r="B2743" s="291" t="s">
        <v>9616</v>
      </c>
      <c r="C2743" s="291" t="s">
        <v>6870</v>
      </c>
      <c r="D2743" s="294">
        <v>10.9</v>
      </c>
    </row>
    <row r="2744" spans="1:4">
      <c r="A2744" s="291">
        <v>38780</v>
      </c>
      <c r="B2744" s="291" t="s">
        <v>9617</v>
      </c>
      <c r="C2744" s="291" t="s">
        <v>6870</v>
      </c>
      <c r="D2744" s="294">
        <v>13.34</v>
      </c>
    </row>
    <row r="2745" spans="1:4">
      <c r="A2745" s="291">
        <v>38781</v>
      </c>
      <c r="B2745" s="291" t="s">
        <v>9618</v>
      </c>
      <c r="C2745" s="291" t="s">
        <v>6870</v>
      </c>
      <c r="D2745" s="294">
        <v>45.04</v>
      </c>
    </row>
    <row r="2746" spans="1:4">
      <c r="A2746" s="291">
        <v>38192</v>
      </c>
      <c r="B2746" s="291" t="s">
        <v>9619</v>
      </c>
      <c r="C2746" s="291" t="s">
        <v>6870</v>
      </c>
      <c r="D2746" s="294">
        <v>81.510000000000005</v>
      </c>
    </row>
    <row r="2747" spans="1:4">
      <c r="A2747" s="291">
        <v>3753</v>
      </c>
      <c r="B2747" s="291" t="s">
        <v>9620</v>
      </c>
      <c r="C2747" s="291" t="s">
        <v>6870</v>
      </c>
      <c r="D2747" s="294">
        <v>7.13</v>
      </c>
    </row>
    <row r="2748" spans="1:4">
      <c r="A2748" s="291">
        <v>38782</v>
      </c>
      <c r="B2748" s="291" t="s">
        <v>9621</v>
      </c>
      <c r="C2748" s="291" t="s">
        <v>6870</v>
      </c>
      <c r="D2748" s="294">
        <v>9.2899999999999991</v>
      </c>
    </row>
    <row r="2749" spans="1:4">
      <c r="A2749" s="291">
        <v>38778</v>
      </c>
      <c r="B2749" s="291" t="s">
        <v>9622</v>
      </c>
      <c r="C2749" s="291" t="s">
        <v>6870</v>
      </c>
      <c r="D2749" s="294">
        <v>6.97</v>
      </c>
    </row>
    <row r="2750" spans="1:4">
      <c r="A2750" s="291">
        <v>38779</v>
      </c>
      <c r="B2750" s="291" t="s">
        <v>9623</v>
      </c>
      <c r="C2750" s="291" t="s">
        <v>6870</v>
      </c>
      <c r="D2750" s="294">
        <v>7.39</v>
      </c>
    </row>
    <row r="2751" spans="1:4">
      <c r="A2751" s="291">
        <v>39388</v>
      </c>
      <c r="B2751" s="291" t="s">
        <v>9624</v>
      </c>
      <c r="C2751" s="291" t="s">
        <v>6870</v>
      </c>
      <c r="D2751" s="294">
        <v>13.83</v>
      </c>
    </row>
    <row r="2752" spans="1:4">
      <c r="A2752" s="291">
        <v>39387</v>
      </c>
      <c r="B2752" s="291" t="s">
        <v>9625</v>
      </c>
      <c r="C2752" s="291" t="s">
        <v>6870</v>
      </c>
      <c r="D2752" s="294">
        <v>21.57</v>
      </c>
    </row>
    <row r="2753" spans="1:4">
      <c r="A2753" s="291">
        <v>39386</v>
      </c>
      <c r="B2753" s="291" t="s">
        <v>9626</v>
      </c>
      <c r="C2753" s="291" t="s">
        <v>6870</v>
      </c>
      <c r="D2753" s="294">
        <v>15.04</v>
      </c>
    </row>
    <row r="2754" spans="1:4">
      <c r="A2754" s="291">
        <v>38194</v>
      </c>
      <c r="B2754" s="291" t="s">
        <v>9627</v>
      </c>
      <c r="C2754" s="291" t="s">
        <v>6870</v>
      </c>
      <c r="D2754" s="294">
        <v>11.25</v>
      </c>
    </row>
    <row r="2755" spans="1:4">
      <c r="A2755" s="291">
        <v>38193</v>
      </c>
      <c r="B2755" s="291" t="s">
        <v>9628</v>
      </c>
      <c r="C2755" s="291" t="s">
        <v>6870</v>
      </c>
      <c r="D2755" s="294">
        <v>9.7799999999999994</v>
      </c>
    </row>
    <row r="2756" spans="1:4">
      <c r="A2756" s="291">
        <v>12216</v>
      </c>
      <c r="B2756" s="291" t="s">
        <v>9629</v>
      </c>
      <c r="C2756" s="291" t="s">
        <v>6870</v>
      </c>
      <c r="D2756" s="294">
        <v>40.76</v>
      </c>
    </row>
    <row r="2757" spans="1:4">
      <c r="A2757" s="291">
        <v>3757</v>
      </c>
      <c r="B2757" s="291" t="s">
        <v>9630</v>
      </c>
      <c r="C2757" s="291" t="s">
        <v>6870</v>
      </c>
      <c r="D2757" s="294">
        <v>47.13</v>
      </c>
    </row>
    <row r="2758" spans="1:4">
      <c r="A2758" s="291">
        <v>3758</v>
      </c>
      <c r="B2758" s="291" t="s">
        <v>9631</v>
      </c>
      <c r="C2758" s="291" t="s">
        <v>6870</v>
      </c>
      <c r="D2758" s="294">
        <v>54.95</v>
      </c>
    </row>
    <row r="2759" spans="1:4">
      <c r="A2759" s="291">
        <v>12214</v>
      </c>
      <c r="B2759" s="291" t="s">
        <v>9632</v>
      </c>
      <c r="C2759" s="291" t="s">
        <v>6870</v>
      </c>
      <c r="D2759" s="294">
        <v>18.82</v>
      </c>
    </row>
    <row r="2760" spans="1:4">
      <c r="A2760" s="291">
        <v>3749</v>
      </c>
      <c r="B2760" s="291" t="s">
        <v>9633</v>
      </c>
      <c r="C2760" s="291" t="s">
        <v>6870</v>
      </c>
      <c r="D2760" s="294">
        <v>33.54</v>
      </c>
    </row>
    <row r="2761" spans="1:4">
      <c r="A2761" s="291">
        <v>3751</v>
      </c>
      <c r="B2761" s="291" t="s">
        <v>9634</v>
      </c>
      <c r="C2761" s="291" t="s">
        <v>6870</v>
      </c>
      <c r="D2761" s="294">
        <v>45.77</v>
      </c>
    </row>
    <row r="2762" spans="1:4">
      <c r="A2762" s="291">
        <v>39376</v>
      </c>
      <c r="B2762" s="291" t="s">
        <v>9635</v>
      </c>
      <c r="C2762" s="291" t="s">
        <v>6870</v>
      </c>
      <c r="D2762" s="294">
        <v>38.590000000000003</v>
      </c>
    </row>
    <row r="2763" spans="1:4">
      <c r="A2763" s="291">
        <v>3752</v>
      </c>
      <c r="B2763" s="291" t="s">
        <v>9636</v>
      </c>
      <c r="C2763" s="291" t="s">
        <v>6870</v>
      </c>
      <c r="D2763" s="294">
        <v>75.510000000000005</v>
      </c>
    </row>
    <row r="2764" spans="1:4">
      <c r="A2764" s="291">
        <v>746</v>
      </c>
      <c r="B2764" s="291" t="s">
        <v>38964</v>
      </c>
      <c r="C2764" s="291" t="s">
        <v>6870</v>
      </c>
      <c r="D2764" s="295">
        <v>4000</v>
      </c>
    </row>
    <row r="2765" spans="1:4">
      <c r="A2765" s="291">
        <v>36521</v>
      </c>
      <c r="B2765" s="291" t="s">
        <v>9637</v>
      </c>
      <c r="C2765" s="291" t="s">
        <v>6870</v>
      </c>
      <c r="D2765" s="294">
        <v>122.48</v>
      </c>
    </row>
    <row r="2766" spans="1:4">
      <c r="A2766" s="291">
        <v>36794</v>
      </c>
      <c r="B2766" s="291" t="s">
        <v>9638</v>
      </c>
      <c r="C2766" s="291" t="s">
        <v>6870</v>
      </c>
      <c r="D2766" s="294">
        <v>124.86</v>
      </c>
    </row>
    <row r="2767" spans="1:4">
      <c r="A2767" s="291">
        <v>10426</v>
      </c>
      <c r="B2767" s="291" t="s">
        <v>9639</v>
      </c>
      <c r="C2767" s="291" t="s">
        <v>6870</v>
      </c>
      <c r="D2767" s="294">
        <v>179.83</v>
      </c>
    </row>
    <row r="2768" spans="1:4">
      <c r="A2768" s="291">
        <v>10425</v>
      </c>
      <c r="B2768" s="291" t="s">
        <v>9640</v>
      </c>
      <c r="C2768" s="291" t="s">
        <v>6870</v>
      </c>
      <c r="D2768" s="294">
        <v>79.3</v>
      </c>
    </row>
    <row r="2769" spans="1:4">
      <c r="A2769" s="291">
        <v>10431</v>
      </c>
      <c r="B2769" s="291" t="s">
        <v>9641</v>
      </c>
      <c r="C2769" s="291" t="s">
        <v>6870</v>
      </c>
      <c r="D2769" s="294">
        <v>197.28</v>
      </c>
    </row>
    <row r="2770" spans="1:4">
      <c r="A2770" s="291">
        <v>10429</v>
      </c>
      <c r="B2770" s="291" t="s">
        <v>9642</v>
      </c>
      <c r="C2770" s="291" t="s">
        <v>6870</v>
      </c>
      <c r="D2770" s="294">
        <v>94.58</v>
      </c>
    </row>
    <row r="2771" spans="1:4">
      <c r="A2771" s="291">
        <v>20269</v>
      </c>
      <c r="B2771" s="291" t="s">
        <v>9643</v>
      </c>
      <c r="C2771" s="291" t="s">
        <v>6870</v>
      </c>
      <c r="D2771" s="294">
        <v>77.95</v>
      </c>
    </row>
    <row r="2772" spans="1:4">
      <c r="A2772" s="291">
        <v>20270</v>
      </c>
      <c r="B2772" s="291" t="s">
        <v>9644</v>
      </c>
      <c r="C2772" s="291" t="s">
        <v>6870</v>
      </c>
      <c r="D2772" s="294">
        <v>84.88</v>
      </c>
    </row>
    <row r="2773" spans="1:4">
      <c r="A2773" s="291">
        <v>11696</v>
      </c>
      <c r="B2773" s="291" t="s">
        <v>9645</v>
      </c>
      <c r="C2773" s="291" t="s">
        <v>6870</v>
      </c>
      <c r="D2773" s="294">
        <v>124.01</v>
      </c>
    </row>
    <row r="2774" spans="1:4">
      <c r="A2774" s="291">
        <v>10427</v>
      </c>
      <c r="B2774" s="291" t="s">
        <v>9646</v>
      </c>
      <c r="C2774" s="291" t="s">
        <v>6870</v>
      </c>
      <c r="D2774" s="294">
        <v>222.35</v>
      </c>
    </row>
    <row r="2775" spans="1:4">
      <c r="A2775" s="291">
        <v>10428</v>
      </c>
      <c r="B2775" s="291" t="s">
        <v>9647</v>
      </c>
      <c r="C2775" s="291" t="s">
        <v>6870</v>
      </c>
      <c r="D2775" s="294">
        <v>225.67</v>
      </c>
    </row>
    <row r="2776" spans="1:4">
      <c r="A2776" s="291">
        <v>2354</v>
      </c>
      <c r="B2776" s="291" t="s">
        <v>9648</v>
      </c>
      <c r="C2776" s="291" t="s">
        <v>6877</v>
      </c>
      <c r="D2776" s="294">
        <v>10.84</v>
      </c>
    </row>
    <row r="2777" spans="1:4">
      <c r="A2777" s="291">
        <v>40932</v>
      </c>
      <c r="B2777" s="291" t="s">
        <v>9649</v>
      </c>
      <c r="C2777" s="291" t="s">
        <v>7054</v>
      </c>
      <c r="D2777" s="295">
        <v>1924.01</v>
      </c>
    </row>
    <row r="2778" spans="1:4">
      <c r="A2778" s="291">
        <v>10853</v>
      </c>
      <c r="B2778" s="291" t="s">
        <v>9650</v>
      </c>
      <c r="C2778" s="291" t="s">
        <v>6870</v>
      </c>
      <c r="D2778" s="294">
        <v>63.86</v>
      </c>
    </row>
    <row r="2779" spans="1:4">
      <c r="A2779" s="291">
        <v>5093</v>
      </c>
      <c r="B2779" s="291" t="s">
        <v>9651</v>
      </c>
      <c r="C2779" s="291" t="s">
        <v>7334</v>
      </c>
      <c r="D2779" s="294">
        <v>13.71</v>
      </c>
    </row>
    <row r="2780" spans="1:4">
      <c r="A2780" s="291">
        <v>37768</v>
      </c>
      <c r="B2780" s="291" t="s">
        <v>9652</v>
      </c>
      <c r="C2780" s="291" t="s">
        <v>6870</v>
      </c>
      <c r="D2780" s="295">
        <v>120000</v>
      </c>
    </row>
    <row r="2781" spans="1:4">
      <c r="A2781" s="291">
        <v>37773</v>
      </c>
      <c r="B2781" s="291" t="s">
        <v>9653</v>
      </c>
      <c r="C2781" s="291" t="s">
        <v>6870</v>
      </c>
      <c r="D2781" s="295">
        <v>101900.23</v>
      </c>
    </row>
    <row r="2782" spans="1:4">
      <c r="A2782" s="291">
        <v>37769</v>
      </c>
      <c r="B2782" s="291" t="s">
        <v>9654</v>
      </c>
      <c r="C2782" s="291" t="s">
        <v>6870</v>
      </c>
      <c r="D2782" s="295">
        <v>170593.82</v>
      </c>
    </row>
    <row r="2783" spans="1:4">
      <c r="A2783" s="291">
        <v>37770</v>
      </c>
      <c r="B2783" s="291" t="s">
        <v>9655</v>
      </c>
      <c r="C2783" s="291" t="s">
        <v>6870</v>
      </c>
      <c r="D2783" s="295">
        <v>289524.93</v>
      </c>
    </row>
    <row r="2784" spans="1:4">
      <c r="A2784" s="291">
        <v>38382</v>
      </c>
      <c r="B2784" s="291" t="s">
        <v>9656</v>
      </c>
      <c r="C2784" s="291" t="s">
        <v>6870</v>
      </c>
      <c r="D2784" s="294">
        <v>10.3</v>
      </c>
    </row>
    <row r="2785" spans="1:4">
      <c r="A2785" s="291">
        <v>38383</v>
      </c>
      <c r="B2785" s="291" t="s">
        <v>9657</v>
      </c>
      <c r="C2785" s="291" t="s">
        <v>6870</v>
      </c>
      <c r="D2785" s="294">
        <v>1.93</v>
      </c>
    </row>
    <row r="2786" spans="1:4">
      <c r="A2786" s="291">
        <v>3768</v>
      </c>
      <c r="B2786" s="291" t="s">
        <v>9658</v>
      </c>
      <c r="C2786" s="291" t="s">
        <v>6870</v>
      </c>
      <c r="D2786" s="294">
        <v>2.82</v>
      </c>
    </row>
    <row r="2787" spans="1:4">
      <c r="A2787" s="291">
        <v>3767</v>
      </c>
      <c r="B2787" s="291" t="s">
        <v>9659</v>
      </c>
      <c r="C2787" s="291" t="s">
        <v>6870</v>
      </c>
      <c r="D2787" s="294">
        <v>0.67</v>
      </c>
    </row>
    <row r="2788" spans="1:4">
      <c r="A2788" s="291">
        <v>13192</v>
      </c>
      <c r="B2788" s="291" t="s">
        <v>9660</v>
      </c>
      <c r="C2788" s="291" t="s">
        <v>6870</v>
      </c>
      <c r="D2788" s="295">
        <v>5741.4</v>
      </c>
    </row>
    <row r="2789" spans="1:4">
      <c r="A2789" s="291">
        <v>38413</v>
      </c>
      <c r="B2789" s="291" t="s">
        <v>9661</v>
      </c>
      <c r="C2789" s="291" t="s">
        <v>6870</v>
      </c>
      <c r="D2789" s="294">
        <v>949.54</v>
      </c>
    </row>
    <row r="2790" spans="1:4">
      <c r="A2790" s="291">
        <v>42440</v>
      </c>
      <c r="B2790" s="291" t="s">
        <v>9662</v>
      </c>
      <c r="C2790" s="291" t="s">
        <v>6870</v>
      </c>
      <c r="D2790" s="295">
        <v>1057.95</v>
      </c>
    </row>
    <row r="2791" spans="1:4">
      <c r="A2791" s="291">
        <v>20193</v>
      </c>
      <c r="B2791" s="291" t="s">
        <v>9663</v>
      </c>
      <c r="C2791" s="291" t="s">
        <v>9664</v>
      </c>
      <c r="D2791" s="294">
        <v>2.16</v>
      </c>
    </row>
    <row r="2792" spans="1:4">
      <c r="A2792" s="291">
        <v>10527</v>
      </c>
      <c r="B2792" s="291" t="s">
        <v>9665</v>
      </c>
      <c r="C2792" s="291" t="s">
        <v>9666</v>
      </c>
      <c r="D2792" s="294">
        <v>6.5</v>
      </c>
    </row>
    <row r="2793" spans="1:4">
      <c r="A2793" s="291">
        <v>41805</v>
      </c>
      <c r="B2793" s="291" t="s">
        <v>9667</v>
      </c>
      <c r="C2793" s="291" t="s">
        <v>7054</v>
      </c>
      <c r="D2793" s="294">
        <v>415</v>
      </c>
    </row>
    <row r="2794" spans="1:4">
      <c r="A2794" s="291">
        <v>40271</v>
      </c>
      <c r="B2794" s="291" t="s">
        <v>9668</v>
      </c>
      <c r="C2794" s="291" t="s">
        <v>7054</v>
      </c>
      <c r="D2794" s="294">
        <v>4.22</v>
      </c>
    </row>
    <row r="2795" spans="1:4">
      <c r="A2795" s="291">
        <v>40287</v>
      </c>
      <c r="B2795" s="291" t="s">
        <v>9669</v>
      </c>
      <c r="C2795" s="291" t="s">
        <v>7054</v>
      </c>
      <c r="D2795" s="294">
        <v>1.62</v>
      </c>
    </row>
    <row r="2796" spans="1:4">
      <c r="A2796" s="291">
        <v>40295</v>
      </c>
      <c r="B2796" s="291" t="s">
        <v>9670</v>
      </c>
      <c r="C2796" s="291" t="s">
        <v>6877</v>
      </c>
      <c r="D2796" s="294">
        <v>2.5499999999999998</v>
      </c>
    </row>
    <row r="2797" spans="1:4">
      <c r="A2797" s="291">
        <v>745</v>
      </c>
      <c r="B2797" s="291" t="s">
        <v>9671</v>
      </c>
      <c r="C2797" s="291" t="s">
        <v>6877</v>
      </c>
      <c r="D2797" s="294">
        <v>2.7</v>
      </c>
    </row>
    <row r="2798" spans="1:4">
      <c r="A2798" s="291">
        <v>4084</v>
      </c>
      <c r="B2798" s="291" t="s">
        <v>9672</v>
      </c>
      <c r="C2798" s="291" t="s">
        <v>6877</v>
      </c>
      <c r="D2798" s="294">
        <v>1.58</v>
      </c>
    </row>
    <row r="2799" spans="1:4">
      <c r="A2799" s="291">
        <v>743</v>
      </c>
      <c r="B2799" s="291" t="s">
        <v>9673</v>
      </c>
      <c r="C2799" s="291" t="s">
        <v>6877</v>
      </c>
      <c r="D2799" s="294">
        <v>1.58</v>
      </c>
    </row>
    <row r="2800" spans="1:4">
      <c r="A2800" s="291">
        <v>40293</v>
      </c>
      <c r="B2800" s="291" t="s">
        <v>9674</v>
      </c>
      <c r="C2800" s="291" t="s">
        <v>6877</v>
      </c>
      <c r="D2800" s="294">
        <v>1.89</v>
      </c>
    </row>
    <row r="2801" spans="1:4">
      <c r="A2801" s="291">
        <v>40294</v>
      </c>
      <c r="B2801" s="291" t="s">
        <v>9675</v>
      </c>
      <c r="C2801" s="291" t="s">
        <v>6877</v>
      </c>
      <c r="D2801" s="294">
        <v>1.58</v>
      </c>
    </row>
    <row r="2802" spans="1:4">
      <c r="A2802" s="291">
        <v>4085</v>
      </c>
      <c r="B2802" s="291" t="s">
        <v>9676</v>
      </c>
      <c r="C2802" s="291" t="s">
        <v>6877</v>
      </c>
      <c r="D2802" s="294">
        <v>2.21</v>
      </c>
    </row>
    <row r="2803" spans="1:4">
      <c r="A2803" s="291">
        <v>10775</v>
      </c>
      <c r="B2803" s="291" t="s">
        <v>9677</v>
      </c>
      <c r="C2803" s="291" t="s">
        <v>7054</v>
      </c>
      <c r="D2803" s="294">
        <v>950</v>
      </c>
    </row>
    <row r="2804" spans="1:4">
      <c r="A2804" s="291">
        <v>10776</v>
      </c>
      <c r="B2804" s="291" t="s">
        <v>9678</v>
      </c>
      <c r="C2804" s="291" t="s">
        <v>7054</v>
      </c>
      <c r="D2804" s="294">
        <v>742.18</v>
      </c>
    </row>
    <row r="2805" spans="1:4">
      <c r="A2805" s="291">
        <v>10779</v>
      </c>
      <c r="B2805" s="291" t="s">
        <v>9679</v>
      </c>
      <c r="C2805" s="291" t="s">
        <v>7054</v>
      </c>
      <c r="D2805" s="295">
        <v>1187.5</v>
      </c>
    </row>
    <row r="2806" spans="1:4">
      <c r="A2806" s="291">
        <v>10777</v>
      </c>
      <c r="B2806" s="291" t="s">
        <v>9680</v>
      </c>
      <c r="C2806" s="291" t="s">
        <v>7054</v>
      </c>
      <c r="D2806" s="295">
        <v>1078.6400000000001</v>
      </c>
    </row>
    <row r="2807" spans="1:4">
      <c r="A2807" s="291">
        <v>10778</v>
      </c>
      <c r="B2807" s="291" t="s">
        <v>9681</v>
      </c>
      <c r="C2807" s="291" t="s">
        <v>7054</v>
      </c>
      <c r="D2807" s="295">
        <v>1187.5</v>
      </c>
    </row>
    <row r="2808" spans="1:4">
      <c r="A2808" s="291">
        <v>40339</v>
      </c>
      <c r="B2808" s="291" t="s">
        <v>9682</v>
      </c>
      <c r="C2808" s="291" t="s">
        <v>7054</v>
      </c>
      <c r="D2808" s="294">
        <v>1.62</v>
      </c>
    </row>
    <row r="2809" spans="1:4">
      <c r="A2809" s="291">
        <v>3355</v>
      </c>
      <c r="B2809" s="291" t="s">
        <v>9683</v>
      </c>
      <c r="C2809" s="291" t="s">
        <v>6877</v>
      </c>
      <c r="D2809" s="294">
        <v>24.3</v>
      </c>
    </row>
    <row r="2810" spans="1:4">
      <c r="A2810" s="291">
        <v>39814</v>
      </c>
      <c r="B2810" s="291" t="s">
        <v>9684</v>
      </c>
      <c r="C2810" s="291" t="s">
        <v>6877</v>
      </c>
      <c r="D2810" s="294">
        <v>45.56</v>
      </c>
    </row>
    <row r="2811" spans="1:4">
      <c r="A2811" s="291">
        <v>10749</v>
      </c>
      <c r="B2811" s="291" t="s">
        <v>9685</v>
      </c>
      <c r="C2811" s="291" t="s">
        <v>7054</v>
      </c>
      <c r="D2811" s="294">
        <v>2.97</v>
      </c>
    </row>
    <row r="2812" spans="1:4">
      <c r="A2812" s="291">
        <v>40290</v>
      </c>
      <c r="B2812" s="291" t="s">
        <v>9686</v>
      </c>
      <c r="C2812" s="291" t="s">
        <v>7054</v>
      </c>
      <c r="D2812" s="294">
        <v>4.29</v>
      </c>
    </row>
    <row r="2813" spans="1:4">
      <c r="A2813" s="291">
        <v>3346</v>
      </c>
      <c r="B2813" s="291" t="s">
        <v>36826</v>
      </c>
      <c r="C2813" s="291" t="s">
        <v>6877</v>
      </c>
      <c r="D2813" s="294">
        <v>13.5</v>
      </c>
    </row>
    <row r="2814" spans="1:4">
      <c r="A2814" s="291">
        <v>3348</v>
      </c>
      <c r="B2814" s="291" t="s">
        <v>36827</v>
      </c>
      <c r="C2814" s="291" t="s">
        <v>6877</v>
      </c>
      <c r="D2814" s="294">
        <v>16.149999999999999</v>
      </c>
    </row>
    <row r="2815" spans="1:4">
      <c r="A2815" s="291">
        <v>39833</v>
      </c>
      <c r="B2815" s="291" t="s">
        <v>36828</v>
      </c>
      <c r="C2815" s="291" t="s">
        <v>6877</v>
      </c>
      <c r="D2815" s="294">
        <v>22.12</v>
      </c>
    </row>
    <row r="2816" spans="1:4">
      <c r="A2816" s="291">
        <v>7252</v>
      </c>
      <c r="B2816" s="291" t="s">
        <v>9687</v>
      </c>
      <c r="C2816" s="291" t="s">
        <v>6877</v>
      </c>
      <c r="D2816" s="294">
        <v>2.25</v>
      </c>
    </row>
    <row r="2817" spans="1:4">
      <c r="A2817" s="291">
        <v>4778</v>
      </c>
      <c r="B2817" s="291" t="s">
        <v>9688</v>
      </c>
      <c r="C2817" s="291" t="s">
        <v>6877</v>
      </c>
      <c r="D2817" s="294">
        <v>2.7</v>
      </c>
    </row>
    <row r="2818" spans="1:4">
      <c r="A2818" s="291">
        <v>4780</v>
      </c>
      <c r="B2818" s="291" t="s">
        <v>9689</v>
      </c>
      <c r="C2818" s="291" t="s">
        <v>6877</v>
      </c>
      <c r="D2818" s="294">
        <v>2.92</v>
      </c>
    </row>
    <row r="2819" spans="1:4">
      <c r="A2819" s="291">
        <v>10809</v>
      </c>
      <c r="B2819" s="291" t="s">
        <v>9690</v>
      </c>
      <c r="C2819" s="291" t="s">
        <v>6877</v>
      </c>
      <c r="D2819" s="294">
        <v>1.24</v>
      </c>
    </row>
    <row r="2820" spans="1:4">
      <c r="A2820" s="291">
        <v>10811</v>
      </c>
      <c r="B2820" s="291" t="s">
        <v>9691</v>
      </c>
      <c r="C2820" s="291" t="s">
        <v>6877</v>
      </c>
      <c r="D2820" s="294">
        <v>1.06</v>
      </c>
    </row>
    <row r="2821" spans="1:4">
      <c r="A2821" s="291">
        <v>7247</v>
      </c>
      <c r="B2821" s="291" t="s">
        <v>9692</v>
      </c>
      <c r="C2821" s="291" t="s">
        <v>6877</v>
      </c>
      <c r="D2821" s="294">
        <v>2.25</v>
      </c>
    </row>
    <row r="2822" spans="1:4">
      <c r="A2822" s="291">
        <v>40291</v>
      </c>
      <c r="B2822" s="291" t="s">
        <v>9693</v>
      </c>
      <c r="C2822" s="291" t="s">
        <v>7054</v>
      </c>
      <c r="D2822" s="294">
        <v>226.74</v>
      </c>
    </row>
    <row r="2823" spans="1:4">
      <c r="A2823" s="291">
        <v>40275</v>
      </c>
      <c r="B2823" s="291" t="s">
        <v>9694</v>
      </c>
      <c r="C2823" s="291" t="s">
        <v>7054</v>
      </c>
      <c r="D2823" s="294">
        <v>6.5</v>
      </c>
    </row>
    <row r="2824" spans="1:4">
      <c r="A2824" s="291">
        <v>42408</v>
      </c>
      <c r="B2824" s="291" t="s">
        <v>9695</v>
      </c>
      <c r="C2824" s="291" t="s">
        <v>6868</v>
      </c>
      <c r="D2824" s="294">
        <v>1.73</v>
      </c>
    </row>
    <row r="2825" spans="1:4">
      <c r="A2825" s="291">
        <v>3777</v>
      </c>
      <c r="B2825" s="291" t="s">
        <v>9696</v>
      </c>
      <c r="C2825" s="291" t="s">
        <v>6868</v>
      </c>
      <c r="D2825" s="294">
        <v>1.25</v>
      </c>
    </row>
    <row r="2826" spans="1:4">
      <c r="A2826" s="291">
        <v>3798</v>
      </c>
      <c r="B2826" s="291" t="s">
        <v>9697</v>
      </c>
      <c r="C2826" s="291" t="s">
        <v>6870</v>
      </c>
      <c r="D2826" s="294">
        <v>47.1</v>
      </c>
    </row>
    <row r="2827" spans="1:4">
      <c r="A2827" s="291">
        <v>38769</v>
      </c>
      <c r="B2827" s="291" t="s">
        <v>9698</v>
      </c>
      <c r="C2827" s="291" t="s">
        <v>6870</v>
      </c>
      <c r="D2827" s="294">
        <v>36.78</v>
      </c>
    </row>
    <row r="2828" spans="1:4">
      <c r="A2828" s="291">
        <v>39510</v>
      </c>
      <c r="B2828" s="291" t="s">
        <v>9699</v>
      </c>
      <c r="C2828" s="291" t="s">
        <v>6870</v>
      </c>
      <c r="D2828" s="294">
        <v>148.88</v>
      </c>
    </row>
    <row r="2829" spans="1:4">
      <c r="A2829" s="291">
        <v>38776</v>
      </c>
      <c r="B2829" s="291" t="s">
        <v>9700</v>
      </c>
      <c r="C2829" s="291" t="s">
        <v>6870</v>
      </c>
      <c r="D2829" s="294">
        <v>158.01</v>
      </c>
    </row>
    <row r="2830" spans="1:4">
      <c r="A2830" s="291">
        <v>38774</v>
      </c>
      <c r="B2830" s="291" t="s">
        <v>9701</v>
      </c>
      <c r="C2830" s="291" t="s">
        <v>6870</v>
      </c>
      <c r="D2830" s="294">
        <v>28.26</v>
      </c>
    </row>
    <row r="2831" spans="1:4">
      <c r="A2831" s="291">
        <v>42247</v>
      </c>
      <c r="B2831" s="291" t="s">
        <v>9702</v>
      </c>
      <c r="C2831" s="291" t="s">
        <v>6870</v>
      </c>
      <c r="D2831" s="294">
        <v>964.67</v>
      </c>
    </row>
    <row r="2832" spans="1:4">
      <c r="A2832" s="291">
        <v>42248</v>
      </c>
      <c r="B2832" s="291" t="s">
        <v>9703</v>
      </c>
      <c r="C2832" s="291" t="s">
        <v>6870</v>
      </c>
      <c r="D2832" s="295">
        <v>1120.54</v>
      </c>
    </row>
    <row r="2833" spans="1:4">
      <c r="A2833" s="291">
        <v>42249</v>
      </c>
      <c r="B2833" s="291" t="s">
        <v>9704</v>
      </c>
      <c r="C2833" s="291" t="s">
        <v>6870</v>
      </c>
      <c r="D2833" s="295">
        <v>1856.34</v>
      </c>
    </row>
    <row r="2834" spans="1:4">
      <c r="A2834" s="291">
        <v>42244</v>
      </c>
      <c r="B2834" s="291" t="s">
        <v>9705</v>
      </c>
      <c r="C2834" s="291" t="s">
        <v>6870</v>
      </c>
      <c r="D2834" s="294">
        <v>289.91000000000003</v>
      </c>
    </row>
    <row r="2835" spans="1:4">
      <c r="A2835" s="291">
        <v>42245</v>
      </c>
      <c r="B2835" s="291" t="s">
        <v>9706</v>
      </c>
      <c r="C2835" s="291" t="s">
        <v>6870</v>
      </c>
      <c r="D2835" s="294">
        <v>534.96</v>
      </c>
    </row>
    <row r="2836" spans="1:4">
      <c r="A2836" s="291">
        <v>42246</v>
      </c>
      <c r="B2836" s="291" t="s">
        <v>9707</v>
      </c>
      <c r="C2836" s="291" t="s">
        <v>6870</v>
      </c>
      <c r="D2836" s="294">
        <v>592.17999999999995</v>
      </c>
    </row>
    <row r="2837" spans="1:4">
      <c r="A2837" s="291">
        <v>42243</v>
      </c>
      <c r="B2837" s="291" t="s">
        <v>9708</v>
      </c>
      <c r="C2837" s="291" t="s">
        <v>6870</v>
      </c>
      <c r="D2837" s="294">
        <v>714.06</v>
      </c>
    </row>
    <row r="2838" spans="1:4">
      <c r="A2838" s="291">
        <v>38889</v>
      </c>
      <c r="B2838" s="291" t="s">
        <v>9709</v>
      </c>
      <c r="C2838" s="291" t="s">
        <v>6870</v>
      </c>
      <c r="D2838" s="294">
        <v>28.19</v>
      </c>
    </row>
    <row r="2839" spans="1:4">
      <c r="A2839" s="291">
        <v>38784</v>
      </c>
      <c r="B2839" s="291" t="s">
        <v>9710</v>
      </c>
      <c r="C2839" s="291" t="s">
        <v>6870</v>
      </c>
      <c r="D2839" s="294">
        <v>37.72</v>
      </c>
    </row>
    <row r="2840" spans="1:4">
      <c r="A2840" s="291">
        <v>3788</v>
      </c>
      <c r="B2840" s="291" t="s">
        <v>9711</v>
      </c>
      <c r="C2840" s="291" t="s">
        <v>6870</v>
      </c>
      <c r="D2840" s="294">
        <v>39.31</v>
      </c>
    </row>
    <row r="2841" spans="1:4">
      <c r="A2841" s="291">
        <v>12230</v>
      </c>
      <c r="B2841" s="291" t="s">
        <v>9712</v>
      </c>
      <c r="C2841" s="291" t="s">
        <v>6870</v>
      </c>
      <c r="D2841" s="294">
        <v>10.11</v>
      </c>
    </row>
    <row r="2842" spans="1:4">
      <c r="A2842" s="291">
        <v>3780</v>
      </c>
      <c r="B2842" s="291" t="s">
        <v>9713</v>
      </c>
      <c r="C2842" s="291" t="s">
        <v>6870</v>
      </c>
      <c r="D2842" s="294">
        <v>58</v>
      </c>
    </row>
    <row r="2843" spans="1:4">
      <c r="A2843" s="291">
        <v>12231</v>
      </c>
      <c r="B2843" s="291" t="s">
        <v>9714</v>
      </c>
      <c r="C2843" s="291" t="s">
        <v>6870</v>
      </c>
      <c r="D2843" s="294">
        <v>16.809999999999999</v>
      </c>
    </row>
    <row r="2844" spans="1:4">
      <c r="A2844" s="291">
        <v>3811</v>
      </c>
      <c r="B2844" s="291" t="s">
        <v>9715</v>
      </c>
      <c r="C2844" s="291" t="s">
        <v>6870</v>
      </c>
      <c r="D2844" s="294">
        <v>54.48</v>
      </c>
    </row>
    <row r="2845" spans="1:4">
      <c r="A2845" s="291">
        <v>12232</v>
      </c>
      <c r="B2845" s="291" t="s">
        <v>9716</v>
      </c>
      <c r="C2845" s="291" t="s">
        <v>6870</v>
      </c>
      <c r="D2845" s="294">
        <v>17.61</v>
      </c>
    </row>
    <row r="2846" spans="1:4">
      <c r="A2846" s="291">
        <v>3799</v>
      </c>
      <c r="B2846" s="291" t="s">
        <v>9717</v>
      </c>
      <c r="C2846" s="291" t="s">
        <v>6870</v>
      </c>
      <c r="D2846" s="294">
        <v>77.05</v>
      </c>
    </row>
    <row r="2847" spans="1:4">
      <c r="A2847" s="291">
        <v>12239</v>
      </c>
      <c r="B2847" s="291" t="s">
        <v>9718</v>
      </c>
      <c r="C2847" s="291" t="s">
        <v>6870</v>
      </c>
      <c r="D2847" s="294">
        <v>23.06</v>
      </c>
    </row>
    <row r="2848" spans="1:4">
      <c r="A2848" s="291">
        <v>38773</v>
      </c>
      <c r="B2848" s="291" t="s">
        <v>9719</v>
      </c>
      <c r="C2848" s="291" t="s">
        <v>6870</v>
      </c>
      <c r="D2848" s="294">
        <v>3.7</v>
      </c>
    </row>
    <row r="2849" spans="1:4">
      <c r="A2849" s="291">
        <v>12271</v>
      </c>
      <c r="B2849" s="291" t="s">
        <v>9720</v>
      </c>
      <c r="C2849" s="291" t="s">
        <v>6870</v>
      </c>
      <c r="D2849" s="294">
        <v>206.29</v>
      </c>
    </row>
    <row r="2850" spans="1:4">
      <c r="A2850" s="291">
        <v>38785</v>
      </c>
      <c r="B2850" s="291" t="s">
        <v>9721</v>
      </c>
      <c r="C2850" s="291" t="s">
        <v>6870</v>
      </c>
      <c r="D2850" s="294">
        <v>97.67</v>
      </c>
    </row>
    <row r="2851" spans="1:4">
      <c r="A2851" s="291">
        <v>38786</v>
      </c>
      <c r="B2851" s="291" t="s">
        <v>9722</v>
      </c>
      <c r="C2851" s="291" t="s">
        <v>6870</v>
      </c>
      <c r="D2851" s="294">
        <v>120.3</v>
      </c>
    </row>
    <row r="2852" spans="1:4">
      <c r="A2852" s="291">
        <v>39385</v>
      </c>
      <c r="B2852" s="291" t="s">
        <v>9723</v>
      </c>
      <c r="C2852" s="291" t="s">
        <v>6870</v>
      </c>
      <c r="D2852" s="294">
        <v>25.85</v>
      </c>
    </row>
    <row r="2853" spans="1:4">
      <c r="A2853" s="291">
        <v>39389</v>
      </c>
      <c r="B2853" s="291" t="s">
        <v>9724</v>
      </c>
      <c r="C2853" s="291" t="s">
        <v>6870</v>
      </c>
      <c r="D2853" s="294">
        <v>28.05</v>
      </c>
    </row>
    <row r="2854" spans="1:4">
      <c r="A2854" s="291">
        <v>39390</v>
      </c>
      <c r="B2854" s="291" t="s">
        <v>9725</v>
      </c>
      <c r="C2854" s="291" t="s">
        <v>6870</v>
      </c>
      <c r="D2854" s="294">
        <v>58.79</v>
      </c>
    </row>
    <row r="2855" spans="1:4">
      <c r="A2855" s="291">
        <v>39391</v>
      </c>
      <c r="B2855" s="291" t="s">
        <v>9726</v>
      </c>
      <c r="C2855" s="291" t="s">
        <v>6870</v>
      </c>
      <c r="D2855" s="294">
        <v>66</v>
      </c>
    </row>
    <row r="2856" spans="1:4">
      <c r="A2856" s="291">
        <v>3803</v>
      </c>
      <c r="B2856" s="291" t="s">
        <v>9727</v>
      </c>
      <c r="C2856" s="291" t="s">
        <v>6870</v>
      </c>
      <c r="D2856" s="294">
        <v>34.880000000000003</v>
      </c>
    </row>
    <row r="2857" spans="1:4">
      <c r="A2857" s="291">
        <v>38770</v>
      </c>
      <c r="B2857" s="291" t="s">
        <v>9728</v>
      </c>
      <c r="C2857" s="291" t="s">
        <v>6870</v>
      </c>
      <c r="D2857" s="294">
        <v>40.39</v>
      </c>
    </row>
    <row r="2858" spans="1:4">
      <c r="A2858" s="291">
        <v>12267</v>
      </c>
      <c r="B2858" s="291" t="s">
        <v>9729</v>
      </c>
      <c r="C2858" s="291" t="s">
        <v>6870</v>
      </c>
      <c r="D2858" s="294">
        <v>118.36</v>
      </c>
    </row>
    <row r="2859" spans="1:4">
      <c r="A2859" s="291">
        <v>43265</v>
      </c>
      <c r="B2859" s="291" t="s">
        <v>9730</v>
      </c>
      <c r="C2859" s="291" t="s">
        <v>6870</v>
      </c>
      <c r="D2859" s="294">
        <v>80.84</v>
      </c>
    </row>
    <row r="2860" spans="1:4">
      <c r="A2860" s="291">
        <v>12266</v>
      </c>
      <c r="B2860" s="291" t="s">
        <v>9731</v>
      </c>
      <c r="C2860" s="291" t="s">
        <v>6870</v>
      </c>
      <c r="D2860" s="294">
        <v>60.58</v>
      </c>
    </row>
    <row r="2861" spans="1:4">
      <c r="A2861" s="291">
        <v>39378</v>
      </c>
      <c r="B2861" s="291" t="s">
        <v>9732</v>
      </c>
      <c r="C2861" s="291" t="s">
        <v>6870</v>
      </c>
      <c r="D2861" s="294">
        <v>42.95</v>
      </c>
    </row>
    <row r="2862" spans="1:4">
      <c r="A2862" s="291">
        <v>43543</v>
      </c>
      <c r="B2862" s="291" t="s">
        <v>9733</v>
      </c>
      <c r="C2862" s="291" t="s">
        <v>6870</v>
      </c>
      <c r="D2862" s="294">
        <v>89.48</v>
      </c>
    </row>
    <row r="2863" spans="1:4">
      <c r="A2863" s="291">
        <v>38775</v>
      </c>
      <c r="B2863" s="291" t="s">
        <v>9734</v>
      </c>
      <c r="C2863" s="291" t="s">
        <v>6870</v>
      </c>
      <c r="D2863" s="294">
        <v>45.53</v>
      </c>
    </row>
    <row r="2864" spans="1:4">
      <c r="A2864" s="291">
        <v>21119</v>
      </c>
      <c r="B2864" s="291" t="s">
        <v>9735</v>
      </c>
      <c r="C2864" s="291" t="s">
        <v>6870</v>
      </c>
      <c r="D2864" s="294">
        <v>1.67</v>
      </c>
    </row>
    <row r="2865" spans="1:4">
      <c r="A2865" s="291">
        <v>37974</v>
      </c>
      <c r="B2865" s="291" t="s">
        <v>9736</v>
      </c>
      <c r="C2865" s="291" t="s">
        <v>6870</v>
      </c>
      <c r="D2865" s="294">
        <v>2.48</v>
      </c>
    </row>
    <row r="2866" spans="1:4">
      <c r="A2866" s="291">
        <v>37975</v>
      </c>
      <c r="B2866" s="291" t="s">
        <v>9737</v>
      </c>
      <c r="C2866" s="291" t="s">
        <v>6870</v>
      </c>
      <c r="D2866" s="294">
        <v>5.05</v>
      </c>
    </row>
    <row r="2867" spans="1:4">
      <c r="A2867" s="291">
        <v>37976</v>
      </c>
      <c r="B2867" s="291" t="s">
        <v>9738</v>
      </c>
      <c r="C2867" s="291" t="s">
        <v>6870</v>
      </c>
      <c r="D2867" s="294">
        <v>10.36</v>
      </c>
    </row>
    <row r="2868" spans="1:4">
      <c r="A2868" s="291">
        <v>37977</v>
      </c>
      <c r="B2868" s="291" t="s">
        <v>9739</v>
      </c>
      <c r="C2868" s="291" t="s">
        <v>6870</v>
      </c>
      <c r="D2868" s="294">
        <v>14.25</v>
      </c>
    </row>
    <row r="2869" spans="1:4">
      <c r="A2869" s="291">
        <v>37978</v>
      </c>
      <c r="B2869" s="291" t="s">
        <v>9740</v>
      </c>
      <c r="C2869" s="291" t="s">
        <v>6870</v>
      </c>
      <c r="D2869" s="294">
        <v>28.88</v>
      </c>
    </row>
    <row r="2870" spans="1:4">
      <c r="A2870" s="291">
        <v>37979</v>
      </c>
      <c r="B2870" s="291" t="s">
        <v>9741</v>
      </c>
      <c r="C2870" s="291" t="s">
        <v>6870</v>
      </c>
      <c r="D2870" s="294">
        <v>124.08</v>
      </c>
    </row>
    <row r="2871" spans="1:4">
      <c r="A2871" s="291">
        <v>37980</v>
      </c>
      <c r="B2871" s="291" t="s">
        <v>9742</v>
      </c>
      <c r="C2871" s="291" t="s">
        <v>6870</v>
      </c>
      <c r="D2871" s="294">
        <v>139.44999999999999</v>
      </c>
    </row>
    <row r="2872" spans="1:4">
      <c r="A2872" s="291">
        <v>36147</v>
      </c>
      <c r="B2872" s="291" t="s">
        <v>9743</v>
      </c>
      <c r="C2872" s="291" t="s">
        <v>7334</v>
      </c>
      <c r="D2872" s="294">
        <v>323.45</v>
      </c>
    </row>
    <row r="2873" spans="1:4">
      <c r="A2873" s="291">
        <v>12731</v>
      </c>
      <c r="B2873" s="291" t="s">
        <v>9744</v>
      </c>
      <c r="C2873" s="291" t="s">
        <v>6870</v>
      </c>
      <c r="D2873" s="294">
        <v>329.03</v>
      </c>
    </row>
    <row r="2874" spans="1:4">
      <c r="A2874" s="291">
        <v>12723</v>
      </c>
      <c r="B2874" s="291" t="s">
        <v>9745</v>
      </c>
      <c r="C2874" s="291" t="s">
        <v>6870</v>
      </c>
      <c r="D2874" s="294">
        <v>2.5499999999999998</v>
      </c>
    </row>
    <row r="2875" spans="1:4">
      <c r="A2875" s="291">
        <v>12724</v>
      </c>
      <c r="B2875" s="291" t="s">
        <v>9746</v>
      </c>
      <c r="C2875" s="291" t="s">
        <v>6870</v>
      </c>
      <c r="D2875" s="294">
        <v>4.9000000000000004</v>
      </c>
    </row>
    <row r="2876" spans="1:4">
      <c r="A2876" s="291">
        <v>12725</v>
      </c>
      <c r="B2876" s="291" t="s">
        <v>9747</v>
      </c>
      <c r="C2876" s="291" t="s">
        <v>6870</v>
      </c>
      <c r="D2876" s="294">
        <v>9.83</v>
      </c>
    </row>
    <row r="2877" spans="1:4">
      <c r="A2877" s="291">
        <v>12726</v>
      </c>
      <c r="B2877" s="291" t="s">
        <v>9748</v>
      </c>
      <c r="C2877" s="291" t="s">
        <v>6870</v>
      </c>
      <c r="D2877" s="294">
        <v>21.71</v>
      </c>
    </row>
    <row r="2878" spans="1:4">
      <c r="A2878" s="291">
        <v>12727</v>
      </c>
      <c r="B2878" s="291" t="s">
        <v>9749</v>
      </c>
      <c r="C2878" s="291" t="s">
        <v>6870</v>
      </c>
      <c r="D2878" s="294">
        <v>27.53</v>
      </c>
    </row>
    <row r="2879" spans="1:4">
      <c r="A2879" s="291">
        <v>12728</v>
      </c>
      <c r="B2879" s="291" t="s">
        <v>9750</v>
      </c>
      <c r="C2879" s="291" t="s">
        <v>6870</v>
      </c>
      <c r="D2879" s="294">
        <v>44.96</v>
      </c>
    </row>
    <row r="2880" spans="1:4">
      <c r="A2880" s="291">
        <v>12729</v>
      </c>
      <c r="B2880" s="291" t="s">
        <v>9751</v>
      </c>
      <c r="C2880" s="291" t="s">
        <v>6870</v>
      </c>
      <c r="D2880" s="294">
        <v>147.38</v>
      </c>
    </row>
    <row r="2881" spans="1:4">
      <c r="A2881" s="291">
        <v>12730</v>
      </c>
      <c r="B2881" s="291" t="s">
        <v>9752</v>
      </c>
      <c r="C2881" s="291" t="s">
        <v>6870</v>
      </c>
      <c r="D2881" s="294">
        <v>225.65</v>
      </c>
    </row>
    <row r="2882" spans="1:4">
      <c r="A2882" s="291">
        <v>3840</v>
      </c>
      <c r="B2882" s="291" t="s">
        <v>9753</v>
      </c>
      <c r="C2882" s="291" t="s">
        <v>6870</v>
      </c>
      <c r="D2882" s="294">
        <v>60.45</v>
      </c>
    </row>
    <row r="2883" spans="1:4">
      <c r="A2883" s="291">
        <v>3838</v>
      </c>
      <c r="B2883" s="291" t="s">
        <v>9754</v>
      </c>
      <c r="C2883" s="291" t="s">
        <v>6870</v>
      </c>
      <c r="D2883" s="294">
        <v>133.43</v>
      </c>
    </row>
    <row r="2884" spans="1:4">
      <c r="A2884" s="291">
        <v>3844</v>
      </c>
      <c r="B2884" s="291" t="s">
        <v>9755</v>
      </c>
      <c r="C2884" s="291" t="s">
        <v>6870</v>
      </c>
      <c r="D2884" s="294">
        <v>237.99</v>
      </c>
    </row>
    <row r="2885" spans="1:4">
      <c r="A2885" s="291">
        <v>3839</v>
      </c>
      <c r="B2885" s="291" t="s">
        <v>9756</v>
      </c>
      <c r="C2885" s="291" t="s">
        <v>6870</v>
      </c>
      <c r="D2885" s="294">
        <v>433.5</v>
      </c>
    </row>
    <row r="2886" spans="1:4">
      <c r="A2886" s="291">
        <v>3843</v>
      </c>
      <c r="B2886" s="291" t="s">
        <v>9757</v>
      </c>
      <c r="C2886" s="291" t="s">
        <v>6870</v>
      </c>
      <c r="D2886" s="294">
        <v>594.98</v>
      </c>
    </row>
    <row r="2887" spans="1:4">
      <c r="A2887" s="291">
        <v>3900</v>
      </c>
      <c r="B2887" s="291" t="s">
        <v>9758</v>
      </c>
      <c r="C2887" s="291" t="s">
        <v>6870</v>
      </c>
      <c r="D2887" s="294">
        <v>42.01</v>
      </c>
    </row>
    <row r="2888" spans="1:4">
      <c r="A2888" s="291">
        <v>3846</v>
      </c>
      <c r="B2888" s="291" t="s">
        <v>9759</v>
      </c>
      <c r="C2888" s="291" t="s">
        <v>6870</v>
      </c>
      <c r="D2888" s="294">
        <v>13.24</v>
      </c>
    </row>
    <row r="2889" spans="1:4">
      <c r="A2889" s="291">
        <v>3886</v>
      </c>
      <c r="B2889" s="291" t="s">
        <v>9760</v>
      </c>
      <c r="C2889" s="291" t="s">
        <v>6870</v>
      </c>
      <c r="D2889" s="294">
        <v>13.94</v>
      </c>
    </row>
    <row r="2890" spans="1:4">
      <c r="A2890" s="291">
        <v>3854</v>
      </c>
      <c r="B2890" s="291" t="s">
        <v>9761</v>
      </c>
      <c r="C2890" s="291" t="s">
        <v>6870</v>
      </c>
      <c r="D2890" s="294">
        <v>7.75</v>
      </c>
    </row>
    <row r="2891" spans="1:4">
      <c r="A2891" s="291">
        <v>3873</v>
      </c>
      <c r="B2891" s="291" t="s">
        <v>9762</v>
      </c>
      <c r="C2891" s="291" t="s">
        <v>6870</v>
      </c>
      <c r="D2891" s="294">
        <v>10.26</v>
      </c>
    </row>
    <row r="2892" spans="1:4">
      <c r="A2892" s="291">
        <v>38021</v>
      </c>
      <c r="B2892" s="291" t="s">
        <v>9763</v>
      </c>
      <c r="C2892" s="291" t="s">
        <v>6870</v>
      </c>
      <c r="D2892" s="294">
        <v>24.53</v>
      </c>
    </row>
    <row r="2893" spans="1:4">
      <c r="A2893" s="291">
        <v>3847</v>
      </c>
      <c r="B2893" s="291" t="s">
        <v>9764</v>
      </c>
      <c r="C2893" s="291" t="s">
        <v>6870</v>
      </c>
      <c r="D2893" s="294">
        <v>27.85</v>
      </c>
    </row>
    <row r="2894" spans="1:4">
      <c r="A2894" s="291">
        <v>38022</v>
      </c>
      <c r="B2894" s="291" t="s">
        <v>9765</v>
      </c>
      <c r="C2894" s="291" t="s">
        <v>6870</v>
      </c>
      <c r="D2894" s="294">
        <v>43.5</v>
      </c>
    </row>
    <row r="2895" spans="1:4">
      <c r="A2895" s="291">
        <v>3833</v>
      </c>
      <c r="B2895" s="291" t="s">
        <v>9766</v>
      </c>
      <c r="C2895" s="291" t="s">
        <v>6870</v>
      </c>
      <c r="D2895" s="294">
        <v>24.4</v>
      </c>
    </row>
    <row r="2896" spans="1:4">
      <c r="A2896" s="291">
        <v>3835</v>
      </c>
      <c r="B2896" s="291" t="s">
        <v>9767</v>
      </c>
      <c r="C2896" s="291" t="s">
        <v>6870</v>
      </c>
      <c r="D2896" s="294">
        <v>79.459999999999994</v>
      </c>
    </row>
    <row r="2897" spans="1:4">
      <c r="A2897" s="291">
        <v>3836</v>
      </c>
      <c r="B2897" s="291" t="s">
        <v>9768</v>
      </c>
      <c r="C2897" s="291" t="s">
        <v>6870</v>
      </c>
      <c r="D2897" s="294">
        <v>171.02</v>
      </c>
    </row>
    <row r="2898" spans="1:4">
      <c r="A2898" s="291">
        <v>3830</v>
      </c>
      <c r="B2898" s="291" t="s">
        <v>9769</v>
      </c>
      <c r="C2898" s="291" t="s">
        <v>6870</v>
      </c>
      <c r="D2898" s="294">
        <v>279.63</v>
      </c>
    </row>
    <row r="2899" spans="1:4">
      <c r="A2899" s="291">
        <v>3831</v>
      </c>
      <c r="B2899" s="291" t="s">
        <v>9770</v>
      </c>
      <c r="C2899" s="291" t="s">
        <v>6870</v>
      </c>
      <c r="D2899" s="294">
        <v>467.44</v>
      </c>
    </row>
    <row r="2900" spans="1:4">
      <c r="A2900" s="291">
        <v>37981</v>
      </c>
      <c r="B2900" s="291" t="s">
        <v>9771</v>
      </c>
      <c r="C2900" s="291" t="s">
        <v>6870</v>
      </c>
      <c r="D2900" s="294">
        <v>5.69</v>
      </c>
    </row>
    <row r="2901" spans="1:4">
      <c r="A2901" s="291">
        <v>37982</v>
      </c>
      <c r="B2901" s="291" t="s">
        <v>9772</v>
      </c>
      <c r="C2901" s="291" t="s">
        <v>6870</v>
      </c>
      <c r="D2901" s="294">
        <v>8.6300000000000008</v>
      </c>
    </row>
    <row r="2902" spans="1:4">
      <c r="A2902" s="291">
        <v>37983</v>
      </c>
      <c r="B2902" s="291" t="s">
        <v>9773</v>
      </c>
      <c r="C2902" s="291" t="s">
        <v>6870</v>
      </c>
      <c r="D2902" s="294">
        <v>12.09</v>
      </c>
    </row>
    <row r="2903" spans="1:4">
      <c r="A2903" s="291">
        <v>37984</v>
      </c>
      <c r="B2903" s="291" t="s">
        <v>9774</v>
      </c>
      <c r="C2903" s="291" t="s">
        <v>6870</v>
      </c>
      <c r="D2903" s="294">
        <v>20.88</v>
      </c>
    </row>
    <row r="2904" spans="1:4">
      <c r="A2904" s="291">
        <v>37985</v>
      </c>
      <c r="B2904" s="291" t="s">
        <v>9775</v>
      </c>
      <c r="C2904" s="291" t="s">
        <v>6870</v>
      </c>
      <c r="D2904" s="294">
        <v>29.24</v>
      </c>
    </row>
    <row r="2905" spans="1:4">
      <c r="A2905" s="291">
        <v>3826</v>
      </c>
      <c r="B2905" s="291" t="s">
        <v>9776</v>
      </c>
      <c r="C2905" s="291" t="s">
        <v>6870</v>
      </c>
      <c r="D2905" s="294">
        <v>59.99</v>
      </c>
    </row>
    <row r="2906" spans="1:4">
      <c r="A2906" s="291">
        <v>3825</v>
      </c>
      <c r="B2906" s="291" t="s">
        <v>9777</v>
      </c>
      <c r="C2906" s="291" t="s">
        <v>6870</v>
      </c>
      <c r="D2906" s="294">
        <v>17.25</v>
      </c>
    </row>
    <row r="2907" spans="1:4">
      <c r="A2907" s="291">
        <v>3827</v>
      </c>
      <c r="B2907" s="291" t="s">
        <v>9778</v>
      </c>
      <c r="C2907" s="291" t="s">
        <v>6870</v>
      </c>
      <c r="D2907" s="294">
        <v>37.69</v>
      </c>
    </row>
    <row r="2908" spans="1:4">
      <c r="A2908" s="291">
        <v>20165</v>
      </c>
      <c r="B2908" s="291" t="s">
        <v>9779</v>
      </c>
      <c r="C2908" s="291" t="s">
        <v>6870</v>
      </c>
      <c r="D2908" s="294">
        <v>22.73</v>
      </c>
    </row>
    <row r="2909" spans="1:4">
      <c r="A2909" s="291">
        <v>20166</v>
      </c>
      <c r="B2909" s="291" t="s">
        <v>9780</v>
      </c>
      <c r="C2909" s="291" t="s">
        <v>6870</v>
      </c>
      <c r="D2909" s="294">
        <v>73.45</v>
      </c>
    </row>
    <row r="2910" spans="1:4">
      <c r="A2910" s="291">
        <v>20164</v>
      </c>
      <c r="B2910" s="291" t="s">
        <v>9781</v>
      </c>
      <c r="C2910" s="291" t="s">
        <v>6870</v>
      </c>
      <c r="D2910" s="294">
        <v>12</v>
      </c>
    </row>
    <row r="2911" spans="1:4">
      <c r="A2911" s="291">
        <v>3893</v>
      </c>
      <c r="B2911" s="291" t="s">
        <v>9782</v>
      </c>
      <c r="C2911" s="291" t="s">
        <v>6870</v>
      </c>
      <c r="D2911" s="294">
        <v>14.9</v>
      </c>
    </row>
    <row r="2912" spans="1:4">
      <c r="A2912" s="291">
        <v>3848</v>
      </c>
      <c r="B2912" s="291" t="s">
        <v>9783</v>
      </c>
      <c r="C2912" s="291" t="s">
        <v>6870</v>
      </c>
      <c r="D2912" s="294">
        <v>9.0500000000000007</v>
      </c>
    </row>
    <row r="2913" spans="1:4">
      <c r="A2913" s="291">
        <v>3895</v>
      </c>
      <c r="B2913" s="291" t="s">
        <v>9784</v>
      </c>
      <c r="C2913" s="291" t="s">
        <v>6870</v>
      </c>
      <c r="D2913" s="294">
        <v>9.84</v>
      </c>
    </row>
    <row r="2914" spans="1:4">
      <c r="A2914" s="291">
        <v>12404</v>
      </c>
      <c r="B2914" s="291" t="s">
        <v>9785</v>
      </c>
      <c r="C2914" s="291" t="s">
        <v>6870</v>
      </c>
      <c r="D2914" s="294">
        <v>7.73</v>
      </c>
    </row>
    <row r="2915" spans="1:4">
      <c r="A2915" s="291">
        <v>3939</v>
      </c>
      <c r="B2915" s="291" t="s">
        <v>9786</v>
      </c>
      <c r="C2915" s="291" t="s">
        <v>6870</v>
      </c>
      <c r="D2915" s="294">
        <v>15.93</v>
      </c>
    </row>
    <row r="2916" spans="1:4">
      <c r="A2916" s="291">
        <v>3911</v>
      </c>
      <c r="B2916" s="291" t="s">
        <v>9787</v>
      </c>
      <c r="C2916" s="291" t="s">
        <v>6870</v>
      </c>
      <c r="D2916" s="294">
        <v>13.01</v>
      </c>
    </row>
    <row r="2917" spans="1:4">
      <c r="A2917" s="291">
        <v>3908</v>
      </c>
      <c r="B2917" s="291" t="s">
        <v>9788</v>
      </c>
      <c r="C2917" s="291" t="s">
        <v>6870</v>
      </c>
      <c r="D2917" s="294">
        <v>4.21</v>
      </c>
    </row>
    <row r="2918" spans="1:4">
      <c r="A2918" s="291">
        <v>3910</v>
      </c>
      <c r="B2918" s="291" t="s">
        <v>9789</v>
      </c>
      <c r="C2918" s="291" t="s">
        <v>6870</v>
      </c>
      <c r="D2918" s="294">
        <v>9.31</v>
      </c>
    </row>
    <row r="2919" spans="1:4">
      <c r="A2919" s="291">
        <v>3913</v>
      </c>
      <c r="B2919" s="291" t="s">
        <v>9790</v>
      </c>
      <c r="C2919" s="291" t="s">
        <v>6870</v>
      </c>
      <c r="D2919" s="294">
        <v>44.51</v>
      </c>
    </row>
    <row r="2920" spans="1:4">
      <c r="A2920" s="291">
        <v>3912</v>
      </c>
      <c r="B2920" s="291" t="s">
        <v>9791</v>
      </c>
      <c r="C2920" s="291" t="s">
        <v>6870</v>
      </c>
      <c r="D2920" s="294">
        <v>24.4</v>
      </c>
    </row>
    <row r="2921" spans="1:4">
      <c r="A2921" s="291">
        <v>3909</v>
      </c>
      <c r="B2921" s="291" t="s">
        <v>9792</v>
      </c>
      <c r="C2921" s="291" t="s">
        <v>6870</v>
      </c>
      <c r="D2921" s="294">
        <v>5.72</v>
      </c>
    </row>
    <row r="2922" spans="1:4">
      <c r="A2922" s="291">
        <v>3914</v>
      </c>
      <c r="B2922" s="291" t="s">
        <v>9793</v>
      </c>
      <c r="C2922" s="291" t="s">
        <v>6870</v>
      </c>
      <c r="D2922" s="294">
        <v>67.14</v>
      </c>
    </row>
    <row r="2923" spans="1:4">
      <c r="A2923" s="291">
        <v>3915</v>
      </c>
      <c r="B2923" s="291" t="s">
        <v>9794</v>
      </c>
      <c r="C2923" s="291" t="s">
        <v>6870</v>
      </c>
      <c r="D2923" s="294">
        <v>105.88</v>
      </c>
    </row>
    <row r="2924" spans="1:4">
      <c r="A2924" s="291">
        <v>3916</v>
      </c>
      <c r="B2924" s="291" t="s">
        <v>9795</v>
      </c>
      <c r="C2924" s="291" t="s">
        <v>6870</v>
      </c>
      <c r="D2924" s="294">
        <v>192.89</v>
      </c>
    </row>
    <row r="2925" spans="1:4">
      <c r="A2925" s="291">
        <v>3917</v>
      </c>
      <c r="B2925" s="291" t="s">
        <v>9796</v>
      </c>
      <c r="C2925" s="291" t="s">
        <v>6870</v>
      </c>
      <c r="D2925" s="294">
        <v>318.14999999999998</v>
      </c>
    </row>
    <row r="2926" spans="1:4">
      <c r="A2926" s="291">
        <v>1904</v>
      </c>
      <c r="B2926" s="291" t="s">
        <v>9797</v>
      </c>
      <c r="C2926" s="291" t="s">
        <v>6870</v>
      </c>
      <c r="D2926" s="294">
        <v>0.9</v>
      </c>
    </row>
    <row r="2927" spans="1:4">
      <c r="A2927" s="291">
        <v>1899</v>
      </c>
      <c r="B2927" s="291" t="s">
        <v>9798</v>
      </c>
      <c r="C2927" s="291" t="s">
        <v>6870</v>
      </c>
      <c r="D2927" s="294">
        <v>1.02</v>
      </c>
    </row>
    <row r="2928" spans="1:4">
      <c r="A2928" s="291">
        <v>1900</v>
      </c>
      <c r="B2928" s="291" t="s">
        <v>9799</v>
      </c>
      <c r="C2928" s="291" t="s">
        <v>6870</v>
      </c>
      <c r="D2928" s="294">
        <v>1.66</v>
      </c>
    </row>
    <row r="2929" spans="1:4">
      <c r="A2929" s="291">
        <v>12407</v>
      </c>
      <c r="B2929" s="291" t="s">
        <v>9800</v>
      </c>
      <c r="C2929" s="291" t="s">
        <v>6870</v>
      </c>
      <c r="D2929" s="294">
        <v>24.08</v>
      </c>
    </row>
    <row r="2930" spans="1:4">
      <c r="A2930" s="291">
        <v>12408</v>
      </c>
      <c r="B2930" s="291" t="s">
        <v>9801</v>
      </c>
      <c r="C2930" s="291" t="s">
        <v>6870</v>
      </c>
      <c r="D2930" s="294">
        <v>13.59</v>
      </c>
    </row>
    <row r="2931" spans="1:4">
      <c r="A2931" s="291">
        <v>12409</v>
      </c>
      <c r="B2931" s="291" t="s">
        <v>9802</v>
      </c>
      <c r="C2931" s="291" t="s">
        <v>6870</v>
      </c>
      <c r="D2931" s="294">
        <v>13.59</v>
      </c>
    </row>
    <row r="2932" spans="1:4">
      <c r="A2932" s="291">
        <v>12410</v>
      </c>
      <c r="B2932" s="291" t="s">
        <v>9803</v>
      </c>
      <c r="C2932" s="291" t="s">
        <v>6870</v>
      </c>
      <c r="D2932" s="294">
        <v>9.36</v>
      </c>
    </row>
    <row r="2933" spans="1:4">
      <c r="A2933" s="291">
        <v>3936</v>
      </c>
      <c r="B2933" s="291" t="s">
        <v>9804</v>
      </c>
      <c r="C2933" s="291" t="s">
        <v>6870</v>
      </c>
      <c r="D2933" s="294">
        <v>16.920000000000002</v>
      </c>
    </row>
    <row r="2934" spans="1:4">
      <c r="A2934" s="291">
        <v>3922</v>
      </c>
      <c r="B2934" s="291" t="s">
        <v>9805</v>
      </c>
      <c r="C2934" s="291" t="s">
        <v>6870</v>
      </c>
      <c r="D2934" s="294">
        <v>15.56</v>
      </c>
    </row>
    <row r="2935" spans="1:4">
      <c r="A2935" s="291">
        <v>3924</v>
      </c>
      <c r="B2935" s="291" t="s">
        <v>9806</v>
      </c>
      <c r="C2935" s="291" t="s">
        <v>6870</v>
      </c>
      <c r="D2935" s="294">
        <v>16.920000000000002</v>
      </c>
    </row>
    <row r="2936" spans="1:4">
      <c r="A2936" s="291">
        <v>3923</v>
      </c>
      <c r="B2936" s="291" t="s">
        <v>9807</v>
      </c>
      <c r="C2936" s="291" t="s">
        <v>6870</v>
      </c>
      <c r="D2936" s="294">
        <v>16.920000000000002</v>
      </c>
    </row>
    <row r="2937" spans="1:4">
      <c r="A2937" s="291">
        <v>3937</v>
      </c>
      <c r="B2937" s="291" t="s">
        <v>9808</v>
      </c>
      <c r="C2937" s="291" t="s">
        <v>6870</v>
      </c>
      <c r="D2937" s="294">
        <v>13.96</v>
      </c>
    </row>
    <row r="2938" spans="1:4">
      <c r="A2938" s="291">
        <v>3921</v>
      </c>
      <c r="B2938" s="291" t="s">
        <v>9809</v>
      </c>
      <c r="C2938" s="291" t="s">
        <v>6870</v>
      </c>
      <c r="D2938" s="294">
        <v>13.97</v>
      </c>
    </row>
    <row r="2939" spans="1:4">
      <c r="A2939" s="291">
        <v>3920</v>
      </c>
      <c r="B2939" s="291" t="s">
        <v>9810</v>
      </c>
      <c r="C2939" s="291" t="s">
        <v>6870</v>
      </c>
      <c r="D2939" s="294">
        <v>13.96</v>
      </c>
    </row>
    <row r="2940" spans="1:4">
      <c r="A2940" s="291">
        <v>3938</v>
      </c>
      <c r="B2940" s="291" t="s">
        <v>9811</v>
      </c>
      <c r="C2940" s="291" t="s">
        <v>6870</v>
      </c>
      <c r="D2940" s="294">
        <v>9.1999999999999993</v>
      </c>
    </row>
    <row r="2941" spans="1:4">
      <c r="A2941" s="291">
        <v>3919</v>
      </c>
      <c r="B2941" s="291" t="s">
        <v>9812</v>
      </c>
      <c r="C2941" s="291" t="s">
        <v>6870</v>
      </c>
      <c r="D2941" s="294">
        <v>9.3800000000000008</v>
      </c>
    </row>
    <row r="2942" spans="1:4">
      <c r="A2942" s="291">
        <v>3927</v>
      </c>
      <c r="B2942" s="291" t="s">
        <v>9813</v>
      </c>
      <c r="C2942" s="291" t="s">
        <v>6870</v>
      </c>
      <c r="D2942" s="294">
        <v>47.52</v>
      </c>
    </row>
    <row r="2943" spans="1:4">
      <c r="A2943" s="291">
        <v>3928</v>
      </c>
      <c r="B2943" s="291" t="s">
        <v>9814</v>
      </c>
      <c r="C2943" s="291" t="s">
        <v>6870</v>
      </c>
      <c r="D2943" s="294">
        <v>47.52</v>
      </c>
    </row>
    <row r="2944" spans="1:4">
      <c r="A2944" s="291">
        <v>3926</v>
      </c>
      <c r="B2944" s="291" t="s">
        <v>9815</v>
      </c>
      <c r="C2944" s="291" t="s">
        <v>6870</v>
      </c>
      <c r="D2944" s="294">
        <v>27.09</v>
      </c>
    </row>
    <row r="2945" spans="1:4">
      <c r="A2945" s="291">
        <v>3935</v>
      </c>
      <c r="B2945" s="291" t="s">
        <v>9816</v>
      </c>
      <c r="C2945" s="291" t="s">
        <v>6870</v>
      </c>
      <c r="D2945" s="294">
        <v>27.09</v>
      </c>
    </row>
    <row r="2946" spans="1:4">
      <c r="A2946" s="291">
        <v>3925</v>
      </c>
      <c r="B2946" s="291" t="s">
        <v>9817</v>
      </c>
      <c r="C2946" s="291" t="s">
        <v>6870</v>
      </c>
      <c r="D2946" s="294">
        <v>27.09</v>
      </c>
    </row>
    <row r="2947" spans="1:4">
      <c r="A2947" s="291">
        <v>12406</v>
      </c>
      <c r="B2947" s="291" t="s">
        <v>9818</v>
      </c>
      <c r="C2947" s="291" t="s">
        <v>6870</v>
      </c>
      <c r="D2947" s="294">
        <v>6.65</v>
      </c>
    </row>
    <row r="2948" spans="1:4">
      <c r="A2948" s="291">
        <v>3929</v>
      </c>
      <c r="B2948" s="291" t="s">
        <v>9819</v>
      </c>
      <c r="C2948" s="291" t="s">
        <v>6870</v>
      </c>
      <c r="D2948" s="294">
        <v>72.400000000000006</v>
      </c>
    </row>
    <row r="2949" spans="1:4">
      <c r="A2949" s="291">
        <v>3931</v>
      </c>
      <c r="B2949" s="291" t="s">
        <v>9820</v>
      </c>
      <c r="C2949" s="291" t="s">
        <v>6870</v>
      </c>
      <c r="D2949" s="294">
        <v>72.400000000000006</v>
      </c>
    </row>
    <row r="2950" spans="1:4">
      <c r="A2950" s="291">
        <v>3930</v>
      </c>
      <c r="B2950" s="291" t="s">
        <v>9821</v>
      </c>
      <c r="C2950" s="291" t="s">
        <v>6870</v>
      </c>
      <c r="D2950" s="294">
        <v>72.400000000000006</v>
      </c>
    </row>
    <row r="2951" spans="1:4">
      <c r="A2951" s="291">
        <v>3932</v>
      </c>
      <c r="B2951" s="291" t="s">
        <v>9822</v>
      </c>
      <c r="C2951" s="291" t="s">
        <v>6870</v>
      </c>
      <c r="D2951" s="294">
        <v>125.02</v>
      </c>
    </row>
    <row r="2952" spans="1:4">
      <c r="A2952" s="291">
        <v>3933</v>
      </c>
      <c r="B2952" s="291" t="s">
        <v>9823</v>
      </c>
      <c r="C2952" s="291" t="s">
        <v>6870</v>
      </c>
      <c r="D2952" s="294">
        <v>125.02</v>
      </c>
    </row>
    <row r="2953" spans="1:4">
      <c r="A2953" s="291">
        <v>3934</v>
      </c>
      <c r="B2953" s="291" t="s">
        <v>9824</v>
      </c>
      <c r="C2953" s="291" t="s">
        <v>6870</v>
      </c>
      <c r="D2953" s="294">
        <v>125.02</v>
      </c>
    </row>
    <row r="2954" spans="1:4">
      <c r="A2954" s="291">
        <v>40355</v>
      </c>
      <c r="B2954" s="291" t="s">
        <v>9825</v>
      </c>
      <c r="C2954" s="291" t="s">
        <v>6870</v>
      </c>
      <c r="D2954" s="294">
        <v>8.3800000000000008</v>
      </c>
    </row>
    <row r="2955" spans="1:4">
      <c r="A2955" s="291">
        <v>40364</v>
      </c>
      <c r="B2955" s="291" t="s">
        <v>9826</v>
      </c>
      <c r="C2955" s="291" t="s">
        <v>6870</v>
      </c>
      <c r="D2955" s="294">
        <v>39.26</v>
      </c>
    </row>
    <row r="2956" spans="1:4">
      <c r="A2956" s="291">
        <v>40361</v>
      </c>
      <c r="B2956" s="291" t="s">
        <v>9827</v>
      </c>
      <c r="C2956" s="291" t="s">
        <v>6870</v>
      </c>
      <c r="D2956" s="294">
        <v>30.7</v>
      </c>
    </row>
    <row r="2957" spans="1:4">
      <c r="A2957" s="291">
        <v>40358</v>
      </c>
      <c r="B2957" s="291" t="s">
        <v>9828</v>
      </c>
      <c r="C2957" s="291" t="s">
        <v>6870</v>
      </c>
      <c r="D2957" s="294">
        <v>11.7</v>
      </c>
    </row>
    <row r="2958" spans="1:4">
      <c r="A2958" s="291">
        <v>40370</v>
      </c>
      <c r="B2958" s="291" t="s">
        <v>9829</v>
      </c>
      <c r="C2958" s="291" t="s">
        <v>6870</v>
      </c>
      <c r="D2958" s="294">
        <v>124.59</v>
      </c>
    </row>
    <row r="2959" spans="1:4">
      <c r="A2959" s="291">
        <v>40367</v>
      </c>
      <c r="B2959" s="291" t="s">
        <v>9830</v>
      </c>
      <c r="C2959" s="291" t="s">
        <v>6870</v>
      </c>
      <c r="D2959" s="294">
        <v>61.93</v>
      </c>
    </row>
    <row r="2960" spans="1:4">
      <c r="A2960" s="291">
        <v>40373</v>
      </c>
      <c r="B2960" s="291" t="s">
        <v>9831</v>
      </c>
      <c r="C2960" s="291" t="s">
        <v>6870</v>
      </c>
      <c r="D2960" s="294">
        <v>168.48</v>
      </c>
    </row>
    <row r="2961" spans="1:4">
      <c r="A2961" s="291">
        <v>38947</v>
      </c>
      <c r="B2961" s="291" t="s">
        <v>9832</v>
      </c>
      <c r="C2961" s="291" t="s">
        <v>6870</v>
      </c>
      <c r="D2961" s="294">
        <v>7.73</v>
      </c>
    </row>
    <row r="2962" spans="1:4">
      <c r="A2962" s="291">
        <v>38948</v>
      </c>
      <c r="B2962" s="291" t="s">
        <v>9833</v>
      </c>
      <c r="C2962" s="291" t="s">
        <v>6870</v>
      </c>
      <c r="D2962" s="294">
        <v>12.34</v>
      </c>
    </row>
    <row r="2963" spans="1:4">
      <c r="A2963" s="291">
        <v>38949</v>
      </c>
      <c r="B2963" s="291" t="s">
        <v>9834</v>
      </c>
      <c r="C2963" s="291" t="s">
        <v>6870</v>
      </c>
      <c r="D2963" s="294">
        <v>13.69</v>
      </c>
    </row>
    <row r="2964" spans="1:4">
      <c r="A2964" s="291">
        <v>38951</v>
      </c>
      <c r="B2964" s="291" t="s">
        <v>9835</v>
      </c>
      <c r="C2964" s="291" t="s">
        <v>6870</v>
      </c>
      <c r="D2964" s="294">
        <v>21.66</v>
      </c>
    </row>
    <row r="2965" spans="1:4">
      <c r="A2965" s="291">
        <v>39312</v>
      </c>
      <c r="B2965" s="291" t="s">
        <v>9836</v>
      </c>
      <c r="C2965" s="291" t="s">
        <v>6870</v>
      </c>
      <c r="D2965" s="294">
        <v>16.8</v>
      </c>
    </row>
    <row r="2966" spans="1:4">
      <c r="A2966" s="291">
        <v>39313</v>
      </c>
      <c r="B2966" s="291" t="s">
        <v>9837</v>
      </c>
      <c r="C2966" s="291" t="s">
        <v>6870</v>
      </c>
      <c r="D2966" s="294">
        <v>21.92</v>
      </c>
    </row>
    <row r="2967" spans="1:4">
      <c r="A2967" s="291">
        <v>38950</v>
      </c>
      <c r="B2967" s="291" t="s">
        <v>9838</v>
      </c>
      <c r="C2967" s="291" t="s">
        <v>6870</v>
      </c>
      <c r="D2967" s="294">
        <v>33</v>
      </c>
    </row>
    <row r="2968" spans="1:4">
      <c r="A2968" s="291">
        <v>39314</v>
      </c>
      <c r="B2968" s="291" t="s">
        <v>9839</v>
      </c>
      <c r="C2968" s="291" t="s">
        <v>6870</v>
      </c>
      <c r="D2968" s="294">
        <v>34.81</v>
      </c>
    </row>
    <row r="2969" spans="1:4">
      <c r="A2969" s="291">
        <v>3907</v>
      </c>
      <c r="B2969" s="291" t="s">
        <v>9840</v>
      </c>
      <c r="C2969" s="291" t="s">
        <v>6870</v>
      </c>
      <c r="D2969" s="294">
        <v>4.3499999999999996</v>
      </c>
    </row>
    <row r="2970" spans="1:4">
      <c r="A2970" s="291">
        <v>3889</v>
      </c>
      <c r="B2970" s="291" t="s">
        <v>9841</v>
      </c>
      <c r="C2970" s="291" t="s">
        <v>6870</v>
      </c>
      <c r="D2970" s="294">
        <v>3.32</v>
      </c>
    </row>
    <row r="2971" spans="1:4">
      <c r="A2971" s="291">
        <v>3868</v>
      </c>
      <c r="B2971" s="291" t="s">
        <v>9842</v>
      </c>
      <c r="C2971" s="291" t="s">
        <v>6870</v>
      </c>
      <c r="D2971" s="294">
        <v>1.29</v>
      </c>
    </row>
    <row r="2972" spans="1:4">
      <c r="A2972" s="291">
        <v>3869</v>
      </c>
      <c r="B2972" s="291" t="s">
        <v>9843</v>
      </c>
      <c r="C2972" s="291" t="s">
        <v>6870</v>
      </c>
      <c r="D2972" s="294">
        <v>3.69</v>
      </c>
    </row>
    <row r="2973" spans="1:4">
      <c r="A2973" s="291">
        <v>3872</v>
      </c>
      <c r="B2973" s="291" t="s">
        <v>9844</v>
      </c>
      <c r="C2973" s="291" t="s">
        <v>6870</v>
      </c>
      <c r="D2973" s="294">
        <v>4.49</v>
      </c>
    </row>
    <row r="2974" spans="1:4">
      <c r="A2974" s="291">
        <v>3850</v>
      </c>
      <c r="B2974" s="291" t="s">
        <v>9845</v>
      </c>
      <c r="C2974" s="291" t="s">
        <v>6870</v>
      </c>
      <c r="D2974" s="294">
        <v>11.57</v>
      </c>
    </row>
    <row r="2975" spans="1:4">
      <c r="A2975" s="291">
        <v>38023</v>
      </c>
      <c r="B2975" s="291" t="s">
        <v>9846</v>
      </c>
      <c r="C2975" s="291" t="s">
        <v>6870</v>
      </c>
      <c r="D2975" s="294">
        <v>4.88</v>
      </c>
    </row>
    <row r="2976" spans="1:4">
      <c r="A2976" s="291">
        <v>37986</v>
      </c>
      <c r="B2976" s="291" t="s">
        <v>9847</v>
      </c>
      <c r="C2976" s="291" t="s">
        <v>6870</v>
      </c>
      <c r="D2976" s="294">
        <v>1.95</v>
      </c>
    </row>
    <row r="2977" spans="1:4">
      <c r="A2977" s="291">
        <v>37987</v>
      </c>
      <c r="B2977" s="291" t="s">
        <v>9848</v>
      </c>
      <c r="C2977" s="291" t="s">
        <v>6870</v>
      </c>
      <c r="D2977" s="294">
        <v>145.91999999999999</v>
      </c>
    </row>
    <row r="2978" spans="1:4">
      <c r="A2978" s="291">
        <v>37988</v>
      </c>
      <c r="B2978" s="291" t="s">
        <v>9849</v>
      </c>
      <c r="C2978" s="291" t="s">
        <v>6870</v>
      </c>
      <c r="D2978" s="294">
        <v>238.02</v>
      </c>
    </row>
    <row r="2979" spans="1:4">
      <c r="A2979" s="291">
        <v>21120</v>
      </c>
      <c r="B2979" s="291" t="s">
        <v>9850</v>
      </c>
      <c r="C2979" s="291" t="s">
        <v>6870</v>
      </c>
      <c r="D2979" s="294">
        <v>11.86</v>
      </c>
    </row>
    <row r="2980" spans="1:4">
      <c r="A2980" s="291">
        <v>39318</v>
      </c>
      <c r="B2980" s="291" t="s">
        <v>9851</v>
      </c>
      <c r="C2980" s="291" t="s">
        <v>6870</v>
      </c>
      <c r="D2980" s="294">
        <v>9.7799999999999994</v>
      </c>
    </row>
    <row r="2981" spans="1:4">
      <c r="A2981" s="291">
        <v>20162</v>
      </c>
      <c r="B2981" s="291" t="s">
        <v>9852</v>
      </c>
      <c r="C2981" s="291" t="s">
        <v>6870</v>
      </c>
      <c r="D2981" s="294">
        <v>15.79</v>
      </c>
    </row>
    <row r="2982" spans="1:4">
      <c r="A2982" s="291">
        <v>40366</v>
      </c>
      <c r="B2982" s="291" t="s">
        <v>9853</v>
      </c>
      <c r="C2982" s="291" t="s">
        <v>6870</v>
      </c>
      <c r="D2982" s="294">
        <v>30.63</v>
      </c>
    </row>
    <row r="2983" spans="1:4">
      <c r="A2983" s="291">
        <v>40363</v>
      </c>
      <c r="B2983" s="291" t="s">
        <v>9854</v>
      </c>
      <c r="C2983" s="291" t="s">
        <v>6870</v>
      </c>
      <c r="D2983" s="294">
        <v>23.96</v>
      </c>
    </row>
    <row r="2984" spans="1:4">
      <c r="A2984" s="291">
        <v>40354</v>
      </c>
      <c r="B2984" s="291" t="s">
        <v>9855</v>
      </c>
      <c r="C2984" s="291" t="s">
        <v>6870</v>
      </c>
      <c r="D2984" s="294">
        <v>10.43</v>
      </c>
    </row>
    <row r="2985" spans="1:4">
      <c r="A2985" s="291">
        <v>40360</v>
      </c>
      <c r="B2985" s="291" t="s">
        <v>9856</v>
      </c>
      <c r="C2985" s="291" t="s">
        <v>6870</v>
      </c>
      <c r="D2985" s="294">
        <v>15.7</v>
      </c>
    </row>
    <row r="2986" spans="1:4">
      <c r="A2986" s="291">
        <v>40372</v>
      </c>
      <c r="B2986" s="291" t="s">
        <v>9857</v>
      </c>
      <c r="C2986" s="291" t="s">
        <v>6870</v>
      </c>
      <c r="D2986" s="294">
        <v>96.99</v>
      </c>
    </row>
    <row r="2987" spans="1:4">
      <c r="A2987" s="291">
        <v>40369</v>
      </c>
      <c r="B2987" s="291" t="s">
        <v>9858</v>
      </c>
      <c r="C2987" s="291" t="s">
        <v>6870</v>
      </c>
      <c r="D2987" s="294">
        <v>48.27</v>
      </c>
    </row>
    <row r="2988" spans="1:4">
      <c r="A2988" s="291">
        <v>40357</v>
      </c>
      <c r="B2988" s="291" t="s">
        <v>9859</v>
      </c>
      <c r="C2988" s="291" t="s">
        <v>6870</v>
      </c>
      <c r="D2988" s="294">
        <v>11.7</v>
      </c>
    </row>
    <row r="2989" spans="1:4">
      <c r="A2989" s="291">
        <v>40375</v>
      </c>
      <c r="B2989" s="291" t="s">
        <v>9860</v>
      </c>
      <c r="C2989" s="291" t="s">
        <v>6870</v>
      </c>
      <c r="D2989" s="294">
        <v>131.30000000000001</v>
      </c>
    </row>
    <row r="2990" spans="1:4">
      <c r="A2990" s="291">
        <v>1893</v>
      </c>
      <c r="B2990" s="291" t="s">
        <v>9861</v>
      </c>
      <c r="C2990" s="291" t="s">
        <v>6870</v>
      </c>
      <c r="D2990" s="294">
        <v>3.41</v>
      </c>
    </row>
    <row r="2991" spans="1:4">
      <c r="A2991" s="291">
        <v>1902</v>
      </c>
      <c r="B2991" s="291" t="s">
        <v>9862</v>
      </c>
      <c r="C2991" s="291" t="s">
        <v>6870</v>
      </c>
      <c r="D2991" s="294">
        <v>2.48</v>
      </c>
    </row>
    <row r="2992" spans="1:4">
      <c r="A2992" s="291">
        <v>1901</v>
      </c>
      <c r="B2992" s="291" t="s">
        <v>9863</v>
      </c>
      <c r="C2992" s="291" t="s">
        <v>6870</v>
      </c>
      <c r="D2992" s="294">
        <v>0.77</v>
      </c>
    </row>
    <row r="2993" spans="1:4">
      <c r="A2993" s="291">
        <v>1892</v>
      </c>
      <c r="B2993" s="291" t="s">
        <v>9864</v>
      </c>
      <c r="C2993" s="291" t="s">
        <v>6870</v>
      </c>
      <c r="D2993" s="294">
        <v>1.6</v>
      </c>
    </row>
    <row r="2994" spans="1:4">
      <c r="A2994" s="291">
        <v>1907</v>
      </c>
      <c r="B2994" s="291" t="s">
        <v>9865</v>
      </c>
      <c r="C2994" s="291" t="s">
        <v>6870</v>
      </c>
      <c r="D2994" s="294">
        <v>10.99</v>
      </c>
    </row>
    <row r="2995" spans="1:4">
      <c r="A2995" s="291">
        <v>1894</v>
      </c>
      <c r="B2995" s="291" t="s">
        <v>9866</v>
      </c>
      <c r="C2995" s="291" t="s">
        <v>6870</v>
      </c>
      <c r="D2995" s="294">
        <v>4.9400000000000004</v>
      </c>
    </row>
    <row r="2996" spans="1:4">
      <c r="A2996" s="291">
        <v>1891</v>
      </c>
      <c r="B2996" s="291" t="s">
        <v>9867</v>
      </c>
      <c r="C2996" s="291" t="s">
        <v>6870</v>
      </c>
      <c r="D2996" s="294">
        <v>1.1399999999999999</v>
      </c>
    </row>
    <row r="2997" spans="1:4">
      <c r="A2997" s="291">
        <v>1896</v>
      </c>
      <c r="B2997" s="291" t="s">
        <v>9868</v>
      </c>
      <c r="C2997" s="291" t="s">
        <v>6870</v>
      </c>
      <c r="D2997" s="294">
        <v>14.76</v>
      </c>
    </row>
    <row r="2998" spans="1:4">
      <c r="A2998" s="291">
        <v>1895</v>
      </c>
      <c r="B2998" s="291" t="s">
        <v>9869</v>
      </c>
      <c r="C2998" s="291" t="s">
        <v>6870</v>
      </c>
      <c r="D2998" s="294">
        <v>25.94</v>
      </c>
    </row>
    <row r="2999" spans="1:4">
      <c r="A2999" s="291">
        <v>2641</v>
      </c>
      <c r="B2999" s="291" t="s">
        <v>9870</v>
      </c>
      <c r="C2999" s="291" t="s">
        <v>6870</v>
      </c>
      <c r="D2999" s="294">
        <v>26.79</v>
      </c>
    </row>
    <row r="3000" spans="1:4">
      <c r="A3000" s="291">
        <v>2636</v>
      </c>
      <c r="B3000" s="291" t="s">
        <v>9871</v>
      </c>
      <c r="C3000" s="291" t="s">
        <v>6870</v>
      </c>
      <c r="D3000" s="294">
        <v>1.72</v>
      </c>
    </row>
    <row r="3001" spans="1:4">
      <c r="A3001" s="291">
        <v>2637</v>
      </c>
      <c r="B3001" s="291" t="s">
        <v>9872</v>
      </c>
      <c r="C3001" s="291" t="s">
        <v>6870</v>
      </c>
      <c r="D3001" s="294">
        <v>1.83</v>
      </c>
    </row>
    <row r="3002" spans="1:4">
      <c r="A3002" s="291">
        <v>2638</v>
      </c>
      <c r="B3002" s="291" t="s">
        <v>9873</v>
      </c>
      <c r="C3002" s="291" t="s">
        <v>6870</v>
      </c>
      <c r="D3002" s="294">
        <v>2.13</v>
      </c>
    </row>
    <row r="3003" spans="1:4">
      <c r="A3003" s="291">
        <v>2639</v>
      </c>
      <c r="B3003" s="291" t="s">
        <v>9874</v>
      </c>
      <c r="C3003" s="291" t="s">
        <v>6870</v>
      </c>
      <c r="D3003" s="294">
        <v>3.78</v>
      </c>
    </row>
    <row r="3004" spans="1:4">
      <c r="A3004" s="291">
        <v>2644</v>
      </c>
      <c r="B3004" s="291" t="s">
        <v>9875</v>
      </c>
      <c r="C3004" s="291" t="s">
        <v>6870</v>
      </c>
      <c r="D3004" s="294">
        <v>5.48</v>
      </c>
    </row>
    <row r="3005" spans="1:4">
      <c r="A3005" s="291">
        <v>2643</v>
      </c>
      <c r="B3005" s="291" t="s">
        <v>9876</v>
      </c>
      <c r="C3005" s="291" t="s">
        <v>6870</v>
      </c>
      <c r="D3005" s="294">
        <v>7.64</v>
      </c>
    </row>
    <row r="3006" spans="1:4">
      <c r="A3006" s="291">
        <v>2640</v>
      </c>
      <c r="B3006" s="291" t="s">
        <v>9877</v>
      </c>
      <c r="C3006" s="291" t="s">
        <v>6870</v>
      </c>
      <c r="D3006" s="294">
        <v>11.15</v>
      </c>
    </row>
    <row r="3007" spans="1:4">
      <c r="A3007" s="291">
        <v>2642</v>
      </c>
      <c r="B3007" s="291" t="s">
        <v>9878</v>
      </c>
      <c r="C3007" s="291" t="s">
        <v>6870</v>
      </c>
      <c r="D3007" s="294">
        <v>16.98</v>
      </c>
    </row>
    <row r="3008" spans="1:4">
      <c r="A3008" s="291">
        <v>38943</v>
      </c>
      <c r="B3008" s="291" t="s">
        <v>9879</v>
      </c>
      <c r="C3008" s="291" t="s">
        <v>6870</v>
      </c>
      <c r="D3008" s="294">
        <v>5.71</v>
      </c>
    </row>
    <row r="3009" spans="1:4">
      <c r="A3009" s="291">
        <v>38944</v>
      </c>
      <c r="B3009" s="291" t="s">
        <v>9880</v>
      </c>
      <c r="C3009" s="291" t="s">
        <v>6870</v>
      </c>
      <c r="D3009" s="294">
        <v>8.83</v>
      </c>
    </row>
    <row r="3010" spans="1:4">
      <c r="A3010" s="291">
        <v>38945</v>
      </c>
      <c r="B3010" s="291" t="s">
        <v>9881</v>
      </c>
      <c r="C3010" s="291" t="s">
        <v>6870</v>
      </c>
      <c r="D3010" s="294">
        <v>17.899999999999999</v>
      </c>
    </row>
    <row r="3011" spans="1:4">
      <c r="A3011" s="291">
        <v>38946</v>
      </c>
      <c r="B3011" s="291" t="s">
        <v>9882</v>
      </c>
      <c r="C3011" s="291" t="s">
        <v>6870</v>
      </c>
      <c r="D3011" s="294">
        <v>26.69</v>
      </c>
    </row>
    <row r="3012" spans="1:4">
      <c r="A3012" s="291">
        <v>39308</v>
      </c>
      <c r="B3012" s="291" t="s">
        <v>9883</v>
      </c>
      <c r="C3012" s="291" t="s">
        <v>6870</v>
      </c>
      <c r="D3012" s="294">
        <v>11.64</v>
      </c>
    </row>
    <row r="3013" spans="1:4">
      <c r="A3013" s="291">
        <v>39309</v>
      </c>
      <c r="B3013" s="291" t="s">
        <v>9884</v>
      </c>
      <c r="C3013" s="291" t="s">
        <v>6870</v>
      </c>
      <c r="D3013" s="294">
        <v>16.829999999999998</v>
      </c>
    </row>
    <row r="3014" spans="1:4">
      <c r="A3014" s="291">
        <v>39310</v>
      </c>
      <c r="B3014" s="291" t="s">
        <v>9885</v>
      </c>
      <c r="C3014" s="291" t="s">
        <v>6870</v>
      </c>
      <c r="D3014" s="294">
        <v>25.51</v>
      </c>
    </row>
    <row r="3015" spans="1:4">
      <c r="A3015" s="291">
        <v>39311</v>
      </c>
      <c r="B3015" s="291" t="s">
        <v>9886</v>
      </c>
      <c r="C3015" s="291" t="s">
        <v>6870</v>
      </c>
      <c r="D3015" s="294">
        <v>38.340000000000003</v>
      </c>
    </row>
    <row r="3016" spans="1:4">
      <c r="A3016" s="291">
        <v>39855</v>
      </c>
      <c r="B3016" s="291" t="s">
        <v>9887</v>
      </c>
      <c r="C3016" s="291" t="s">
        <v>6870</v>
      </c>
      <c r="D3016" s="294">
        <v>2.58</v>
      </c>
    </row>
    <row r="3017" spans="1:4">
      <c r="A3017" s="291">
        <v>39856</v>
      </c>
      <c r="B3017" s="291" t="s">
        <v>9888</v>
      </c>
      <c r="C3017" s="291" t="s">
        <v>6870</v>
      </c>
      <c r="D3017" s="294">
        <v>6.08</v>
      </c>
    </row>
    <row r="3018" spans="1:4">
      <c r="A3018" s="291">
        <v>39857</v>
      </c>
      <c r="B3018" s="291" t="s">
        <v>9889</v>
      </c>
      <c r="C3018" s="291" t="s">
        <v>6870</v>
      </c>
      <c r="D3018" s="294">
        <v>9.83</v>
      </c>
    </row>
    <row r="3019" spans="1:4">
      <c r="A3019" s="291">
        <v>39858</v>
      </c>
      <c r="B3019" s="291" t="s">
        <v>9890</v>
      </c>
      <c r="C3019" s="291" t="s">
        <v>6870</v>
      </c>
      <c r="D3019" s="294">
        <v>21.82</v>
      </c>
    </row>
    <row r="3020" spans="1:4">
      <c r="A3020" s="291">
        <v>39859</v>
      </c>
      <c r="B3020" s="291" t="s">
        <v>9891</v>
      </c>
      <c r="C3020" s="291" t="s">
        <v>6870</v>
      </c>
      <c r="D3020" s="294">
        <v>33.64</v>
      </c>
    </row>
    <row r="3021" spans="1:4">
      <c r="A3021" s="291">
        <v>39860</v>
      </c>
      <c r="B3021" s="291" t="s">
        <v>9892</v>
      </c>
      <c r="C3021" s="291" t="s">
        <v>6870</v>
      </c>
      <c r="D3021" s="294">
        <v>51.62</v>
      </c>
    </row>
    <row r="3022" spans="1:4">
      <c r="A3022" s="291">
        <v>39861</v>
      </c>
      <c r="B3022" s="291" t="s">
        <v>9893</v>
      </c>
      <c r="C3022" s="291" t="s">
        <v>6870</v>
      </c>
      <c r="D3022" s="294">
        <v>147.38</v>
      </c>
    </row>
    <row r="3023" spans="1:4">
      <c r="A3023" s="291">
        <v>38447</v>
      </c>
      <c r="B3023" s="291" t="s">
        <v>9894</v>
      </c>
      <c r="C3023" s="291" t="s">
        <v>6870</v>
      </c>
      <c r="D3023" s="294">
        <v>121.16</v>
      </c>
    </row>
    <row r="3024" spans="1:4">
      <c r="A3024" s="291">
        <v>36320</v>
      </c>
      <c r="B3024" s="291" t="s">
        <v>9895</v>
      </c>
      <c r="C3024" s="291" t="s">
        <v>6870</v>
      </c>
      <c r="D3024" s="294">
        <v>1.75</v>
      </c>
    </row>
    <row r="3025" spans="1:4">
      <c r="A3025" s="291">
        <v>36324</v>
      </c>
      <c r="B3025" s="291" t="s">
        <v>9896</v>
      </c>
      <c r="C3025" s="291" t="s">
        <v>6870</v>
      </c>
      <c r="D3025" s="294">
        <v>2.66</v>
      </c>
    </row>
    <row r="3026" spans="1:4">
      <c r="A3026" s="291">
        <v>38441</v>
      </c>
      <c r="B3026" s="291" t="s">
        <v>9897</v>
      </c>
      <c r="C3026" s="291" t="s">
        <v>6870</v>
      </c>
      <c r="D3026" s="294">
        <v>3.49</v>
      </c>
    </row>
    <row r="3027" spans="1:4">
      <c r="A3027" s="291">
        <v>38442</v>
      </c>
      <c r="B3027" s="291" t="s">
        <v>9898</v>
      </c>
      <c r="C3027" s="291" t="s">
        <v>6870</v>
      </c>
      <c r="D3027" s="294">
        <v>8.8800000000000008</v>
      </c>
    </row>
    <row r="3028" spans="1:4">
      <c r="A3028" s="291">
        <v>38443</v>
      </c>
      <c r="B3028" s="291" t="s">
        <v>9899</v>
      </c>
      <c r="C3028" s="291" t="s">
        <v>6870</v>
      </c>
      <c r="D3028" s="294">
        <v>13.42</v>
      </c>
    </row>
    <row r="3029" spans="1:4">
      <c r="A3029" s="291">
        <v>38444</v>
      </c>
      <c r="B3029" s="291" t="s">
        <v>9900</v>
      </c>
      <c r="C3029" s="291" t="s">
        <v>6870</v>
      </c>
      <c r="D3029" s="294">
        <v>19.97</v>
      </c>
    </row>
    <row r="3030" spans="1:4">
      <c r="A3030" s="291">
        <v>38445</v>
      </c>
      <c r="B3030" s="291" t="s">
        <v>9901</v>
      </c>
      <c r="C3030" s="291" t="s">
        <v>6870</v>
      </c>
      <c r="D3030" s="294">
        <v>46.92</v>
      </c>
    </row>
    <row r="3031" spans="1:4">
      <c r="A3031" s="291">
        <v>38446</v>
      </c>
      <c r="B3031" s="291" t="s">
        <v>9902</v>
      </c>
      <c r="C3031" s="291" t="s">
        <v>6870</v>
      </c>
      <c r="D3031" s="294">
        <v>75.72</v>
      </c>
    </row>
    <row r="3032" spans="1:4">
      <c r="A3032" s="291">
        <v>3867</v>
      </c>
      <c r="B3032" s="291" t="s">
        <v>9903</v>
      </c>
      <c r="C3032" s="291" t="s">
        <v>6870</v>
      </c>
      <c r="D3032" s="294">
        <v>77.7</v>
      </c>
    </row>
    <row r="3033" spans="1:4">
      <c r="A3033" s="291">
        <v>3861</v>
      </c>
      <c r="B3033" s="291" t="s">
        <v>9904</v>
      </c>
      <c r="C3033" s="291" t="s">
        <v>6870</v>
      </c>
      <c r="D3033" s="294">
        <v>0.64</v>
      </c>
    </row>
    <row r="3034" spans="1:4">
      <c r="A3034" s="291">
        <v>3904</v>
      </c>
      <c r="B3034" s="291" t="s">
        <v>9905</v>
      </c>
      <c r="C3034" s="291" t="s">
        <v>6870</v>
      </c>
      <c r="D3034" s="294">
        <v>0.79</v>
      </c>
    </row>
    <row r="3035" spans="1:4">
      <c r="A3035" s="291">
        <v>3903</v>
      </c>
      <c r="B3035" s="291" t="s">
        <v>9906</v>
      </c>
      <c r="C3035" s="291" t="s">
        <v>6870</v>
      </c>
      <c r="D3035" s="294">
        <v>1.93</v>
      </c>
    </row>
    <row r="3036" spans="1:4">
      <c r="A3036" s="291">
        <v>3862</v>
      </c>
      <c r="B3036" s="291" t="s">
        <v>9907</v>
      </c>
      <c r="C3036" s="291" t="s">
        <v>6870</v>
      </c>
      <c r="D3036" s="294">
        <v>3.94</v>
      </c>
    </row>
    <row r="3037" spans="1:4">
      <c r="A3037" s="291">
        <v>3863</v>
      </c>
      <c r="B3037" s="291" t="s">
        <v>9908</v>
      </c>
      <c r="C3037" s="291" t="s">
        <v>6870</v>
      </c>
      <c r="D3037" s="294">
        <v>4.62</v>
      </c>
    </row>
    <row r="3038" spans="1:4">
      <c r="A3038" s="291">
        <v>3864</v>
      </c>
      <c r="B3038" s="291" t="s">
        <v>9909</v>
      </c>
      <c r="C3038" s="291" t="s">
        <v>6870</v>
      </c>
      <c r="D3038" s="294">
        <v>12.03</v>
      </c>
    </row>
    <row r="3039" spans="1:4">
      <c r="A3039" s="291">
        <v>3865</v>
      </c>
      <c r="B3039" s="291" t="s">
        <v>9910</v>
      </c>
      <c r="C3039" s="291" t="s">
        <v>6870</v>
      </c>
      <c r="D3039" s="294">
        <v>20.93</v>
      </c>
    </row>
    <row r="3040" spans="1:4">
      <c r="A3040" s="291">
        <v>3866</v>
      </c>
      <c r="B3040" s="291" t="s">
        <v>9911</v>
      </c>
      <c r="C3040" s="291" t="s">
        <v>6870</v>
      </c>
      <c r="D3040" s="294">
        <v>47.9</v>
      </c>
    </row>
    <row r="3041" spans="1:4">
      <c r="A3041" s="291">
        <v>3902</v>
      </c>
      <c r="B3041" s="291" t="s">
        <v>9912</v>
      </c>
      <c r="C3041" s="291" t="s">
        <v>6870</v>
      </c>
      <c r="D3041" s="294">
        <v>23.29</v>
      </c>
    </row>
    <row r="3042" spans="1:4">
      <c r="A3042" s="291">
        <v>3878</v>
      </c>
      <c r="B3042" s="291" t="s">
        <v>9913</v>
      </c>
      <c r="C3042" s="291" t="s">
        <v>6870</v>
      </c>
      <c r="D3042" s="294">
        <v>7.36</v>
      </c>
    </row>
    <row r="3043" spans="1:4">
      <c r="A3043" s="291">
        <v>3877</v>
      </c>
      <c r="B3043" s="291" t="s">
        <v>9914</v>
      </c>
      <c r="C3043" s="291" t="s">
        <v>6870</v>
      </c>
      <c r="D3043" s="294">
        <v>6.72</v>
      </c>
    </row>
    <row r="3044" spans="1:4">
      <c r="A3044" s="291">
        <v>3879</v>
      </c>
      <c r="B3044" s="291" t="s">
        <v>9915</v>
      </c>
      <c r="C3044" s="291" t="s">
        <v>6870</v>
      </c>
      <c r="D3044" s="294">
        <v>14.84</v>
      </c>
    </row>
    <row r="3045" spans="1:4">
      <c r="A3045" s="291">
        <v>3880</v>
      </c>
      <c r="B3045" s="291" t="s">
        <v>9916</v>
      </c>
      <c r="C3045" s="291" t="s">
        <v>6870</v>
      </c>
      <c r="D3045" s="294">
        <v>33.49</v>
      </c>
    </row>
    <row r="3046" spans="1:4">
      <c r="A3046" s="291">
        <v>12892</v>
      </c>
      <c r="B3046" s="291" t="s">
        <v>9917</v>
      </c>
      <c r="C3046" s="291" t="s">
        <v>7334</v>
      </c>
      <c r="D3046" s="294">
        <v>11.25</v>
      </c>
    </row>
    <row r="3047" spans="1:4">
      <c r="A3047" s="291">
        <v>3883</v>
      </c>
      <c r="B3047" s="291" t="s">
        <v>9918</v>
      </c>
      <c r="C3047" s="291" t="s">
        <v>6870</v>
      </c>
      <c r="D3047" s="294">
        <v>1.55</v>
      </c>
    </row>
    <row r="3048" spans="1:4">
      <c r="A3048" s="291">
        <v>3876</v>
      </c>
      <c r="B3048" s="291" t="s">
        <v>9919</v>
      </c>
      <c r="C3048" s="291" t="s">
        <v>6870</v>
      </c>
      <c r="D3048" s="294">
        <v>3.87</v>
      </c>
    </row>
    <row r="3049" spans="1:4">
      <c r="A3049" s="291">
        <v>3884</v>
      </c>
      <c r="B3049" s="291" t="s">
        <v>9920</v>
      </c>
      <c r="C3049" s="291" t="s">
        <v>6870</v>
      </c>
      <c r="D3049" s="294">
        <v>2.3199999999999998</v>
      </c>
    </row>
    <row r="3050" spans="1:4">
      <c r="A3050" s="291">
        <v>3837</v>
      </c>
      <c r="B3050" s="291" t="s">
        <v>9921</v>
      </c>
      <c r="C3050" s="291" t="s">
        <v>6870</v>
      </c>
      <c r="D3050" s="294">
        <v>52.07</v>
      </c>
    </row>
    <row r="3051" spans="1:4">
      <c r="A3051" s="291">
        <v>3845</v>
      </c>
      <c r="B3051" s="291" t="s">
        <v>9922</v>
      </c>
      <c r="C3051" s="291" t="s">
        <v>6870</v>
      </c>
      <c r="D3051" s="294">
        <v>19.02</v>
      </c>
    </row>
    <row r="3052" spans="1:4">
      <c r="A3052" s="291">
        <v>11045</v>
      </c>
      <c r="B3052" s="291" t="s">
        <v>9923</v>
      </c>
      <c r="C3052" s="291" t="s">
        <v>6870</v>
      </c>
      <c r="D3052" s="294">
        <v>36.69</v>
      </c>
    </row>
    <row r="3053" spans="1:4">
      <c r="A3053" s="291">
        <v>20170</v>
      </c>
      <c r="B3053" s="291" t="s">
        <v>9924</v>
      </c>
      <c r="C3053" s="291" t="s">
        <v>6870</v>
      </c>
      <c r="D3053" s="294">
        <v>12.79</v>
      </c>
    </row>
    <row r="3054" spans="1:4">
      <c r="A3054" s="291">
        <v>20171</v>
      </c>
      <c r="B3054" s="291" t="s">
        <v>9925</v>
      </c>
      <c r="C3054" s="291" t="s">
        <v>6870</v>
      </c>
      <c r="D3054" s="294">
        <v>38</v>
      </c>
    </row>
    <row r="3055" spans="1:4">
      <c r="A3055" s="291">
        <v>20167</v>
      </c>
      <c r="B3055" s="291" t="s">
        <v>9926</v>
      </c>
      <c r="C3055" s="291" t="s">
        <v>6870</v>
      </c>
      <c r="D3055" s="294">
        <v>4.75</v>
      </c>
    </row>
    <row r="3056" spans="1:4">
      <c r="A3056" s="291">
        <v>20168</v>
      </c>
      <c r="B3056" s="291" t="s">
        <v>9927</v>
      </c>
      <c r="C3056" s="291" t="s">
        <v>6870</v>
      </c>
      <c r="D3056" s="294">
        <v>7.45</v>
      </c>
    </row>
    <row r="3057" spans="1:4">
      <c r="A3057" s="291">
        <v>20169</v>
      </c>
      <c r="B3057" s="291" t="s">
        <v>9928</v>
      </c>
      <c r="C3057" s="291" t="s">
        <v>6870</v>
      </c>
      <c r="D3057" s="294">
        <v>10.55</v>
      </c>
    </row>
    <row r="3058" spans="1:4">
      <c r="A3058" s="291">
        <v>3899</v>
      </c>
      <c r="B3058" s="291" t="s">
        <v>9929</v>
      </c>
      <c r="C3058" s="291" t="s">
        <v>6870</v>
      </c>
      <c r="D3058" s="294">
        <v>5.58</v>
      </c>
    </row>
    <row r="3059" spans="1:4">
      <c r="A3059" s="291">
        <v>38676</v>
      </c>
      <c r="B3059" s="291" t="s">
        <v>9930</v>
      </c>
      <c r="C3059" s="291" t="s">
        <v>6870</v>
      </c>
      <c r="D3059" s="294">
        <v>27.04</v>
      </c>
    </row>
    <row r="3060" spans="1:4">
      <c r="A3060" s="291">
        <v>3897</v>
      </c>
      <c r="B3060" s="291" t="s">
        <v>9931</v>
      </c>
      <c r="C3060" s="291" t="s">
        <v>6870</v>
      </c>
      <c r="D3060" s="294">
        <v>1.17</v>
      </c>
    </row>
    <row r="3061" spans="1:4">
      <c r="A3061" s="291">
        <v>3875</v>
      </c>
      <c r="B3061" s="291" t="s">
        <v>9932</v>
      </c>
      <c r="C3061" s="291" t="s">
        <v>6870</v>
      </c>
      <c r="D3061" s="294">
        <v>2.54</v>
      </c>
    </row>
    <row r="3062" spans="1:4">
      <c r="A3062" s="291">
        <v>3898</v>
      </c>
      <c r="B3062" s="291" t="s">
        <v>9933</v>
      </c>
      <c r="C3062" s="291" t="s">
        <v>6870</v>
      </c>
      <c r="D3062" s="294">
        <v>4.82</v>
      </c>
    </row>
    <row r="3063" spans="1:4">
      <c r="A3063" s="291">
        <v>3855</v>
      </c>
      <c r="B3063" s="291" t="s">
        <v>9934</v>
      </c>
      <c r="C3063" s="291" t="s">
        <v>6870</v>
      </c>
      <c r="D3063" s="294">
        <v>5.14</v>
      </c>
    </row>
    <row r="3064" spans="1:4">
      <c r="A3064" s="291">
        <v>3874</v>
      </c>
      <c r="B3064" s="291" t="s">
        <v>9935</v>
      </c>
      <c r="C3064" s="291" t="s">
        <v>6870</v>
      </c>
      <c r="D3064" s="294">
        <v>5.46</v>
      </c>
    </row>
    <row r="3065" spans="1:4">
      <c r="A3065" s="291">
        <v>3870</v>
      </c>
      <c r="B3065" s="291" t="s">
        <v>9936</v>
      </c>
      <c r="C3065" s="291" t="s">
        <v>6870</v>
      </c>
      <c r="D3065" s="294">
        <v>6.78</v>
      </c>
    </row>
    <row r="3066" spans="1:4">
      <c r="A3066" s="291">
        <v>38678</v>
      </c>
      <c r="B3066" s="291" t="s">
        <v>9937</v>
      </c>
      <c r="C3066" s="291" t="s">
        <v>6870</v>
      </c>
      <c r="D3066" s="294">
        <v>18.440000000000001</v>
      </c>
    </row>
    <row r="3067" spans="1:4">
      <c r="A3067" s="291">
        <v>3859</v>
      </c>
      <c r="B3067" s="291" t="s">
        <v>9938</v>
      </c>
      <c r="C3067" s="291" t="s">
        <v>6870</v>
      </c>
      <c r="D3067" s="294">
        <v>1.36</v>
      </c>
    </row>
    <row r="3068" spans="1:4">
      <c r="A3068" s="291">
        <v>3856</v>
      </c>
      <c r="B3068" s="291" t="s">
        <v>9939</v>
      </c>
      <c r="C3068" s="291" t="s">
        <v>6870</v>
      </c>
      <c r="D3068" s="294">
        <v>1.73</v>
      </c>
    </row>
    <row r="3069" spans="1:4">
      <c r="A3069" s="291">
        <v>3906</v>
      </c>
      <c r="B3069" s="291" t="s">
        <v>9940</v>
      </c>
      <c r="C3069" s="291" t="s">
        <v>6870</v>
      </c>
      <c r="D3069" s="294">
        <v>1.63</v>
      </c>
    </row>
    <row r="3070" spans="1:4">
      <c r="A3070" s="291">
        <v>3860</v>
      </c>
      <c r="B3070" s="291" t="s">
        <v>9941</v>
      </c>
      <c r="C3070" s="291" t="s">
        <v>6870</v>
      </c>
      <c r="D3070" s="294">
        <v>5.36</v>
      </c>
    </row>
    <row r="3071" spans="1:4">
      <c r="A3071" s="291">
        <v>3905</v>
      </c>
      <c r="B3071" s="291" t="s">
        <v>9942</v>
      </c>
      <c r="C3071" s="291" t="s">
        <v>6870</v>
      </c>
      <c r="D3071" s="294">
        <v>11.87</v>
      </c>
    </row>
    <row r="3072" spans="1:4">
      <c r="A3072" s="291">
        <v>3871</v>
      </c>
      <c r="B3072" s="291" t="s">
        <v>9943</v>
      </c>
      <c r="C3072" s="291" t="s">
        <v>6870</v>
      </c>
      <c r="D3072" s="294">
        <v>24.63</v>
      </c>
    </row>
    <row r="3073" spans="1:4">
      <c r="A3073" s="291">
        <v>37429</v>
      </c>
      <c r="B3073" s="291" t="s">
        <v>9944</v>
      </c>
      <c r="C3073" s="291" t="s">
        <v>6870</v>
      </c>
      <c r="D3073" s="295">
        <v>2081.5</v>
      </c>
    </row>
    <row r="3074" spans="1:4">
      <c r="A3074" s="291">
        <v>37426</v>
      </c>
      <c r="B3074" s="291" t="s">
        <v>9945</v>
      </c>
      <c r="C3074" s="291" t="s">
        <v>6870</v>
      </c>
      <c r="D3074" s="294">
        <v>20.02</v>
      </c>
    </row>
    <row r="3075" spans="1:4">
      <c r="A3075" s="291">
        <v>37427</v>
      </c>
      <c r="B3075" s="291" t="s">
        <v>9946</v>
      </c>
      <c r="C3075" s="291" t="s">
        <v>6870</v>
      </c>
      <c r="D3075" s="294">
        <v>47.76</v>
      </c>
    </row>
    <row r="3076" spans="1:4">
      <c r="A3076" s="291">
        <v>37424</v>
      </c>
      <c r="B3076" s="291" t="s">
        <v>9947</v>
      </c>
      <c r="C3076" s="291" t="s">
        <v>6870</v>
      </c>
      <c r="D3076" s="294">
        <v>9.1999999999999993</v>
      </c>
    </row>
    <row r="3077" spans="1:4">
      <c r="A3077" s="291">
        <v>37428</v>
      </c>
      <c r="B3077" s="291" t="s">
        <v>9948</v>
      </c>
      <c r="C3077" s="291" t="s">
        <v>6870</v>
      </c>
      <c r="D3077" s="294">
        <v>164.6</v>
      </c>
    </row>
    <row r="3078" spans="1:4">
      <c r="A3078" s="291">
        <v>37425</v>
      </c>
      <c r="B3078" s="291" t="s">
        <v>9949</v>
      </c>
      <c r="C3078" s="291" t="s">
        <v>6870</v>
      </c>
      <c r="D3078" s="294">
        <v>9.92</v>
      </c>
    </row>
    <row r="3079" spans="1:4">
      <c r="A3079" s="291">
        <v>11519</v>
      </c>
      <c r="B3079" s="291" t="s">
        <v>9950</v>
      </c>
      <c r="C3079" s="291" t="s">
        <v>7334</v>
      </c>
      <c r="D3079" s="294">
        <v>31.06</v>
      </c>
    </row>
    <row r="3080" spans="1:4">
      <c r="A3080" s="291">
        <v>11520</v>
      </c>
      <c r="B3080" s="291" t="s">
        <v>9951</v>
      </c>
      <c r="C3080" s="291" t="s">
        <v>7334</v>
      </c>
      <c r="D3080" s="294">
        <v>14.36</v>
      </c>
    </row>
    <row r="3081" spans="1:4">
      <c r="A3081" s="291">
        <v>11518</v>
      </c>
      <c r="B3081" s="291" t="s">
        <v>9952</v>
      </c>
      <c r="C3081" s="291" t="s">
        <v>7334</v>
      </c>
      <c r="D3081" s="294">
        <v>52.21</v>
      </c>
    </row>
    <row r="3082" spans="1:4">
      <c r="A3082" s="291">
        <v>38473</v>
      </c>
      <c r="B3082" s="291" t="s">
        <v>9953</v>
      </c>
      <c r="C3082" s="291" t="s">
        <v>6870</v>
      </c>
      <c r="D3082" s="294">
        <v>125.48</v>
      </c>
    </row>
    <row r="3083" spans="1:4">
      <c r="A3083" s="291">
        <v>4244</v>
      </c>
      <c r="B3083" s="291" t="s">
        <v>9954</v>
      </c>
      <c r="C3083" s="291" t="s">
        <v>6877</v>
      </c>
      <c r="D3083" s="294">
        <v>16.63</v>
      </c>
    </row>
    <row r="3084" spans="1:4">
      <c r="A3084" s="291">
        <v>40977</v>
      </c>
      <c r="B3084" s="291" t="s">
        <v>9955</v>
      </c>
      <c r="C3084" s="291" t="s">
        <v>7054</v>
      </c>
      <c r="D3084" s="295">
        <v>2947.66</v>
      </c>
    </row>
    <row r="3085" spans="1:4">
      <c r="A3085" s="291">
        <v>4115</v>
      </c>
      <c r="B3085" s="291" t="s">
        <v>9956</v>
      </c>
      <c r="C3085" s="291" t="s">
        <v>6886</v>
      </c>
      <c r="D3085" s="294">
        <v>18.34</v>
      </c>
    </row>
    <row r="3086" spans="1:4">
      <c r="A3086" s="291">
        <v>4119</v>
      </c>
      <c r="B3086" s="291" t="s">
        <v>9957</v>
      </c>
      <c r="C3086" s="291" t="s">
        <v>6886</v>
      </c>
      <c r="D3086" s="294">
        <v>37.04</v>
      </c>
    </row>
    <row r="3087" spans="1:4">
      <c r="A3087" s="291">
        <v>2794</v>
      </c>
      <c r="B3087" s="291" t="s">
        <v>9958</v>
      </c>
      <c r="C3087" s="291" t="s">
        <v>6886</v>
      </c>
      <c r="D3087" s="294">
        <v>98.27</v>
      </c>
    </row>
    <row r="3088" spans="1:4">
      <c r="A3088" s="291">
        <v>2788</v>
      </c>
      <c r="B3088" s="291" t="s">
        <v>9959</v>
      </c>
      <c r="C3088" s="291" t="s">
        <v>6886</v>
      </c>
      <c r="D3088" s="294">
        <v>143.16</v>
      </c>
    </row>
    <row r="3089" spans="1:4">
      <c r="A3089" s="291">
        <v>4006</v>
      </c>
      <c r="B3089" s="291" t="s">
        <v>9960</v>
      </c>
      <c r="C3089" s="291" t="s">
        <v>7051</v>
      </c>
      <c r="D3089" s="295">
        <v>1425.29</v>
      </c>
    </row>
    <row r="3090" spans="1:4">
      <c r="A3090" s="291">
        <v>36151</v>
      </c>
      <c r="B3090" s="291" t="s">
        <v>9961</v>
      </c>
      <c r="C3090" s="291" t="s">
        <v>6870</v>
      </c>
      <c r="D3090" s="294">
        <v>25</v>
      </c>
    </row>
    <row r="3091" spans="1:4">
      <c r="A3091" s="291">
        <v>37457</v>
      </c>
      <c r="B3091" s="291" t="s">
        <v>9962</v>
      </c>
      <c r="C3091" s="291" t="s">
        <v>6886</v>
      </c>
      <c r="D3091" s="294">
        <v>3.19</v>
      </c>
    </row>
    <row r="3092" spans="1:4">
      <c r="A3092" s="291">
        <v>37456</v>
      </c>
      <c r="B3092" s="291" t="s">
        <v>9963</v>
      </c>
      <c r="C3092" s="291" t="s">
        <v>6886</v>
      </c>
      <c r="D3092" s="294">
        <v>1.68</v>
      </c>
    </row>
    <row r="3093" spans="1:4">
      <c r="A3093" s="291">
        <v>37461</v>
      </c>
      <c r="B3093" s="291" t="s">
        <v>9964</v>
      </c>
      <c r="C3093" s="291" t="s">
        <v>6886</v>
      </c>
      <c r="D3093" s="294">
        <v>11.84</v>
      </c>
    </row>
    <row r="3094" spans="1:4">
      <c r="A3094" s="291">
        <v>37460</v>
      </c>
      <c r="B3094" s="291" t="s">
        <v>9965</v>
      </c>
      <c r="C3094" s="291" t="s">
        <v>6886</v>
      </c>
      <c r="D3094" s="294">
        <v>16.170000000000002</v>
      </c>
    </row>
    <row r="3095" spans="1:4">
      <c r="A3095" s="291">
        <v>37458</v>
      </c>
      <c r="B3095" s="291" t="s">
        <v>9966</v>
      </c>
      <c r="C3095" s="291" t="s">
        <v>6886</v>
      </c>
      <c r="D3095" s="294">
        <v>4.74</v>
      </c>
    </row>
    <row r="3096" spans="1:4">
      <c r="A3096" s="291">
        <v>37454</v>
      </c>
      <c r="B3096" s="291" t="s">
        <v>9967</v>
      </c>
      <c r="C3096" s="291" t="s">
        <v>6886</v>
      </c>
      <c r="D3096" s="294">
        <v>1.24</v>
      </c>
    </row>
    <row r="3097" spans="1:4">
      <c r="A3097" s="291">
        <v>37455</v>
      </c>
      <c r="B3097" s="291" t="s">
        <v>9968</v>
      </c>
      <c r="C3097" s="291" t="s">
        <v>6886</v>
      </c>
      <c r="D3097" s="294">
        <v>2.09</v>
      </c>
    </row>
    <row r="3098" spans="1:4">
      <c r="A3098" s="291">
        <v>37459</v>
      </c>
      <c r="B3098" s="291" t="s">
        <v>9969</v>
      </c>
      <c r="C3098" s="291" t="s">
        <v>6886</v>
      </c>
      <c r="D3098" s="294">
        <v>6.65</v>
      </c>
    </row>
    <row r="3099" spans="1:4">
      <c r="A3099" s="291">
        <v>21029</v>
      </c>
      <c r="B3099" s="291" t="s">
        <v>9970</v>
      </c>
      <c r="C3099" s="291" t="s">
        <v>6870</v>
      </c>
      <c r="D3099" s="294">
        <v>359</v>
      </c>
    </row>
    <row r="3100" spans="1:4">
      <c r="A3100" s="291">
        <v>21030</v>
      </c>
      <c r="B3100" s="291" t="s">
        <v>9971</v>
      </c>
      <c r="C3100" s="291" t="s">
        <v>6870</v>
      </c>
      <c r="D3100" s="294">
        <v>442.52</v>
      </c>
    </row>
    <row r="3101" spans="1:4">
      <c r="A3101" s="291">
        <v>21031</v>
      </c>
      <c r="B3101" s="291" t="s">
        <v>9972</v>
      </c>
      <c r="C3101" s="291" t="s">
        <v>6870</v>
      </c>
      <c r="D3101" s="294">
        <v>550.94000000000005</v>
      </c>
    </row>
    <row r="3102" spans="1:4">
      <c r="A3102" s="291">
        <v>21032</v>
      </c>
      <c r="B3102" s="291" t="s">
        <v>9973</v>
      </c>
      <c r="C3102" s="291" t="s">
        <v>6870</v>
      </c>
      <c r="D3102" s="294">
        <v>588.26</v>
      </c>
    </row>
    <row r="3103" spans="1:4">
      <c r="A3103" s="291">
        <v>37527</v>
      </c>
      <c r="B3103" s="291" t="s">
        <v>9974</v>
      </c>
      <c r="C3103" s="291" t="s">
        <v>6870</v>
      </c>
      <c r="D3103" s="294">
        <v>531.39</v>
      </c>
    </row>
    <row r="3104" spans="1:4">
      <c r="A3104" s="291">
        <v>37528</v>
      </c>
      <c r="B3104" s="291" t="s">
        <v>9975</v>
      </c>
      <c r="C3104" s="291" t="s">
        <v>6870</v>
      </c>
      <c r="D3104" s="294">
        <v>633.58000000000004</v>
      </c>
    </row>
    <row r="3105" spans="1:4">
      <c r="A3105" s="291">
        <v>37529</v>
      </c>
      <c r="B3105" s="291" t="s">
        <v>9976</v>
      </c>
      <c r="C3105" s="291" t="s">
        <v>6870</v>
      </c>
      <c r="D3105" s="294">
        <v>639.79999999999995</v>
      </c>
    </row>
    <row r="3106" spans="1:4">
      <c r="A3106" s="291">
        <v>37530</v>
      </c>
      <c r="B3106" s="291" t="s">
        <v>9977</v>
      </c>
      <c r="C3106" s="291" t="s">
        <v>6870</v>
      </c>
      <c r="D3106" s="294">
        <v>835.29</v>
      </c>
    </row>
    <row r="3107" spans="1:4">
      <c r="A3107" s="291">
        <v>21034</v>
      </c>
      <c r="B3107" s="291" t="s">
        <v>9978</v>
      </c>
      <c r="C3107" s="291" t="s">
        <v>6870</v>
      </c>
      <c r="D3107" s="294">
        <v>712.66</v>
      </c>
    </row>
    <row r="3108" spans="1:4">
      <c r="A3108" s="291">
        <v>37531</v>
      </c>
      <c r="B3108" s="291" t="s">
        <v>9979</v>
      </c>
      <c r="C3108" s="291" t="s">
        <v>6870</v>
      </c>
      <c r="D3108" s="294">
        <v>897.5</v>
      </c>
    </row>
    <row r="3109" spans="1:4">
      <c r="A3109" s="291">
        <v>21036</v>
      </c>
      <c r="B3109" s="291" t="s">
        <v>9980</v>
      </c>
      <c r="C3109" s="291" t="s">
        <v>6870</v>
      </c>
      <c r="D3109" s="295">
        <v>1091.21</v>
      </c>
    </row>
    <row r="3110" spans="1:4">
      <c r="A3110" s="291">
        <v>21037</v>
      </c>
      <c r="B3110" s="291" t="s">
        <v>9981</v>
      </c>
      <c r="C3110" s="291" t="s">
        <v>6870</v>
      </c>
      <c r="D3110" s="295">
        <v>1244.05</v>
      </c>
    </row>
    <row r="3111" spans="1:4">
      <c r="A3111" s="291">
        <v>20185</v>
      </c>
      <c r="B3111" s="291" t="s">
        <v>9982</v>
      </c>
      <c r="C3111" s="291" t="s">
        <v>6886</v>
      </c>
      <c r="D3111" s="294">
        <v>19.25</v>
      </c>
    </row>
    <row r="3112" spans="1:4">
      <c r="A3112" s="291">
        <v>20260</v>
      </c>
      <c r="B3112" s="291" t="s">
        <v>9983</v>
      </c>
      <c r="C3112" s="291" t="s">
        <v>6870</v>
      </c>
      <c r="D3112" s="294">
        <v>15.48</v>
      </c>
    </row>
    <row r="3113" spans="1:4">
      <c r="A3113" s="291">
        <v>37523</v>
      </c>
      <c r="B3113" s="291" t="s">
        <v>9984</v>
      </c>
      <c r="C3113" s="291" t="s">
        <v>6870</v>
      </c>
      <c r="D3113" s="295">
        <v>451380.11</v>
      </c>
    </row>
    <row r="3114" spans="1:4">
      <c r="A3114" s="291">
        <v>37515</v>
      </c>
      <c r="B3114" s="291" t="s">
        <v>9985</v>
      </c>
      <c r="C3114" s="291" t="s">
        <v>6870</v>
      </c>
      <c r="D3114" s="295">
        <v>401300</v>
      </c>
    </row>
    <row r="3115" spans="1:4">
      <c r="A3115" s="291">
        <v>12899</v>
      </c>
      <c r="B3115" s="291" t="s">
        <v>9986</v>
      </c>
      <c r="C3115" s="291" t="s">
        <v>6870</v>
      </c>
      <c r="D3115" s="294">
        <v>89.23</v>
      </c>
    </row>
    <row r="3116" spans="1:4">
      <c r="A3116" s="291">
        <v>12898</v>
      </c>
      <c r="B3116" s="291" t="s">
        <v>9987</v>
      </c>
      <c r="C3116" s="291" t="s">
        <v>6870</v>
      </c>
      <c r="D3116" s="294">
        <v>141.55000000000001</v>
      </c>
    </row>
    <row r="3117" spans="1:4">
      <c r="A3117" s="291">
        <v>42528</v>
      </c>
      <c r="B3117" s="291" t="s">
        <v>9988</v>
      </c>
      <c r="C3117" s="291" t="s">
        <v>6868</v>
      </c>
      <c r="D3117" s="294">
        <v>7.39</v>
      </c>
    </row>
    <row r="3118" spans="1:4">
      <c r="A3118" s="291">
        <v>39696</v>
      </c>
      <c r="B3118" s="291" t="s">
        <v>9989</v>
      </c>
      <c r="C3118" s="291" t="s">
        <v>6868</v>
      </c>
      <c r="D3118" s="294">
        <v>5.2</v>
      </c>
    </row>
    <row r="3119" spans="1:4">
      <c r="A3119" s="291">
        <v>39700</v>
      </c>
      <c r="B3119" s="291" t="s">
        <v>9990</v>
      </c>
      <c r="C3119" s="291" t="s">
        <v>6868</v>
      </c>
      <c r="D3119" s="294">
        <v>24.45</v>
      </c>
    </row>
    <row r="3120" spans="1:4">
      <c r="A3120" s="291">
        <v>11621</v>
      </c>
      <c r="B3120" s="291" t="s">
        <v>9991</v>
      </c>
      <c r="C3120" s="291" t="s">
        <v>6868</v>
      </c>
      <c r="D3120" s="294">
        <v>48.64</v>
      </c>
    </row>
    <row r="3121" spans="1:4">
      <c r="A3121" s="291">
        <v>4014</v>
      </c>
      <c r="B3121" s="291" t="s">
        <v>9992</v>
      </c>
      <c r="C3121" s="291" t="s">
        <v>6868</v>
      </c>
      <c r="D3121" s="294">
        <v>50.33</v>
      </c>
    </row>
    <row r="3122" spans="1:4">
      <c r="A3122" s="291">
        <v>4015</v>
      </c>
      <c r="B3122" s="291" t="s">
        <v>9993</v>
      </c>
      <c r="C3122" s="291" t="s">
        <v>6868</v>
      </c>
      <c r="D3122" s="294">
        <v>61.8</v>
      </c>
    </row>
    <row r="3123" spans="1:4">
      <c r="A3123" s="291">
        <v>4017</v>
      </c>
      <c r="B3123" s="291" t="s">
        <v>9994</v>
      </c>
      <c r="C3123" s="291" t="s">
        <v>6868</v>
      </c>
      <c r="D3123" s="294">
        <v>89.93</v>
      </c>
    </row>
    <row r="3124" spans="1:4">
      <c r="A3124" s="291">
        <v>4016</v>
      </c>
      <c r="B3124" s="291" t="s">
        <v>9995</v>
      </c>
      <c r="C3124" s="291" t="s">
        <v>6868</v>
      </c>
      <c r="D3124" s="294">
        <v>35.520000000000003</v>
      </c>
    </row>
    <row r="3125" spans="1:4">
      <c r="A3125" s="291">
        <v>39699</v>
      </c>
      <c r="B3125" s="291" t="s">
        <v>9996</v>
      </c>
      <c r="C3125" s="291" t="s">
        <v>6868</v>
      </c>
      <c r="D3125" s="294">
        <v>13.06</v>
      </c>
    </row>
    <row r="3126" spans="1:4">
      <c r="A3126" s="291">
        <v>38544</v>
      </c>
      <c r="B3126" s="291" t="s">
        <v>9997</v>
      </c>
      <c r="C3126" s="291" t="s">
        <v>6868</v>
      </c>
      <c r="D3126" s="294">
        <v>9.11</v>
      </c>
    </row>
    <row r="3127" spans="1:4">
      <c r="A3127" s="291">
        <v>38545</v>
      </c>
      <c r="B3127" s="291" t="s">
        <v>9998</v>
      </c>
      <c r="C3127" s="291" t="s">
        <v>6868</v>
      </c>
      <c r="D3127" s="294">
        <v>5.86</v>
      </c>
    </row>
    <row r="3128" spans="1:4">
      <c r="A3128" s="291">
        <v>42527</v>
      </c>
      <c r="B3128" s="291" t="s">
        <v>9999</v>
      </c>
      <c r="C3128" s="291" t="s">
        <v>6868</v>
      </c>
      <c r="D3128" s="294">
        <v>19.54</v>
      </c>
    </row>
    <row r="3129" spans="1:4">
      <c r="A3129" s="291">
        <v>39323</v>
      </c>
      <c r="B3129" s="291" t="s">
        <v>10000</v>
      </c>
      <c r="C3129" s="291" t="s">
        <v>6868</v>
      </c>
      <c r="D3129" s="294">
        <v>22.34</v>
      </c>
    </row>
    <row r="3130" spans="1:4">
      <c r="A3130" s="291">
        <v>626</v>
      </c>
      <c r="B3130" s="291" t="s">
        <v>10001</v>
      </c>
      <c r="C3130" s="291" t="s">
        <v>6883</v>
      </c>
      <c r="D3130" s="294">
        <v>16.649999999999999</v>
      </c>
    </row>
    <row r="3131" spans="1:4">
      <c r="A3131" s="291">
        <v>25860</v>
      </c>
      <c r="B3131" s="291" t="s">
        <v>10002</v>
      </c>
      <c r="C3131" s="291" t="s">
        <v>6868</v>
      </c>
      <c r="D3131" s="294">
        <v>10.5</v>
      </c>
    </row>
    <row r="3132" spans="1:4">
      <c r="A3132" s="291">
        <v>25861</v>
      </c>
      <c r="B3132" s="291" t="s">
        <v>10003</v>
      </c>
      <c r="C3132" s="291" t="s">
        <v>6868</v>
      </c>
      <c r="D3132" s="294">
        <v>15.85</v>
      </c>
    </row>
    <row r="3133" spans="1:4">
      <c r="A3133" s="291">
        <v>25862</v>
      </c>
      <c r="B3133" s="291" t="s">
        <v>10004</v>
      </c>
      <c r="C3133" s="291" t="s">
        <v>6868</v>
      </c>
      <c r="D3133" s="294">
        <v>16.82</v>
      </c>
    </row>
    <row r="3134" spans="1:4">
      <c r="A3134" s="291">
        <v>25863</v>
      </c>
      <c r="B3134" s="291" t="s">
        <v>10005</v>
      </c>
      <c r="C3134" s="291" t="s">
        <v>6868</v>
      </c>
      <c r="D3134" s="294">
        <v>21.03</v>
      </c>
    </row>
    <row r="3135" spans="1:4">
      <c r="A3135" s="291">
        <v>25864</v>
      </c>
      <c r="B3135" s="291" t="s">
        <v>10006</v>
      </c>
      <c r="C3135" s="291" t="s">
        <v>6868</v>
      </c>
      <c r="D3135" s="294">
        <v>31.54</v>
      </c>
    </row>
    <row r="3136" spans="1:4">
      <c r="A3136" s="291">
        <v>25865</v>
      </c>
      <c r="B3136" s="291" t="s">
        <v>10007</v>
      </c>
      <c r="C3136" s="291" t="s">
        <v>6868</v>
      </c>
      <c r="D3136" s="294">
        <v>42.25</v>
      </c>
    </row>
    <row r="3137" spans="1:4">
      <c r="A3137" s="291">
        <v>25866</v>
      </c>
      <c r="B3137" s="291" t="s">
        <v>10008</v>
      </c>
      <c r="C3137" s="291" t="s">
        <v>6868</v>
      </c>
      <c r="D3137" s="294">
        <v>52.46</v>
      </c>
    </row>
    <row r="3138" spans="1:4">
      <c r="A3138" s="291">
        <v>25868</v>
      </c>
      <c r="B3138" s="291" t="s">
        <v>10009</v>
      </c>
      <c r="C3138" s="291" t="s">
        <v>6868</v>
      </c>
      <c r="D3138" s="294">
        <v>11.71</v>
      </c>
    </row>
    <row r="3139" spans="1:4">
      <c r="A3139" s="291">
        <v>25869</v>
      </c>
      <c r="B3139" s="291" t="s">
        <v>10010</v>
      </c>
      <c r="C3139" s="291" t="s">
        <v>6868</v>
      </c>
      <c r="D3139" s="294">
        <v>16.53</v>
      </c>
    </row>
    <row r="3140" spans="1:4">
      <c r="A3140" s="291">
        <v>25870</v>
      </c>
      <c r="B3140" s="291" t="s">
        <v>10011</v>
      </c>
      <c r="C3140" s="291" t="s">
        <v>6868</v>
      </c>
      <c r="D3140" s="294">
        <v>18.73</v>
      </c>
    </row>
    <row r="3141" spans="1:4">
      <c r="A3141" s="291">
        <v>25871</v>
      </c>
      <c r="B3141" s="291" t="s">
        <v>10012</v>
      </c>
      <c r="C3141" s="291" t="s">
        <v>6868</v>
      </c>
      <c r="D3141" s="294">
        <v>23</v>
      </c>
    </row>
    <row r="3142" spans="1:4">
      <c r="A3142" s="291">
        <v>25867</v>
      </c>
      <c r="B3142" s="291" t="s">
        <v>10013</v>
      </c>
      <c r="C3142" s="291" t="s">
        <v>6868</v>
      </c>
      <c r="D3142" s="294">
        <v>34.049999999999997</v>
      </c>
    </row>
    <row r="3143" spans="1:4">
      <c r="A3143" s="291">
        <v>25872</v>
      </c>
      <c r="B3143" s="291" t="s">
        <v>10014</v>
      </c>
      <c r="C3143" s="291" t="s">
        <v>6868</v>
      </c>
      <c r="D3143" s="294">
        <v>46.02</v>
      </c>
    </row>
    <row r="3144" spans="1:4">
      <c r="A3144" s="291">
        <v>25873</v>
      </c>
      <c r="B3144" s="291" t="s">
        <v>10015</v>
      </c>
      <c r="C3144" s="291" t="s">
        <v>6868</v>
      </c>
      <c r="D3144" s="294">
        <v>57.4</v>
      </c>
    </row>
    <row r="3145" spans="1:4">
      <c r="A3145" s="291">
        <v>11479</v>
      </c>
      <c r="B3145" s="291" t="s">
        <v>10016</v>
      </c>
      <c r="C3145" s="291" t="s">
        <v>6870</v>
      </c>
      <c r="D3145" s="294">
        <v>21.8</v>
      </c>
    </row>
    <row r="3146" spans="1:4">
      <c r="A3146" s="291">
        <v>11481</v>
      </c>
      <c r="B3146" s="291" t="s">
        <v>10017</v>
      </c>
      <c r="C3146" s="291" t="s">
        <v>6870</v>
      </c>
      <c r="D3146" s="294">
        <v>19.72</v>
      </c>
    </row>
    <row r="3147" spans="1:4">
      <c r="A3147" s="291">
        <v>43609</v>
      </c>
      <c r="B3147" s="291" t="s">
        <v>10018</v>
      </c>
      <c r="C3147" s="291" t="s">
        <v>6870</v>
      </c>
      <c r="D3147" s="294">
        <v>19.72</v>
      </c>
    </row>
    <row r="3148" spans="1:4">
      <c r="A3148" s="291">
        <v>11478</v>
      </c>
      <c r="B3148" s="291" t="s">
        <v>10019</v>
      </c>
      <c r="C3148" s="291" t="s">
        <v>6870</v>
      </c>
      <c r="D3148" s="294">
        <v>37.409999999999997</v>
      </c>
    </row>
    <row r="3149" spans="1:4">
      <c r="A3149" s="291">
        <v>43608</v>
      </c>
      <c r="B3149" s="291" t="s">
        <v>10020</v>
      </c>
      <c r="C3149" s="291" t="s">
        <v>6870</v>
      </c>
      <c r="D3149" s="294">
        <v>28.55</v>
      </c>
    </row>
    <row r="3150" spans="1:4">
      <c r="A3150" s="291">
        <v>11476</v>
      </c>
      <c r="B3150" s="291" t="s">
        <v>10021</v>
      </c>
      <c r="C3150" s="291" t="s">
        <v>6870</v>
      </c>
      <c r="D3150" s="294">
        <v>28.55</v>
      </c>
    </row>
    <row r="3151" spans="1:4">
      <c r="A3151" s="291">
        <v>40637</v>
      </c>
      <c r="B3151" s="291" t="s">
        <v>10022</v>
      </c>
      <c r="C3151" s="291" t="s">
        <v>6870</v>
      </c>
      <c r="D3151" s="295">
        <v>572242.47</v>
      </c>
    </row>
    <row r="3152" spans="1:4">
      <c r="A3152" s="291">
        <v>13836</v>
      </c>
      <c r="B3152" s="291" t="s">
        <v>10023</v>
      </c>
      <c r="C3152" s="291" t="s">
        <v>6870</v>
      </c>
      <c r="D3152" s="295">
        <v>55827.56</v>
      </c>
    </row>
    <row r="3153" spans="1:4">
      <c r="A3153" s="291">
        <v>14534</v>
      </c>
      <c r="B3153" s="291" t="s">
        <v>10024</v>
      </c>
      <c r="C3153" s="291" t="s">
        <v>6870</v>
      </c>
      <c r="D3153" s="295">
        <v>23370.89</v>
      </c>
    </row>
    <row r="3154" spans="1:4">
      <c r="A3154" s="291">
        <v>14619</v>
      </c>
      <c r="B3154" s="291" t="s">
        <v>10025</v>
      </c>
      <c r="C3154" s="291" t="s">
        <v>6870</v>
      </c>
      <c r="D3154" s="295">
        <v>16229.35</v>
      </c>
    </row>
    <row r="3155" spans="1:4">
      <c r="A3155" s="291">
        <v>14535</v>
      </c>
      <c r="B3155" s="291" t="s">
        <v>10026</v>
      </c>
      <c r="C3155" s="291" t="s">
        <v>6870</v>
      </c>
      <c r="D3155" s="295">
        <v>231958.35</v>
      </c>
    </row>
    <row r="3156" spans="1:4">
      <c r="A3156" s="291">
        <v>39813</v>
      </c>
      <c r="B3156" s="291" t="s">
        <v>10027</v>
      </c>
      <c r="C3156" s="291" t="s">
        <v>6870</v>
      </c>
      <c r="D3156" s="295">
        <v>21842.36</v>
      </c>
    </row>
    <row r="3157" spans="1:4">
      <c r="A3157" s="291">
        <v>40403</v>
      </c>
      <c r="B3157" s="291" t="s">
        <v>10028</v>
      </c>
      <c r="C3157" s="291" t="s">
        <v>6870</v>
      </c>
      <c r="D3157" s="294">
        <v>533.87</v>
      </c>
    </row>
    <row r="3158" spans="1:4">
      <c r="A3158" s="291">
        <v>12868</v>
      </c>
      <c r="B3158" s="291" t="s">
        <v>10029</v>
      </c>
      <c r="C3158" s="291" t="s">
        <v>6877</v>
      </c>
      <c r="D3158" s="294">
        <v>15.25</v>
      </c>
    </row>
    <row r="3159" spans="1:4">
      <c r="A3159" s="291">
        <v>40916</v>
      </c>
      <c r="B3159" s="291" t="s">
        <v>10030</v>
      </c>
      <c r="C3159" s="291" t="s">
        <v>7054</v>
      </c>
      <c r="D3159" s="295">
        <v>2705.02</v>
      </c>
    </row>
    <row r="3160" spans="1:4">
      <c r="A3160" s="291">
        <v>4755</v>
      </c>
      <c r="B3160" s="291" t="s">
        <v>10031</v>
      </c>
      <c r="C3160" s="291" t="s">
        <v>6877</v>
      </c>
      <c r="D3160" s="294">
        <v>17.18</v>
      </c>
    </row>
    <row r="3161" spans="1:4">
      <c r="A3161" s="291">
        <v>41067</v>
      </c>
      <c r="B3161" s="291" t="s">
        <v>10032</v>
      </c>
      <c r="C3161" s="291" t="s">
        <v>7054</v>
      </c>
      <c r="D3161" s="295">
        <v>3045.91</v>
      </c>
    </row>
    <row r="3162" spans="1:4">
      <c r="A3162" s="291">
        <v>38463</v>
      </c>
      <c r="B3162" s="291" t="s">
        <v>10033</v>
      </c>
      <c r="C3162" s="291" t="s">
        <v>6870</v>
      </c>
      <c r="D3162" s="294">
        <v>30.48</v>
      </c>
    </row>
    <row r="3163" spans="1:4">
      <c r="A3163" s="291">
        <v>40703</v>
      </c>
      <c r="B3163" s="291" t="s">
        <v>10034</v>
      </c>
      <c r="C3163" s="291" t="s">
        <v>6870</v>
      </c>
      <c r="D3163" s="295">
        <v>8233.5300000000007</v>
      </c>
    </row>
    <row r="3164" spans="1:4">
      <c r="A3164" s="291">
        <v>14531</v>
      </c>
      <c r="B3164" s="291" t="s">
        <v>10035</v>
      </c>
      <c r="C3164" s="291" t="s">
        <v>6870</v>
      </c>
      <c r="D3164" s="295">
        <v>15350.4</v>
      </c>
    </row>
    <row r="3165" spans="1:4">
      <c r="A3165" s="291">
        <v>36533</v>
      </c>
      <c r="B3165" s="291" t="s">
        <v>10036</v>
      </c>
      <c r="C3165" s="291" t="s">
        <v>6870</v>
      </c>
      <c r="D3165" s="295">
        <v>17664.39</v>
      </c>
    </row>
    <row r="3166" spans="1:4">
      <c r="A3166" s="291">
        <v>11616</v>
      </c>
      <c r="B3166" s="291" t="s">
        <v>10037</v>
      </c>
      <c r="C3166" s="291" t="s">
        <v>6870</v>
      </c>
      <c r="D3166" s="295">
        <v>16683.75</v>
      </c>
    </row>
    <row r="3167" spans="1:4">
      <c r="A3167" s="291">
        <v>41898</v>
      </c>
      <c r="B3167" s="291" t="s">
        <v>10038</v>
      </c>
      <c r="C3167" s="291" t="s">
        <v>6870</v>
      </c>
      <c r="D3167" s="295">
        <v>18771.490000000002</v>
      </c>
    </row>
    <row r="3168" spans="1:4">
      <c r="A3168" s="291">
        <v>13447</v>
      </c>
      <c r="B3168" s="291" t="s">
        <v>10039</v>
      </c>
      <c r="C3168" s="291" t="s">
        <v>6870</v>
      </c>
      <c r="D3168" s="295">
        <v>34540.83</v>
      </c>
    </row>
    <row r="3169" spans="1:4">
      <c r="A3169" s="291">
        <v>14529</v>
      </c>
      <c r="B3169" s="291" t="s">
        <v>10040</v>
      </c>
      <c r="C3169" s="291" t="s">
        <v>6870</v>
      </c>
      <c r="D3169" s="295">
        <v>19317.810000000001</v>
      </c>
    </row>
    <row r="3170" spans="1:4">
      <c r="A3170" s="291">
        <v>10747</v>
      </c>
      <c r="B3170" s="291" t="s">
        <v>10041</v>
      </c>
      <c r="C3170" s="291" t="s">
        <v>6870</v>
      </c>
      <c r="D3170" s="295">
        <v>18953.72</v>
      </c>
    </row>
    <row r="3171" spans="1:4">
      <c r="A3171" s="291">
        <v>36141</v>
      </c>
      <c r="B3171" s="291" t="s">
        <v>10042</v>
      </c>
      <c r="C3171" s="291" t="s">
        <v>6870</v>
      </c>
      <c r="D3171" s="294">
        <v>33.75</v>
      </c>
    </row>
    <row r="3172" spans="1:4">
      <c r="A3172" s="291">
        <v>39434</v>
      </c>
      <c r="B3172" s="291" t="s">
        <v>10043</v>
      </c>
      <c r="C3172" s="291" t="s">
        <v>6883</v>
      </c>
      <c r="D3172" s="294">
        <v>2.42</v>
      </c>
    </row>
    <row r="3173" spans="1:4">
      <c r="A3173" s="291">
        <v>39433</v>
      </c>
      <c r="B3173" s="291" t="s">
        <v>10044</v>
      </c>
      <c r="C3173" s="291" t="s">
        <v>6883</v>
      </c>
      <c r="D3173" s="294">
        <v>1.73</v>
      </c>
    </row>
    <row r="3174" spans="1:4">
      <c r="A3174" s="291">
        <v>4049</v>
      </c>
      <c r="B3174" s="291" t="s">
        <v>10045</v>
      </c>
      <c r="C3174" s="291" t="s">
        <v>6866</v>
      </c>
      <c r="D3174" s="294">
        <v>48.08</v>
      </c>
    </row>
    <row r="3175" spans="1:4">
      <c r="A3175" s="291">
        <v>38120</v>
      </c>
      <c r="B3175" s="291" t="s">
        <v>10046</v>
      </c>
      <c r="C3175" s="291" t="s">
        <v>6883</v>
      </c>
      <c r="D3175" s="294">
        <v>118.49</v>
      </c>
    </row>
    <row r="3176" spans="1:4">
      <c r="A3176" s="291">
        <v>38877</v>
      </c>
      <c r="B3176" s="291" t="s">
        <v>10047</v>
      </c>
      <c r="C3176" s="291" t="s">
        <v>6883</v>
      </c>
      <c r="D3176" s="294">
        <v>5.32</v>
      </c>
    </row>
    <row r="3177" spans="1:4">
      <c r="A3177" s="291">
        <v>34546</v>
      </c>
      <c r="B3177" s="291" t="s">
        <v>10048</v>
      </c>
      <c r="C3177" s="291" t="s">
        <v>6883</v>
      </c>
      <c r="D3177" s="294">
        <v>5.36</v>
      </c>
    </row>
    <row r="3178" spans="1:4">
      <c r="A3178" s="291">
        <v>10498</v>
      </c>
      <c r="B3178" s="291" t="s">
        <v>10049</v>
      </c>
      <c r="C3178" s="291" t="s">
        <v>6883</v>
      </c>
      <c r="D3178" s="294">
        <v>10.17</v>
      </c>
    </row>
    <row r="3179" spans="1:4">
      <c r="A3179" s="291">
        <v>4823</v>
      </c>
      <c r="B3179" s="291" t="s">
        <v>10050</v>
      </c>
      <c r="C3179" s="291" t="s">
        <v>6883</v>
      </c>
      <c r="D3179" s="294">
        <v>38.950000000000003</v>
      </c>
    </row>
    <row r="3180" spans="1:4">
      <c r="A3180" s="291">
        <v>12357</v>
      </c>
      <c r="B3180" s="291" t="s">
        <v>10051</v>
      </c>
      <c r="C3180" s="291" t="s">
        <v>6870</v>
      </c>
      <c r="D3180" s="294">
        <v>164.75</v>
      </c>
    </row>
    <row r="3181" spans="1:4">
      <c r="A3181" s="291">
        <v>12358</v>
      </c>
      <c r="B3181" s="291" t="s">
        <v>10052</v>
      </c>
      <c r="C3181" s="291" t="s">
        <v>6870</v>
      </c>
      <c r="D3181" s="294">
        <v>185.31</v>
      </c>
    </row>
    <row r="3182" spans="1:4">
      <c r="A3182" s="291">
        <v>11079</v>
      </c>
      <c r="B3182" s="291" t="s">
        <v>10053</v>
      </c>
      <c r="C3182" s="291" t="s">
        <v>7051</v>
      </c>
      <c r="D3182" s="295">
        <v>1589.78</v>
      </c>
    </row>
    <row r="3183" spans="1:4">
      <c r="A3183" s="291">
        <v>11082</v>
      </c>
      <c r="B3183" s="291" t="s">
        <v>10054</v>
      </c>
      <c r="C3183" s="291" t="s">
        <v>7051</v>
      </c>
      <c r="D3183" s="295">
        <v>1589.78</v>
      </c>
    </row>
    <row r="3184" spans="1:4">
      <c r="A3184" s="291">
        <v>4058</v>
      </c>
      <c r="B3184" s="291" t="s">
        <v>10055</v>
      </c>
      <c r="C3184" s="291" t="s">
        <v>6877</v>
      </c>
      <c r="D3184" s="294">
        <v>24.41</v>
      </c>
    </row>
    <row r="3185" spans="1:4">
      <c r="A3185" s="291">
        <v>40974</v>
      </c>
      <c r="B3185" s="291" t="s">
        <v>10056</v>
      </c>
      <c r="C3185" s="291" t="s">
        <v>7054</v>
      </c>
      <c r="D3185" s="295">
        <v>4328.37</v>
      </c>
    </row>
    <row r="3186" spans="1:4">
      <c r="A3186" s="291">
        <v>34794</v>
      </c>
      <c r="B3186" s="291" t="s">
        <v>10057</v>
      </c>
      <c r="C3186" s="291" t="s">
        <v>6877</v>
      </c>
      <c r="D3186" s="294">
        <v>14.78</v>
      </c>
    </row>
    <row r="3187" spans="1:4">
      <c r="A3187" s="291">
        <v>40925</v>
      </c>
      <c r="B3187" s="291" t="s">
        <v>10058</v>
      </c>
      <c r="C3187" s="291" t="s">
        <v>7054</v>
      </c>
      <c r="D3187" s="295">
        <v>2622.34</v>
      </c>
    </row>
    <row r="3188" spans="1:4">
      <c r="A3188" s="291">
        <v>13741</v>
      </c>
      <c r="B3188" s="291" t="s">
        <v>10059</v>
      </c>
      <c r="C3188" s="291" t="s">
        <v>6870</v>
      </c>
      <c r="D3188" s="295">
        <v>2013.48</v>
      </c>
    </row>
    <row r="3189" spans="1:4">
      <c r="A3189" s="291">
        <v>3288</v>
      </c>
      <c r="B3189" s="291" t="s">
        <v>10060</v>
      </c>
      <c r="C3189" s="291" t="s">
        <v>6886</v>
      </c>
      <c r="D3189" s="294">
        <v>5.25</v>
      </c>
    </row>
    <row r="3190" spans="1:4">
      <c r="A3190" s="291">
        <v>13587</v>
      </c>
      <c r="B3190" s="291" t="s">
        <v>10061</v>
      </c>
      <c r="C3190" s="291" t="s">
        <v>6886</v>
      </c>
      <c r="D3190" s="294">
        <v>3.17</v>
      </c>
    </row>
    <row r="3191" spans="1:4">
      <c r="A3191" s="291">
        <v>38598</v>
      </c>
      <c r="B3191" s="291" t="s">
        <v>10062</v>
      </c>
      <c r="C3191" s="291" t="s">
        <v>6870</v>
      </c>
      <c r="D3191" s="294">
        <v>2.19</v>
      </c>
    </row>
    <row r="3192" spans="1:4">
      <c r="A3192" s="291">
        <v>38595</v>
      </c>
      <c r="B3192" s="291" t="s">
        <v>10063</v>
      </c>
      <c r="C3192" s="291" t="s">
        <v>6870</v>
      </c>
      <c r="D3192" s="294">
        <v>1.85</v>
      </c>
    </row>
    <row r="3193" spans="1:4">
      <c r="A3193" s="291">
        <v>38592</v>
      </c>
      <c r="B3193" s="291" t="s">
        <v>10064</v>
      </c>
      <c r="C3193" s="291" t="s">
        <v>6870</v>
      </c>
      <c r="D3193" s="294">
        <v>1.87</v>
      </c>
    </row>
    <row r="3194" spans="1:4">
      <c r="A3194" s="291">
        <v>38588</v>
      </c>
      <c r="B3194" s="291" t="s">
        <v>10065</v>
      </c>
      <c r="C3194" s="291" t="s">
        <v>6870</v>
      </c>
      <c r="D3194" s="294">
        <v>1.5</v>
      </c>
    </row>
    <row r="3195" spans="1:4">
      <c r="A3195" s="291">
        <v>38593</v>
      </c>
      <c r="B3195" s="291" t="s">
        <v>10066</v>
      </c>
      <c r="C3195" s="291" t="s">
        <v>6870</v>
      </c>
      <c r="D3195" s="294">
        <v>2.0699999999999998</v>
      </c>
    </row>
    <row r="3196" spans="1:4">
      <c r="A3196" s="291">
        <v>38589</v>
      </c>
      <c r="B3196" s="291" t="s">
        <v>10067</v>
      </c>
      <c r="C3196" s="291" t="s">
        <v>6870</v>
      </c>
      <c r="D3196" s="294">
        <v>1.57</v>
      </c>
    </row>
    <row r="3197" spans="1:4">
      <c r="A3197" s="291">
        <v>38594</v>
      </c>
      <c r="B3197" s="291" t="s">
        <v>10068</v>
      </c>
      <c r="C3197" s="291" t="s">
        <v>6870</v>
      </c>
      <c r="D3197" s="294">
        <v>3.26</v>
      </c>
    </row>
    <row r="3198" spans="1:4">
      <c r="A3198" s="291">
        <v>34773</v>
      </c>
      <c r="B3198" s="291" t="s">
        <v>10069</v>
      </c>
      <c r="C3198" s="291" t="s">
        <v>6870</v>
      </c>
      <c r="D3198" s="294">
        <v>1.54</v>
      </c>
    </row>
    <row r="3199" spans="1:4">
      <c r="A3199" s="291">
        <v>34769</v>
      </c>
      <c r="B3199" s="291" t="s">
        <v>10070</v>
      </c>
      <c r="C3199" s="291" t="s">
        <v>6870</v>
      </c>
      <c r="D3199" s="294">
        <v>1.91</v>
      </c>
    </row>
    <row r="3200" spans="1:4">
      <c r="A3200" s="291">
        <v>34763</v>
      </c>
      <c r="B3200" s="291" t="s">
        <v>10071</v>
      </c>
      <c r="C3200" s="291" t="s">
        <v>6870</v>
      </c>
      <c r="D3200" s="294">
        <v>1.18</v>
      </c>
    </row>
    <row r="3201" spans="1:4">
      <c r="A3201" s="291">
        <v>34774</v>
      </c>
      <c r="B3201" s="291" t="s">
        <v>10072</v>
      </c>
      <c r="C3201" s="291" t="s">
        <v>6870</v>
      </c>
      <c r="D3201" s="294">
        <v>1.47</v>
      </c>
    </row>
    <row r="3202" spans="1:4">
      <c r="A3202" s="291">
        <v>34771</v>
      </c>
      <c r="B3202" s="291" t="s">
        <v>10073</v>
      </c>
      <c r="C3202" s="291" t="s">
        <v>6870</v>
      </c>
      <c r="D3202" s="294">
        <v>1.77</v>
      </c>
    </row>
    <row r="3203" spans="1:4">
      <c r="A3203" s="291">
        <v>34764</v>
      </c>
      <c r="B3203" s="291" t="s">
        <v>10074</v>
      </c>
      <c r="C3203" s="291" t="s">
        <v>6870</v>
      </c>
      <c r="D3203" s="294">
        <v>1.1599999999999999</v>
      </c>
    </row>
    <row r="3204" spans="1:4">
      <c r="A3204" s="291">
        <v>34788</v>
      </c>
      <c r="B3204" s="291" t="s">
        <v>10075</v>
      </c>
      <c r="C3204" s="291" t="s">
        <v>6870</v>
      </c>
      <c r="D3204" s="294">
        <v>1.49</v>
      </c>
    </row>
    <row r="3205" spans="1:4">
      <c r="A3205" s="291">
        <v>34781</v>
      </c>
      <c r="B3205" s="291" t="s">
        <v>10076</v>
      </c>
      <c r="C3205" s="291" t="s">
        <v>6870</v>
      </c>
      <c r="D3205" s="294">
        <v>1.69</v>
      </c>
    </row>
    <row r="3206" spans="1:4">
      <c r="A3206" s="291">
        <v>41682</v>
      </c>
      <c r="B3206" s="291" t="s">
        <v>10077</v>
      </c>
      <c r="C3206" s="291" t="s">
        <v>6870</v>
      </c>
      <c r="D3206" s="294">
        <v>24.26</v>
      </c>
    </row>
    <row r="3207" spans="1:4">
      <c r="A3207" s="291">
        <v>41683</v>
      </c>
      <c r="B3207" s="291" t="s">
        <v>10078</v>
      </c>
      <c r="C3207" s="291" t="s">
        <v>6870</v>
      </c>
      <c r="D3207" s="294">
        <v>17.850000000000001</v>
      </c>
    </row>
    <row r="3208" spans="1:4">
      <c r="A3208" s="291">
        <v>41680</v>
      </c>
      <c r="B3208" s="291" t="s">
        <v>10079</v>
      </c>
      <c r="C3208" s="291" t="s">
        <v>6870</v>
      </c>
      <c r="D3208" s="294">
        <v>9.61</v>
      </c>
    </row>
    <row r="3209" spans="1:4">
      <c r="A3209" s="291">
        <v>41679</v>
      </c>
      <c r="B3209" s="291" t="s">
        <v>10080</v>
      </c>
      <c r="C3209" s="291" t="s">
        <v>6870</v>
      </c>
      <c r="D3209" s="294">
        <v>21.97</v>
      </c>
    </row>
    <row r="3210" spans="1:4">
      <c r="A3210" s="291">
        <v>41681</v>
      </c>
      <c r="B3210" s="291" t="s">
        <v>10081</v>
      </c>
      <c r="C3210" s="291" t="s">
        <v>6870</v>
      </c>
      <c r="D3210" s="294">
        <v>15.03</v>
      </c>
    </row>
    <row r="3211" spans="1:4">
      <c r="A3211" s="291">
        <v>43386</v>
      </c>
      <c r="B3211" s="291" t="s">
        <v>10082</v>
      </c>
      <c r="C3211" s="291" t="s">
        <v>6870</v>
      </c>
      <c r="D3211" s="294">
        <v>34.33</v>
      </c>
    </row>
    <row r="3212" spans="1:4">
      <c r="A3212" s="291">
        <v>4059</v>
      </c>
      <c r="B3212" s="291" t="s">
        <v>10083</v>
      </c>
      <c r="C3212" s="291" t="s">
        <v>6886</v>
      </c>
      <c r="D3212" s="294">
        <v>24.26</v>
      </c>
    </row>
    <row r="3213" spans="1:4">
      <c r="A3213" s="291">
        <v>4062</v>
      </c>
      <c r="B3213" s="291" t="s">
        <v>10084</v>
      </c>
      <c r="C3213" s="291" t="s">
        <v>6870</v>
      </c>
      <c r="D3213" s="294">
        <v>24.26</v>
      </c>
    </row>
    <row r="3214" spans="1:4">
      <c r="A3214" s="291">
        <v>4061</v>
      </c>
      <c r="B3214" s="291" t="s">
        <v>10085</v>
      </c>
      <c r="C3214" s="291" t="s">
        <v>6870</v>
      </c>
      <c r="D3214" s="294">
        <v>30.21</v>
      </c>
    </row>
    <row r="3215" spans="1:4">
      <c r="A3215" s="291">
        <v>41315</v>
      </c>
      <c r="B3215" s="291" t="s">
        <v>10086</v>
      </c>
      <c r="C3215" s="291" t="s">
        <v>6883</v>
      </c>
      <c r="D3215" s="294">
        <v>84.55</v>
      </c>
    </row>
    <row r="3216" spans="1:4">
      <c r="A3216" s="291">
        <v>43148</v>
      </c>
      <c r="B3216" s="291" t="s">
        <v>10087</v>
      </c>
      <c r="C3216" s="291" t="s">
        <v>6883</v>
      </c>
      <c r="D3216" s="294">
        <v>57.39</v>
      </c>
    </row>
    <row r="3217" spans="1:4">
      <c r="A3217" s="291">
        <v>43147</v>
      </c>
      <c r="B3217" s="291" t="s">
        <v>10088</v>
      </c>
      <c r="C3217" s="291" t="s">
        <v>6883</v>
      </c>
      <c r="D3217" s="294">
        <v>22.23</v>
      </c>
    </row>
    <row r="3218" spans="1:4">
      <c r="A3218" s="291">
        <v>10608</v>
      </c>
      <c r="B3218" s="291" t="s">
        <v>10089</v>
      </c>
      <c r="C3218" s="291" t="s">
        <v>6870</v>
      </c>
      <c r="D3218" s="295">
        <v>7986.37</v>
      </c>
    </row>
    <row r="3219" spans="1:4">
      <c r="A3219" s="291">
        <v>4069</v>
      </c>
      <c r="B3219" s="291" t="s">
        <v>10090</v>
      </c>
      <c r="C3219" s="291" t="s">
        <v>6877</v>
      </c>
      <c r="D3219" s="294">
        <v>35.47</v>
      </c>
    </row>
    <row r="3220" spans="1:4">
      <c r="A3220" s="291">
        <v>40819</v>
      </c>
      <c r="B3220" s="291" t="s">
        <v>10091</v>
      </c>
      <c r="C3220" s="291" t="s">
        <v>7054</v>
      </c>
      <c r="D3220" s="295">
        <v>6287.36</v>
      </c>
    </row>
    <row r="3221" spans="1:4">
      <c r="A3221" s="291">
        <v>34361</v>
      </c>
      <c r="B3221" s="291" t="s">
        <v>10092</v>
      </c>
      <c r="C3221" s="291" t="s">
        <v>6883</v>
      </c>
      <c r="D3221" s="294">
        <v>16.18</v>
      </c>
    </row>
    <row r="3222" spans="1:4">
      <c r="A3222" s="291">
        <v>36512</v>
      </c>
      <c r="B3222" s="291" t="s">
        <v>10093</v>
      </c>
      <c r="C3222" s="291" t="s">
        <v>6870</v>
      </c>
      <c r="D3222" s="295">
        <v>13656.52</v>
      </c>
    </row>
    <row r="3223" spans="1:4">
      <c r="A3223" s="291">
        <v>25972</v>
      </c>
      <c r="B3223" s="291" t="s">
        <v>10094</v>
      </c>
      <c r="C3223" s="291" t="s">
        <v>6883</v>
      </c>
      <c r="D3223" s="294">
        <v>13.33</v>
      </c>
    </row>
    <row r="3224" spans="1:4">
      <c r="A3224" s="291">
        <v>25973</v>
      </c>
      <c r="B3224" s="291" t="s">
        <v>10095</v>
      </c>
      <c r="C3224" s="291" t="s">
        <v>6883</v>
      </c>
      <c r="D3224" s="294">
        <v>13.33</v>
      </c>
    </row>
    <row r="3225" spans="1:4">
      <c r="A3225" s="291">
        <v>11697</v>
      </c>
      <c r="B3225" s="291" t="s">
        <v>10096</v>
      </c>
      <c r="C3225" s="291" t="s">
        <v>6870</v>
      </c>
      <c r="D3225" s="294">
        <v>436.98</v>
      </c>
    </row>
    <row r="3226" spans="1:4">
      <c r="A3226" s="291">
        <v>11698</v>
      </c>
      <c r="B3226" s="291" t="s">
        <v>10097</v>
      </c>
      <c r="C3226" s="291" t="s">
        <v>6870</v>
      </c>
      <c r="D3226" s="294">
        <v>521.29999999999995</v>
      </c>
    </row>
    <row r="3227" spans="1:4">
      <c r="A3227" s="291">
        <v>11699</v>
      </c>
      <c r="B3227" s="291" t="s">
        <v>10098</v>
      </c>
      <c r="C3227" s="291" t="s">
        <v>6870</v>
      </c>
      <c r="D3227" s="294">
        <v>576.15</v>
      </c>
    </row>
    <row r="3228" spans="1:4">
      <c r="A3228" s="291">
        <v>10432</v>
      </c>
      <c r="B3228" s="291" t="s">
        <v>10099</v>
      </c>
      <c r="C3228" s="291" t="s">
        <v>6870</v>
      </c>
      <c r="D3228" s="294">
        <v>276.26</v>
      </c>
    </row>
    <row r="3229" spans="1:4">
      <c r="A3229" s="291">
        <v>10430</v>
      </c>
      <c r="B3229" s="291" t="s">
        <v>10100</v>
      </c>
      <c r="C3229" s="291" t="s">
        <v>6870</v>
      </c>
      <c r="D3229" s="294">
        <v>297.52</v>
      </c>
    </row>
    <row r="3230" spans="1:4">
      <c r="A3230" s="291">
        <v>37514</v>
      </c>
      <c r="B3230" s="291" t="s">
        <v>10101</v>
      </c>
      <c r="C3230" s="291" t="s">
        <v>6870</v>
      </c>
      <c r="D3230" s="295">
        <v>165000</v>
      </c>
    </row>
    <row r="3231" spans="1:4">
      <c r="A3231" s="291">
        <v>37519</v>
      </c>
      <c r="B3231" s="291" t="s">
        <v>10102</v>
      </c>
      <c r="C3231" s="291" t="s">
        <v>6870</v>
      </c>
      <c r="D3231" s="295">
        <v>254643.41</v>
      </c>
    </row>
    <row r="3232" spans="1:4">
      <c r="A3232" s="291">
        <v>37520</v>
      </c>
      <c r="B3232" s="291" t="s">
        <v>10103</v>
      </c>
      <c r="C3232" s="291" t="s">
        <v>6870</v>
      </c>
      <c r="D3232" s="295">
        <v>250468.92</v>
      </c>
    </row>
    <row r="3233" spans="1:4">
      <c r="A3233" s="291">
        <v>37521</v>
      </c>
      <c r="B3233" s="291" t="s">
        <v>10104</v>
      </c>
      <c r="C3233" s="291" t="s">
        <v>6870</v>
      </c>
      <c r="D3233" s="295">
        <v>305572.09000000003</v>
      </c>
    </row>
    <row r="3234" spans="1:4">
      <c r="A3234" s="291">
        <v>37522</v>
      </c>
      <c r="B3234" s="291" t="s">
        <v>10105</v>
      </c>
      <c r="C3234" s="291" t="s">
        <v>6870</v>
      </c>
      <c r="D3234" s="295">
        <v>314765.46000000002</v>
      </c>
    </row>
    <row r="3235" spans="1:4">
      <c r="A3235" s="291">
        <v>21109</v>
      </c>
      <c r="B3235" s="291" t="s">
        <v>10106</v>
      </c>
      <c r="C3235" s="291" t="s">
        <v>6870</v>
      </c>
      <c r="D3235" s="294">
        <v>31.97</v>
      </c>
    </row>
    <row r="3236" spans="1:4">
      <c r="A3236" s="291">
        <v>36800</v>
      </c>
      <c r="B3236" s="291" t="s">
        <v>10107</v>
      </c>
      <c r="C3236" s="291" t="s">
        <v>6870</v>
      </c>
      <c r="D3236" s="294">
        <v>94.46</v>
      </c>
    </row>
    <row r="3237" spans="1:4">
      <c r="A3237" s="291">
        <v>11769</v>
      </c>
      <c r="B3237" s="291" t="s">
        <v>10108</v>
      </c>
      <c r="C3237" s="291" t="s">
        <v>6870</v>
      </c>
      <c r="D3237" s="294">
        <v>231.5</v>
      </c>
    </row>
    <row r="3238" spans="1:4">
      <c r="A3238" s="291">
        <v>36793</v>
      </c>
      <c r="B3238" s="291" t="s">
        <v>10109</v>
      </c>
      <c r="C3238" s="291" t="s">
        <v>6870</v>
      </c>
      <c r="D3238" s="294">
        <v>374.81</v>
      </c>
    </row>
    <row r="3239" spans="1:4">
      <c r="A3239" s="291">
        <v>37546</v>
      </c>
      <c r="B3239" s="291" t="s">
        <v>10110</v>
      </c>
      <c r="C3239" s="291" t="s">
        <v>6870</v>
      </c>
      <c r="D3239" s="295">
        <v>13406.94</v>
      </c>
    </row>
    <row r="3240" spans="1:4">
      <c r="A3240" s="291">
        <v>37544</v>
      </c>
      <c r="B3240" s="291" t="s">
        <v>10111</v>
      </c>
      <c r="C3240" s="291" t="s">
        <v>6870</v>
      </c>
      <c r="D3240" s="295">
        <v>14180.09</v>
      </c>
    </row>
    <row r="3241" spans="1:4">
      <c r="A3241" s="291">
        <v>37545</v>
      </c>
      <c r="B3241" s="291" t="s">
        <v>10112</v>
      </c>
      <c r="C3241" s="291" t="s">
        <v>6870</v>
      </c>
      <c r="D3241" s="295">
        <v>16872.41</v>
      </c>
    </row>
    <row r="3242" spans="1:4">
      <c r="A3242" s="291">
        <v>11771</v>
      </c>
      <c r="B3242" s="291" t="s">
        <v>10113</v>
      </c>
      <c r="C3242" s="291" t="s">
        <v>6870</v>
      </c>
      <c r="D3242" s="294">
        <v>287.14</v>
      </c>
    </row>
    <row r="3243" spans="1:4">
      <c r="A3243" s="291">
        <v>39919</v>
      </c>
      <c r="B3243" s="291" t="s">
        <v>10114</v>
      </c>
      <c r="C3243" s="291" t="s">
        <v>6870</v>
      </c>
      <c r="D3243" s="295">
        <v>67109.149999999994</v>
      </c>
    </row>
    <row r="3244" spans="1:4">
      <c r="A3244" s="291">
        <v>38385</v>
      </c>
      <c r="B3244" s="291" t="s">
        <v>10115</v>
      </c>
      <c r="C3244" s="291" t="s">
        <v>6870</v>
      </c>
      <c r="D3244" s="294">
        <v>42.23</v>
      </c>
    </row>
    <row r="3245" spans="1:4">
      <c r="A3245" s="291">
        <v>37587</v>
      </c>
      <c r="B3245" s="291" t="s">
        <v>10116</v>
      </c>
      <c r="C3245" s="291" t="s">
        <v>6870</v>
      </c>
      <c r="D3245" s="294">
        <v>261.17</v>
      </c>
    </row>
    <row r="3246" spans="1:4">
      <c r="A3246" s="291">
        <v>11561</v>
      </c>
      <c r="B3246" s="291" t="s">
        <v>10117</v>
      </c>
      <c r="C3246" s="291" t="s">
        <v>6870</v>
      </c>
      <c r="D3246" s="294">
        <v>182.96</v>
      </c>
    </row>
    <row r="3247" spans="1:4">
      <c r="A3247" s="291">
        <v>43604</v>
      </c>
      <c r="B3247" s="291" t="s">
        <v>10118</v>
      </c>
      <c r="C3247" s="291" t="s">
        <v>6870</v>
      </c>
      <c r="D3247" s="294">
        <v>97.54</v>
      </c>
    </row>
    <row r="3248" spans="1:4">
      <c r="A3248" s="291">
        <v>11560</v>
      </c>
      <c r="B3248" s="291" t="s">
        <v>10119</v>
      </c>
      <c r="C3248" s="291" t="s">
        <v>6870</v>
      </c>
      <c r="D3248" s="294">
        <v>141.21</v>
      </c>
    </row>
    <row r="3249" spans="1:4">
      <c r="A3249" s="291">
        <v>11499</v>
      </c>
      <c r="B3249" s="291" t="s">
        <v>10120</v>
      </c>
      <c r="C3249" s="291" t="s">
        <v>6870</v>
      </c>
      <c r="D3249" s="294">
        <v>515.47</v>
      </c>
    </row>
    <row r="3250" spans="1:4">
      <c r="A3250" s="291">
        <v>34761</v>
      </c>
      <c r="B3250" s="291" t="s">
        <v>10121</v>
      </c>
      <c r="C3250" s="291" t="s">
        <v>6877</v>
      </c>
      <c r="D3250" s="294">
        <v>15.91</v>
      </c>
    </row>
    <row r="3251" spans="1:4">
      <c r="A3251" s="291">
        <v>40924</v>
      </c>
      <c r="B3251" s="291" t="s">
        <v>10122</v>
      </c>
      <c r="C3251" s="291" t="s">
        <v>7054</v>
      </c>
      <c r="D3251" s="295">
        <v>2820.68</v>
      </c>
    </row>
    <row r="3252" spans="1:4">
      <c r="A3252" s="291">
        <v>25957</v>
      </c>
      <c r="B3252" s="291" t="s">
        <v>10123</v>
      </c>
      <c r="C3252" s="291" t="s">
        <v>6877</v>
      </c>
      <c r="D3252" s="294">
        <v>16.29</v>
      </c>
    </row>
    <row r="3253" spans="1:4">
      <c r="A3253" s="291">
        <v>40983</v>
      </c>
      <c r="B3253" s="291" t="s">
        <v>10124</v>
      </c>
      <c r="C3253" s="291" t="s">
        <v>7054</v>
      </c>
      <c r="D3253" s="295">
        <v>2889.99</v>
      </c>
    </row>
    <row r="3254" spans="1:4">
      <c r="A3254" s="291">
        <v>2437</v>
      </c>
      <c r="B3254" s="291" t="s">
        <v>10125</v>
      </c>
      <c r="C3254" s="291" t="s">
        <v>6877</v>
      </c>
      <c r="D3254" s="294">
        <v>23.82</v>
      </c>
    </row>
    <row r="3255" spans="1:4">
      <c r="A3255" s="291">
        <v>40921</v>
      </c>
      <c r="B3255" s="291" t="s">
        <v>10126</v>
      </c>
      <c r="C3255" s="291" t="s">
        <v>7054</v>
      </c>
      <c r="D3255" s="295">
        <v>4223.8</v>
      </c>
    </row>
    <row r="3256" spans="1:4">
      <c r="A3256" s="291">
        <v>14252</v>
      </c>
      <c r="B3256" s="291" t="s">
        <v>10127</v>
      </c>
      <c r="C3256" s="291" t="s">
        <v>6870</v>
      </c>
      <c r="D3256" s="295">
        <v>2365.9</v>
      </c>
    </row>
    <row r="3257" spans="1:4">
      <c r="A3257" s="291">
        <v>730</v>
      </c>
      <c r="B3257" s="291" t="s">
        <v>10128</v>
      </c>
      <c r="C3257" s="291" t="s">
        <v>6870</v>
      </c>
      <c r="D3257" s="295">
        <v>6321.25</v>
      </c>
    </row>
    <row r="3258" spans="1:4">
      <c r="A3258" s="291">
        <v>723</v>
      </c>
      <c r="B3258" s="291" t="s">
        <v>10129</v>
      </c>
      <c r="C3258" s="291" t="s">
        <v>6870</v>
      </c>
      <c r="D3258" s="295">
        <v>3141.88</v>
      </c>
    </row>
    <row r="3259" spans="1:4">
      <c r="A3259" s="291">
        <v>36502</v>
      </c>
      <c r="B3259" s="291" t="s">
        <v>10130</v>
      </c>
      <c r="C3259" s="291" t="s">
        <v>6870</v>
      </c>
      <c r="D3259" s="295">
        <v>2952.99</v>
      </c>
    </row>
    <row r="3260" spans="1:4">
      <c r="A3260" s="291">
        <v>36503</v>
      </c>
      <c r="B3260" s="291" t="s">
        <v>10131</v>
      </c>
      <c r="C3260" s="291" t="s">
        <v>6870</v>
      </c>
      <c r="D3260" s="295">
        <v>3641.39</v>
      </c>
    </row>
    <row r="3261" spans="1:4">
      <c r="A3261" s="291">
        <v>4090</v>
      </c>
      <c r="B3261" s="291" t="s">
        <v>10132</v>
      </c>
      <c r="C3261" s="291" t="s">
        <v>6870</v>
      </c>
      <c r="D3261" s="295">
        <v>694000</v>
      </c>
    </row>
    <row r="3262" spans="1:4">
      <c r="A3262" s="291">
        <v>13227</v>
      </c>
      <c r="B3262" s="291" t="s">
        <v>10133</v>
      </c>
      <c r="C3262" s="291" t="s">
        <v>6870</v>
      </c>
      <c r="D3262" s="295">
        <v>862381.54</v>
      </c>
    </row>
    <row r="3263" spans="1:4">
      <c r="A3263" s="291">
        <v>10597</v>
      </c>
      <c r="B3263" s="291" t="s">
        <v>10134</v>
      </c>
      <c r="C3263" s="291" t="s">
        <v>6870</v>
      </c>
      <c r="D3263" s="295">
        <v>907767.82</v>
      </c>
    </row>
    <row r="3264" spans="1:4">
      <c r="A3264" s="291">
        <v>39628</v>
      </c>
      <c r="B3264" s="291" t="s">
        <v>10135</v>
      </c>
      <c r="C3264" s="291" t="s">
        <v>6870</v>
      </c>
      <c r="D3264" s="295">
        <v>4094.61</v>
      </c>
    </row>
    <row r="3265" spans="1:4">
      <c r="A3265" s="291">
        <v>39404</v>
      </c>
      <c r="B3265" s="291" t="s">
        <v>10136</v>
      </c>
      <c r="C3265" s="291" t="s">
        <v>6870</v>
      </c>
      <c r="D3265" s="295">
        <v>2030.38</v>
      </c>
    </row>
    <row r="3266" spans="1:4">
      <c r="A3266" s="291">
        <v>39402</v>
      </c>
      <c r="B3266" s="291" t="s">
        <v>10137</v>
      </c>
      <c r="C3266" s="291" t="s">
        <v>6870</v>
      </c>
      <c r="D3266" s="295">
        <v>1672.65</v>
      </c>
    </row>
    <row r="3267" spans="1:4">
      <c r="A3267" s="291">
        <v>39403</v>
      </c>
      <c r="B3267" s="291" t="s">
        <v>10138</v>
      </c>
      <c r="C3267" s="291" t="s">
        <v>6870</v>
      </c>
      <c r="D3267" s="295">
        <v>1636.26</v>
      </c>
    </row>
    <row r="3268" spans="1:4">
      <c r="A3268" s="291">
        <v>4093</v>
      </c>
      <c r="B3268" s="291" t="s">
        <v>10139</v>
      </c>
      <c r="C3268" s="291" t="s">
        <v>6877</v>
      </c>
      <c r="D3268" s="294">
        <v>17.71</v>
      </c>
    </row>
    <row r="3269" spans="1:4">
      <c r="A3269" s="291">
        <v>10512</v>
      </c>
      <c r="B3269" s="291" t="s">
        <v>10140</v>
      </c>
      <c r="C3269" s="291" t="s">
        <v>7054</v>
      </c>
      <c r="D3269" s="295">
        <v>3141.78</v>
      </c>
    </row>
    <row r="3270" spans="1:4">
      <c r="A3270" s="291">
        <v>20020</v>
      </c>
      <c r="B3270" s="291" t="s">
        <v>10141</v>
      </c>
      <c r="C3270" s="291" t="s">
        <v>6877</v>
      </c>
      <c r="D3270" s="294">
        <v>16.71</v>
      </c>
    </row>
    <row r="3271" spans="1:4">
      <c r="A3271" s="291">
        <v>41038</v>
      </c>
      <c r="B3271" s="291" t="s">
        <v>10142</v>
      </c>
      <c r="C3271" s="291" t="s">
        <v>7054</v>
      </c>
      <c r="D3271" s="295">
        <v>2963.5</v>
      </c>
    </row>
    <row r="3272" spans="1:4">
      <c r="A3272" s="291">
        <v>4094</v>
      </c>
      <c r="B3272" s="291" t="s">
        <v>10143</v>
      </c>
      <c r="C3272" s="291" t="s">
        <v>6877</v>
      </c>
      <c r="D3272" s="294">
        <v>23.67</v>
      </c>
    </row>
    <row r="3273" spans="1:4">
      <c r="A3273" s="291">
        <v>40988</v>
      </c>
      <c r="B3273" s="291" t="s">
        <v>10144</v>
      </c>
      <c r="C3273" s="291" t="s">
        <v>7054</v>
      </c>
      <c r="D3273" s="295">
        <v>4195.66</v>
      </c>
    </row>
    <row r="3274" spans="1:4">
      <c r="A3274" s="291">
        <v>4095</v>
      </c>
      <c r="B3274" s="291" t="s">
        <v>10145</v>
      </c>
      <c r="C3274" s="291" t="s">
        <v>6877</v>
      </c>
      <c r="D3274" s="294">
        <v>18.47</v>
      </c>
    </row>
    <row r="3275" spans="1:4">
      <c r="A3275" s="291">
        <v>40990</v>
      </c>
      <c r="B3275" s="291" t="s">
        <v>10146</v>
      </c>
      <c r="C3275" s="291" t="s">
        <v>7054</v>
      </c>
      <c r="D3275" s="295">
        <v>3276.09</v>
      </c>
    </row>
    <row r="3276" spans="1:4">
      <c r="A3276" s="291">
        <v>4097</v>
      </c>
      <c r="B3276" s="291" t="s">
        <v>10147</v>
      </c>
      <c r="C3276" s="291" t="s">
        <v>6877</v>
      </c>
      <c r="D3276" s="294">
        <v>25.56</v>
      </c>
    </row>
    <row r="3277" spans="1:4">
      <c r="A3277" s="291">
        <v>40994</v>
      </c>
      <c r="B3277" s="291" t="s">
        <v>10148</v>
      </c>
      <c r="C3277" s="291" t="s">
        <v>7054</v>
      </c>
      <c r="D3277" s="295">
        <v>4533.0200000000004</v>
      </c>
    </row>
    <row r="3278" spans="1:4">
      <c r="A3278" s="291">
        <v>4096</v>
      </c>
      <c r="B3278" s="291" t="s">
        <v>10149</v>
      </c>
      <c r="C3278" s="291" t="s">
        <v>6877</v>
      </c>
      <c r="D3278" s="294">
        <v>20.43</v>
      </c>
    </row>
    <row r="3279" spans="1:4">
      <c r="A3279" s="291">
        <v>40992</v>
      </c>
      <c r="B3279" s="291" t="s">
        <v>10150</v>
      </c>
      <c r="C3279" s="291" t="s">
        <v>7054</v>
      </c>
      <c r="D3279" s="295">
        <v>3621.98</v>
      </c>
    </row>
    <row r="3280" spans="1:4">
      <c r="A3280" s="291">
        <v>13955</v>
      </c>
      <c r="B3280" s="291" t="s">
        <v>10151</v>
      </c>
      <c r="C3280" s="291" t="s">
        <v>6870</v>
      </c>
      <c r="D3280" s="295">
        <v>2063.37</v>
      </c>
    </row>
    <row r="3281" spans="1:4">
      <c r="A3281" s="291">
        <v>4114</v>
      </c>
      <c r="B3281" s="291" t="s">
        <v>10152</v>
      </c>
      <c r="C3281" s="291" t="s">
        <v>6870</v>
      </c>
      <c r="D3281" s="294">
        <v>55.62</v>
      </c>
    </row>
    <row r="3282" spans="1:4">
      <c r="A3282" s="291">
        <v>36797</v>
      </c>
      <c r="B3282" s="291" t="s">
        <v>10153</v>
      </c>
      <c r="C3282" s="291" t="s">
        <v>6870</v>
      </c>
      <c r="D3282" s="294">
        <v>49.52</v>
      </c>
    </row>
    <row r="3283" spans="1:4">
      <c r="A3283" s="291">
        <v>4107</v>
      </c>
      <c r="B3283" s="291" t="s">
        <v>10154</v>
      </c>
      <c r="C3283" s="291" t="s">
        <v>6870</v>
      </c>
      <c r="D3283" s="294">
        <v>46.69</v>
      </c>
    </row>
    <row r="3284" spans="1:4">
      <c r="A3284" s="291">
        <v>4102</v>
      </c>
      <c r="B3284" s="291" t="s">
        <v>10155</v>
      </c>
      <c r="C3284" s="291" t="s">
        <v>6870</v>
      </c>
      <c r="D3284" s="294">
        <v>57</v>
      </c>
    </row>
    <row r="3285" spans="1:4">
      <c r="A3285" s="291">
        <v>36799</v>
      </c>
      <c r="B3285" s="291" t="s">
        <v>10156</v>
      </c>
      <c r="C3285" s="291" t="s">
        <v>6870</v>
      </c>
      <c r="D3285" s="294">
        <v>48.07</v>
      </c>
    </row>
    <row r="3286" spans="1:4">
      <c r="A3286" s="291">
        <v>2747</v>
      </c>
      <c r="B3286" s="291" t="s">
        <v>10157</v>
      </c>
      <c r="C3286" s="291" t="s">
        <v>6886</v>
      </c>
      <c r="D3286" s="294">
        <v>20.79</v>
      </c>
    </row>
    <row r="3287" spans="1:4">
      <c r="A3287" s="291">
        <v>21138</v>
      </c>
      <c r="B3287" s="291" t="s">
        <v>10158</v>
      </c>
      <c r="C3287" s="291" t="s">
        <v>6886</v>
      </c>
      <c r="D3287" s="294">
        <v>6.59</v>
      </c>
    </row>
    <row r="3288" spans="1:4">
      <c r="A3288" s="291">
        <v>10826</v>
      </c>
      <c r="B3288" s="291" t="s">
        <v>10159</v>
      </c>
      <c r="C3288" s="291" t="s">
        <v>6870</v>
      </c>
      <c r="D3288" s="294">
        <v>114.94</v>
      </c>
    </row>
    <row r="3289" spans="1:4">
      <c r="A3289" s="291">
        <v>365</v>
      </c>
      <c r="B3289" s="291" t="s">
        <v>10160</v>
      </c>
      <c r="C3289" s="291" t="s">
        <v>6870</v>
      </c>
      <c r="D3289" s="294">
        <v>71.260000000000005</v>
      </c>
    </row>
    <row r="3290" spans="1:4">
      <c r="A3290" s="291">
        <v>38639</v>
      </c>
      <c r="B3290" s="291" t="s">
        <v>10161</v>
      </c>
      <c r="C3290" s="291" t="s">
        <v>6870</v>
      </c>
      <c r="D3290" s="294">
        <v>275.86</v>
      </c>
    </row>
    <row r="3291" spans="1:4">
      <c r="A3291" s="291">
        <v>38640</v>
      </c>
      <c r="B3291" s="291" t="s">
        <v>10162</v>
      </c>
      <c r="C3291" s="291" t="s">
        <v>6870</v>
      </c>
      <c r="D3291" s="294">
        <v>4.13</v>
      </c>
    </row>
    <row r="3292" spans="1:4">
      <c r="A3292" s="291">
        <v>358</v>
      </c>
      <c r="B3292" s="291" t="s">
        <v>10163</v>
      </c>
      <c r="C3292" s="291" t="s">
        <v>6870</v>
      </c>
      <c r="D3292" s="294">
        <v>85.05</v>
      </c>
    </row>
    <row r="3293" spans="1:4">
      <c r="A3293" s="291">
        <v>359</v>
      </c>
      <c r="B3293" s="291" t="s">
        <v>10164</v>
      </c>
      <c r="C3293" s="291" t="s">
        <v>6870</v>
      </c>
      <c r="D3293" s="294">
        <v>174.71</v>
      </c>
    </row>
    <row r="3294" spans="1:4">
      <c r="A3294" s="291">
        <v>38641</v>
      </c>
      <c r="B3294" s="291" t="s">
        <v>10165</v>
      </c>
      <c r="C3294" s="291" t="s">
        <v>6870</v>
      </c>
      <c r="D3294" s="294">
        <v>172.41</v>
      </c>
    </row>
    <row r="3295" spans="1:4">
      <c r="A3295" s="291">
        <v>360</v>
      </c>
      <c r="B3295" s="291" t="s">
        <v>10166</v>
      </c>
      <c r="C3295" s="291" t="s">
        <v>6870</v>
      </c>
      <c r="D3295" s="294">
        <v>4</v>
      </c>
    </row>
    <row r="3296" spans="1:4">
      <c r="A3296" s="291">
        <v>42430</v>
      </c>
      <c r="B3296" s="291" t="s">
        <v>10167</v>
      </c>
      <c r="C3296" s="291" t="s">
        <v>6870</v>
      </c>
      <c r="D3296" s="295">
        <v>5507.76</v>
      </c>
    </row>
    <row r="3297" spans="1:4">
      <c r="A3297" s="291">
        <v>4214</v>
      </c>
      <c r="B3297" s="291" t="s">
        <v>10168</v>
      </c>
      <c r="C3297" s="291" t="s">
        <v>6870</v>
      </c>
      <c r="D3297" s="294">
        <v>9.2100000000000009</v>
      </c>
    </row>
    <row r="3298" spans="1:4">
      <c r="A3298" s="291">
        <v>4215</v>
      </c>
      <c r="B3298" s="291" t="s">
        <v>10169</v>
      </c>
      <c r="C3298" s="291" t="s">
        <v>6870</v>
      </c>
      <c r="D3298" s="294">
        <v>6.06</v>
      </c>
    </row>
    <row r="3299" spans="1:4">
      <c r="A3299" s="291">
        <v>4210</v>
      </c>
      <c r="B3299" s="291" t="s">
        <v>10170</v>
      </c>
      <c r="C3299" s="291" t="s">
        <v>6870</v>
      </c>
      <c r="D3299" s="294">
        <v>1.02</v>
      </c>
    </row>
    <row r="3300" spans="1:4">
      <c r="A3300" s="291">
        <v>4212</v>
      </c>
      <c r="B3300" s="291" t="s">
        <v>10171</v>
      </c>
      <c r="C3300" s="291" t="s">
        <v>6870</v>
      </c>
      <c r="D3300" s="294">
        <v>2.92</v>
      </c>
    </row>
    <row r="3301" spans="1:4">
      <c r="A3301" s="291">
        <v>4213</v>
      </c>
      <c r="B3301" s="291" t="s">
        <v>10172</v>
      </c>
      <c r="C3301" s="291" t="s">
        <v>6870</v>
      </c>
      <c r="D3301" s="294">
        <v>13.09</v>
      </c>
    </row>
    <row r="3302" spans="1:4">
      <c r="A3302" s="291">
        <v>4211</v>
      </c>
      <c r="B3302" s="291" t="s">
        <v>10173</v>
      </c>
      <c r="C3302" s="291" t="s">
        <v>6870</v>
      </c>
      <c r="D3302" s="294">
        <v>1.46</v>
      </c>
    </row>
    <row r="3303" spans="1:4">
      <c r="A3303" s="291">
        <v>4209</v>
      </c>
      <c r="B3303" s="291" t="s">
        <v>10174</v>
      </c>
      <c r="C3303" s="291" t="s">
        <v>6870</v>
      </c>
      <c r="D3303" s="294">
        <v>15.7</v>
      </c>
    </row>
    <row r="3304" spans="1:4">
      <c r="A3304" s="291">
        <v>4180</v>
      </c>
      <c r="B3304" s="291" t="s">
        <v>10175</v>
      </c>
      <c r="C3304" s="291" t="s">
        <v>6870</v>
      </c>
      <c r="D3304" s="294">
        <v>11.82</v>
      </c>
    </row>
    <row r="3305" spans="1:4">
      <c r="A3305" s="291">
        <v>4177</v>
      </c>
      <c r="B3305" s="291" t="s">
        <v>10176</v>
      </c>
      <c r="C3305" s="291" t="s">
        <v>6870</v>
      </c>
      <c r="D3305" s="294">
        <v>3.92</v>
      </c>
    </row>
    <row r="3306" spans="1:4">
      <c r="A3306" s="291">
        <v>4179</v>
      </c>
      <c r="B3306" s="291" t="s">
        <v>10177</v>
      </c>
      <c r="C3306" s="291" t="s">
        <v>6870</v>
      </c>
      <c r="D3306" s="294">
        <v>8.02</v>
      </c>
    </row>
    <row r="3307" spans="1:4">
      <c r="A3307" s="291">
        <v>4208</v>
      </c>
      <c r="B3307" s="291" t="s">
        <v>10178</v>
      </c>
      <c r="C3307" s="291" t="s">
        <v>6870</v>
      </c>
      <c r="D3307" s="294">
        <v>37.369999999999997</v>
      </c>
    </row>
    <row r="3308" spans="1:4">
      <c r="A3308" s="291">
        <v>4181</v>
      </c>
      <c r="B3308" s="291" t="s">
        <v>10179</v>
      </c>
      <c r="C3308" s="291" t="s">
        <v>6870</v>
      </c>
      <c r="D3308" s="294">
        <v>24.41</v>
      </c>
    </row>
    <row r="3309" spans="1:4">
      <c r="A3309" s="291">
        <v>4178</v>
      </c>
      <c r="B3309" s="291" t="s">
        <v>10180</v>
      </c>
      <c r="C3309" s="291" t="s">
        <v>6870</v>
      </c>
      <c r="D3309" s="294">
        <v>5.44</v>
      </c>
    </row>
    <row r="3310" spans="1:4">
      <c r="A3310" s="291">
        <v>4182</v>
      </c>
      <c r="B3310" s="291" t="s">
        <v>10181</v>
      </c>
      <c r="C3310" s="291" t="s">
        <v>6870</v>
      </c>
      <c r="D3310" s="294">
        <v>60.79</v>
      </c>
    </row>
    <row r="3311" spans="1:4">
      <c r="A3311" s="291">
        <v>4183</v>
      </c>
      <c r="B3311" s="291" t="s">
        <v>10182</v>
      </c>
      <c r="C3311" s="291" t="s">
        <v>6870</v>
      </c>
      <c r="D3311" s="294">
        <v>97.87</v>
      </c>
    </row>
    <row r="3312" spans="1:4">
      <c r="A3312" s="291">
        <v>4184</v>
      </c>
      <c r="B3312" s="291" t="s">
        <v>10183</v>
      </c>
      <c r="C3312" s="291" t="s">
        <v>6870</v>
      </c>
      <c r="D3312" s="294">
        <v>216.03</v>
      </c>
    </row>
    <row r="3313" spans="1:4">
      <c r="A3313" s="291">
        <v>4185</v>
      </c>
      <c r="B3313" s="291" t="s">
        <v>10184</v>
      </c>
      <c r="C3313" s="291" t="s">
        <v>6870</v>
      </c>
      <c r="D3313" s="294">
        <v>358.95</v>
      </c>
    </row>
    <row r="3314" spans="1:4">
      <c r="A3314" s="291">
        <v>4205</v>
      </c>
      <c r="B3314" s="291" t="s">
        <v>10185</v>
      </c>
      <c r="C3314" s="291" t="s">
        <v>6870</v>
      </c>
      <c r="D3314" s="294">
        <v>20.73</v>
      </c>
    </row>
    <row r="3315" spans="1:4">
      <c r="A3315" s="291">
        <v>4192</v>
      </c>
      <c r="B3315" s="291" t="s">
        <v>10186</v>
      </c>
      <c r="C3315" s="291" t="s">
        <v>6870</v>
      </c>
      <c r="D3315" s="294">
        <v>20.73</v>
      </c>
    </row>
    <row r="3316" spans="1:4">
      <c r="A3316" s="291">
        <v>4191</v>
      </c>
      <c r="B3316" s="291" t="s">
        <v>10187</v>
      </c>
      <c r="C3316" s="291" t="s">
        <v>6870</v>
      </c>
      <c r="D3316" s="294">
        <v>20.73</v>
      </c>
    </row>
    <row r="3317" spans="1:4">
      <c r="A3317" s="291">
        <v>4207</v>
      </c>
      <c r="B3317" s="291" t="s">
        <v>10188</v>
      </c>
      <c r="C3317" s="291" t="s">
        <v>6870</v>
      </c>
      <c r="D3317" s="294">
        <v>16.68</v>
      </c>
    </row>
    <row r="3318" spans="1:4">
      <c r="A3318" s="291">
        <v>4206</v>
      </c>
      <c r="B3318" s="291" t="s">
        <v>10189</v>
      </c>
      <c r="C3318" s="291" t="s">
        <v>6870</v>
      </c>
      <c r="D3318" s="294">
        <v>16.2</v>
      </c>
    </row>
    <row r="3319" spans="1:4">
      <c r="A3319" s="291">
        <v>4190</v>
      </c>
      <c r="B3319" s="291" t="s">
        <v>10190</v>
      </c>
      <c r="C3319" s="291" t="s">
        <v>6870</v>
      </c>
      <c r="D3319" s="294">
        <v>16.2</v>
      </c>
    </row>
    <row r="3320" spans="1:4">
      <c r="A3320" s="291">
        <v>4186</v>
      </c>
      <c r="B3320" s="291" t="s">
        <v>10191</v>
      </c>
      <c r="C3320" s="291" t="s">
        <v>6870</v>
      </c>
      <c r="D3320" s="294">
        <v>4.79</v>
      </c>
    </row>
    <row r="3321" spans="1:4">
      <c r="A3321" s="291">
        <v>4188</v>
      </c>
      <c r="B3321" s="291" t="s">
        <v>10192</v>
      </c>
      <c r="C3321" s="291" t="s">
        <v>6870</v>
      </c>
      <c r="D3321" s="294">
        <v>9.77</v>
      </c>
    </row>
    <row r="3322" spans="1:4">
      <c r="A3322" s="291">
        <v>4189</v>
      </c>
      <c r="B3322" s="291" t="s">
        <v>10193</v>
      </c>
      <c r="C3322" s="291" t="s">
        <v>6870</v>
      </c>
      <c r="D3322" s="294">
        <v>9.77</v>
      </c>
    </row>
    <row r="3323" spans="1:4">
      <c r="A3323" s="291">
        <v>4197</v>
      </c>
      <c r="B3323" s="291" t="s">
        <v>10194</v>
      </c>
      <c r="C3323" s="291" t="s">
        <v>6870</v>
      </c>
      <c r="D3323" s="294">
        <v>51.76</v>
      </c>
    </row>
    <row r="3324" spans="1:4">
      <c r="A3324" s="291">
        <v>4194</v>
      </c>
      <c r="B3324" s="291" t="s">
        <v>10195</v>
      </c>
      <c r="C3324" s="291" t="s">
        <v>6870</v>
      </c>
      <c r="D3324" s="294">
        <v>31.27</v>
      </c>
    </row>
    <row r="3325" spans="1:4">
      <c r="A3325" s="291">
        <v>4193</v>
      </c>
      <c r="B3325" s="291" t="s">
        <v>10196</v>
      </c>
      <c r="C3325" s="291" t="s">
        <v>6870</v>
      </c>
      <c r="D3325" s="294">
        <v>31.27</v>
      </c>
    </row>
    <row r="3326" spans="1:4">
      <c r="A3326" s="291">
        <v>4204</v>
      </c>
      <c r="B3326" s="291" t="s">
        <v>10197</v>
      </c>
      <c r="C3326" s="291" t="s">
        <v>6870</v>
      </c>
      <c r="D3326" s="294">
        <v>31.27</v>
      </c>
    </row>
    <row r="3327" spans="1:4">
      <c r="A3327" s="291">
        <v>4187</v>
      </c>
      <c r="B3327" s="291" t="s">
        <v>10198</v>
      </c>
      <c r="C3327" s="291" t="s">
        <v>6870</v>
      </c>
      <c r="D3327" s="294">
        <v>6.23</v>
      </c>
    </row>
    <row r="3328" spans="1:4">
      <c r="A3328" s="291">
        <v>4202</v>
      </c>
      <c r="B3328" s="291" t="s">
        <v>10199</v>
      </c>
      <c r="C3328" s="291" t="s">
        <v>6870</v>
      </c>
      <c r="D3328" s="294">
        <v>94.53</v>
      </c>
    </row>
    <row r="3329" spans="1:4">
      <c r="A3329" s="291">
        <v>4203</v>
      </c>
      <c r="B3329" s="291" t="s">
        <v>10200</v>
      </c>
      <c r="C3329" s="291" t="s">
        <v>6870</v>
      </c>
      <c r="D3329" s="294">
        <v>83.48</v>
      </c>
    </row>
    <row r="3330" spans="1:4">
      <c r="A3330" s="291">
        <v>40368</v>
      </c>
      <c r="B3330" s="291" t="s">
        <v>10201</v>
      </c>
      <c r="C3330" s="291" t="s">
        <v>6870</v>
      </c>
      <c r="D3330" s="294">
        <v>37.520000000000003</v>
      </c>
    </row>
    <row r="3331" spans="1:4">
      <c r="A3331" s="291">
        <v>40365</v>
      </c>
      <c r="B3331" s="291" t="s">
        <v>10202</v>
      </c>
      <c r="C3331" s="291" t="s">
        <v>6870</v>
      </c>
      <c r="D3331" s="294">
        <v>25.31</v>
      </c>
    </row>
    <row r="3332" spans="1:4">
      <c r="A3332" s="291">
        <v>40356</v>
      </c>
      <c r="B3332" s="291" t="s">
        <v>10203</v>
      </c>
      <c r="C3332" s="291" t="s">
        <v>6870</v>
      </c>
      <c r="D3332" s="294">
        <v>8.65</v>
      </c>
    </row>
    <row r="3333" spans="1:4">
      <c r="A3333" s="291">
        <v>40362</v>
      </c>
      <c r="B3333" s="291" t="s">
        <v>10204</v>
      </c>
      <c r="C3333" s="291" t="s">
        <v>6870</v>
      </c>
      <c r="D3333" s="294">
        <v>16.77</v>
      </c>
    </row>
    <row r="3334" spans="1:4">
      <c r="A3334" s="291">
        <v>40374</v>
      </c>
      <c r="B3334" s="291" t="s">
        <v>10205</v>
      </c>
      <c r="C3334" s="291" t="s">
        <v>6870</v>
      </c>
      <c r="D3334" s="294">
        <v>98.07</v>
      </c>
    </row>
    <row r="3335" spans="1:4">
      <c r="A3335" s="291">
        <v>40371</v>
      </c>
      <c r="B3335" s="291" t="s">
        <v>10206</v>
      </c>
      <c r="C3335" s="291" t="s">
        <v>6870</v>
      </c>
      <c r="D3335" s="294">
        <v>61.73</v>
      </c>
    </row>
    <row r="3336" spans="1:4">
      <c r="A3336" s="291">
        <v>40359</v>
      </c>
      <c r="B3336" s="291" t="s">
        <v>10207</v>
      </c>
      <c r="C3336" s="291" t="s">
        <v>6870</v>
      </c>
      <c r="D3336" s="294">
        <v>11.17</v>
      </c>
    </row>
    <row r="3337" spans="1:4">
      <c r="A3337" s="291">
        <v>7595</v>
      </c>
      <c r="B3337" s="291" t="s">
        <v>10208</v>
      </c>
      <c r="C3337" s="291" t="s">
        <v>6877</v>
      </c>
      <c r="D3337" s="294">
        <v>18.37</v>
      </c>
    </row>
    <row r="3338" spans="1:4">
      <c r="A3338" s="291">
        <v>41094</v>
      </c>
      <c r="B3338" s="291" t="s">
        <v>10209</v>
      </c>
      <c r="C3338" s="291" t="s">
        <v>7054</v>
      </c>
      <c r="D3338" s="295">
        <v>3255.6</v>
      </c>
    </row>
    <row r="3339" spans="1:4">
      <c r="A3339" s="291">
        <v>39609</v>
      </c>
      <c r="B3339" s="291" t="s">
        <v>10210</v>
      </c>
      <c r="C3339" s="291" t="s">
        <v>6870</v>
      </c>
      <c r="D3339" s="295">
        <v>66894.080000000002</v>
      </c>
    </row>
    <row r="3340" spans="1:4">
      <c r="A3340" s="291">
        <v>39610</v>
      </c>
      <c r="B3340" s="291" t="s">
        <v>10211</v>
      </c>
      <c r="C3340" s="291" t="s">
        <v>6870</v>
      </c>
      <c r="D3340" s="295">
        <v>97644.479999999996</v>
      </c>
    </row>
    <row r="3341" spans="1:4">
      <c r="A3341" s="291">
        <v>39611</v>
      </c>
      <c r="B3341" s="291" t="s">
        <v>10212</v>
      </c>
      <c r="C3341" s="291" t="s">
        <v>6870</v>
      </c>
      <c r="D3341" s="295">
        <v>118165.81</v>
      </c>
    </row>
    <row r="3342" spans="1:4">
      <c r="A3342" s="291">
        <v>39612</v>
      </c>
      <c r="B3342" s="291" t="s">
        <v>10213</v>
      </c>
      <c r="C3342" s="291" t="s">
        <v>6870</v>
      </c>
      <c r="D3342" s="295">
        <v>185109.4</v>
      </c>
    </row>
    <row r="3343" spans="1:4">
      <c r="A3343" s="291">
        <v>39608</v>
      </c>
      <c r="B3343" s="291" t="s">
        <v>10214</v>
      </c>
      <c r="C3343" s="291" t="s">
        <v>6870</v>
      </c>
      <c r="D3343" s="295">
        <v>53487.8</v>
      </c>
    </row>
    <row r="3344" spans="1:4">
      <c r="A3344" s="291">
        <v>38175</v>
      </c>
      <c r="B3344" s="291" t="s">
        <v>10215</v>
      </c>
      <c r="C3344" s="291" t="s">
        <v>6870</v>
      </c>
      <c r="D3344" s="294">
        <v>3.67</v>
      </c>
    </row>
    <row r="3345" spans="1:4">
      <c r="A3345" s="291">
        <v>38176</v>
      </c>
      <c r="B3345" s="291" t="s">
        <v>10216</v>
      </c>
      <c r="C3345" s="291" t="s">
        <v>6870</v>
      </c>
      <c r="D3345" s="294">
        <v>10.79</v>
      </c>
    </row>
    <row r="3346" spans="1:4">
      <c r="A3346" s="291">
        <v>36152</v>
      </c>
      <c r="B3346" s="291" t="s">
        <v>10217</v>
      </c>
      <c r="C3346" s="291" t="s">
        <v>6870</v>
      </c>
      <c r="D3346" s="294">
        <v>4.87</v>
      </c>
    </row>
    <row r="3347" spans="1:4">
      <c r="A3347" s="291">
        <v>11138</v>
      </c>
      <c r="B3347" s="291" t="s">
        <v>10218</v>
      </c>
      <c r="C3347" s="291" t="s">
        <v>6866</v>
      </c>
      <c r="D3347" s="294">
        <v>2.8</v>
      </c>
    </row>
    <row r="3348" spans="1:4">
      <c r="A3348" s="291">
        <v>4221</v>
      </c>
      <c r="B3348" s="291" t="s">
        <v>10219</v>
      </c>
      <c r="C3348" s="291" t="s">
        <v>6866</v>
      </c>
      <c r="D3348" s="294">
        <v>4.3499999999999996</v>
      </c>
    </row>
    <row r="3349" spans="1:4">
      <c r="A3349" s="291">
        <v>4227</v>
      </c>
      <c r="B3349" s="291" t="s">
        <v>10220</v>
      </c>
      <c r="C3349" s="291" t="s">
        <v>6866</v>
      </c>
      <c r="D3349" s="294">
        <v>24.9</v>
      </c>
    </row>
    <row r="3350" spans="1:4">
      <c r="A3350" s="291">
        <v>38170</v>
      </c>
      <c r="B3350" s="291" t="s">
        <v>10221</v>
      </c>
      <c r="C3350" s="291" t="s">
        <v>6870</v>
      </c>
      <c r="D3350" s="294">
        <v>16.03</v>
      </c>
    </row>
    <row r="3351" spans="1:4">
      <c r="A3351" s="291">
        <v>4252</v>
      </c>
      <c r="B3351" s="291" t="s">
        <v>10222</v>
      </c>
      <c r="C3351" s="291" t="s">
        <v>6877</v>
      </c>
      <c r="D3351" s="294">
        <v>23.44</v>
      </c>
    </row>
    <row r="3352" spans="1:4">
      <c r="A3352" s="291">
        <v>40980</v>
      </c>
      <c r="B3352" s="291" t="s">
        <v>10223</v>
      </c>
      <c r="C3352" s="291" t="s">
        <v>7054</v>
      </c>
      <c r="D3352" s="295">
        <v>4156.78</v>
      </c>
    </row>
    <row r="3353" spans="1:4">
      <c r="A3353" s="291">
        <v>4243</v>
      </c>
      <c r="B3353" s="291" t="s">
        <v>10224</v>
      </c>
      <c r="C3353" s="291" t="s">
        <v>6877</v>
      </c>
      <c r="D3353" s="294">
        <v>15.97</v>
      </c>
    </row>
    <row r="3354" spans="1:4">
      <c r="A3354" s="291">
        <v>41031</v>
      </c>
      <c r="B3354" s="291" t="s">
        <v>10225</v>
      </c>
      <c r="C3354" s="291" t="s">
        <v>7054</v>
      </c>
      <c r="D3354" s="295">
        <v>2832.76</v>
      </c>
    </row>
    <row r="3355" spans="1:4">
      <c r="A3355" s="291">
        <v>37666</v>
      </c>
      <c r="B3355" s="291" t="s">
        <v>10226</v>
      </c>
      <c r="C3355" s="291" t="s">
        <v>6877</v>
      </c>
      <c r="D3355" s="294">
        <v>15.42</v>
      </c>
    </row>
    <row r="3356" spans="1:4">
      <c r="A3356" s="291">
        <v>40986</v>
      </c>
      <c r="B3356" s="291" t="s">
        <v>10227</v>
      </c>
      <c r="C3356" s="291" t="s">
        <v>7054</v>
      </c>
      <c r="D3356" s="295">
        <v>2733.71</v>
      </c>
    </row>
    <row r="3357" spans="1:4">
      <c r="A3357" s="291">
        <v>4250</v>
      </c>
      <c r="B3357" s="291" t="s">
        <v>10228</v>
      </c>
      <c r="C3357" s="291" t="s">
        <v>6877</v>
      </c>
      <c r="D3357" s="294">
        <v>21.15</v>
      </c>
    </row>
    <row r="3358" spans="1:4">
      <c r="A3358" s="291">
        <v>40978</v>
      </c>
      <c r="B3358" s="291" t="s">
        <v>10229</v>
      </c>
      <c r="C3358" s="291" t="s">
        <v>7054</v>
      </c>
      <c r="D3358" s="295">
        <v>3749.41</v>
      </c>
    </row>
    <row r="3359" spans="1:4">
      <c r="A3359" s="291">
        <v>25960</v>
      </c>
      <c r="B3359" s="291" t="s">
        <v>10230</v>
      </c>
      <c r="C3359" s="291" t="s">
        <v>6877</v>
      </c>
      <c r="D3359" s="294">
        <v>19.66</v>
      </c>
    </row>
    <row r="3360" spans="1:4">
      <c r="A3360" s="291">
        <v>41043</v>
      </c>
      <c r="B3360" s="291" t="s">
        <v>10231</v>
      </c>
      <c r="C3360" s="291" t="s">
        <v>7054</v>
      </c>
      <c r="D3360" s="295">
        <v>3486.48</v>
      </c>
    </row>
    <row r="3361" spans="1:4">
      <c r="A3361" s="291">
        <v>4234</v>
      </c>
      <c r="B3361" s="291" t="s">
        <v>10232</v>
      </c>
      <c r="C3361" s="291" t="s">
        <v>6877</v>
      </c>
      <c r="D3361" s="294">
        <v>21.55</v>
      </c>
    </row>
    <row r="3362" spans="1:4">
      <c r="A3362" s="291">
        <v>40987</v>
      </c>
      <c r="B3362" s="291" t="s">
        <v>10233</v>
      </c>
      <c r="C3362" s="291" t="s">
        <v>7054</v>
      </c>
      <c r="D3362" s="295">
        <v>3819.28</v>
      </c>
    </row>
    <row r="3363" spans="1:4">
      <c r="A3363" s="291">
        <v>4253</v>
      </c>
      <c r="B3363" s="291" t="s">
        <v>10234</v>
      </c>
      <c r="C3363" s="291" t="s">
        <v>6877</v>
      </c>
      <c r="D3363" s="294">
        <v>18.47</v>
      </c>
    </row>
    <row r="3364" spans="1:4">
      <c r="A3364" s="291">
        <v>40981</v>
      </c>
      <c r="B3364" s="291" t="s">
        <v>10235</v>
      </c>
      <c r="C3364" s="291" t="s">
        <v>7054</v>
      </c>
      <c r="D3364" s="295">
        <v>3276.09</v>
      </c>
    </row>
    <row r="3365" spans="1:4">
      <c r="A3365" s="291">
        <v>4254</v>
      </c>
      <c r="B3365" s="291" t="s">
        <v>10236</v>
      </c>
      <c r="C3365" s="291" t="s">
        <v>6877</v>
      </c>
      <c r="D3365" s="294">
        <v>19.05</v>
      </c>
    </row>
    <row r="3366" spans="1:4">
      <c r="A3366" s="291">
        <v>41036</v>
      </c>
      <c r="B3366" s="291" t="s">
        <v>10237</v>
      </c>
      <c r="C3366" s="291" t="s">
        <v>7054</v>
      </c>
      <c r="D3366" s="295">
        <v>3377.02</v>
      </c>
    </row>
    <row r="3367" spans="1:4">
      <c r="A3367" s="291">
        <v>4251</v>
      </c>
      <c r="B3367" s="291" t="s">
        <v>10238</v>
      </c>
      <c r="C3367" s="291" t="s">
        <v>6877</v>
      </c>
      <c r="D3367" s="294">
        <v>19.28</v>
      </c>
    </row>
    <row r="3368" spans="1:4">
      <c r="A3368" s="291">
        <v>40979</v>
      </c>
      <c r="B3368" s="291" t="s">
        <v>10239</v>
      </c>
      <c r="C3368" s="291" t="s">
        <v>7054</v>
      </c>
      <c r="D3368" s="295">
        <v>3419.12</v>
      </c>
    </row>
    <row r="3369" spans="1:4">
      <c r="A3369" s="291">
        <v>4230</v>
      </c>
      <c r="B3369" s="291" t="s">
        <v>10240</v>
      </c>
      <c r="C3369" s="291" t="s">
        <v>6877</v>
      </c>
      <c r="D3369" s="294">
        <v>20.43</v>
      </c>
    </row>
    <row r="3370" spans="1:4">
      <c r="A3370" s="291">
        <v>40998</v>
      </c>
      <c r="B3370" s="291" t="s">
        <v>10241</v>
      </c>
      <c r="C3370" s="291" t="s">
        <v>7054</v>
      </c>
      <c r="D3370" s="295">
        <v>3620.44</v>
      </c>
    </row>
    <row r="3371" spans="1:4">
      <c r="A3371" s="291">
        <v>4257</v>
      </c>
      <c r="B3371" s="291" t="s">
        <v>10242</v>
      </c>
      <c r="C3371" s="291" t="s">
        <v>6877</v>
      </c>
      <c r="D3371" s="294">
        <v>18.47</v>
      </c>
    </row>
    <row r="3372" spans="1:4">
      <c r="A3372" s="291">
        <v>40982</v>
      </c>
      <c r="B3372" s="291" t="s">
        <v>10243</v>
      </c>
      <c r="C3372" s="291" t="s">
        <v>7054</v>
      </c>
      <c r="D3372" s="295">
        <v>3276.09</v>
      </c>
    </row>
    <row r="3373" spans="1:4">
      <c r="A3373" s="291">
        <v>4240</v>
      </c>
      <c r="B3373" s="291" t="s">
        <v>10244</v>
      </c>
      <c r="C3373" s="291" t="s">
        <v>6877</v>
      </c>
      <c r="D3373" s="294">
        <v>20</v>
      </c>
    </row>
    <row r="3374" spans="1:4">
      <c r="A3374" s="291">
        <v>41026</v>
      </c>
      <c r="B3374" s="291" t="s">
        <v>10245</v>
      </c>
      <c r="C3374" s="291" t="s">
        <v>7054</v>
      </c>
      <c r="D3374" s="295">
        <v>3545.91</v>
      </c>
    </row>
    <row r="3375" spans="1:4">
      <c r="A3375" s="291">
        <v>4239</v>
      </c>
      <c r="B3375" s="291" t="s">
        <v>10246</v>
      </c>
      <c r="C3375" s="291" t="s">
        <v>6877</v>
      </c>
      <c r="D3375" s="294">
        <v>24.54</v>
      </c>
    </row>
    <row r="3376" spans="1:4">
      <c r="A3376" s="291">
        <v>41024</v>
      </c>
      <c r="B3376" s="291" t="s">
        <v>10247</v>
      </c>
      <c r="C3376" s="291" t="s">
        <v>7054</v>
      </c>
      <c r="D3376" s="295">
        <v>4350.17</v>
      </c>
    </row>
    <row r="3377" spans="1:4">
      <c r="A3377" s="291">
        <v>4248</v>
      </c>
      <c r="B3377" s="291" t="s">
        <v>10248</v>
      </c>
      <c r="C3377" s="291" t="s">
        <v>6877</v>
      </c>
      <c r="D3377" s="294">
        <v>23.08</v>
      </c>
    </row>
    <row r="3378" spans="1:4">
      <c r="A3378" s="291">
        <v>41033</v>
      </c>
      <c r="B3378" s="291" t="s">
        <v>10249</v>
      </c>
      <c r="C3378" s="291" t="s">
        <v>7054</v>
      </c>
      <c r="D3378" s="295">
        <v>4091.73</v>
      </c>
    </row>
    <row r="3379" spans="1:4">
      <c r="A3379" s="291">
        <v>25959</v>
      </c>
      <c r="B3379" s="291" t="s">
        <v>10250</v>
      </c>
      <c r="C3379" s="291" t="s">
        <v>6877</v>
      </c>
      <c r="D3379" s="294">
        <v>20.64</v>
      </c>
    </row>
    <row r="3380" spans="1:4">
      <c r="A3380" s="291">
        <v>41040</v>
      </c>
      <c r="B3380" s="291" t="s">
        <v>10251</v>
      </c>
      <c r="C3380" s="291" t="s">
        <v>7054</v>
      </c>
      <c r="D3380" s="295">
        <v>3660.8</v>
      </c>
    </row>
    <row r="3381" spans="1:4">
      <c r="A3381" s="291">
        <v>4238</v>
      </c>
      <c r="B3381" s="291" t="s">
        <v>10252</v>
      </c>
      <c r="C3381" s="291" t="s">
        <v>6877</v>
      </c>
      <c r="D3381" s="294">
        <v>18.47</v>
      </c>
    </row>
    <row r="3382" spans="1:4">
      <c r="A3382" s="291">
        <v>41012</v>
      </c>
      <c r="B3382" s="291" t="s">
        <v>10253</v>
      </c>
      <c r="C3382" s="291" t="s">
        <v>7054</v>
      </c>
      <c r="D3382" s="295">
        <v>3276.1</v>
      </c>
    </row>
    <row r="3383" spans="1:4">
      <c r="A3383" s="291">
        <v>4237</v>
      </c>
      <c r="B3383" s="291" t="s">
        <v>10254</v>
      </c>
      <c r="C3383" s="291" t="s">
        <v>6877</v>
      </c>
      <c r="D3383" s="294">
        <v>22.55</v>
      </c>
    </row>
    <row r="3384" spans="1:4">
      <c r="A3384" s="291">
        <v>41002</v>
      </c>
      <c r="B3384" s="291" t="s">
        <v>10255</v>
      </c>
      <c r="C3384" s="291" t="s">
        <v>7054</v>
      </c>
      <c r="D3384" s="295">
        <v>3997.82</v>
      </c>
    </row>
    <row r="3385" spans="1:4">
      <c r="A3385" s="291">
        <v>4233</v>
      </c>
      <c r="B3385" s="291" t="s">
        <v>10256</v>
      </c>
      <c r="C3385" s="291" t="s">
        <v>6877</v>
      </c>
      <c r="D3385" s="294">
        <v>17.73</v>
      </c>
    </row>
    <row r="3386" spans="1:4">
      <c r="A3386" s="291">
        <v>41001</v>
      </c>
      <c r="B3386" s="291" t="s">
        <v>10257</v>
      </c>
      <c r="C3386" s="291" t="s">
        <v>7054</v>
      </c>
      <c r="D3386" s="295">
        <v>3143.76</v>
      </c>
    </row>
    <row r="3387" spans="1:4">
      <c r="A3387" s="291">
        <v>2</v>
      </c>
      <c r="B3387" s="291" t="s">
        <v>10258</v>
      </c>
      <c r="C3387" s="291" t="s">
        <v>7051</v>
      </c>
      <c r="D3387" s="294">
        <v>12.05</v>
      </c>
    </row>
    <row r="3388" spans="1:4">
      <c r="A3388" s="291">
        <v>36517</v>
      </c>
      <c r="B3388" s="291" t="s">
        <v>10259</v>
      </c>
      <c r="C3388" s="291" t="s">
        <v>6870</v>
      </c>
      <c r="D3388" s="295">
        <v>371184</v>
      </c>
    </row>
    <row r="3389" spans="1:4">
      <c r="A3389" s="291">
        <v>4262</v>
      </c>
      <c r="B3389" s="291" t="s">
        <v>10260</v>
      </c>
      <c r="C3389" s="291" t="s">
        <v>6870</v>
      </c>
      <c r="D3389" s="295">
        <v>418000</v>
      </c>
    </row>
    <row r="3390" spans="1:4">
      <c r="A3390" s="291">
        <v>4263</v>
      </c>
      <c r="B3390" s="291" t="s">
        <v>10261</v>
      </c>
      <c r="C3390" s="291" t="s">
        <v>6870</v>
      </c>
      <c r="D3390" s="295">
        <v>579626.63</v>
      </c>
    </row>
    <row r="3391" spans="1:4">
      <c r="A3391" s="291">
        <v>36518</v>
      </c>
      <c r="B3391" s="291" t="s">
        <v>10262</v>
      </c>
      <c r="C3391" s="291" t="s">
        <v>6870</v>
      </c>
      <c r="D3391" s="295">
        <v>659882.63</v>
      </c>
    </row>
    <row r="3392" spans="1:4">
      <c r="A3392" s="291">
        <v>14221</v>
      </c>
      <c r="B3392" s="291" t="s">
        <v>10263</v>
      </c>
      <c r="C3392" s="291" t="s">
        <v>6870</v>
      </c>
      <c r="D3392" s="295">
        <v>385117.31</v>
      </c>
    </row>
    <row r="3393" spans="1:4">
      <c r="A3393" s="291">
        <v>38402</v>
      </c>
      <c r="B3393" s="291" t="s">
        <v>10264</v>
      </c>
      <c r="C3393" s="291" t="s">
        <v>6870</v>
      </c>
      <c r="D3393" s="294">
        <v>10.55</v>
      </c>
    </row>
    <row r="3394" spans="1:4">
      <c r="A3394" s="291">
        <v>3412</v>
      </c>
      <c r="B3394" s="291" t="s">
        <v>10265</v>
      </c>
      <c r="C3394" s="291" t="s">
        <v>6868</v>
      </c>
      <c r="D3394" s="294">
        <v>19.010000000000002</v>
      </c>
    </row>
    <row r="3395" spans="1:4">
      <c r="A3395" s="291">
        <v>3413</v>
      </c>
      <c r="B3395" s="291" t="s">
        <v>10266</v>
      </c>
      <c r="C3395" s="291" t="s">
        <v>6868</v>
      </c>
      <c r="D3395" s="294">
        <v>42.8</v>
      </c>
    </row>
    <row r="3396" spans="1:4">
      <c r="A3396" s="291">
        <v>39744</v>
      </c>
      <c r="B3396" s="291" t="s">
        <v>10267</v>
      </c>
      <c r="C3396" s="291" t="s">
        <v>6868</v>
      </c>
      <c r="D3396" s="294">
        <v>33.229999999999997</v>
      </c>
    </row>
    <row r="3397" spans="1:4">
      <c r="A3397" s="291">
        <v>39745</v>
      </c>
      <c r="B3397" s="291" t="s">
        <v>10268</v>
      </c>
      <c r="C3397" s="291" t="s">
        <v>6868</v>
      </c>
      <c r="D3397" s="294">
        <v>70.150000000000006</v>
      </c>
    </row>
    <row r="3398" spans="1:4">
      <c r="A3398" s="291">
        <v>39637</v>
      </c>
      <c r="B3398" s="291" t="s">
        <v>10269</v>
      </c>
      <c r="C3398" s="291" t="s">
        <v>6868</v>
      </c>
      <c r="D3398" s="294">
        <v>115.01</v>
      </c>
    </row>
    <row r="3399" spans="1:4">
      <c r="A3399" s="291">
        <v>39638</v>
      </c>
      <c r="B3399" s="291" t="s">
        <v>10270</v>
      </c>
      <c r="C3399" s="291" t="s">
        <v>6868</v>
      </c>
      <c r="D3399" s="294">
        <v>214.17</v>
      </c>
    </row>
    <row r="3400" spans="1:4">
      <c r="A3400" s="291">
        <v>39639</v>
      </c>
      <c r="B3400" s="291" t="s">
        <v>10271</v>
      </c>
      <c r="C3400" s="291" t="s">
        <v>6868</v>
      </c>
      <c r="D3400" s="294">
        <v>282.36</v>
      </c>
    </row>
    <row r="3401" spans="1:4">
      <c r="A3401" s="291">
        <v>39517</v>
      </c>
      <c r="B3401" s="291" t="s">
        <v>10272</v>
      </c>
      <c r="C3401" s="291" t="s">
        <v>6868</v>
      </c>
      <c r="D3401" s="294">
        <v>257.02999999999997</v>
      </c>
    </row>
    <row r="3402" spans="1:4">
      <c r="A3402" s="291">
        <v>39518</v>
      </c>
      <c r="B3402" s="291" t="s">
        <v>10273</v>
      </c>
      <c r="C3402" s="291" t="s">
        <v>6868</v>
      </c>
      <c r="D3402" s="294">
        <v>304.72000000000003</v>
      </c>
    </row>
    <row r="3403" spans="1:4">
      <c r="A3403" s="291">
        <v>38366</v>
      </c>
      <c r="B3403" s="291" t="s">
        <v>10274</v>
      </c>
      <c r="C3403" s="291" t="s">
        <v>6868</v>
      </c>
      <c r="D3403" s="294">
        <v>5.16</v>
      </c>
    </row>
    <row r="3404" spans="1:4">
      <c r="A3404" s="291">
        <v>11703</v>
      </c>
      <c r="B3404" s="291" t="s">
        <v>10275</v>
      </c>
      <c r="C3404" s="291" t="s">
        <v>6870</v>
      </c>
      <c r="D3404" s="294">
        <v>53.24</v>
      </c>
    </row>
    <row r="3405" spans="1:4">
      <c r="A3405" s="291">
        <v>37400</v>
      </c>
      <c r="B3405" s="291" t="s">
        <v>10276</v>
      </c>
      <c r="C3405" s="291" t="s">
        <v>6870</v>
      </c>
      <c r="D3405" s="294">
        <v>51.84</v>
      </c>
    </row>
    <row r="3406" spans="1:4">
      <c r="A3406" s="291">
        <v>25400</v>
      </c>
      <c r="B3406" s="291" t="s">
        <v>10277</v>
      </c>
      <c r="C3406" s="291" t="s">
        <v>6870</v>
      </c>
      <c r="D3406" s="295">
        <v>1448.73</v>
      </c>
    </row>
    <row r="3407" spans="1:4">
      <c r="A3407" s="291">
        <v>4276</v>
      </c>
      <c r="B3407" s="291" t="s">
        <v>10278</v>
      </c>
      <c r="C3407" s="291" t="s">
        <v>6870</v>
      </c>
      <c r="D3407" s="294">
        <v>279.18</v>
      </c>
    </row>
    <row r="3408" spans="1:4">
      <c r="A3408" s="291">
        <v>4273</v>
      </c>
      <c r="B3408" s="291" t="s">
        <v>10279</v>
      </c>
      <c r="C3408" s="291" t="s">
        <v>6870</v>
      </c>
      <c r="D3408" s="294">
        <v>463.77</v>
      </c>
    </row>
    <row r="3409" spans="1:4">
      <c r="A3409" s="291">
        <v>4274</v>
      </c>
      <c r="B3409" s="291" t="s">
        <v>10280</v>
      </c>
      <c r="C3409" s="291" t="s">
        <v>6870</v>
      </c>
      <c r="D3409" s="294">
        <v>107.54</v>
      </c>
    </row>
    <row r="3410" spans="1:4">
      <c r="A3410" s="291">
        <v>39438</v>
      </c>
      <c r="B3410" s="291" t="s">
        <v>10281</v>
      </c>
      <c r="C3410" s="291" t="s">
        <v>6870</v>
      </c>
      <c r="D3410" s="294">
        <v>0.13</v>
      </c>
    </row>
    <row r="3411" spans="1:4">
      <c r="A3411" s="291">
        <v>11963</v>
      </c>
      <c r="B3411" s="291" t="s">
        <v>10282</v>
      </c>
      <c r="C3411" s="291" t="s">
        <v>6870</v>
      </c>
      <c r="D3411" s="294">
        <v>4.8499999999999996</v>
      </c>
    </row>
    <row r="3412" spans="1:4">
      <c r="A3412" s="291">
        <v>11964</v>
      </c>
      <c r="B3412" s="291" t="s">
        <v>10283</v>
      </c>
      <c r="C3412" s="291" t="s">
        <v>6870</v>
      </c>
      <c r="D3412" s="294">
        <v>1.22</v>
      </c>
    </row>
    <row r="3413" spans="1:4">
      <c r="A3413" s="291">
        <v>4379</v>
      </c>
      <c r="B3413" s="291" t="s">
        <v>10284</v>
      </c>
      <c r="C3413" s="291" t="s">
        <v>6870</v>
      </c>
      <c r="D3413" s="294">
        <v>0.02</v>
      </c>
    </row>
    <row r="3414" spans="1:4">
      <c r="A3414" s="291">
        <v>4377</v>
      </c>
      <c r="B3414" s="291" t="s">
        <v>10285</v>
      </c>
      <c r="C3414" s="291" t="s">
        <v>6870</v>
      </c>
      <c r="D3414" s="294">
        <v>0.09</v>
      </c>
    </row>
    <row r="3415" spans="1:4">
      <c r="A3415" s="291">
        <v>4356</v>
      </c>
      <c r="B3415" s="291" t="s">
        <v>10286</v>
      </c>
      <c r="C3415" s="291" t="s">
        <v>6870</v>
      </c>
      <c r="D3415" s="294">
        <v>0.13</v>
      </c>
    </row>
    <row r="3416" spans="1:4">
      <c r="A3416" s="291">
        <v>13246</v>
      </c>
      <c r="B3416" s="291" t="s">
        <v>10287</v>
      </c>
      <c r="C3416" s="291" t="s">
        <v>6870</v>
      </c>
      <c r="D3416" s="294">
        <v>0.23</v>
      </c>
    </row>
    <row r="3417" spans="1:4">
      <c r="A3417" s="291">
        <v>4346</v>
      </c>
      <c r="B3417" s="291" t="s">
        <v>10288</v>
      </c>
      <c r="C3417" s="291" t="s">
        <v>6870</v>
      </c>
      <c r="D3417" s="294">
        <v>5.2</v>
      </c>
    </row>
    <row r="3418" spans="1:4">
      <c r="A3418" s="291">
        <v>11955</v>
      </c>
      <c r="B3418" s="291" t="s">
        <v>10289</v>
      </c>
      <c r="C3418" s="291" t="s">
        <v>6870</v>
      </c>
      <c r="D3418" s="294">
        <v>2.27</v>
      </c>
    </row>
    <row r="3419" spans="1:4">
      <c r="A3419" s="291">
        <v>11960</v>
      </c>
      <c r="B3419" s="291" t="s">
        <v>10290</v>
      </c>
      <c r="C3419" s="291" t="s">
        <v>6870</v>
      </c>
      <c r="D3419" s="294">
        <v>7.0000000000000007E-2</v>
      </c>
    </row>
    <row r="3420" spans="1:4">
      <c r="A3420" s="291">
        <v>4333</v>
      </c>
      <c r="B3420" s="291" t="s">
        <v>10291</v>
      </c>
      <c r="C3420" s="291" t="s">
        <v>6870</v>
      </c>
      <c r="D3420" s="294">
        <v>0.13</v>
      </c>
    </row>
    <row r="3421" spans="1:4">
      <c r="A3421" s="291">
        <v>4358</v>
      </c>
      <c r="B3421" s="291" t="s">
        <v>10292</v>
      </c>
      <c r="C3421" s="291" t="s">
        <v>6870</v>
      </c>
      <c r="D3421" s="294">
        <v>1.04</v>
      </c>
    </row>
    <row r="3422" spans="1:4">
      <c r="A3422" s="291">
        <v>39435</v>
      </c>
      <c r="B3422" s="291" t="s">
        <v>10293</v>
      </c>
      <c r="C3422" s="291" t="s">
        <v>6870</v>
      </c>
      <c r="D3422" s="294">
        <v>0.05</v>
      </c>
    </row>
    <row r="3423" spans="1:4">
      <c r="A3423" s="291">
        <v>39436</v>
      </c>
      <c r="B3423" s="291" t="s">
        <v>10294</v>
      </c>
      <c r="C3423" s="291" t="s">
        <v>6870</v>
      </c>
      <c r="D3423" s="294">
        <v>0.09</v>
      </c>
    </row>
    <row r="3424" spans="1:4">
      <c r="A3424" s="291">
        <v>39437</v>
      </c>
      <c r="B3424" s="291" t="s">
        <v>10295</v>
      </c>
      <c r="C3424" s="291" t="s">
        <v>6870</v>
      </c>
      <c r="D3424" s="294">
        <v>0.11</v>
      </c>
    </row>
    <row r="3425" spans="1:4">
      <c r="A3425" s="291">
        <v>39439</v>
      </c>
      <c r="B3425" s="291" t="s">
        <v>10296</v>
      </c>
      <c r="C3425" s="291" t="s">
        <v>6870</v>
      </c>
      <c r="D3425" s="294">
        <v>0.08</v>
      </c>
    </row>
    <row r="3426" spans="1:4">
      <c r="A3426" s="291">
        <v>39440</v>
      </c>
      <c r="B3426" s="291" t="s">
        <v>10297</v>
      </c>
      <c r="C3426" s="291" t="s">
        <v>6870</v>
      </c>
      <c r="D3426" s="294">
        <v>0.1</v>
      </c>
    </row>
    <row r="3427" spans="1:4">
      <c r="A3427" s="291">
        <v>39441</v>
      </c>
      <c r="B3427" s="291" t="s">
        <v>10298</v>
      </c>
      <c r="C3427" s="291" t="s">
        <v>6870</v>
      </c>
      <c r="D3427" s="294">
        <v>0.13</v>
      </c>
    </row>
    <row r="3428" spans="1:4">
      <c r="A3428" s="291">
        <v>39442</v>
      </c>
      <c r="B3428" s="291" t="s">
        <v>10299</v>
      </c>
      <c r="C3428" s="291" t="s">
        <v>6870</v>
      </c>
      <c r="D3428" s="294">
        <v>0.09</v>
      </c>
    </row>
    <row r="3429" spans="1:4">
      <c r="A3429" s="291">
        <v>39443</v>
      </c>
      <c r="B3429" s="291" t="s">
        <v>10300</v>
      </c>
      <c r="C3429" s="291" t="s">
        <v>6870</v>
      </c>
      <c r="D3429" s="294">
        <v>0.12</v>
      </c>
    </row>
    <row r="3430" spans="1:4">
      <c r="A3430" s="291">
        <v>4329</v>
      </c>
      <c r="B3430" s="291" t="s">
        <v>10301</v>
      </c>
      <c r="C3430" s="291" t="s">
        <v>6870</v>
      </c>
      <c r="D3430" s="294">
        <v>1.1100000000000001</v>
      </c>
    </row>
    <row r="3431" spans="1:4">
      <c r="A3431" s="291">
        <v>4383</v>
      </c>
      <c r="B3431" s="291" t="s">
        <v>10302</v>
      </c>
      <c r="C3431" s="291" t="s">
        <v>6870</v>
      </c>
      <c r="D3431" s="294">
        <v>10.029999999999999</v>
      </c>
    </row>
    <row r="3432" spans="1:4">
      <c r="A3432" s="291">
        <v>4344</v>
      </c>
      <c r="B3432" s="291" t="s">
        <v>10303</v>
      </c>
      <c r="C3432" s="291" t="s">
        <v>6870</v>
      </c>
      <c r="D3432" s="294">
        <v>10.52</v>
      </c>
    </row>
    <row r="3433" spans="1:4">
      <c r="A3433" s="291">
        <v>436</v>
      </c>
      <c r="B3433" s="291" t="s">
        <v>10304</v>
      </c>
      <c r="C3433" s="291" t="s">
        <v>6870</v>
      </c>
      <c r="D3433" s="294">
        <v>7.65</v>
      </c>
    </row>
    <row r="3434" spans="1:4">
      <c r="A3434" s="291">
        <v>442</v>
      </c>
      <c r="B3434" s="291" t="s">
        <v>10305</v>
      </c>
      <c r="C3434" s="291" t="s">
        <v>6870</v>
      </c>
      <c r="D3434" s="294">
        <v>4.5199999999999996</v>
      </c>
    </row>
    <row r="3435" spans="1:4">
      <c r="A3435" s="291">
        <v>11953</v>
      </c>
      <c r="B3435" s="291" t="s">
        <v>10306</v>
      </c>
      <c r="C3435" s="291" t="s">
        <v>6870</v>
      </c>
      <c r="D3435" s="294">
        <v>1.66</v>
      </c>
    </row>
    <row r="3436" spans="1:4">
      <c r="A3436" s="291">
        <v>4335</v>
      </c>
      <c r="B3436" s="291" t="s">
        <v>10307</v>
      </c>
      <c r="C3436" s="291" t="s">
        <v>6870</v>
      </c>
      <c r="D3436" s="294">
        <v>7.06</v>
      </c>
    </row>
    <row r="3437" spans="1:4">
      <c r="A3437" s="291">
        <v>4334</v>
      </c>
      <c r="B3437" s="291" t="s">
        <v>10308</v>
      </c>
      <c r="C3437" s="291" t="s">
        <v>6870</v>
      </c>
      <c r="D3437" s="294">
        <v>9.69</v>
      </c>
    </row>
    <row r="3438" spans="1:4">
      <c r="A3438" s="291">
        <v>4343</v>
      </c>
      <c r="B3438" s="291" t="s">
        <v>10309</v>
      </c>
      <c r="C3438" s="291" t="s">
        <v>6870</v>
      </c>
      <c r="D3438" s="294">
        <v>2.38</v>
      </c>
    </row>
    <row r="3439" spans="1:4">
      <c r="A3439" s="291">
        <v>430</v>
      </c>
      <c r="B3439" s="291" t="s">
        <v>10310</v>
      </c>
      <c r="C3439" s="291" t="s">
        <v>6870</v>
      </c>
      <c r="D3439" s="294">
        <v>6.85</v>
      </c>
    </row>
    <row r="3440" spans="1:4">
      <c r="A3440" s="291">
        <v>441</v>
      </c>
      <c r="B3440" s="291" t="s">
        <v>10311</v>
      </c>
      <c r="C3440" s="291" t="s">
        <v>6870</v>
      </c>
      <c r="D3440" s="294">
        <v>7.54</v>
      </c>
    </row>
    <row r="3441" spans="1:4">
      <c r="A3441" s="291">
        <v>431</v>
      </c>
      <c r="B3441" s="291" t="s">
        <v>10312</v>
      </c>
      <c r="C3441" s="291" t="s">
        <v>6870</v>
      </c>
      <c r="D3441" s="294">
        <v>9.1</v>
      </c>
    </row>
    <row r="3442" spans="1:4">
      <c r="A3442" s="291">
        <v>432</v>
      </c>
      <c r="B3442" s="291" t="s">
        <v>10313</v>
      </c>
      <c r="C3442" s="291" t="s">
        <v>6870</v>
      </c>
      <c r="D3442" s="294">
        <v>10.039999999999999</v>
      </c>
    </row>
    <row r="3443" spans="1:4">
      <c r="A3443" s="291">
        <v>429</v>
      </c>
      <c r="B3443" s="291" t="s">
        <v>10314</v>
      </c>
      <c r="C3443" s="291" t="s">
        <v>6870</v>
      </c>
      <c r="D3443" s="294">
        <v>13.54</v>
      </c>
    </row>
    <row r="3444" spans="1:4">
      <c r="A3444" s="291">
        <v>439</v>
      </c>
      <c r="B3444" s="291" t="s">
        <v>10315</v>
      </c>
      <c r="C3444" s="291" t="s">
        <v>6870</v>
      </c>
      <c r="D3444" s="294">
        <v>11.54</v>
      </c>
    </row>
    <row r="3445" spans="1:4">
      <c r="A3445" s="291">
        <v>433</v>
      </c>
      <c r="B3445" s="291" t="s">
        <v>10316</v>
      </c>
      <c r="C3445" s="291" t="s">
        <v>6870</v>
      </c>
      <c r="D3445" s="294">
        <v>13.47</v>
      </c>
    </row>
    <row r="3446" spans="1:4">
      <c r="A3446" s="291">
        <v>437</v>
      </c>
      <c r="B3446" s="291" t="s">
        <v>10317</v>
      </c>
      <c r="C3446" s="291" t="s">
        <v>6870</v>
      </c>
      <c r="D3446" s="294">
        <v>17.89</v>
      </c>
    </row>
    <row r="3447" spans="1:4">
      <c r="A3447" s="291">
        <v>11790</v>
      </c>
      <c r="B3447" s="291" t="s">
        <v>10318</v>
      </c>
      <c r="C3447" s="291" t="s">
        <v>6870</v>
      </c>
      <c r="D3447" s="294">
        <v>20.29</v>
      </c>
    </row>
    <row r="3448" spans="1:4">
      <c r="A3448" s="291">
        <v>428</v>
      </c>
      <c r="B3448" s="291" t="s">
        <v>10319</v>
      </c>
      <c r="C3448" s="291" t="s">
        <v>6870</v>
      </c>
      <c r="D3448" s="294">
        <v>22.07</v>
      </c>
    </row>
    <row r="3449" spans="1:4">
      <c r="A3449" s="291">
        <v>4384</v>
      </c>
      <c r="B3449" s="291" t="s">
        <v>10320</v>
      </c>
      <c r="C3449" s="291" t="s">
        <v>6870</v>
      </c>
      <c r="D3449" s="294">
        <v>11.53</v>
      </c>
    </row>
    <row r="3450" spans="1:4">
      <c r="A3450" s="291">
        <v>4351</v>
      </c>
      <c r="B3450" s="291" t="s">
        <v>10321</v>
      </c>
      <c r="C3450" s="291" t="s">
        <v>6870</v>
      </c>
      <c r="D3450" s="294">
        <v>8.5500000000000007</v>
      </c>
    </row>
    <row r="3451" spans="1:4">
      <c r="A3451" s="291">
        <v>11054</v>
      </c>
      <c r="B3451" s="291" t="s">
        <v>10322</v>
      </c>
      <c r="C3451" s="291" t="s">
        <v>6870</v>
      </c>
      <c r="D3451" s="294">
        <v>0.02</v>
      </c>
    </row>
    <row r="3452" spans="1:4">
      <c r="A3452" s="291">
        <v>11055</v>
      </c>
      <c r="B3452" s="291" t="s">
        <v>10323</v>
      </c>
      <c r="C3452" s="291" t="s">
        <v>6870</v>
      </c>
      <c r="D3452" s="294">
        <v>0.04</v>
      </c>
    </row>
    <row r="3453" spans="1:4">
      <c r="A3453" s="291">
        <v>11056</v>
      </c>
      <c r="B3453" s="291" t="s">
        <v>10324</v>
      </c>
      <c r="C3453" s="291" t="s">
        <v>6870</v>
      </c>
      <c r="D3453" s="294">
        <v>0.04</v>
      </c>
    </row>
    <row r="3454" spans="1:4">
      <c r="A3454" s="291">
        <v>11057</v>
      </c>
      <c r="B3454" s="291" t="s">
        <v>10325</v>
      </c>
      <c r="C3454" s="291" t="s">
        <v>6870</v>
      </c>
      <c r="D3454" s="294">
        <v>0.09</v>
      </c>
    </row>
    <row r="3455" spans="1:4">
      <c r="A3455" s="291">
        <v>11059</v>
      </c>
      <c r="B3455" s="291" t="s">
        <v>10326</v>
      </c>
      <c r="C3455" s="291" t="s">
        <v>6870</v>
      </c>
      <c r="D3455" s="294">
        <v>0.18</v>
      </c>
    </row>
    <row r="3456" spans="1:4">
      <c r="A3456" s="291">
        <v>11058</v>
      </c>
      <c r="B3456" s="291" t="s">
        <v>10327</v>
      </c>
      <c r="C3456" s="291" t="s">
        <v>6870</v>
      </c>
      <c r="D3456" s="294">
        <v>0.23</v>
      </c>
    </row>
    <row r="3457" spans="1:4">
      <c r="A3457" s="291">
        <v>4380</v>
      </c>
      <c r="B3457" s="291" t="s">
        <v>10328</v>
      </c>
      <c r="C3457" s="291" t="s">
        <v>6870</v>
      </c>
      <c r="D3457" s="294">
        <v>0.79</v>
      </c>
    </row>
    <row r="3458" spans="1:4">
      <c r="A3458" s="291">
        <v>4299</v>
      </c>
      <c r="B3458" s="291" t="s">
        <v>10329</v>
      </c>
      <c r="C3458" s="291" t="s">
        <v>6870</v>
      </c>
      <c r="D3458" s="294">
        <v>0.75</v>
      </c>
    </row>
    <row r="3459" spans="1:4">
      <c r="A3459" s="291">
        <v>4304</v>
      </c>
      <c r="B3459" s="291" t="s">
        <v>10330</v>
      </c>
      <c r="C3459" s="291" t="s">
        <v>6870</v>
      </c>
      <c r="D3459" s="294">
        <v>1.02</v>
      </c>
    </row>
    <row r="3460" spans="1:4">
      <c r="A3460" s="291">
        <v>4305</v>
      </c>
      <c r="B3460" s="291" t="s">
        <v>10331</v>
      </c>
      <c r="C3460" s="291" t="s">
        <v>6870</v>
      </c>
      <c r="D3460" s="294">
        <v>1.19</v>
      </c>
    </row>
    <row r="3461" spans="1:4">
      <c r="A3461" s="291">
        <v>4306</v>
      </c>
      <c r="B3461" s="291" t="s">
        <v>10332</v>
      </c>
      <c r="C3461" s="291" t="s">
        <v>6870</v>
      </c>
      <c r="D3461" s="294">
        <v>1.38</v>
      </c>
    </row>
    <row r="3462" spans="1:4">
      <c r="A3462" s="291">
        <v>4308</v>
      </c>
      <c r="B3462" s="291" t="s">
        <v>10333</v>
      </c>
      <c r="C3462" s="291" t="s">
        <v>6870</v>
      </c>
      <c r="D3462" s="294">
        <v>2.85</v>
      </c>
    </row>
    <row r="3463" spans="1:4">
      <c r="A3463" s="291">
        <v>4302</v>
      </c>
      <c r="B3463" s="291" t="s">
        <v>10334</v>
      </c>
      <c r="C3463" s="291" t="s">
        <v>6870</v>
      </c>
      <c r="D3463" s="294">
        <v>2.14</v>
      </c>
    </row>
    <row r="3464" spans="1:4">
      <c r="A3464" s="291">
        <v>4300</v>
      </c>
      <c r="B3464" s="291" t="s">
        <v>10335</v>
      </c>
      <c r="C3464" s="291" t="s">
        <v>6870</v>
      </c>
      <c r="D3464" s="294">
        <v>0.51</v>
      </c>
    </row>
    <row r="3465" spans="1:4">
      <c r="A3465" s="291">
        <v>4301</v>
      </c>
      <c r="B3465" s="291" t="s">
        <v>10336</v>
      </c>
      <c r="C3465" s="291" t="s">
        <v>6870</v>
      </c>
      <c r="D3465" s="294">
        <v>0.62</v>
      </c>
    </row>
    <row r="3466" spans="1:4">
      <c r="A3466" s="291">
        <v>4320</v>
      </c>
      <c r="B3466" s="291" t="s">
        <v>10337</v>
      </c>
      <c r="C3466" s="291" t="s">
        <v>6870</v>
      </c>
      <c r="D3466" s="294">
        <v>1.89</v>
      </c>
    </row>
    <row r="3467" spans="1:4">
      <c r="A3467" s="291">
        <v>4318</v>
      </c>
      <c r="B3467" s="291" t="s">
        <v>10338</v>
      </c>
      <c r="C3467" s="291" t="s">
        <v>6870</v>
      </c>
      <c r="D3467" s="294">
        <v>0.92</v>
      </c>
    </row>
    <row r="3468" spans="1:4">
      <c r="A3468" s="291">
        <v>40547</v>
      </c>
      <c r="B3468" s="291" t="s">
        <v>10339</v>
      </c>
      <c r="C3468" s="291" t="s">
        <v>9088</v>
      </c>
      <c r="D3468" s="294">
        <v>14.01</v>
      </c>
    </row>
    <row r="3469" spans="1:4">
      <c r="A3469" s="291">
        <v>11962</v>
      </c>
      <c r="B3469" s="291" t="s">
        <v>10340</v>
      </c>
      <c r="C3469" s="291" t="s">
        <v>6870</v>
      </c>
      <c r="D3469" s="294">
        <v>0.11</v>
      </c>
    </row>
    <row r="3470" spans="1:4">
      <c r="A3470" s="291">
        <v>4332</v>
      </c>
      <c r="B3470" s="291" t="s">
        <v>10341</v>
      </c>
      <c r="C3470" s="291" t="s">
        <v>6870</v>
      </c>
      <c r="D3470" s="294">
        <v>0.55000000000000004</v>
      </c>
    </row>
    <row r="3471" spans="1:4">
      <c r="A3471" s="291">
        <v>4331</v>
      </c>
      <c r="B3471" s="291" t="s">
        <v>10342</v>
      </c>
      <c r="C3471" s="291" t="s">
        <v>6870</v>
      </c>
      <c r="D3471" s="294">
        <v>2.1</v>
      </c>
    </row>
    <row r="3472" spans="1:4">
      <c r="A3472" s="291">
        <v>4336</v>
      </c>
      <c r="B3472" s="291" t="s">
        <v>10343</v>
      </c>
      <c r="C3472" s="291" t="s">
        <v>6870</v>
      </c>
      <c r="D3472" s="294">
        <v>2.69</v>
      </c>
    </row>
    <row r="3473" spans="1:4">
      <c r="A3473" s="291">
        <v>13294</v>
      </c>
      <c r="B3473" s="291" t="s">
        <v>10344</v>
      </c>
      <c r="C3473" s="291" t="s">
        <v>6870</v>
      </c>
      <c r="D3473" s="294">
        <v>0.77</v>
      </c>
    </row>
    <row r="3474" spans="1:4">
      <c r="A3474" s="291">
        <v>11948</v>
      </c>
      <c r="B3474" s="291" t="s">
        <v>10345</v>
      </c>
      <c r="C3474" s="291" t="s">
        <v>6870</v>
      </c>
      <c r="D3474" s="294">
        <v>0.34</v>
      </c>
    </row>
    <row r="3475" spans="1:4">
      <c r="A3475" s="291">
        <v>4382</v>
      </c>
      <c r="B3475" s="291" t="s">
        <v>10346</v>
      </c>
      <c r="C3475" s="291" t="s">
        <v>6870</v>
      </c>
      <c r="D3475" s="294">
        <v>0.56999999999999995</v>
      </c>
    </row>
    <row r="3476" spans="1:4">
      <c r="A3476" s="291">
        <v>4354</v>
      </c>
      <c r="B3476" s="291" t="s">
        <v>10347</v>
      </c>
      <c r="C3476" s="291" t="s">
        <v>6870</v>
      </c>
      <c r="D3476" s="294">
        <v>24.13</v>
      </c>
    </row>
    <row r="3477" spans="1:4">
      <c r="A3477" s="291">
        <v>40839</v>
      </c>
      <c r="B3477" s="291" t="s">
        <v>10348</v>
      </c>
      <c r="C3477" s="291" t="s">
        <v>9088</v>
      </c>
      <c r="D3477" s="294">
        <v>58.06</v>
      </c>
    </row>
    <row r="3478" spans="1:4">
      <c r="A3478" s="291">
        <v>40552</v>
      </c>
      <c r="B3478" s="291" t="s">
        <v>10349</v>
      </c>
      <c r="C3478" s="291" t="s">
        <v>9088</v>
      </c>
      <c r="D3478" s="294">
        <v>24.02</v>
      </c>
    </row>
    <row r="3479" spans="1:4">
      <c r="A3479" s="291">
        <v>40549</v>
      </c>
      <c r="B3479" s="291" t="s">
        <v>10350</v>
      </c>
      <c r="C3479" s="291" t="s">
        <v>9088</v>
      </c>
      <c r="D3479" s="294">
        <v>95.1</v>
      </c>
    </row>
    <row r="3480" spans="1:4">
      <c r="A3480" s="291">
        <v>4385</v>
      </c>
      <c r="B3480" s="291" t="s">
        <v>10351</v>
      </c>
      <c r="C3480" s="291" t="s">
        <v>7389</v>
      </c>
      <c r="D3480" s="294">
        <v>712.11</v>
      </c>
    </row>
    <row r="3481" spans="1:4">
      <c r="A3481" s="291">
        <v>20078</v>
      </c>
      <c r="B3481" s="291" t="s">
        <v>10352</v>
      </c>
      <c r="C3481" s="291" t="s">
        <v>6870</v>
      </c>
      <c r="D3481" s="294">
        <v>24.41</v>
      </c>
    </row>
    <row r="3482" spans="1:4">
      <c r="A3482" s="291">
        <v>39897</v>
      </c>
      <c r="B3482" s="291" t="s">
        <v>10353</v>
      </c>
      <c r="C3482" s="291" t="s">
        <v>6870</v>
      </c>
      <c r="D3482" s="294">
        <v>47.32</v>
      </c>
    </row>
    <row r="3483" spans="1:4">
      <c r="A3483" s="291">
        <v>118</v>
      </c>
      <c r="B3483" s="291" t="s">
        <v>10354</v>
      </c>
      <c r="C3483" s="291" t="s">
        <v>6870</v>
      </c>
      <c r="D3483" s="294">
        <v>92.27</v>
      </c>
    </row>
    <row r="3484" spans="1:4">
      <c r="A3484" s="291">
        <v>4396</v>
      </c>
      <c r="B3484" s="291" t="s">
        <v>10355</v>
      </c>
      <c r="C3484" s="291" t="s">
        <v>6868</v>
      </c>
      <c r="D3484" s="294">
        <v>245.98</v>
      </c>
    </row>
    <row r="3485" spans="1:4">
      <c r="A3485" s="291">
        <v>36881</v>
      </c>
      <c r="B3485" s="291" t="s">
        <v>10356</v>
      </c>
      <c r="C3485" s="291" t="s">
        <v>6868</v>
      </c>
      <c r="D3485" s="294">
        <v>219.81</v>
      </c>
    </row>
    <row r="3486" spans="1:4">
      <c r="A3486" s="291">
        <v>36882</v>
      </c>
      <c r="B3486" s="291" t="s">
        <v>10357</v>
      </c>
      <c r="C3486" s="291" t="s">
        <v>6868</v>
      </c>
      <c r="D3486" s="294">
        <v>256.44</v>
      </c>
    </row>
    <row r="3487" spans="1:4">
      <c r="A3487" s="291">
        <v>4397</v>
      </c>
      <c r="B3487" s="291" t="s">
        <v>10358</v>
      </c>
      <c r="C3487" s="291" t="s">
        <v>6868</v>
      </c>
      <c r="D3487" s="294">
        <v>398.88</v>
      </c>
    </row>
    <row r="3488" spans="1:4">
      <c r="A3488" s="291">
        <v>4751</v>
      </c>
      <c r="B3488" s="291" t="s">
        <v>10359</v>
      </c>
      <c r="C3488" s="291" t="s">
        <v>6877</v>
      </c>
      <c r="D3488" s="294">
        <v>18.37</v>
      </c>
    </row>
    <row r="3489" spans="1:4">
      <c r="A3489" s="291">
        <v>41066</v>
      </c>
      <c r="B3489" s="291" t="s">
        <v>10360</v>
      </c>
      <c r="C3489" s="291" t="s">
        <v>7054</v>
      </c>
      <c r="D3489" s="295">
        <v>3257.22</v>
      </c>
    </row>
    <row r="3490" spans="1:4">
      <c r="A3490" s="291">
        <v>39604</v>
      </c>
      <c r="B3490" s="291" t="s">
        <v>10361</v>
      </c>
      <c r="C3490" s="291" t="s">
        <v>6870</v>
      </c>
      <c r="D3490" s="294">
        <v>10.39</v>
      </c>
    </row>
    <row r="3491" spans="1:4">
      <c r="A3491" s="291">
        <v>39605</v>
      </c>
      <c r="B3491" s="291" t="s">
        <v>10362</v>
      </c>
      <c r="C3491" s="291" t="s">
        <v>6870</v>
      </c>
      <c r="D3491" s="294">
        <v>14.42</v>
      </c>
    </row>
    <row r="3492" spans="1:4">
      <c r="A3492" s="291">
        <v>39606</v>
      </c>
      <c r="B3492" s="291" t="s">
        <v>10363</v>
      </c>
      <c r="C3492" s="291" t="s">
        <v>6870</v>
      </c>
      <c r="D3492" s="294">
        <v>18.32</v>
      </c>
    </row>
    <row r="3493" spans="1:4">
      <c r="A3493" s="291">
        <v>39607</v>
      </c>
      <c r="B3493" s="291" t="s">
        <v>10364</v>
      </c>
      <c r="C3493" s="291" t="s">
        <v>6870</v>
      </c>
      <c r="D3493" s="294">
        <v>21.01</v>
      </c>
    </row>
    <row r="3494" spans="1:4">
      <c r="A3494" s="291">
        <v>39594</v>
      </c>
      <c r="B3494" s="291" t="s">
        <v>10365</v>
      </c>
      <c r="C3494" s="291" t="s">
        <v>6870</v>
      </c>
      <c r="D3494" s="294">
        <v>198.95</v>
      </c>
    </row>
    <row r="3495" spans="1:4">
      <c r="A3495" s="291">
        <v>39596</v>
      </c>
      <c r="B3495" s="291" t="s">
        <v>10366</v>
      </c>
      <c r="C3495" s="291" t="s">
        <v>6870</v>
      </c>
      <c r="D3495" s="294">
        <v>346.76</v>
      </c>
    </row>
    <row r="3496" spans="1:4">
      <c r="A3496" s="291">
        <v>39595</v>
      </c>
      <c r="B3496" s="291" t="s">
        <v>10367</v>
      </c>
      <c r="C3496" s="291" t="s">
        <v>6870</v>
      </c>
      <c r="D3496" s="294">
        <v>291.08</v>
      </c>
    </row>
    <row r="3497" spans="1:4">
      <c r="A3497" s="291">
        <v>39597</v>
      </c>
      <c r="B3497" s="291" t="s">
        <v>10368</v>
      </c>
      <c r="C3497" s="291" t="s">
        <v>6870</v>
      </c>
      <c r="D3497" s="294">
        <v>467.62</v>
      </c>
    </row>
    <row r="3498" spans="1:4">
      <c r="A3498" s="291">
        <v>10731</v>
      </c>
      <c r="B3498" s="291" t="s">
        <v>10369</v>
      </c>
      <c r="C3498" s="291" t="s">
        <v>6868</v>
      </c>
      <c r="D3498" s="294">
        <v>29.29</v>
      </c>
    </row>
    <row r="3499" spans="1:4">
      <c r="A3499" s="291">
        <v>4704</v>
      </c>
      <c r="B3499" s="291" t="s">
        <v>10370</v>
      </c>
      <c r="C3499" s="291" t="s">
        <v>6868</v>
      </c>
      <c r="D3499" s="294">
        <v>26.43</v>
      </c>
    </row>
    <row r="3500" spans="1:4">
      <c r="A3500" s="291">
        <v>10730</v>
      </c>
      <c r="B3500" s="291" t="s">
        <v>10371</v>
      </c>
      <c r="C3500" s="291" t="s">
        <v>6868</v>
      </c>
      <c r="D3500" s="294">
        <v>28.32</v>
      </c>
    </row>
    <row r="3501" spans="1:4">
      <c r="A3501" s="291">
        <v>4729</v>
      </c>
      <c r="B3501" s="291" t="s">
        <v>10372</v>
      </c>
      <c r="C3501" s="291" t="s">
        <v>7051</v>
      </c>
      <c r="D3501" s="294">
        <v>76.900000000000006</v>
      </c>
    </row>
    <row r="3502" spans="1:4">
      <c r="A3502" s="291">
        <v>4720</v>
      </c>
      <c r="B3502" s="291" t="s">
        <v>10373</v>
      </c>
      <c r="C3502" s="291" t="s">
        <v>7051</v>
      </c>
      <c r="D3502" s="294">
        <v>88.12</v>
      </c>
    </row>
    <row r="3503" spans="1:4">
      <c r="A3503" s="291">
        <v>4721</v>
      </c>
      <c r="B3503" s="291" t="s">
        <v>10374</v>
      </c>
      <c r="C3503" s="291" t="s">
        <v>7051</v>
      </c>
      <c r="D3503" s="294">
        <v>76.319999999999993</v>
      </c>
    </row>
    <row r="3504" spans="1:4">
      <c r="A3504" s="291">
        <v>4718</v>
      </c>
      <c r="B3504" s="291" t="s">
        <v>10375</v>
      </c>
      <c r="C3504" s="291" t="s">
        <v>7051</v>
      </c>
      <c r="D3504" s="294">
        <v>76.73</v>
      </c>
    </row>
    <row r="3505" spans="1:4">
      <c r="A3505" s="291">
        <v>4722</v>
      </c>
      <c r="B3505" s="291" t="s">
        <v>10376</v>
      </c>
      <c r="C3505" s="291" t="s">
        <v>7051</v>
      </c>
      <c r="D3505" s="294">
        <v>72.099999999999994</v>
      </c>
    </row>
    <row r="3506" spans="1:4">
      <c r="A3506" s="291">
        <v>4723</v>
      </c>
      <c r="B3506" s="291" t="s">
        <v>10377</v>
      </c>
      <c r="C3506" s="291" t="s">
        <v>7051</v>
      </c>
      <c r="D3506" s="294">
        <v>71.47</v>
      </c>
    </row>
    <row r="3507" spans="1:4">
      <c r="A3507" s="291">
        <v>4727</v>
      </c>
      <c r="B3507" s="291" t="s">
        <v>10378</v>
      </c>
      <c r="C3507" s="291" t="s">
        <v>7051</v>
      </c>
      <c r="D3507" s="294">
        <v>65.42</v>
      </c>
    </row>
    <row r="3508" spans="1:4">
      <c r="A3508" s="291">
        <v>4748</v>
      </c>
      <c r="B3508" s="291" t="s">
        <v>10379</v>
      </c>
      <c r="C3508" s="291" t="s">
        <v>7051</v>
      </c>
      <c r="D3508" s="294">
        <v>70.489999999999995</v>
      </c>
    </row>
    <row r="3509" spans="1:4">
      <c r="A3509" s="291">
        <v>4730</v>
      </c>
      <c r="B3509" s="291" t="s">
        <v>10380</v>
      </c>
      <c r="C3509" s="291" t="s">
        <v>7051</v>
      </c>
      <c r="D3509" s="294">
        <v>71.739999999999995</v>
      </c>
    </row>
    <row r="3510" spans="1:4">
      <c r="A3510" s="291">
        <v>13186</v>
      </c>
      <c r="B3510" s="291" t="s">
        <v>10381</v>
      </c>
      <c r="C3510" s="291" t="s">
        <v>7051</v>
      </c>
      <c r="D3510" s="294">
        <v>56.52</v>
      </c>
    </row>
    <row r="3511" spans="1:4">
      <c r="A3511" s="291">
        <v>10737</v>
      </c>
      <c r="B3511" s="291" t="s">
        <v>10382</v>
      </c>
      <c r="C3511" s="291" t="s">
        <v>6868</v>
      </c>
      <c r="D3511" s="294">
        <v>92.04</v>
      </c>
    </row>
    <row r="3512" spans="1:4">
      <c r="A3512" s="291">
        <v>10734</v>
      </c>
      <c r="B3512" s="291" t="s">
        <v>10383</v>
      </c>
      <c r="C3512" s="291" t="s">
        <v>6868</v>
      </c>
      <c r="D3512" s="294">
        <v>54.75</v>
      </c>
    </row>
    <row r="3513" spans="1:4">
      <c r="A3513" s="291">
        <v>4708</v>
      </c>
      <c r="B3513" s="291" t="s">
        <v>10384</v>
      </c>
      <c r="C3513" s="291" t="s">
        <v>6868</v>
      </c>
      <c r="D3513" s="294">
        <v>106.2</v>
      </c>
    </row>
    <row r="3514" spans="1:4">
      <c r="A3514" s="291">
        <v>4712</v>
      </c>
      <c r="B3514" s="291" t="s">
        <v>10385</v>
      </c>
      <c r="C3514" s="291" t="s">
        <v>6868</v>
      </c>
      <c r="D3514" s="294">
        <v>51.92</v>
      </c>
    </row>
    <row r="3515" spans="1:4">
      <c r="A3515" s="291">
        <v>4710</v>
      </c>
      <c r="B3515" s="291" t="s">
        <v>10386</v>
      </c>
      <c r="C3515" s="291" t="s">
        <v>6868</v>
      </c>
      <c r="D3515" s="294">
        <v>166.51</v>
      </c>
    </row>
    <row r="3516" spans="1:4">
      <c r="A3516" s="291">
        <v>4746</v>
      </c>
      <c r="B3516" s="291" t="s">
        <v>10387</v>
      </c>
      <c r="C3516" s="291" t="s">
        <v>7051</v>
      </c>
      <c r="D3516" s="294">
        <v>53.58</v>
      </c>
    </row>
    <row r="3517" spans="1:4">
      <c r="A3517" s="291">
        <v>4750</v>
      </c>
      <c r="B3517" s="291" t="s">
        <v>10388</v>
      </c>
      <c r="C3517" s="291" t="s">
        <v>6877</v>
      </c>
      <c r="D3517" s="294">
        <v>14.93</v>
      </c>
    </row>
    <row r="3518" spans="1:4">
      <c r="A3518" s="291">
        <v>41065</v>
      </c>
      <c r="B3518" s="291" t="s">
        <v>10389</v>
      </c>
      <c r="C3518" s="291" t="s">
        <v>7054</v>
      </c>
      <c r="D3518" s="295">
        <v>2646.43</v>
      </c>
    </row>
    <row r="3519" spans="1:4">
      <c r="A3519" s="291">
        <v>34747</v>
      </c>
      <c r="B3519" s="291" t="s">
        <v>10390</v>
      </c>
      <c r="C3519" s="291" t="s">
        <v>6886</v>
      </c>
      <c r="D3519" s="294">
        <v>81.47</v>
      </c>
    </row>
    <row r="3520" spans="1:4">
      <c r="A3520" s="291">
        <v>4826</v>
      </c>
      <c r="B3520" s="291" t="s">
        <v>10391</v>
      </c>
      <c r="C3520" s="291" t="s">
        <v>6886</v>
      </c>
      <c r="D3520" s="294">
        <v>87.6</v>
      </c>
    </row>
    <row r="3521" spans="1:4">
      <c r="A3521" s="291">
        <v>41975</v>
      </c>
      <c r="B3521" s="291" t="s">
        <v>10392</v>
      </c>
      <c r="C3521" s="291" t="s">
        <v>6868</v>
      </c>
      <c r="D3521" s="294">
        <v>75.650000000000006</v>
      </c>
    </row>
    <row r="3522" spans="1:4">
      <c r="A3522" s="291">
        <v>4825</v>
      </c>
      <c r="B3522" s="291" t="s">
        <v>10393</v>
      </c>
      <c r="C3522" s="291" t="s">
        <v>6886</v>
      </c>
      <c r="D3522" s="294">
        <v>121.26</v>
      </c>
    </row>
    <row r="3523" spans="1:4">
      <c r="A3523" s="291">
        <v>34744</v>
      </c>
      <c r="B3523" s="291" t="s">
        <v>10394</v>
      </c>
      <c r="C3523" s="291" t="s">
        <v>6868</v>
      </c>
      <c r="D3523" s="294">
        <v>20.92</v>
      </c>
    </row>
    <row r="3524" spans="1:4">
      <c r="A3524" s="291">
        <v>39430</v>
      </c>
      <c r="B3524" s="291" t="s">
        <v>10395</v>
      </c>
      <c r="C3524" s="291" t="s">
        <v>6870</v>
      </c>
      <c r="D3524" s="294">
        <v>2.44</v>
      </c>
    </row>
    <row r="3525" spans="1:4">
      <c r="A3525" s="291">
        <v>39573</v>
      </c>
      <c r="B3525" s="291" t="s">
        <v>10396</v>
      </c>
      <c r="C3525" s="291" t="s">
        <v>6870</v>
      </c>
      <c r="D3525" s="294">
        <v>2.4</v>
      </c>
    </row>
    <row r="3526" spans="1:4">
      <c r="A3526" s="291">
        <v>38410</v>
      </c>
      <c r="B3526" s="291" t="s">
        <v>10397</v>
      </c>
      <c r="C3526" s="291" t="s">
        <v>6870</v>
      </c>
      <c r="D3526" s="295">
        <v>15699.34</v>
      </c>
    </row>
    <row r="3527" spans="1:4">
      <c r="A3527" s="291">
        <v>41596</v>
      </c>
      <c r="B3527" s="291" t="s">
        <v>10398</v>
      </c>
      <c r="C3527" s="291" t="s">
        <v>6883</v>
      </c>
      <c r="D3527" s="294">
        <v>10.96</v>
      </c>
    </row>
    <row r="3528" spans="1:4">
      <c r="A3528" s="291">
        <v>41598</v>
      </c>
      <c r="B3528" s="291" t="s">
        <v>10399</v>
      </c>
      <c r="C3528" s="291" t="s">
        <v>6883</v>
      </c>
      <c r="D3528" s="294">
        <v>10.96</v>
      </c>
    </row>
    <row r="3529" spans="1:4">
      <c r="A3529" s="291">
        <v>41594</v>
      </c>
      <c r="B3529" s="291" t="s">
        <v>10400</v>
      </c>
      <c r="C3529" s="291" t="s">
        <v>6883</v>
      </c>
      <c r="D3529" s="294">
        <v>11.13</v>
      </c>
    </row>
    <row r="3530" spans="1:4">
      <c r="A3530" s="291">
        <v>43663</v>
      </c>
      <c r="B3530" s="291" t="s">
        <v>10401</v>
      </c>
      <c r="C3530" s="291" t="s">
        <v>6883</v>
      </c>
      <c r="D3530" s="294">
        <v>9.17</v>
      </c>
    </row>
    <row r="3531" spans="1:4">
      <c r="A3531" s="291">
        <v>4766</v>
      </c>
      <c r="B3531" s="291" t="s">
        <v>10402</v>
      </c>
      <c r="C3531" s="291" t="s">
        <v>6883</v>
      </c>
      <c r="D3531" s="294">
        <v>8.64</v>
      </c>
    </row>
    <row r="3532" spans="1:4">
      <c r="A3532" s="291">
        <v>43664</v>
      </c>
      <c r="B3532" s="291" t="s">
        <v>10403</v>
      </c>
      <c r="C3532" s="291" t="s">
        <v>6883</v>
      </c>
      <c r="D3532" s="294">
        <v>9.2200000000000006</v>
      </c>
    </row>
    <row r="3533" spans="1:4">
      <c r="A3533" s="291">
        <v>43082</v>
      </c>
      <c r="B3533" s="291" t="s">
        <v>10404</v>
      </c>
      <c r="C3533" s="291" t="s">
        <v>6883</v>
      </c>
      <c r="D3533" s="294">
        <v>10.050000000000001</v>
      </c>
    </row>
    <row r="3534" spans="1:4">
      <c r="A3534" s="291">
        <v>43665</v>
      </c>
      <c r="B3534" s="291" t="s">
        <v>10405</v>
      </c>
      <c r="C3534" s="291" t="s">
        <v>6883</v>
      </c>
      <c r="D3534" s="294">
        <v>8.64</v>
      </c>
    </row>
    <row r="3535" spans="1:4">
      <c r="A3535" s="291">
        <v>10966</v>
      </c>
      <c r="B3535" s="291" t="s">
        <v>10406</v>
      </c>
      <c r="C3535" s="291" t="s">
        <v>6883</v>
      </c>
      <c r="D3535" s="294">
        <v>9.17</v>
      </c>
    </row>
    <row r="3536" spans="1:4">
      <c r="A3536" s="291">
        <v>43692</v>
      </c>
      <c r="B3536" s="291" t="s">
        <v>10407</v>
      </c>
      <c r="C3536" s="291" t="s">
        <v>6883</v>
      </c>
      <c r="D3536" s="294">
        <v>9.17</v>
      </c>
    </row>
    <row r="3537" spans="1:4">
      <c r="A3537" s="291">
        <v>43083</v>
      </c>
      <c r="B3537" s="291" t="s">
        <v>10408</v>
      </c>
      <c r="C3537" s="291" t="s">
        <v>6883</v>
      </c>
      <c r="D3537" s="294">
        <v>8.6999999999999993</v>
      </c>
    </row>
    <row r="3538" spans="1:4">
      <c r="A3538" s="291">
        <v>40535</v>
      </c>
      <c r="B3538" s="291" t="s">
        <v>10409</v>
      </c>
      <c r="C3538" s="291" t="s">
        <v>6883</v>
      </c>
      <c r="D3538" s="294">
        <v>8.6999999999999993</v>
      </c>
    </row>
    <row r="3539" spans="1:4">
      <c r="A3539" s="291">
        <v>39427</v>
      </c>
      <c r="B3539" s="291" t="s">
        <v>10410</v>
      </c>
      <c r="C3539" s="291" t="s">
        <v>6886</v>
      </c>
      <c r="D3539" s="294">
        <v>6.48</v>
      </c>
    </row>
    <row r="3540" spans="1:4">
      <c r="A3540" s="291">
        <v>39424</v>
      </c>
      <c r="B3540" s="291" t="s">
        <v>10411</v>
      </c>
      <c r="C3540" s="291" t="s">
        <v>6886</v>
      </c>
      <c r="D3540" s="294">
        <v>3.85</v>
      </c>
    </row>
    <row r="3541" spans="1:4">
      <c r="A3541" s="291">
        <v>39425</v>
      </c>
      <c r="B3541" s="291" t="s">
        <v>10412</v>
      </c>
      <c r="C3541" s="291" t="s">
        <v>6886</v>
      </c>
      <c r="D3541" s="294">
        <v>3.8</v>
      </c>
    </row>
    <row r="3542" spans="1:4">
      <c r="A3542" s="291">
        <v>40664</v>
      </c>
      <c r="B3542" s="291" t="s">
        <v>10413</v>
      </c>
      <c r="C3542" s="291" t="s">
        <v>6883</v>
      </c>
      <c r="D3542" s="294">
        <v>17.86</v>
      </c>
    </row>
    <row r="3543" spans="1:4">
      <c r="A3543" s="291">
        <v>34360</v>
      </c>
      <c r="B3543" s="291" t="s">
        <v>10414</v>
      </c>
      <c r="C3543" s="291" t="s">
        <v>6883</v>
      </c>
      <c r="D3543" s="294">
        <v>38.03</v>
      </c>
    </row>
    <row r="3544" spans="1:4">
      <c r="A3544" s="291">
        <v>20259</v>
      </c>
      <c r="B3544" s="291" t="s">
        <v>10415</v>
      </c>
      <c r="C3544" s="291" t="s">
        <v>6886</v>
      </c>
      <c r="D3544" s="294">
        <v>7.9</v>
      </c>
    </row>
    <row r="3545" spans="1:4">
      <c r="A3545" s="291">
        <v>14077</v>
      </c>
      <c r="B3545" s="291" t="s">
        <v>10416</v>
      </c>
      <c r="C3545" s="291" t="s">
        <v>6886</v>
      </c>
      <c r="D3545" s="294">
        <v>120.91</v>
      </c>
    </row>
    <row r="3546" spans="1:4">
      <c r="A3546" s="291">
        <v>3678</v>
      </c>
      <c r="B3546" s="291" t="s">
        <v>10417</v>
      </c>
      <c r="C3546" s="291" t="s">
        <v>6886</v>
      </c>
      <c r="D3546" s="294">
        <v>54.65</v>
      </c>
    </row>
    <row r="3547" spans="1:4">
      <c r="A3547" s="291">
        <v>39418</v>
      </c>
      <c r="B3547" s="291" t="s">
        <v>10418</v>
      </c>
      <c r="C3547" s="291" t="s">
        <v>6886</v>
      </c>
      <c r="D3547" s="294">
        <v>7.23</v>
      </c>
    </row>
    <row r="3548" spans="1:4">
      <c r="A3548" s="291">
        <v>39419</v>
      </c>
      <c r="B3548" s="291" t="s">
        <v>10419</v>
      </c>
      <c r="C3548" s="291" t="s">
        <v>6886</v>
      </c>
      <c r="D3548" s="294">
        <v>8.8000000000000007</v>
      </c>
    </row>
    <row r="3549" spans="1:4">
      <c r="A3549" s="291">
        <v>39420</v>
      </c>
      <c r="B3549" s="291" t="s">
        <v>10420</v>
      </c>
      <c r="C3549" s="291" t="s">
        <v>6886</v>
      </c>
      <c r="D3549" s="294">
        <v>9.7200000000000006</v>
      </c>
    </row>
    <row r="3550" spans="1:4">
      <c r="A3550" s="291">
        <v>39571</v>
      </c>
      <c r="B3550" s="291" t="s">
        <v>10421</v>
      </c>
      <c r="C3550" s="291" t="s">
        <v>6886</v>
      </c>
      <c r="D3550" s="294">
        <v>5.87</v>
      </c>
    </row>
    <row r="3551" spans="1:4">
      <c r="A3551" s="291">
        <v>39421</v>
      </c>
      <c r="B3551" s="291" t="s">
        <v>10422</v>
      </c>
      <c r="C3551" s="291" t="s">
        <v>6886</v>
      </c>
      <c r="D3551" s="294">
        <v>8.56</v>
      </c>
    </row>
    <row r="3552" spans="1:4">
      <c r="A3552" s="291">
        <v>39422</v>
      </c>
      <c r="B3552" s="291" t="s">
        <v>10423</v>
      </c>
      <c r="C3552" s="291" t="s">
        <v>6886</v>
      </c>
      <c r="D3552" s="294">
        <v>9.99</v>
      </c>
    </row>
    <row r="3553" spans="1:4">
      <c r="A3553" s="291">
        <v>39423</v>
      </c>
      <c r="B3553" s="291" t="s">
        <v>10424</v>
      </c>
      <c r="C3553" s="291" t="s">
        <v>6886</v>
      </c>
      <c r="D3553" s="294">
        <v>11.6</v>
      </c>
    </row>
    <row r="3554" spans="1:4">
      <c r="A3554" s="291">
        <v>39426</v>
      </c>
      <c r="B3554" s="291" t="s">
        <v>10425</v>
      </c>
      <c r="C3554" s="291" t="s">
        <v>6886</v>
      </c>
      <c r="D3554" s="294">
        <v>26.08</v>
      </c>
    </row>
    <row r="3555" spans="1:4">
      <c r="A3555" s="291">
        <v>39429</v>
      </c>
      <c r="B3555" s="291" t="s">
        <v>10426</v>
      </c>
      <c r="C3555" s="291" t="s">
        <v>6886</v>
      </c>
      <c r="D3555" s="294">
        <v>8.2200000000000006</v>
      </c>
    </row>
    <row r="3556" spans="1:4">
      <c r="A3556" s="291">
        <v>39428</v>
      </c>
      <c r="B3556" s="291" t="s">
        <v>10427</v>
      </c>
      <c r="C3556" s="291" t="s">
        <v>6886</v>
      </c>
      <c r="D3556" s="294">
        <v>6.28</v>
      </c>
    </row>
    <row r="3557" spans="1:4">
      <c r="A3557" s="291">
        <v>39572</v>
      </c>
      <c r="B3557" s="291" t="s">
        <v>10428</v>
      </c>
      <c r="C3557" s="291" t="s">
        <v>6886</v>
      </c>
      <c r="D3557" s="294">
        <v>5.44</v>
      </c>
    </row>
    <row r="3558" spans="1:4">
      <c r="A3558" s="291">
        <v>39570</v>
      </c>
      <c r="B3558" s="291" t="s">
        <v>10429</v>
      </c>
      <c r="C3558" s="291" t="s">
        <v>6886</v>
      </c>
      <c r="D3558" s="294">
        <v>5.77</v>
      </c>
    </row>
    <row r="3559" spans="1:4">
      <c r="A3559" s="291">
        <v>39569</v>
      </c>
      <c r="B3559" s="291" t="s">
        <v>10430</v>
      </c>
      <c r="C3559" s="291" t="s">
        <v>6886</v>
      </c>
      <c r="D3559" s="294">
        <v>5.7</v>
      </c>
    </row>
    <row r="3560" spans="1:4">
      <c r="A3560" s="291">
        <v>11552</v>
      </c>
      <c r="B3560" s="291" t="s">
        <v>10431</v>
      </c>
      <c r="C3560" s="291" t="s">
        <v>6886</v>
      </c>
      <c r="D3560" s="294">
        <v>5.66</v>
      </c>
    </row>
    <row r="3561" spans="1:4">
      <c r="A3561" s="291">
        <v>40598</v>
      </c>
      <c r="B3561" s="291" t="s">
        <v>10432</v>
      </c>
      <c r="C3561" s="291" t="s">
        <v>6883</v>
      </c>
      <c r="D3561" s="294">
        <v>8.49</v>
      </c>
    </row>
    <row r="3562" spans="1:4">
      <c r="A3562" s="291">
        <v>39029</v>
      </c>
      <c r="B3562" s="291" t="s">
        <v>10433</v>
      </c>
      <c r="C3562" s="291" t="s">
        <v>6886</v>
      </c>
      <c r="D3562" s="294">
        <v>18.41</v>
      </c>
    </row>
    <row r="3563" spans="1:4">
      <c r="A3563" s="291">
        <v>39028</v>
      </c>
      <c r="B3563" s="291" t="s">
        <v>10434</v>
      </c>
      <c r="C3563" s="291" t="s">
        <v>6886</v>
      </c>
      <c r="D3563" s="294">
        <v>10.72</v>
      </c>
    </row>
    <row r="3564" spans="1:4">
      <c r="A3564" s="291">
        <v>39328</v>
      </c>
      <c r="B3564" s="291" t="s">
        <v>10435</v>
      </c>
      <c r="C3564" s="291" t="s">
        <v>6886</v>
      </c>
      <c r="D3564" s="294">
        <v>5.89</v>
      </c>
    </row>
    <row r="3565" spans="1:4">
      <c r="A3565" s="291">
        <v>38541</v>
      </c>
      <c r="B3565" s="291" t="s">
        <v>10436</v>
      </c>
      <c r="C3565" s="291" t="s">
        <v>6870</v>
      </c>
      <c r="D3565" s="295">
        <v>2453947.35</v>
      </c>
    </row>
    <row r="3566" spans="1:4">
      <c r="A3566" s="291">
        <v>38542</v>
      </c>
      <c r="B3566" s="291" t="s">
        <v>10437</v>
      </c>
      <c r="C3566" s="291" t="s">
        <v>6870</v>
      </c>
      <c r="D3566" s="295">
        <v>3815789.45</v>
      </c>
    </row>
    <row r="3567" spans="1:4">
      <c r="A3567" s="291">
        <v>38543</v>
      </c>
      <c r="B3567" s="291" t="s">
        <v>10438</v>
      </c>
      <c r="C3567" s="291" t="s">
        <v>6870</v>
      </c>
      <c r="D3567" s="295">
        <v>934210.55</v>
      </c>
    </row>
    <row r="3568" spans="1:4">
      <c r="A3568" s="291">
        <v>40406</v>
      </c>
      <c r="B3568" s="291" t="s">
        <v>10439</v>
      </c>
      <c r="C3568" s="291" t="s">
        <v>6870</v>
      </c>
      <c r="D3568" s="295">
        <v>55446.51</v>
      </c>
    </row>
    <row r="3569" spans="1:4">
      <c r="A3569" s="291">
        <v>40789</v>
      </c>
      <c r="B3569" s="291" t="s">
        <v>10440</v>
      </c>
      <c r="C3569" s="291" t="s">
        <v>6870</v>
      </c>
      <c r="D3569" s="295">
        <v>7990.41</v>
      </c>
    </row>
    <row r="3570" spans="1:4">
      <c r="A3570" s="291">
        <v>40791</v>
      </c>
      <c r="B3570" s="291" t="s">
        <v>10441</v>
      </c>
      <c r="C3570" s="291" t="s">
        <v>6870</v>
      </c>
      <c r="D3570" s="295">
        <v>25013.46</v>
      </c>
    </row>
    <row r="3571" spans="1:4">
      <c r="A3571" s="291">
        <v>11651</v>
      </c>
      <c r="B3571" s="291" t="s">
        <v>10442</v>
      </c>
      <c r="C3571" s="291" t="s">
        <v>6870</v>
      </c>
      <c r="D3571" s="295">
        <v>13680.22</v>
      </c>
    </row>
    <row r="3572" spans="1:4">
      <c r="A3572" s="291">
        <v>42002</v>
      </c>
      <c r="B3572" s="291" t="s">
        <v>10443</v>
      </c>
      <c r="C3572" s="291" t="s">
        <v>6870</v>
      </c>
      <c r="D3572" s="295">
        <v>800128.3</v>
      </c>
    </row>
    <row r="3573" spans="1:4">
      <c r="A3573" s="291">
        <v>40435</v>
      </c>
      <c r="B3573" s="291" t="s">
        <v>10444</v>
      </c>
      <c r="C3573" s="291" t="s">
        <v>6870</v>
      </c>
      <c r="D3573" s="295">
        <v>512500</v>
      </c>
    </row>
    <row r="3574" spans="1:4">
      <c r="A3574" s="291">
        <v>39012</v>
      </c>
      <c r="B3574" s="291" t="s">
        <v>10445</v>
      </c>
      <c r="C3574" s="291" t="s">
        <v>6870</v>
      </c>
      <c r="D3574" s="295">
        <v>534722.9</v>
      </c>
    </row>
    <row r="3575" spans="1:4">
      <c r="A3575" s="291">
        <v>13617</v>
      </c>
      <c r="B3575" s="291" t="s">
        <v>10446</v>
      </c>
      <c r="C3575" s="291" t="s">
        <v>6870</v>
      </c>
      <c r="D3575" s="295">
        <v>58153.78</v>
      </c>
    </row>
    <row r="3576" spans="1:4">
      <c r="A3576" s="291">
        <v>35274</v>
      </c>
      <c r="B3576" s="291" t="s">
        <v>10447</v>
      </c>
      <c r="C3576" s="291" t="s">
        <v>6886</v>
      </c>
      <c r="D3576" s="294">
        <v>38.06</v>
      </c>
    </row>
    <row r="3577" spans="1:4">
      <c r="A3577" s="291">
        <v>35275</v>
      </c>
      <c r="B3577" s="291" t="s">
        <v>10448</v>
      </c>
      <c r="C3577" s="291" t="s">
        <v>6886</v>
      </c>
      <c r="D3577" s="294">
        <v>80.78</v>
      </c>
    </row>
    <row r="3578" spans="1:4">
      <c r="A3578" s="291">
        <v>35276</v>
      </c>
      <c r="B3578" s="291" t="s">
        <v>10449</v>
      </c>
      <c r="C3578" s="291" t="s">
        <v>6886</v>
      </c>
      <c r="D3578" s="294">
        <v>140.56</v>
      </c>
    </row>
    <row r="3579" spans="1:4">
      <c r="A3579" s="291">
        <v>38386</v>
      </c>
      <c r="B3579" s="291" t="s">
        <v>10450</v>
      </c>
      <c r="C3579" s="291" t="s">
        <v>6870</v>
      </c>
      <c r="D3579" s="294">
        <v>4.53</v>
      </c>
    </row>
    <row r="3580" spans="1:4">
      <c r="A3580" s="291">
        <v>11091</v>
      </c>
      <c r="B3580" s="291" t="s">
        <v>10451</v>
      </c>
      <c r="C3580" s="291" t="s">
        <v>6870</v>
      </c>
      <c r="D3580" s="294">
        <v>0.91</v>
      </c>
    </row>
    <row r="3581" spans="1:4">
      <c r="A3581" s="291">
        <v>37586</v>
      </c>
      <c r="B3581" s="291" t="s">
        <v>10452</v>
      </c>
      <c r="C3581" s="291" t="s">
        <v>9088</v>
      </c>
      <c r="D3581" s="294">
        <v>44.72</v>
      </c>
    </row>
    <row r="3582" spans="1:4">
      <c r="A3582" s="291">
        <v>37395</v>
      </c>
      <c r="B3582" s="291" t="s">
        <v>10453</v>
      </c>
      <c r="C3582" s="291" t="s">
        <v>9088</v>
      </c>
      <c r="D3582" s="294">
        <v>38.46</v>
      </c>
    </row>
    <row r="3583" spans="1:4">
      <c r="A3583" s="291">
        <v>14147</v>
      </c>
      <c r="B3583" s="291" t="s">
        <v>10454</v>
      </c>
      <c r="C3583" s="291" t="s">
        <v>9088</v>
      </c>
      <c r="D3583" s="294">
        <v>51.01</v>
      </c>
    </row>
    <row r="3584" spans="1:4">
      <c r="A3584" s="291">
        <v>37396</v>
      </c>
      <c r="B3584" s="291" t="s">
        <v>10455</v>
      </c>
      <c r="C3584" s="291" t="s">
        <v>9088</v>
      </c>
      <c r="D3584" s="294">
        <v>31.47</v>
      </c>
    </row>
    <row r="3585" spans="1:4">
      <c r="A3585" s="291">
        <v>37397</v>
      </c>
      <c r="B3585" s="291" t="s">
        <v>10456</v>
      </c>
      <c r="C3585" s="291" t="s">
        <v>9088</v>
      </c>
      <c r="D3585" s="294">
        <v>32.96</v>
      </c>
    </row>
    <row r="3586" spans="1:4">
      <c r="A3586" s="291">
        <v>43606</v>
      </c>
      <c r="B3586" s="291" t="s">
        <v>10457</v>
      </c>
      <c r="C3586" s="291" t="s">
        <v>6870</v>
      </c>
      <c r="D3586" s="294">
        <v>6.78</v>
      </c>
    </row>
    <row r="3587" spans="1:4">
      <c r="A3587" s="291">
        <v>444</v>
      </c>
      <c r="B3587" s="291" t="s">
        <v>10458</v>
      </c>
      <c r="C3587" s="291" t="s">
        <v>6870</v>
      </c>
      <c r="D3587" s="294">
        <v>20.9</v>
      </c>
    </row>
    <row r="3588" spans="1:4">
      <c r="A3588" s="291">
        <v>445</v>
      </c>
      <c r="B3588" s="291" t="s">
        <v>10459</v>
      </c>
      <c r="C3588" s="291" t="s">
        <v>6870</v>
      </c>
      <c r="D3588" s="294">
        <v>28.61</v>
      </c>
    </row>
    <row r="3589" spans="1:4">
      <c r="A3589" s="291">
        <v>4783</v>
      </c>
      <c r="B3589" s="291" t="s">
        <v>10460</v>
      </c>
      <c r="C3589" s="291" t="s">
        <v>6877</v>
      </c>
      <c r="D3589" s="294">
        <v>14.93</v>
      </c>
    </row>
    <row r="3590" spans="1:4">
      <c r="A3590" s="291">
        <v>41079</v>
      </c>
      <c r="B3590" s="291" t="s">
        <v>10461</v>
      </c>
      <c r="C3590" s="291" t="s">
        <v>7054</v>
      </c>
      <c r="D3590" s="295">
        <v>2646.43</v>
      </c>
    </row>
    <row r="3591" spans="1:4">
      <c r="A3591" s="291">
        <v>12874</v>
      </c>
      <c r="B3591" s="291" t="s">
        <v>10462</v>
      </c>
      <c r="C3591" s="291" t="s">
        <v>6877</v>
      </c>
      <c r="D3591" s="294">
        <v>18.16</v>
      </c>
    </row>
    <row r="3592" spans="1:4">
      <c r="A3592" s="291">
        <v>41082</v>
      </c>
      <c r="B3592" s="291" t="s">
        <v>10463</v>
      </c>
      <c r="C3592" s="291" t="s">
        <v>7054</v>
      </c>
      <c r="D3592" s="295">
        <v>3219.49</v>
      </c>
    </row>
    <row r="3593" spans="1:4">
      <c r="A3593" s="291">
        <v>4785</v>
      </c>
      <c r="B3593" s="291" t="s">
        <v>10464</v>
      </c>
      <c r="C3593" s="291" t="s">
        <v>6877</v>
      </c>
      <c r="D3593" s="294">
        <v>16.05</v>
      </c>
    </row>
    <row r="3594" spans="1:4">
      <c r="A3594" s="291">
        <v>41081</v>
      </c>
      <c r="B3594" s="291" t="s">
        <v>10465</v>
      </c>
      <c r="C3594" s="291" t="s">
        <v>7054</v>
      </c>
      <c r="D3594" s="295">
        <v>2846.5</v>
      </c>
    </row>
    <row r="3595" spans="1:4">
      <c r="A3595" s="291">
        <v>4801</v>
      </c>
      <c r="B3595" s="291" t="s">
        <v>10466</v>
      </c>
      <c r="C3595" s="291" t="s">
        <v>6868</v>
      </c>
      <c r="D3595" s="294">
        <v>62.23</v>
      </c>
    </row>
    <row r="3596" spans="1:4">
      <c r="A3596" s="291">
        <v>4794</v>
      </c>
      <c r="B3596" s="291" t="s">
        <v>10467</v>
      </c>
      <c r="C3596" s="291" t="s">
        <v>6868</v>
      </c>
      <c r="D3596" s="294">
        <v>283.44</v>
      </c>
    </row>
    <row r="3597" spans="1:4">
      <c r="A3597" s="291">
        <v>4796</v>
      </c>
      <c r="B3597" s="291" t="s">
        <v>10468</v>
      </c>
      <c r="C3597" s="291" t="s">
        <v>6868</v>
      </c>
      <c r="D3597" s="294">
        <v>172.16</v>
      </c>
    </row>
    <row r="3598" spans="1:4">
      <c r="A3598" s="291">
        <v>4800</v>
      </c>
      <c r="B3598" s="291" t="s">
        <v>10469</v>
      </c>
      <c r="C3598" s="291" t="s">
        <v>6868</v>
      </c>
      <c r="D3598" s="294">
        <v>47.34</v>
      </c>
    </row>
    <row r="3599" spans="1:4">
      <c r="A3599" s="291">
        <v>4795</v>
      </c>
      <c r="B3599" s="291" t="s">
        <v>10470</v>
      </c>
      <c r="C3599" s="291" t="s">
        <v>6868</v>
      </c>
      <c r="D3599" s="294">
        <v>275.91000000000003</v>
      </c>
    </row>
    <row r="3600" spans="1:4">
      <c r="A3600" s="291">
        <v>39694</v>
      </c>
      <c r="B3600" s="291" t="s">
        <v>10471</v>
      </c>
      <c r="C3600" s="291" t="s">
        <v>6868</v>
      </c>
      <c r="D3600" s="294">
        <v>549.73</v>
      </c>
    </row>
    <row r="3601" spans="1:4">
      <c r="A3601" s="291">
        <v>1292</v>
      </c>
      <c r="B3601" s="291" t="s">
        <v>10472</v>
      </c>
      <c r="C3601" s="291" t="s">
        <v>6868</v>
      </c>
      <c r="D3601" s="294">
        <v>52.59</v>
      </c>
    </row>
    <row r="3602" spans="1:4">
      <c r="A3602" s="291">
        <v>1287</v>
      </c>
      <c r="B3602" s="291" t="s">
        <v>10473</v>
      </c>
      <c r="C3602" s="291" t="s">
        <v>6868</v>
      </c>
      <c r="D3602" s="294">
        <v>25.8</v>
      </c>
    </row>
    <row r="3603" spans="1:4">
      <c r="A3603" s="291">
        <v>1297</v>
      </c>
      <c r="B3603" s="291" t="s">
        <v>10474</v>
      </c>
      <c r="C3603" s="291" t="s">
        <v>6868</v>
      </c>
      <c r="D3603" s="294">
        <v>21.4</v>
      </c>
    </row>
    <row r="3604" spans="1:4">
      <c r="A3604" s="291">
        <v>4786</v>
      </c>
      <c r="B3604" s="291" t="s">
        <v>10475</v>
      </c>
      <c r="C3604" s="291" t="s">
        <v>6868</v>
      </c>
      <c r="D3604" s="294">
        <v>87</v>
      </c>
    </row>
    <row r="3605" spans="1:4">
      <c r="A3605" s="291">
        <v>10840</v>
      </c>
      <c r="B3605" s="291" t="s">
        <v>10476</v>
      </c>
      <c r="C3605" s="291" t="s">
        <v>6868</v>
      </c>
      <c r="D3605" s="294">
        <v>280</v>
      </c>
    </row>
    <row r="3606" spans="1:4">
      <c r="A3606" s="291">
        <v>10841</v>
      </c>
      <c r="B3606" s="291" t="s">
        <v>10477</v>
      </c>
      <c r="C3606" s="291" t="s">
        <v>6868</v>
      </c>
      <c r="D3606" s="294">
        <v>211.32</v>
      </c>
    </row>
    <row r="3607" spans="1:4">
      <c r="A3607" s="291">
        <v>25980</v>
      </c>
      <c r="B3607" s="291" t="s">
        <v>10478</v>
      </c>
      <c r="C3607" s="291" t="s">
        <v>6868</v>
      </c>
      <c r="D3607" s="294">
        <v>270.02</v>
      </c>
    </row>
    <row r="3608" spans="1:4">
      <c r="A3608" s="291">
        <v>10842</v>
      </c>
      <c r="B3608" s="291" t="s">
        <v>10479</v>
      </c>
      <c r="C3608" s="291" t="s">
        <v>6868</v>
      </c>
      <c r="D3608" s="294">
        <v>305.24</v>
      </c>
    </row>
    <row r="3609" spans="1:4">
      <c r="A3609" s="291">
        <v>21108</v>
      </c>
      <c r="B3609" s="291" t="s">
        <v>10480</v>
      </c>
      <c r="C3609" s="291" t="s">
        <v>6868</v>
      </c>
      <c r="D3609" s="294">
        <v>70.09</v>
      </c>
    </row>
    <row r="3610" spans="1:4">
      <c r="A3610" s="291">
        <v>38180</v>
      </c>
      <c r="B3610" s="291" t="s">
        <v>10481</v>
      </c>
      <c r="C3610" s="291" t="s">
        <v>6868</v>
      </c>
      <c r="D3610" s="294">
        <v>138.61000000000001</v>
      </c>
    </row>
    <row r="3611" spans="1:4">
      <c r="A3611" s="291">
        <v>40648</v>
      </c>
      <c r="B3611" s="291" t="s">
        <v>10482</v>
      </c>
      <c r="C3611" s="291" t="s">
        <v>6868</v>
      </c>
      <c r="D3611" s="294">
        <v>167.04</v>
      </c>
    </row>
    <row r="3612" spans="1:4">
      <c r="A3612" s="291">
        <v>40649</v>
      </c>
      <c r="B3612" s="291" t="s">
        <v>10483</v>
      </c>
      <c r="C3612" s="291" t="s">
        <v>6868</v>
      </c>
      <c r="D3612" s="294">
        <v>97.3</v>
      </c>
    </row>
    <row r="3613" spans="1:4">
      <c r="A3613" s="291">
        <v>40650</v>
      </c>
      <c r="B3613" s="291" t="s">
        <v>10484</v>
      </c>
      <c r="C3613" s="291" t="s">
        <v>6868</v>
      </c>
      <c r="D3613" s="294">
        <v>125.28</v>
      </c>
    </row>
    <row r="3614" spans="1:4">
      <c r="A3614" s="291">
        <v>40651</v>
      </c>
      <c r="B3614" s="291" t="s">
        <v>10485</v>
      </c>
      <c r="C3614" s="291" t="s">
        <v>6868</v>
      </c>
      <c r="D3614" s="294">
        <v>231.07</v>
      </c>
    </row>
    <row r="3615" spans="1:4">
      <c r="A3615" s="291">
        <v>40652</v>
      </c>
      <c r="B3615" s="291" t="s">
        <v>10486</v>
      </c>
      <c r="C3615" s="291" t="s">
        <v>6868</v>
      </c>
      <c r="D3615" s="294">
        <v>123.88</v>
      </c>
    </row>
    <row r="3616" spans="1:4">
      <c r="A3616" s="291">
        <v>40647</v>
      </c>
      <c r="B3616" s="291" t="s">
        <v>10487</v>
      </c>
      <c r="C3616" s="291" t="s">
        <v>6868</v>
      </c>
      <c r="D3616" s="294">
        <v>136.41</v>
      </c>
    </row>
    <row r="3617" spans="1:4">
      <c r="A3617" s="291">
        <v>40653</v>
      </c>
      <c r="B3617" s="291" t="s">
        <v>10488</v>
      </c>
      <c r="C3617" s="291" t="s">
        <v>6868</v>
      </c>
      <c r="D3617" s="294">
        <v>104.4</v>
      </c>
    </row>
    <row r="3618" spans="1:4">
      <c r="A3618" s="291">
        <v>36178</v>
      </c>
      <c r="B3618" s="291" t="s">
        <v>10489</v>
      </c>
      <c r="C3618" s="291" t="s">
        <v>6870</v>
      </c>
      <c r="D3618" s="294">
        <v>8.3800000000000008</v>
      </c>
    </row>
    <row r="3619" spans="1:4">
      <c r="A3619" s="291">
        <v>38195</v>
      </c>
      <c r="B3619" s="291" t="s">
        <v>10490</v>
      </c>
      <c r="C3619" s="291" t="s">
        <v>6868</v>
      </c>
      <c r="D3619" s="294">
        <v>82.79</v>
      </c>
    </row>
    <row r="3620" spans="1:4">
      <c r="A3620" s="291">
        <v>38181</v>
      </c>
      <c r="B3620" s="291" t="s">
        <v>10491</v>
      </c>
      <c r="C3620" s="291" t="s">
        <v>6868</v>
      </c>
      <c r="D3620" s="294">
        <v>189.22</v>
      </c>
    </row>
    <row r="3621" spans="1:4">
      <c r="A3621" s="291">
        <v>38182</v>
      </c>
      <c r="B3621" s="291" t="s">
        <v>10492</v>
      </c>
      <c r="C3621" s="291" t="s">
        <v>6868</v>
      </c>
      <c r="D3621" s="294">
        <v>180.24</v>
      </c>
    </row>
    <row r="3622" spans="1:4">
      <c r="A3622" s="291">
        <v>38186</v>
      </c>
      <c r="B3622" s="291" t="s">
        <v>10493</v>
      </c>
      <c r="C3622" s="291" t="s">
        <v>6868</v>
      </c>
      <c r="D3622" s="294">
        <v>468.51</v>
      </c>
    </row>
    <row r="3623" spans="1:4">
      <c r="A3623" s="291">
        <v>38185</v>
      </c>
      <c r="B3623" s="291" t="s">
        <v>10494</v>
      </c>
      <c r="C3623" s="291" t="s">
        <v>6868</v>
      </c>
      <c r="D3623" s="294">
        <v>417.14</v>
      </c>
    </row>
    <row r="3624" spans="1:4">
      <c r="A3624" s="291">
        <v>40654</v>
      </c>
      <c r="B3624" s="291" t="s">
        <v>10495</v>
      </c>
      <c r="C3624" s="291" t="s">
        <v>6868</v>
      </c>
      <c r="D3624" s="294">
        <v>162.16</v>
      </c>
    </row>
    <row r="3625" spans="1:4">
      <c r="A3625" s="291">
        <v>25981</v>
      </c>
      <c r="B3625" s="291" t="s">
        <v>10496</v>
      </c>
      <c r="C3625" s="291" t="s">
        <v>6868</v>
      </c>
      <c r="D3625" s="294">
        <v>223.06</v>
      </c>
    </row>
    <row r="3626" spans="1:4">
      <c r="A3626" s="291">
        <v>4822</v>
      </c>
      <c r="B3626" s="291" t="s">
        <v>10497</v>
      </c>
      <c r="C3626" s="291" t="s">
        <v>6868</v>
      </c>
      <c r="D3626" s="294">
        <v>335.65</v>
      </c>
    </row>
    <row r="3627" spans="1:4">
      <c r="A3627" s="291">
        <v>4818</v>
      </c>
      <c r="B3627" s="291" t="s">
        <v>10498</v>
      </c>
      <c r="C3627" s="291" t="s">
        <v>6868</v>
      </c>
      <c r="D3627" s="294">
        <v>345</v>
      </c>
    </row>
    <row r="3628" spans="1:4">
      <c r="A3628" s="291">
        <v>39567</v>
      </c>
      <c r="B3628" s="291" t="s">
        <v>10499</v>
      </c>
      <c r="C3628" s="291" t="s">
        <v>6868</v>
      </c>
      <c r="D3628" s="294">
        <v>28.8</v>
      </c>
    </row>
    <row r="3629" spans="1:4">
      <c r="A3629" s="291">
        <v>39566</v>
      </c>
      <c r="B3629" s="291" t="s">
        <v>10500</v>
      </c>
      <c r="C3629" s="291" t="s">
        <v>6868</v>
      </c>
      <c r="D3629" s="294">
        <v>33.270000000000003</v>
      </c>
    </row>
    <row r="3630" spans="1:4">
      <c r="A3630" s="291">
        <v>39416</v>
      </c>
      <c r="B3630" s="291" t="s">
        <v>10501</v>
      </c>
      <c r="C3630" s="291" t="s">
        <v>6868</v>
      </c>
      <c r="D3630" s="294">
        <v>17.38</v>
      </c>
    </row>
    <row r="3631" spans="1:4">
      <c r="A3631" s="291">
        <v>39417</v>
      </c>
      <c r="B3631" s="291" t="s">
        <v>10502</v>
      </c>
      <c r="C3631" s="291" t="s">
        <v>6868</v>
      </c>
      <c r="D3631" s="294">
        <v>18.22</v>
      </c>
    </row>
    <row r="3632" spans="1:4">
      <c r="A3632" s="291">
        <v>39414</v>
      </c>
      <c r="B3632" s="291" t="s">
        <v>10503</v>
      </c>
      <c r="C3632" s="291" t="s">
        <v>6868</v>
      </c>
      <c r="D3632" s="294">
        <v>16.32</v>
      </c>
    </row>
    <row r="3633" spans="1:4">
      <c r="A3633" s="291">
        <v>39415</v>
      </c>
      <c r="B3633" s="291" t="s">
        <v>10504</v>
      </c>
      <c r="C3633" s="291" t="s">
        <v>6868</v>
      </c>
      <c r="D3633" s="294">
        <v>17.29</v>
      </c>
    </row>
    <row r="3634" spans="1:4">
      <c r="A3634" s="291">
        <v>39412</v>
      </c>
      <c r="B3634" s="291" t="s">
        <v>10505</v>
      </c>
      <c r="C3634" s="291" t="s">
        <v>6868</v>
      </c>
      <c r="D3634" s="294">
        <v>12.29</v>
      </c>
    </row>
    <row r="3635" spans="1:4">
      <c r="A3635" s="291">
        <v>39413</v>
      </c>
      <c r="B3635" s="291" t="s">
        <v>10506</v>
      </c>
      <c r="C3635" s="291" t="s">
        <v>6868</v>
      </c>
      <c r="D3635" s="294">
        <v>12.17</v>
      </c>
    </row>
    <row r="3636" spans="1:4">
      <c r="A3636" s="291">
        <v>11062</v>
      </c>
      <c r="B3636" s="291" t="s">
        <v>10507</v>
      </c>
      <c r="C3636" s="291" t="s">
        <v>6868</v>
      </c>
      <c r="D3636" s="294">
        <v>82.25</v>
      </c>
    </row>
    <row r="3637" spans="1:4">
      <c r="A3637" s="291">
        <v>11063</v>
      </c>
      <c r="B3637" s="291" t="s">
        <v>10508</v>
      </c>
      <c r="C3637" s="291" t="s">
        <v>6868</v>
      </c>
      <c r="D3637" s="294">
        <v>79.63</v>
      </c>
    </row>
    <row r="3638" spans="1:4">
      <c r="A3638" s="291">
        <v>13521</v>
      </c>
      <c r="B3638" s="291" t="s">
        <v>10509</v>
      </c>
      <c r="C3638" s="291" t="s">
        <v>6870</v>
      </c>
      <c r="D3638" s="294">
        <v>74.25</v>
      </c>
    </row>
    <row r="3639" spans="1:4">
      <c r="A3639" s="291">
        <v>10851</v>
      </c>
      <c r="B3639" s="291" t="s">
        <v>10510</v>
      </c>
      <c r="C3639" s="291" t="s">
        <v>6870</v>
      </c>
      <c r="D3639" s="294">
        <v>48.94</v>
      </c>
    </row>
    <row r="3640" spans="1:4">
      <c r="A3640" s="291">
        <v>39515</v>
      </c>
      <c r="B3640" s="291" t="s">
        <v>10511</v>
      </c>
      <c r="C3640" s="291" t="s">
        <v>6870</v>
      </c>
      <c r="D3640" s="294">
        <v>51.4</v>
      </c>
    </row>
    <row r="3641" spans="1:4">
      <c r="A3641" s="291">
        <v>39516</v>
      </c>
      <c r="B3641" s="291" t="s">
        <v>10512</v>
      </c>
      <c r="C3641" s="291" t="s">
        <v>6870</v>
      </c>
      <c r="D3641" s="294">
        <v>43.33</v>
      </c>
    </row>
    <row r="3642" spans="1:4">
      <c r="A3642" s="291">
        <v>39514</v>
      </c>
      <c r="B3642" s="291" t="s">
        <v>10513</v>
      </c>
      <c r="C3642" s="291" t="s">
        <v>6870</v>
      </c>
      <c r="D3642" s="294">
        <v>26.96</v>
      </c>
    </row>
    <row r="3643" spans="1:4">
      <c r="A3643" s="291">
        <v>4812</v>
      </c>
      <c r="B3643" s="291" t="s">
        <v>10514</v>
      </c>
      <c r="C3643" s="291" t="s">
        <v>6868</v>
      </c>
      <c r="D3643" s="294">
        <v>7.95</v>
      </c>
    </row>
    <row r="3644" spans="1:4">
      <c r="A3644" s="291">
        <v>10849</v>
      </c>
      <c r="B3644" s="291" t="s">
        <v>10515</v>
      </c>
      <c r="C3644" s="291" t="s">
        <v>6870</v>
      </c>
      <c r="D3644" s="295">
        <v>1080.01</v>
      </c>
    </row>
    <row r="3645" spans="1:4">
      <c r="A3645" s="291">
        <v>10848</v>
      </c>
      <c r="B3645" s="291" t="s">
        <v>10516</v>
      </c>
      <c r="C3645" s="291" t="s">
        <v>6870</v>
      </c>
      <c r="D3645" s="294">
        <v>678.38</v>
      </c>
    </row>
    <row r="3646" spans="1:4">
      <c r="A3646" s="291">
        <v>4813</v>
      </c>
      <c r="B3646" s="291" t="s">
        <v>10517</v>
      </c>
      <c r="C3646" s="291" t="s">
        <v>6868</v>
      </c>
      <c r="D3646" s="294">
        <v>225</v>
      </c>
    </row>
    <row r="3647" spans="1:4">
      <c r="A3647" s="291">
        <v>37560</v>
      </c>
      <c r="B3647" s="291" t="s">
        <v>38965</v>
      </c>
      <c r="C3647" s="291" t="s">
        <v>6870</v>
      </c>
      <c r="D3647" s="294">
        <v>39.57</v>
      </c>
    </row>
    <row r="3648" spans="1:4">
      <c r="A3648" s="291">
        <v>37557</v>
      </c>
      <c r="B3648" s="291" t="s">
        <v>38966</v>
      </c>
      <c r="C3648" s="291" t="s">
        <v>6870</v>
      </c>
      <c r="D3648" s="294">
        <v>12.01</v>
      </c>
    </row>
    <row r="3649" spans="1:4">
      <c r="A3649" s="291">
        <v>37556</v>
      </c>
      <c r="B3649" s="291" t="s">
        <v>38967</v>
      </c>
      <c r="C3649" s="291" t="s">
        <v>6870</v>
      </c>
      <c r="D3649" s="294">
        <v>23.24</v>
      </c>
    </row>
    <row r="3650" spans="1:4">
      <c r="A3650" s="291">
        <v>37559</v>
      </c>
      <c r="B3650" s="291" t="s">
        <v>38968</v>
      </c>
      <c r="C3650" s="291" t="s">
        <v>6870</v>
      </c>
      <c r="D3650" s="294">
        <v>28.51</v>
      </c>
    </row>
    <row r="3651" spans="1:4">
      <c r="A3651" s="291">
        <v>37539</v>
      </c>
      <c r="B3651" s="291" t="s">
        <v>38969</v>
      </c>
      <c r="C3651" s="291" t="s">
        <v>6870</v>
      </c>
      <c r="D3651" s="294">
        <v>20.100000000000001</v>
      </c>
    </row>
    <row r="3652" spans="1:4">
      <c r="A3652" s="291">
        <v>37558</v>
      </c>
      <c r="B3652" s="291" t="s">
        <v>38970</v>
      </c>
      <c r="C3652" s="291" t="s">
        <v>6870</v>
      </c>
      <c r="D3652" s="294">
        <v>37.47</v>
      </c>
    </row>
    <row r="3653" spans="1:4">
      <c r="A3653" s="291">
        <v>34723</v>
      </c>
      <c r="B3653" s="291" t="s">
        <v>10518</v>
      </c>
      <c r="C3653" s="291" t="s">
        <v>6868</v>
      </c>
      <c r="D3653" s="294">
        <v>519.75</v>
      </c>
    </row>
    <row r="3654" spans="1:4">
      <c r="A3654" s="291">
        <v>34721</v>
      </c>
      <c r="B3654" s="291" t="s">
        <v>10519</v>
      </c>
      <c r="C3654" s="291" t="s">
        <v>6868</v>
      </c>
      <c r="D3654" s="294">
        <v>648</v>
      </c>
    </row>
    <row r="3655" spans="1:4">
      <c r="A3655" s="291">
        <v>4309</v>
      </c>
      <c r="B3655" s="291" t="s">
        <v>10520</v>
      </c>
      <c r="C3655" s="291" t="s">
        <v>6870</v>
      </c>
      <c r="D3655" s="294">
        <v>4.0999999999999996</v>
      </c>
    </row>
    <row r="3656" spans="1:4">
      <c r="A3656" s="291">
        <v>4307</v>
      </c>
      <c r="B3656" s="291" t="s">
        <v>10521</v>
      </c>
      <c r="C3656" s="291" t="s">
        <v>6870</v>
      </c>
      <c r="D3656" s="294">
        <v>7.02</v>
      </c>
    </row>
    <row r="3657" spans="1:4">
      <c r="A3657" s="291">
        <v>10850</v>
      </c>
      <c r="B3657" s="291" t="s">
        <v>10522</v>
      </c>
      <c r="C3657" s="291" t="s">
        <v>6870</v>
      </c>
      <c r="D3657" s="294">
        <v>33.75</v>
      </c>
    </row>
    <row r="3658" spans="1:4">
      <c r="A3658" s="291">
        <v>42438</v>
      </c>
      <c r="B3658" s="291" t="s">
        <v>10523</v>
      </c>
      <c r="C3658" s="291" t="s">
        <v>6870</v>
      </c>
      <c r="D3658" s="295">
        <v>1789.7</v>
      </c>
    </row>
    <row r="3659" spans="1:4">
      <c r="A3659" s="291">
        <v>4792</v>
      </c>
      <c r="B3659" s="291" t="s">
        <v>10524</v>
      </c>
      <c r="C3659" s="291" t="s">
        <v>6868</v>
      </c>
      <c r="D3659" s="294">
        <v>133.06</v>
      </c>
    </row>
    <row r="3660" spans="1:4">
      <c r="A3660" s="291">
        <v>4790</v>
      </c>
      <c r="B3660" s="291" t="s">
        <v>10525</v>
      </c>
      <c r="C3660" s="291" t="s">
        <v>6868</v>
      </c>
      <c r="D3660" s="294">
        <v>80</v>
      </c>
    </row>
    <row r="3661" spans="1:4">
      <c r="A3661" s="291">
        <v>40671</v>
      </c>
      <c r="B3661" s="291" t="s">
        <v>10526</v>
      </c>
      <c r="C3661" s="291" t="s">
        <v>6868</v>
      </c>
      <c r="D3661" s="294">
        <v>55.02</v>
      </c>
    </row>
    <row r="3662" spans="1:4">
      <c r="A3662" s="291">
        <v>7552</v>
      </c>
      <c r="B3662" s="291" t="s">
        <v>10527</v>
      </c>
      <c r="C3662" s="291" t="s">
        <v>6870</v>
      </c>
      <c r="D3662" s="294">
        <v>24.92</v>
      </c>
    </row>
    <row r="3663" spans="1:4">
      <c r="A3663" s="291">
        <v>4893</v>
      </c>
      <c r="B3663" s="291" t="s">
        <v>10528</v>
      </c>
      <c r="C3663" s="291" t="s">
        <v>6870</v>
      </c>
      <c r="D3663" s="294">
        <v>9.7899999999999991</v>
      </c>
    </row>
    <row r="3664" spans="1:4">
      <c r="A3664" s="291">
        <v>4894</v>
      </c>
      <c r="B3664" s="291" t="s">
        <v>10529</v>
      </c>
      <c r="C3664" s="291" t="s">
        <v>6870</v>
      </c>
      <c r="D3664" s="294">
        <v>8.4</v>
      </c>
    </row>
    <row r="3665" spans="1:4">
      <c r="A3665" s="291">
        <v>4888</v>
      </c>
      <c r="B3665" s="291" t="s">
        <v>10530</v>
      </c>
      <c r="C3665" s="291" t="s">
        <v>6870</v>
      </c>
      <c r="D3665" s="294">
        <v>2.86</v>
      </c>
    </row>
    <row r="3666" spans="1:4">
      <c r="A3666" s="291">
        <v>4890</v>
      </c>
      <c r="B3666" s="291" t="s">
        <v>10531</v>
      </c>
      <c r="C3666" s="291" t="s">
        <v>6870</v>
      </c>
      <c r="D3666" s="294">
        <v>5.37</v>
      </c>
    </row>
    <row r="3667" spans="1:4">
      <c r="A3667" s="291">
        <v>12411</v>
      </c>
      <c r="B3667" s="291" t="s">
        <v>10532</v>
      </c>
      <c r="C3667" s="291" t="s">
        <v>6870</v>
      </c>
      <c r="D3667" s="294">
        <v>28.95</v>
      </c>
    </row>
    <row r="3668" spans="1:4">
      <c r="A3668" s="291">
        <v>4891</v>
      </c>
      <c r="B3668" s="291" t="s">
        <v>10533</v>
      </c>
      <c r="C3668" s="291" t="s">
        <v>6870</v>
      </c>
      <c r="D3668" s="294">
        <v>14.47</v>
      </c>
    </row>
    <row r="3669" spans="1:4">
      <c r="A3669" s="291">
        <v>4889</v>
      </c>
      <c r="B3669" s="291" t="s">
        <v>10534</v>
      </c>
      <c r="C3669" s="291" t="s">
        <v>6870</v>
      </c>
      <c r="D3669" s="294">
        <v>3.87</v>
      </c>
    </row>
    <row r="3670" spans="1:4">
      <c r="A3670" s="291">
        <v>4892</v>
      </c>
      <c r="B3670" s="291" t="s">
        <v>10535</v>
      </c>
      <c r="C3670" s="291" t="s">
        <v>6870</v>
      </c>
      <c r="D3670" s="294">
        <v>40.54</v>
      </c>
    </row>
    <row r="3671" spans="1:4">
      <c r="A3671" s="291">
        <v>12412</v>
      </c>
      <c r="B3671" s="291" t="s">
        <v>10536</v>
      </c>
      <c r="C3671" s="291" t="s">
        <v>6870</v>
      </c>
      <c r="D3671" s="294">
        <v>75.36</v>
      </c>
    </row>
    <row r="3672" spans="1:4">
      <c r="A3672" s="291">
        <v>11073</v>
      </c>
      <c r="B3672" s="291" t="s">
        <v>10537</v>
      </c>
      <c r="C3672" s="291" t="s">
        <v>6870</v>
      </c>
      <c r="D3672" s="294">
        <v>4.8</v>
      </c>
    </row>
    <row r="3673" spans="1:4">
      <c r="A3673" s="291">
        <v>11071</v>
      </c>
      <c r="B3673" s="291" t="s">
        <v>10538</v>
      </c>
      <c r="C3673" s="291" t="s">
        <v>6870</v>
      </c>
      <c r="D3673" s="294">
        <v>7.79</v>
      </c>
    </row>
    <row r="3674" spans="1:4">
      <c r="A3674" s="291">
        <v>11072</v>
      </c>
      <c r="B3674" s="291" t="s">
        <v>10539</v>
      </c>
      <c r="C3674" s="291" t="s">
        <v>6870</v>
      </c>
      <c r="D3674" s="294">
        <v>2.72</v>
      </c>
    </row>
    <row r="3675" spans="1:4">
      <c r="A3675" s="291">
        <v>4895</v>
      </c>
      <c r="B3675" s="291" t="s">
        <v>10540</v>
      </c>
      <c r="C3675" s="291" t="s">
        <v>6870</v>
      </c>
      <c r="D3675" s="294">
        <v>0.55000000000000004</v>
      </c>
    </row>
    <row r="3676" spans="1:4">
      <c r="A3676" s="291">
        <v>4907</v>
      </c>
      <c r="B3676" s="291" t="s">
        <v>10541</v>
      </c>
      <c r="C3676" s="291" t="s">
        <v>6870</v>
      </c>
      <c r="D3676" s="294">
        <v>34.020000000000003</v>
      </c>
    </row>
    <row r="3677" spans="1:4">
      <c r="A3677" s="291">
        <v>4902</v>
      </c>
      <c r="B3677" s="291" t="s">
        <v>10542</v>
      </c>
      <c r="C3677" s="291" t="s">
        <v>6870</v>
      </c>
      <c r="D3677" s="294">
        <v>77</v>
      </c>
    </row>
    <row r="3678" spans="1:4">
      <c r="A3678" s="291">
        <v>4908</v>
      </c>
      <c r="B3678" s="291" t="s">
        <v>10543</v>
      </c>
      <c r="C3678" s="291" t="s">
        <v>6870</v>
      </c>
      <c r="D3678" s="294">
        <v>156.36000000000001</v>
      </c>
    </row>
    <row r="3679" spans="1:4">
      <c r="A3679" s="291">
        <v>4909</v>
      </c>
      <c r="B3679" s="291" t="s">
        <v>10544</v>
      </c>
      <c r="C3679" s="291" t="s">
        <v>6870</v>
      </c>
      <c r="D3679" s="294">
        <v>301.97000000000003</v>
      </c>
    </row>
    <row r="3680" spans="1:4">
      <c r="A3680" s="291">
        <v>4903</v>
      </c>
      <c r="B3680" s="291" t="s">
        <v>10545</v>
      </c>
      <c r="C3680" s="291" t="s">
        <v>6870</v>
      </c>
      <c r="D3680" s="294">
        <v>887.91</v>
      </c>
    </row>
    <row r="3681" spans="1:4">
      <c r="A3681" s="291">
        <v>4897</v>
      </c>
      <c r="B3681" s="291" t="s">
        <v>10546</v>
      </c>
      <c r="C3681" s="291" t="s">
        <v>6870</v>
      </c>
      <c r="D3681" s="294">
        <v>2.3199999999999998</v>
      </c>
    </row>
    <row r="3682" spans="1:4">
      <c r="A3682" s="291">
        <v>4896</v>
      </c>
      <c r="B3682" s="291" t="s">
        <v>10547</v>
      </c>
      <c r="C3682" s="291" t="s">
        <v>6870</v>
      </c>
      <c r="D3682" s="294">
        <v>0.83</v>
      </c>
    </row>
    <row r="3683" spans="1:4">
      <c r="A3683" s="291">
        <v>4900</v>
      </c>
      <c r="B3683" s="291" t="s">
        <v>10548</v>
      </c>
      <c r="C3683" s="291" t="s">
        <v>6870</v>
      </c>
      <c r="D3683" s="294">
        <v>6.92</v>
      </c>
    </row>
    <row r="3684" spans="1:4">
      <c r="A3684" s="291">
        <v>4898</v>
      </c>
      <c r="B3684" s="291" t="s">
        <v>10549</v>
      </c>
      <c r="C3684" s="291" t="s">
        <v>6870</v>
      </c>
      <c r="D3684" s="294">
        <v>2.59</v>
      </c>
    </row>
    <row r="3685" spans="1:4">
      <c r="A3685" s="291">
        <v>4899</v>
      </c>
      <c r="B3685" s="291" t="s">
        <v>10550</v>
      </c>
      <c r="C3685" s="291" t="s">
        <v>6870</v>
      </c>
      <c r="D3685" s="294">
        <v>9.49</v>
      </c>
    </row>
    <row r="3686" spans="1:4">
      <c r="A3686" s="291">
        <v>11096</v>
      </c>
      <c r="B3686" s="291" t="s">
        <v>10551</v>
      </c>
      <c r="C3686" s="291" t="s">
        <v>6883</v>
      </c>
      <c r="D3686" s="294">
        <v>0.39</v>
      </c>
    </row>
    <row r="3687" spans="1:4">
      <c r="A3687" s="291">
        <v>4741</v>
      </c>
      <c r="B3687" s="291" t="s">
        <v>10552</v>
      </c>
      <c r="C3687" s="291" t="s">
        <v>7051</v>
      </c>
      <c r="D3687" s="294">
        <v>72.099999999999994</v>
      </c>
    </row>
    <row r="3688" spans="1:4">
      <c r="A3688" s="291">
        <v>4752</v>
      </c>
      <c r="B3688" s="291" t="s">
        <v>10553</v>
      </c>
      <c r="C3688" s="291" t="s">
        <v>6877</v>
      </c>
      <c r="D3688" s="294">
        <v>13.15</v>
      </c>
    </row>
    <row r="3689" spans="1:4">
      <c r="A3689" s="291">
        <v>41091</v>
      </c>
      <c r="B3689" s="291" t="s">
        <v>10554</v>
      </c>
      <c r="C3689" s="291" t="s">
        <v>7054</v>
      </c>
      <c r="D3689" s="295">
        <v>2334.0100000000002</v>
      </c>
    </row>
    <row r="3690" spans="1:4">
      <c r="A3690" s="291">
        <v>13954</v>
      </c>
      <c r="B3690" s="291" t="s">
        <v>10555</v>
      </c>
      <c r="C3690" s="291" t="s">
        <v>6870</v>
      </c>
      <c r="D3690" s="295">
        <v>6438.55</v>
      </c>
    </row>
    <row r="3691" spans="1:4">
      <c r="A3691" s="291">
        <v>3411</v>
      </c>
      <c r="B3691" s="291" t="s">
        <v>10556</v>
      </c>
      <c r="C3691" s="291" t="s">
        <v>6883</v>
      </c>
      <c r="D3691" s="294">
        <v>53.37</v>
      </c>
    </row>
    <row r="3692" spans="1:4">
      <c r="A3692" s="291">
        <v>39995</v>
      </c>
      <c r="B3692" s="291" t="s">
        <v>10557</v>
      </c>
      <c r="C3692" s="291" t="s">
        <v>7051</v>
      </c>
      <c r="D3692" s="294">
        <v>410.62</v>
      </c>
    </row>
    <row r="3693" spans="1:4">
      <c r="A3693" s="291">
        <v>11615</v>
      </c>
      <c r="B3693" s="291" t="s">
        <v>10558</v>
      </c>
      <c r="C3693" s="291" t="s">
        <v>6868</v>
      </c>
      <c r="D3693" s="294">
        <v>3.48</v>
      </c>
    </row>
    <row r="3694" spans="1:4">
      <c r="A3694" s="291">
        <v>3408</v>
      </c>
      <c r="B3694" s="291" t="s">
        <v>10559</v>
      </c>
      <c r="C3694" s="291" t="s">
        <v>6868</v>
      </c>
      <c r="D3694" s="294">
        <v>9.25</v>
      </c>
    </row>
    <row r="3695" spans="1:4">
      <c r="A3695" s="291">
        <v>3409</v>
      </c>
      <c r="B3695" s="291" t="s">
        <v>10560</v>
      </c>
      <c r="C3695" s="291" t="s">
        <v>6868</v>
      </c>
      <c r="D3695" s="294">
        <v>23.12</v>
      </c>
    </row>
    <row r="3696" spans="1:4">
      <c r="A3696" s="291">
        <v>11427</v>
      </c>
      <c r="B3696" s="291" t="s">
        <v>10561</v>
      </c>
      <c r="C3696" s="291" t="s">
        <v>6883</v>
      </c>
      <c r="D3696" s="294">
        <v>101.73</v>
      </c>
    </row>
    <row r="3697" spans="1:4">
      <c r="A3697" s="291">
        <v>4491</v>
      </c>
      <c r="B3697" s="291" t="s">
        <v>10562</v>
      </c>
      <c r="C3697" s="291" t="s">
        <v>6886</v>
      </c>
      <c r="D3697" s="294">
        <v>6.33</v>
      </c>
    </row>
    <row r="3698" spans="1:4">
      <c r="A3698" s="291">
        <v>2745</v>
      </c>
      <c r="B3698" s="291" t="s">
        <v>10563</v>
      </c>
      <c r="C3698" s="291" t="s">
        <v>6886</v>
      </c>
      <c r="D3698" s="294">
        <v>2.42</v>
      </c>
    </row>
    <row r="3699" spans="1:4">
      <c r="A3699" s="291">
        <v>14439</v>
      </c>
      <c r="B3699" s="291" t="s">
        <v>10564</v>
      </c>
      <c r="C3699" s="291" t="s">
        <v>6886</v>
      </c>
      <c r="D3699" s="294">
        <v>3</v>
      </c>
    </row>
    <row r="3700" spans="1:4">
      <c r="A3700" s="291">
        <v>26022</v>
      </c>
      <c r="B3700" s="291" t="s">
        <v>10565</v>
      </c>
      <c r="C3700" s="291" t="s">
        <v>6870</v>
      </c>
      <c r="D3700" s="294">
        <v>143.05000000000001</v>
      </c>
    </row>
    <row r="3701" spans="1:4">
      <c r="A3701" s="291">
        <v>12362</v>
      </c>
      <c r="B3701" s="291" t="s">
        <v>10566</v>
      </c>
      <c r="C3701" s="291" t="s">
        <v>6870</v>
      </c>
      <c r="D3701" s="294">
        <v>11.36</v>
      </c>
    </row>
    <row r="3702" spans="1:4">
      <c r="A3702" s="291">
        <v>421</v>
      </c>
      <c r="B3702" s="291" t="s">
        <v>38971</v>
      </c>
      <c r="C3702" s="291" t="s">
        <v>6870</v>
      </c>
      <c r="D3702" s="294">
        <v>13.33</v>
      </c>
    </row>
    <row r="3703" spans="1:4">
      <c r="A3703" s="291">
        <v>14148</v>
      </c>
      <c r="B3703" s="291" t="s">
        <v>10567</v>
      </c>
      <c r="C3703" s="291" t="s">
        <v>6870</v>
      </c>
      <c r="D3703" s="294">
        <v>0.86</v>
      </c>
    </row>
    <row r="3704" spans="1:4">
      <c r="A3704" s="291">
        <v>4341</v>
      </c>
      <c r="B3704" s="291" t="s">
        <v>10568</v>
      </c>
      <c r="C3704" s="291" t="s">
        <v>6870</v>
      </c>
      <c r="D3704" s="294">
        <v>0.52</v>
      </c>
    </row>
    <row r="3705" spans="1:4">
      <c r="A3705" s="291">
        <v>4337</v>
      </c>
      <c r="B3705" s="291" t="s">
        <v>10569</v>
      </c>
      <c r="C3705" s="291" t="s">
        <v>6870</v>
      </c>
      <c r="D3705" s="294">
        <v>1.31</v>
      </c>
    </row>
    <row r="3706" spans="1:4">
      <c r="A3706" s="291">
        <v>4339</v>
      </c>
      <c r="B3706" s="291" t="s">
        <v>10570</v>
      </c>
      <c r="C3706" s="291" t="s">
        <v>6870</v>
      </c>
      <c r="D3706" s="294">
        <v>0.27</v>
      </c>
    </row>
    <row r="3707" spans="1:4">
      <c r="A3707" s="291">
        <v>39997</v>
      </c>
      <c r="B3707" s="291" t="s">
        <v>10571</v>
      </c>
      <c r="C3707" s="291" t="s">
        <v>6870</v>
      </c>
      <c r="D3707" s="294">
        <v>0.15</v>
      </c>
    </row>
    <row r="3708" spans="1:4">
      <c r="A3708" s="291">
        <v>11971</v>
      </c>
      <c r="B3708" s="291" t="s">
        <v>10572</v>
      </c>
      <c r="C3708" s="291" t="s">
        <v>6870</v>
      </c>
      <c r="D3708" s="294">
        <v>2.17</v>
      </c>
    </row>
    <row r="3709" spans="1:4">
      <c r="A3709" s="291">
        <v>4342</v>
      </c>
      <c r="B3709" s="291" t="s">
        <v>10573</v>
      </c>
      <c r="C3709" s="291" t="s">
        <v>6870</v>
      </c>
      <c r="D3709" s="294">
        <v>0.11</v>
      </c>
    </row>
    <row r="3710" spans="1:4">
      <c r="A3710" s="291">
        <v>4330</v>
      </c>
      <c r="B3710" s="291" t="s">
        <v>10574</v>
      </c>
      <c r="C3710" s="291" t="s">
        <v>6870</v>
      </c>
      <c r="D3710" s="294">
        <v>7.0000000000000007E-2</v>
      </c>
    </row>
    <row r="3711" spans="1:4">
      <c r="A3711" s="291">
        <v>4340</v>
      </c>
      <c r="B3711" s="291" t="s">
        <v>10575</v>
      </c>
      <c r="C3711" s="291" t="s">
        <v>6870</v>
      </c>
      <c r="D3711" s="294">
        <v>0.6</v>
      </c>
    </row>
    <row r="3712" spans="1:4">
      <c r="A3712" s="291">
        <v>5088</v>
      </c>
      <c r="B3712" s="291" t="s">
        <v>10576</v>
      </c>
      <c r="C3712" s="291" t="s">
        <v>6870</v>
      </c>
      <c r="D3712" s="294">
        <v>5.29</v>
      </c>
    </row>
    <row r="3713" spans="1:4">
      <c r="A3713" s="291">
        <v>11154</v>
      </c>
      <c r="B3713" s="291" t="s">
        <v>10577</v>
      </c>
      <c r="C3713" s="291" t="s">
        <v>6870</v>
      </c>
      <c r="D3713" s="294">
        <v>720.97</v>
      </c>
    </row>
    <row r="3714" spans="1:4">
      <c r="A3714" s="291">
        <v>4989</v>
      </c>
      <c r="B3714" s="291" t="s">
        <v>10578</v>
      </c>
      <c r="C3714" s="291" t="s">
        <v>6870</v>
      </c>
      <c r="D3714" s="294">
        <v>307.51</v>
      </c>
    </row>
    <row r="3715" spans="1:4">
      <c r="A3715" s="291">
        <v>4982</v>
      </c>
      <c r="B3715" s="291" t="s">
        <v>10579</v>
      </c>
      <c r="C3715" s="291" t="s">
        <v>6870</v>
      </c>
      <c r="D3715" s="294">
        <v>288.43</v>
      </c>
    </row>
    <row r="3716" spans="1:4">
      <c r="A3716" s="291">
        <v>4962</v>
      </c>
      <c r="B3716" s="291" t="s">
        <v>10580</v>
      </c>
      <c r="C3716" s="291" t="s">
        <v>6870</v>
      </c>
      <c r="D3716" s="294">
        <v>227.46</v>
      </c>
    </row>
    <row r="3717" spans="1:4">
      <c r="A3717" s="291">
        <v>4981</v>
      </c>
      <c r="B3717" s="291" t="s">
        <v>10581</v>
      </c>
      <c r="C3717" s="291" t="s">
        <v>6870</v>
      </c>
      <c r="D3717" s="294">
        <v>202.5</v>
      </c>
    </row>
    <row r="3718" spans="1:4">
      <c r="A3718" s="291">
        <v>4964</v>
      </c>
      <c r="B3718" s="291" t="s">
        <v>10582</v>
      </c>
      <c r="C3718" s="291" t="s">
        <v>6870</v>
      </c>
      <c r="D3718" s="294">
        <v>256.89</v>
      </c>
    </row>
    <row r="3719" spans="1:4">
      <c r="A3719" s="291">
        <v>4992</v>
      </c>
      <c r="B3719" s="291" t="s">
        <v>10583</v>
      </c>
      <c r="C3719" s="291" t="s">
        <v>6870</v>
      </c>
      <c r="D3719" s="294">
        <v>250.94</v>
      </c>
    </row>
    <row r="3720" spans="1:4">
      <c r="A3720" s="291">
        <v>4987</v>
      </c>
      <c r="B3720" s="291" t="s">
        <v>10584</v>
      </c>
      <c r="C3720" s="291" t="s">
        <v>6870</v>
      </c>
      <c r="D3720" s="294">
        <v>287.08999999999997</v>
      </c>
    </row>
    <row r="3721" spans="1:4">
      <c r="A3721" s="291">
        <v>39021</v>
      </c>
      <c r="B3721" s="291" t="s">
        <v>10585</v>
      </c>
      <c r="C3721" s="291" t="s">
        <v>6870</v>
      </c>
      <c r="D3721" s="294">
        <v>324.29000000000002</v>
      </c>
    </row>
    <row r="3722" spans="1:4">
      <c r="A3722" s="291">
        <v>39022</v>
      </c>
      <c r="B3722" s="291" t="s">
        <v>10586</v>
      </c>
      <c r="C3722" s="291" t="s">
        <v>6870</v>
      </c>
      <c r="D3722" s="294">
        <v>401.05</v>
      </c>
    </row>
    <row r="3723" spans="1:4">
      <c r="A3723" s="291">
        <v>39024</v>
      </c>
      <c r="B3723" s="291" t="s">
        <v>10587</v>
      </c>
      <c r="C3723" s="291" t="s">
        <v>6870</v>
      </c>
      <c r="D3723" s="294">
        <v>703.9</v>
      </c>
    </row>
    <row r="3724" spans="1:4">
      <c r="A3724" s="291">
        <v>4914</v>
      </c>
      <c r="B3724" s="291" t="s">
        <v>10588</v>
      </c>
      <c r="C3724" s="291" t="s">
        <v>6868</v>
      </c>
      <c r="D3724" s="294">
        <v>570.74</v>
      </c>
    </row>
    <row r="3725" spans="1:4">
      <c r="A3725" s="291">
        <v>4917</v>
      </c>
      <c r="B3725" s="291" t="s">
        <v>10589</v>
      </c>
      <c r="C3725" s="291" t="s">
        <v>6868</v>
      </c>
      <c r="D3725" s="294">
        <v>394.16</v>
      </c>
    </row>
    <row r="3726" spans="1:4">
      <c r="A3726" s="291">
        <v>39025</v>
      </c>
      <c r="B3726" s="291" t="s">
        <v>10590</v>
      </c>
      <c r="C3726" s="291" t="s">
        <v>6870</v>
      </c>
      <c r="D3726" s="294">
        <v>721.78</v>
      </c>
    </row>
    <row r="3727" spans="1:4">
      <c r="A3727" s="291">
        <v>4930</v>
      </c>
      <c r="B3727" s="291" t="s">
        <v>10591</v>
      </c>
      <c r="C3727" s="291" t="s">
        <v>6868</v>
      </c>
      <c r="D3727" s="294">
        <v>348.52</v>
      </c>
    </row>
    <row r="3728" spans="1:4">
      <c r="A3728" s="291">
        <v>4922</v>
      </c>
      <c r="B3728" s="291" t="s">
        <v>10592</v>
      </c>
      <c r="C3728" s="291" t="s">
        <v>6868</v>
      </c>
      <c r="D3728" s="294">
        <v>365.62</v>
      </c>
    </row>
    <row r="3729" spans="1:4">
      <c r="A3729" s="291">
        <v>4911</v>
      </c>
      <c r="B3729" s="291" t="s">
        <v>10593</v>
      </c>
      <c r="C3729" s="291" t="s">
        <v>6868</v>
      </c>
      <c r="D3729" s="294">
        <v>313.60000000000002</v>
      </c>
    </row>
    <row r="3730" spans="1:4">
      <c r="A3730" s="291">
        <v>37518</v>
      </c>
      <c r="B3730" s="291" t="s">
        <v>10594</v>
      </c>
      <c r="C3730" s="291" t="s">
        <v>6868</v>
      </c>
      <c r="D3730" s="294">
        <v>509.6</v>
      </c>
    </row>
    <row r="3731" spans="1:4">
      <c r="A3731" s="291">
        <v>4910</v>
      </c>
      <c r="B3731" s="291" t="s">
        <v>10595</v>
      </c>
      <c r="C3731" s="291" t="s">
        <v>6868</v>
      </c>
      <c r="D3731" s="294">
        <v>429.6</v>
      </c>
    </row>
    <row r="3732" spans="1:4">
      <c r="A3732" s="291">
        <v>4943</v>
      </c>
      <c r="B3732" s="291" t="s">
        <v>10596</v>
      </c>
      <c r="C3732" s="291" t="s">
        <v>6868</v>
      </c>
      <c r="D3732" s="294">
        <v>639.99</v>
      </c>
    </row>
    <row r="3733" spans="1:4">
      <c r="A3733" s="291">
        <v>5002</v>
      </c>
      <c r="B3733" s="291" t="s">
        <v>10597</v>
      </c>
      <c r="C3733" s="291" t="s">
        <v>6868</v>
      </c>
      <c r="D3733" s="294">
        <v>324.22000000000003</v>
      </c>
    </row>
    <row r="3734" spans="1:4">
      <c r="A3734" s="291">
        <v>4977</v>
      </c>
      <c r="B3734" s="291" t="s">
        <v>10598</v>
      </c>
      <c r="C3734" s="291" t="s">
        <v>6868</v>
      </c>
      <c r="D3734" s="294">
        <v>218.86</v>
      </c>
    </row>
    <row r="3735" spans="1:4">
      <c r="A3735" s="291">
        <v>5028</v>
      </c>
      <c r="B3735" s="291" t="s">
        <v>10599</v>
      </c>
      <c r="C3735" s="291" t="s">
        <v>6868</v>
      </c>
      <c r="D3735" s="294">
        <v>535.52</v>
      </c>
    </row>
    <row r="3736" spans="1:4">
      <c r="A3736" s="291">
        <v>4998</v>
      </c>
      <c r="B3736" s="291" t="s">
        <v>10600</v>
      </c>
      <c r="C3736" s="291" t="s">
        <v>6868</v>
      </c>
      <c r="D3736" s="294">
        <v>444.76</v>
      </c>
    </row>
    <row r="3737" spans="1:4">
      <c r="A3737" s="291">
        <v>4969</v>
      </c>
      <c r="B3737" s="291" t="s">
        <v>10601</v>
      </c>
      <c r="C3737" s="291" t="s">
        <v>6868</v>
      </c>
      <c r="D3737" s="294">
        <v>309.54000000000002</v>
      </c>
    </row>
    <row r="3738" spans="1:4">
      <c r="A3738" s="291">
        <v>11364</v>
      </c>
      <c r="B3738" s="291" t="s">
        <v>10602</v>
      </c>
      <c r="C3738" s="291" t="s">
        <v>6870</v>
      </c>
      <c r="D3738" s="294">
        <v>173.96</v>
      </c>
    </row>
    <row r="3739" spans="1:4">
      <c r="A3739" s="291">
        <v>11365</v>
      </c>
      <c r="B3739" s="291" t="s">
        <v>10603</v>
      </c>
      <c r="C3739" s="291" t="s">
        <v>6870</v>
      </c>
      <c r="D3739" s="294">
        <v>180.53</v>
      </c>
    </row>
    <row r="3740" spans="1:4">
      <c r="A3740" s="291">
        <v>11366</v>
      </c>
      <c r="B3740" s="291" t="s">
        <v>10604</v>
      </c>
      <c r="C3740" s="291" t="s">
        <v>6870</v>
      </c>
      <c r="D3740" s="294">
        <v>191.9</v>
      </c>
    </row>
    <row r="3741" spans="1:4">
      <c r="A3741" s="291">
        <v>43777</v>
      </c>
      <c r="B3741" s="291" t="s">
        <v>10605</v>
      </c>
      <c r="C3741" s="291" t="s">
        <v>6870</v>
      </c>
      <c r="D3741" s="294">
        <v>225.42</v>
      </c>
    </row>
    <row r="3742" spans="1:4">
      <c r="A3742" s="291">
        <v>20322</v>
      </c>
      <c r="B3742" s="291" t="s">
        <v>10606</v>
      </c>
      <c r="C3742" s="291" t="s">
        <v>6870</v>
      </c>
      <c r="D3742" s="294">
        <v>209.26</v>
      </c>
    </row>
    <row r="3743" spans="1:4">
      <c r="A3743" s="291">
        <v>10553</v>
      </c>
      <c r="B3743" s="291" t="s">
        <v>10607</v>
      </c>
      <c r="C3743" s="291" t="s">
        <v>6870</v>
      </c>
      <c r="D3743" s="294">
        <v>190.01</v>
      </c>
    </row>
    <row r="3744" spans="1:4">
      <c r="A3744" s="291">
        <v>5020</v>
      </c>
      <c r="B3744" s="291" t="s">
        <v>10608</v>
      </c>
      <c r="C3744" s="291" t="s">
        <v>6870</v>
      </c>
      <c r="D3744" s="294">
        <v>200.33</v>
      </c>
    </row>
    <row r="3745" spans="1:4">
      <c r="A3745" s="291">
        <v>10554</v>
      </c>
      <c r="B3745" s="291" t="s">
        <v>10609</v>
      </c>
      <c r="C3745" s="291" t="s">
        <v>6870</v>
      </c>
      <c r="D3745" s="294">
        <v>191.69</v>
      </c>
    </row>
    <row r="3746" spans="1:4">
      <c r="A3746" s="291">
        <v>10555</v>
      </c>
      <c r="B3746" s="291" t="s">
        <v>10610</v>
      </c>
      <c r="C3746" s="291" t="s">
        <v>6870</v>
      </c>
      <c r="D3746" s="294">
        <v>209.05</v>
      </c>
    </row>
    <row r="3747" spans="1:4">
      <c r="A3747" s="291">
        <v>10556</v>
      </c>
      <c r="B3747" s="291" t="s">
        <v>10611</v>
      </c>
      <c r="C3747" s="291" t="s">
        <v>6870</v>
      </c>
      <c r="D3747" s="294">
        <v>277.95</v>
      </c>
    </row>
    <row r="3748" spans="1:4">
      <c r="A3748" s="291">
        <v>39502</v>
      </c>
      <c r="B3748" s="291" t="s">
        <v>10612</v>
      </c>
      <c r="C3748" s="291" t="s">
        <v>6870</v>
      </c>
      <c r="D3748" s="294">
        <v>390.3</v>
      </c>
    </row>
    <row r="3749" spans="1:4">
      <c r="A3749" s="291">
        <v>39504</v>
      </c>
      <c r="B3749" s="291" t="s">
        <v>10613</v>
      </c>
      <c r="C3749" s="291" t="s">
        <v>6870</v>
      </c>
      <c r="D3749" s="294">
        <v>431.6</v>
      </c>
    </row>
    <row r="3750" spans="1:4">
      <c r="A3750" s="291">
        <v>39503</v>
      </c>
      <c r="B3750" s="291" t="s">
        <v>10614</v>
      </c>
      <c r="C3750" s="291" t="s">
        <v>6870</v>
      </c>
      <c r="D3750" s="294">
        <v>454.25</v>
      </c>
    </row>
    <row r="3751" spans="1:4">
      <c r="A3751" s="291">
        <v>39505</v>
      </c>
      <c r="B3751" s="291" t="s">
        <v>10615</v>
      </c>
      <c r="C3751" s="291" t="s">
        <v>6870</v>
      </c>
      <c r="D3751" s="294">
        <v>489.52</v>
      </c>
    </row>
    <row r="3752" spans="1:4">
      <c r="A3752" s="291">
        <v>25969</v>
      </c>
      <c r="B3752" s="291" t="s">
        <v>10616</v>
      </c>
      <c r="C3752" s="291" t="s">
        <v>6870</v>
      </c>
      <c r="D3752" s="294">
        <v>360.15</v>
      </c>
    </row>
    <row r="3753" spans="1:4">
      <c r="A3753" s="291">
        <v>4944</v>
      </c>
      <c r="B3753" s="291" t="s">
        <v>10617</v>
      </c>
      <c r="C3753" s="291" t="s">
        <v>6868</v>
      </c>
      <c r="D3753" s="294">
        <v>956.79</v>
      </c>
    </row>
    <row r="3754" spans="1:4">
      <c r="A3754" s="291">
        <v>21102</v>
      </c>
      <c r="B3754" s="291" t="s">
        <v>10618</v>
      </c>
      <c r="C3754" s="291" t="s">
        <v>6870</v>
      </c>
      <c r="D3754" s="294">
        <v>63.34</v>
      </c>
    </row>
    <row r="3755" spans="1:4">
      <c r="A3755" s="291">
        <v>21101</v>
      </c>
      <c r="B3755" s="291" t="s">
        <v>10619</v>
      </c>
      <c r="C3755" s="291" t="s">
        <v>6870</v>
      </c>
      <c r="D3755" s="294">
        <v>40.67</v>
      </c>
    </row>
    <row r="3756" spans="1:4">
      <c r="A3756" s="291">
        <v>34713</v>
      </c>
      <c r="B3756" s="291" t="s">
        <v>10620</v>
      </c>
      <c r="C3756" s="291" t="s">
        <v>6868</v>
      </c>
      <c r="D3756" s="294">
        <v>398.15</v>
      </c>
    </row>
    <row r="3757" spans="1:4">
      <c r="A3757" s="291">
        <v>4947</v>
      </c>
      <c r="B3757" s="291" t="s">
        <v>10621</v>
      </c>
      <c r="C3757" s="291" t="s">
        <v>6868</v>
      </c>
      <c r="D3757" s="294">
        <v>447.87</v>
      </c>
    </row>
    <row r="3758" spans="1:4">
      <c r="A3758" s="291">
        <v>37563</v>
      </c>
      <c r="B3758" s="291" t="s">
        <v>10622</v>
      </c>
      <c r="C3758" s="291" t="s">
        <v>6868</v>
      </c>
      <c r="D3758" s="294">
        <v>343.89</v>
      </c>
    </row>
    <row r="3759" spans="1:4">
      <c r="A3759" s="291">
        <v>4948</v>
      </c>
      <c r="B3759" s="291" t="s">
        <v>10623</v>
      </c>
      <c r="C3759" s="291" t="s">
        <v>6868</v>
      </c>
      <c r="D3759" s="294">
        <v>312.10000000000002</v>
      </c>
    </row>
    <row r="3760" spans="1:4">
      <c r="A3760" s="291">
        <v>37561</v>
      </c>
      <c r="B3760" s="291" t="s">
        <v>10624</v>
      </c>
      <c r="C3760" s="291" t="s">
        <v>6868</v>
      </c>
      <c r="D3760" s="294">
        <v>641.96</v>
      </c>
    </row>
    <row r="3761" spans="1:4">
      <c r="A3761" s="291">
        <v>37562</v>
      </c>
      <c r="B3761" s="291" t="s">
        <v>10625</v>
      </c>
      <c r="C3761" s="291" t="s">
        <v>6868</v>
      </c>
      <c r="D3761" s="294">
        <v>411.75</v>
      </c>
    </row>
    <row r="3762" spans="1:4">
      <c r="A3762" s="291">
        <v>14164</v>
      </c>
      <c r="B3762" s="291" t="s">
        <v>10626</v>
      </c>
      <c r="C3762" s="291" t="s">
        <v>6870</v>
      </c>
      <c r="D3762" s="295">
        <v>1970.01</v>
      </c>
    </row>
    <row r="3763" spans="1:4">
      <c r="A3763" s="291">
        <v>14163</v>
      </c>
      <c r="B3763" s="291" t="s">
        <v>10627</v>
      </c>
      <c r="C3763" s="291" t="s">
        <v>6870</v>
      </c>
      <c r="D3763" s="295">
        <v>2239.0500000000002</v>
      </c>
    </row>
    <row r="3764" spans="1:4">
      <c r="A3764" s="291">
        <v>5051</v>
      </c>
      <c r="B3764" s="291" t="s">
        <v>10628</v>
      </c>
      <c r="C3764" s="291" t="s">
        <v>6870</v>
      </c>
      <c r="D3764" s="295">
        <v>1904.28</v>
      </c>
    </row>
    <row r="3765" spans="1:4">
      <c r="A3765" s="291">
        <v>14162</v>
      </c>
      <c r="B3765" s="291" t="s">
        <v>10629</v>
      </c>
      <c r="C3765" s="291" t="s">
        <v>6870</v>
      </c>
      <c r="D3765" s="295">
        <v>1901.52</v>
      </c>
    </row>
    <row r="3766" spans="1:4">
      <c r="A3766" s="291">
        <v>5052</v>
      </c>
      <c r="B3766" s="291" t="s">
        <v>10630</v>
      </c>
      <c r="C3766" s="291" t="s">
        <v>6870</v>
      </c>
      <c r="D3766" s="295">
        <v>1418.8</v>
      </c>
    </row>
    <row r="3767" spans="1:4">
      <c r="A3767" s="291">
        <v>14166</v>
      </c>
      <c r="B3767" s="291" t="s">
        <v>10631</v>
      </c>
      <c r="C3767" s="291" t="s">
        <v>6870</v>
      </c>
      <c r="D3767" s="295">
        <v>1436.81</v>
      </c>
    </row>
    <row r="3768" spans="1:4">
      <c r="A3768" s="291">
        <v>14165</v>
      </c>
      <c r="B3768" s="291" t="s">
        <v>10632</v>
      </c>
      <c r="C3768" s="291" t="s">
        <v>6870</v>
      </c>
      <c r="D3768" s="295">
        <v>1990.51</v>
      </c>
    </row>
    <row r="3769" spans="1:4">
      <c r="A3769" s="291">
        <v>5050</v>
      </c>
      <c r="B3769" s="291" t="s">
        <v>10633</v>
      </c>
      <c r="C3769" s="291" t="s">
        <v>6870</v>
      </c>
      <c r="D3769" s="294">
        <v>489.91</v>
      </c>
    </row>
    <row r="3770" spans="1:4">
      <c r="A3770" s="291">
        <v>12366</v>
      </c>
      <c r="B3770" s="291" t="s">
        <v>10634</v>
      </c>
      <c r="C3770" s="291" t="s">
        <v>6870</v>
      </c>
      <c r="D3770" s="294">
        <v>654.99</v>
      </c>
    </row>
    <row r="3771" spans="1:4">
      <c r="A3771" s="291">
        <v>5045</v>
      </c>
      <c r="B3771" s="291" t="s">
        <v>10635</v>
      </c>
      <c r="C3771" s="291" t="s">
        <v>6870</v>
      </c>
      <c r="D3771" s="294">
        <v>912.1</v>
      </c>
    </row>
    <row r="3772" spans="1:4">
      <c r="A3772" s="291">
        <v>5044</v>
      </c>
      <c r="B3772" s="291" t="s">
        <v>10636</v>
      </c>
      <c r="C3772" s="291" t="s">
        <v>6870</v>
      </c>
      <c r="D3772" s="294">
        <v>643.5</v>
      </c>
    </row>
    <row r="3773" spans="1:4">
      <c r="A3773" s="291">
        <v>5055</v>
      </c>
      <c r="B3773" s="291" t="s">
        <v>10637</v>
      </c>
      <c r="C3773" s="291" t="s">
        <v>6870</v>
      </c>
      <c r="D3773" s="294">
        <v>914.88</v>
      </c>
    </row>
    <row r="3774" spans="1:4">
      <c r="A3774" s="291">
        <v>5053</v>
      </c>
      <c r="B3774" s="291" t="s">
        <v>10638</v>
      </c>
      <c r="C3774" s="291" t="s">
        <v>6870</v>
      </c>
      <c r="D3774" s="294">
        <v>712.08</v>
      </c>
    </row>
    <row r="3775" spans="1:4">
      <c r="A3775" s="291">
        <v>5035</v>
      </c>
      <c r="B3775" s="291" t="s">
        <v>10639</v>
      </c>
      <c r="C3775" s="291" t="s">
        <v>6870</v>
      </c>
      <c r="D3775" s="295">
        <v>1164.24</v>
      </c>
    </row>
    <row r="3776" spans="1:4">
      <c r="A3776" s="291">
        <v>5036</v>
      </c>
      <c r="B3776" s="291" t="s">
        <v>10640</v>
      </c>
      <c r="C3776" s="291" t="s">
        <v>6870</v>
      </c>
      <c r="D3776" s="295">
        <v>1943.5</v>
      </c>
    </row>
    <row r="3777" spans="1:4">
      <c r="A3777" s="291">
        <v>5059</v>
      </c>
      <c r="B3777" s="291" t="s">
        <v>10641</v>
      </c>
      <c r="C3777" s="291" t="s">
        <v>6870</v>
      </c>
      <c r="D3777" s="294">
        <v>910.54</v>
      </c>
    </row>
    <row r="3778" spans="1:4">
      <c r="A3778" s="291">
        <v>5057</v>
      </c>
      <c r="B3778" s="291" t="s">
        <v>10642</v>
      </c>
      <c r="C3778" s="291" t="s">
        <v>6870</v>
      </c>
      <c r="D3778" s="294">
        <v>782.99</v>
      </c>
    </row>
    <row r="3779" spans="1:4">
      <c r="A3779" s="291">
        <v>5033</v>
      </c>
      <c r="B3779" s="291" t="s">
        <v>10643</v>
      </c>
      <c r="C3779" s="291" t="s">
        <v>6870</v>
      </c>
      <c r="D3779" s="294">
        <v>650</v>
      </c>
    </row>
    <row r="3780" spans="1:4">
      <c r="A3780" s="291">
        <v>5038</v>
      </c>
      <c r="B3780" s="291" t="s">
        <v>10644</v>
      </c>
      <c r="C3780" s="291" t="s">
        <v>6870</v>
      </c>
      <c r="D3780" s="294">
        <v>529.75</v>
      </c>
    </row>
    <row r="3781" spans="1:4">
      <c r="A3781" s="291">
        <v>12372</v>
      </c>
      <c r="B3781" s="291" t="s">
        <v>10645</v>
      </c>
      <c r="C3781" s="291" t="s">
        <v>6870</v>
      </c>
      <c r="D3781" s="294">
        <v>698.1</v>
      </c>
    </row>
    <row r="3782" spans="1:4">
      <c r="A3782" s="291">
        <v>13339</v>
      </c>
      <c r="B3782" s="291" t="s">
        <v>10646</v>
      </c>
      <c r="C3782" s="291" t="s">
        <v>6870</v>
      </c>
      <c r="D3782" s="295">
        <v>1037.8</v>
      </c>
    </row>
    <row r="3783" spans="1:4">
      <c r="A3783" s="291">
        <v>12373</v>
      </c>
      <c r="B3783" s="291" t="s">
        <v>10647</v>
      </c>
      <c r="C3783" s="291" t="s">
        <v>6870</v>
      </c>
      <c r="D3783" s="295">
        <v>1086.8</v>
      </c>
    </row>
    <row r="3784" spans="1:4">
      <c r="A3784" s="291">
        <v>12388</v>
      </c>
      <c r="B3784" s="291" t="s">
        <v>10648</v>
      </c>
      <c r="C3784" s="291" t="s">
        <v>6870</v>
      </c>
      <c r="D3784" s="294">
        <v>289.99</v>
      </c>
    </row>
    <row r="3785" spans="1:4">
      <c r="A3785" s="291">
        <v>34695</v>
      </c>
      <c r="B3785" s="291" t="s">
        <v>10649</v>
      </c>
      <c r="C3785" s="291" t="s">
        <v>6870</v>
      </c>
      <c r="D3785" s="294">
        <v>747.5</v>
      </c>
    </row>
    <row r="3786" spans="1:4">
      <c r="A3786" s="291">
        <v>34692</v>
      </c>
      <c r="B3786" s="291" t="s">
        <v>10650</v>
      </c>
      <c r="C3786" s="291" t="s">
        <v>6870</v>
      </c>
      <c r="D3786" s="295">
        <v>1794</v>
      </c>
    </row>
    <row r="3787" spans="1:4">
      <c r="A3787" s="291">
        <v>2731</v>
      </c>
      <c r="B3787" s="291" t="s">
        <v>10651</v>
      </c>
      <c r="C3787" s="291" t="s">
        <v>6886</v>
      </c>
      <c r="D3787" s="294">
        <v>69.25</v>
      </c>
    </row>
    <row r="3788" spans="1:4">
      <c r="A3788" s="291">
        <v>26028</v>
      </c>
      <c r="B3788" s="291" t="s">
        <v>10652</v>
      </c>
      <c r="C3788" s="291" t="s">
        <v>8016</v>
      </c>
      <c r="D3788" s="294">
        <v>336.04</v>
      </c>
    </row>
    <row r="3789" spans="1:4">
      <c r="A3789" s="291">
        <v>11844</v>
      </c>
      <c r="B3789" s="291" t="s">
        <v>10653</v>
      </c>
      <c r="C3789" s="291" t="s">
        <v>6886</v>
      </c>
      <c r="D3789" s="294">
        <v>39.85</v>
      </c>
    </row>
    <row r="3790" spans="1:4">
      <c r="A3790" s="291">
        <v>4465</v>
      </c>
      <c r="B3790" s="291" t="s">
        <v>10654</v>
      </c>
      <c r="C3790" s="291" t="s">
        <v>6886</v>
      </c>
      <c r="D3790" s="294">
        <v>33.119999999999997</v>
      </c>
    </row>
    <row r="3791" spans="1:4">
      <c r="A3791" s="291">
        <v>35273</v>
      </c>
      <c r="B3791" s="291" t="s">
        <v>10655</v>
      </c>
      <c r="C3791" s="291" t="s">
        <v>6886</v>
      </c>
      <c r="D3791" s="294">
        <v>39.72</v>
      </c>
    </row>
    <row r="3792" spans="1:4">
      <c r="A3792" s="291">
        <v>4470</v>
      </c>
      <c r="B3792" s="291" t="s">
        <v>10656</v>
      </c>
      <c r="C3792" s="291" t="s">
        <v>6886</v>
      </c>
      <c r="D3792" s="294">
        <v>91.67</v>
      </c>
    </row>
    <row r="3793" spans="1:4">
      <c r="A3793" s="291">
        <v>20208</v>
      </c>
      <c r="B3793" s="291" t="s">
        <v>10657</v>
      </c>
      <c r="C3793" s="291" t="s">
        <v>6886</v>
      </c>
      <c r="D3793" s="294">
        <v>82.5</v>
      </c>
    </row>
    <row r="3794" spans="1:4">
      <c r="A3794" s="291">
        <v>20204</v>
      </c>
      <c r="B3794" s="291" t="s">
        <v>10658</v>
      </c>
      <c r="C3794" s="291" t="s">
        <v>6886</v>
      </c>
      <c r="D3794" s="294">
        <v>61.11</v>
      </c>
    </row>
    <row r="3795" spans="1:4">
      <c r="A3795" s="291">
        <v>4437</v>
      </c>
      <c r="B3795" s="291" t="s">
        <v>10659</v>
      </c>
      <c r="C3795" s="291" t="s">
        <v>6886</v>
      </c>
      <c r="D3795" s="294">
        <v>68.75</v>
      </c>
    </row>
    <row r="3796" spans="1:4">
      <c r="A3796" s="291">
        <v>14580</v>
      </c>
      <c r="B3796" s="291" t="s">
        <v>10660</v>
      </c>
      <c r="C3796" s="291" t="s">
        <v>6886</v>
      </c>
      <c r="D3796" s="294">
        <v>68.75</v>
      </c>
    </row>
    <row r="3797" spans="1:4">
      <c r="A3797" s="291">
        <v>40304</v>
      </c>
      <c r="B3797" s="291" t="s">
        <v>10661</v>
      </c>
      <c r="C3797" s="291" t="s">
        <v>6883</v>
      </c>
      <c r="D3797" s="294">
        <v>22.91</v>
      </c>
    </row>
    <row r="3798" spans="1:4">
      <c r="A3798" s="291">
        <v>5065</v>
      </c>
      <c r="B3798" s="291" t="s">
        <v>10662</v>
      </c>
      <c r="C3798" s="291" t="s">
        <v>6883</v>
      </c>
      <c r="D3798" s="294">
        <v>35.31</v>
      </c>
    </row>
    <row r="3799" spans="1:4">
      <c r="A3799" s="291">
        <v>5072</v>
      </c>
      <c r="B3799" s="291" t="s">
        <v>10663</v>
      </c>
      <c r="C3799" s="291" t="s">
        <v>6883</v>
      </c>
      <c r="D3799" s="294">
        <v>32.659999999999997</v>
      </c>
    </row>
    <row r="3800" spans="1:4">
      <c r="A3800" s="291">
        <v>5066</v>
      </c>
      <c r="B3800" s="291" t="s">
        <v>10664</v>
      </c>
      <c r="C3800" s="291" t="s">
        <v>6883</v>
      </c>
      <c r="D3800" s="294">
        <v>24.46</v>
      </c>
    </row>
    <row r="3801" spans="1:4">
      <c r="A3801" s="291">
        <v>5063</v>
      </c>
      <c r="B3801" s="291" t="s">
        <v>10665</v>
      </c>
      <c r="C3801" s="291" t="s">
        <v>6883</v>
      </c>
      <c r="D3801" s="294">
        <v>22.15</v>
      </c>
    </row>
    <row r="3802" spans="1:4">
      <c r="A3802" s="291">
        <v>20247</v>
      </c>
      <c r="B3802" s="291" t="s">
        <v>10666</v>
      </c>
      <c r="C3802" s="291" t="s">
        <v>6883</v>
      </c>
      <c r="D3802" s="294">
        <v>20.55</v>
      </c>
    </row>
    <row r="3803" spans="1:4">
      <c r="A3803" s="291">
        <v>5074</v>
      </c>
      <c r="B3803" s="291" t="s">
        <v>10667</v>
      </c>
      <c r="C3803" s="291" t="s">
        <v>6883</v>
      </c>
      <c r="D3803" s="294">
        <v>20.8</v>
      </c>
    </row>
    <row r="3804" spans="1:4">
      <c r="A3804" s="291">
        <v>5067</v>
      </c>
      <c r="B3804" s="291" t="s">
        <v>10668</v>
      </c>
      <c r="C3804" s="291" t="s">
        <v>6883</v>
      </c>
      <c r="D3804" s="294">
        <v>19.78</v>
      </c>
    </row>
    <row r="3805" spans="1:4">
      <c r="A3805" s="291">
        <v>5078</v>
      </c>
      <c r="B3805" s="291" t="s">
        <v>10669</v>
      </c>
      <c r="C3805" s="291" t="s">
        <v>6883</v>
      </c>
      <c r="D3805" s="294">
        <v>19.559999999999999</v>
      </c>
    </row>
    <row r="3806" spans="1:4">
      <c r="A3806" s="291">
        <v>5068</v>
      </c>
      <c r="B3806" s="291" t="s">
        <v>10670</v>
      </c>
      <c r="C3806" s="291" t="s">
        <v>6883</v>
      </c>
      <c r="D3806" s="294">
        <v>18.559999999999999</v>
      </c>
    </row>
    <row r="3807" spans="1:4">
      <c r="A3807" s="291">
        <v>5073</v>
      </c>
      <c r="B3807" s="291" t="s">
        <v>10671</v>
      </c>
      <c r="C3807" s="291" t="s">
        <v>6883</v>
      </c>
      <c r="D3807" s="294">
        <v>18.920000000000002</v>
      </c>
    </row>
    <row r="3808" spans="1:4">
      <c r="A3808" s="291">
        <v>5069</v>
      </c>
      <c r="B3808" s="291" t="s">
        <v>10672</v>
      </c>
      <c r="C3808" s="291" t="s">
        <v>6883</v>
      </c>
      <c r="D3808" s="294">
        <v>18.920000000000002</v>
      </c>
    </row>
    <row r="3809" spans="1:4">
      <c r="A3809" s="291">
        <v>5070</v>
      </c>
      <c r="B3809" s="291" t="s">
        <v>10673</v>
      </c>
      <c r="C3809" s="291" t="s">
        <v>6883</v>
      </c>
      <c r="D3809" s="294">
        <v>19.13</v>
      </c>
    </row>
    <row r="3810" spans="1:4">
      <c r="A3810" s="291">
        <v>5071</v>
      </c>
      <c r="B3810" s="291" t="s">
        <v>10674</v>
      </c>
      <c r="C3810" s="291" t="s">
        <v>6883</v>
      </c>
      <c r="D3810" s="294">
        <v>18.559999999999999</v>
      </c>
    </row>
    <row r="3811" spans="1:4">
      <c r="A3811" s="291">
        <v>5061</v>
      </c>
      <c r="B3811" s="291" t="s">
        <v>10675</v>
      </c>
      <c r="C3811" s="291" t="s">
        <v>6883</v>
      </c>
      <c r="D3811" s="294">
        <v>18.25</v>
      </c>
    </row>
    <row r="3812" spans="1:4">
      <c r="A3812" s="291">
        <v>5075</v>
      </c>
      <c r="B3812" s="291" t="s">
        <v>10676</v>
      </c>
      <c r="C3812" s="291" t="s">
        <v>6883</v>
      </c>
      <c r="D3812" s="294">
        <v>18.559999999999999</v>
      </c>
    </row>
    <row r="3813" spans="1:4">
      <c r="A3813" s="291">
        <v>39027</v>
      </c>
      <c r="B3813" s="291" t="s">
        <v>10677</v>
      </c>
      <c r="C3813" s="291" t="s">
        <v>6883</v>
      </c>
      <c r="D3813" s="294">
        <v>18.55</v>
      </c>
    </row>
    <row r="3814" spans="1:4">
      <c r="A3814" s="291">
        <v>5062</v>
      </c>
      <c r="B3814" s="291" t="s">
        <v>10678</v>
      </c>
      <c r="C3814" s="291" t="s">
        <v>6883</v>
      </c>
      <c r="D3814" s="294">
        <v>18.809999999999999</v>
      </c>
    </row>
    <row r="3815" spans="1:4">
      <c r="A3815" s="291">
        <v>40568</v>
      </c>
      <c r="B3815" s="291" t="s">
        <v>10679</v>
      </c>
      <c r="C3815" s="291" t="s">
        <v>6883</v>
      </c>
      <c r="D3815" s="294">
        <v>18.7</v>
      </c>
    </row>
    <row r="3816" spans="1:4">
      <c r="A3816" s="291">
        <v>39026</v>
      </c>
      <c r="B3816" s="291" t="s">
        <v>10680</v>
      </c>
      <c r="C3816" s="291" t="s">
        <v>6883</v>
      </c>
      <c r="D3816" s="294">
        <v>20.87</v>
      </c>
    </row>
    <row r="3817" spans="1:4">
      <c r="A3817" s="291">
        <v>42431</v>
      </c>
      <c r="B3817" s="291" t="s">
        <v>10681</v>
      </c>
      <c r="C3817" s="291" t="s">
        <v>6870</v>
      </c>
      <c r="D3817" s="295">
        <v>3387.96</v>
      </c>
    </row>
    <row r="3818" spans="1:4">
      <c r="A3818" s="291">
        <v>11149</v>
      </c>
      <c r="B3818" s="291" t="s">
        <v>10682</v>
      </c>
      <c r="C3818" s="291" t="s">
        <v>6879</v>
      </c>
      <c r="D3818" s="294">
        <v>225.78</v>
      </c>
    </row>
    <row r="3819" spans="1:4">
      <c r="A3819" s="291">
        <v>511</v>
      </c>
      <c r="B3819" s="291" t="s">
        <v>10683</v>
      </c>
      <c r="C3819" s="291" t="s">
        <v>6866</v>
      </c>
      <c r="D3819" s="294">
        <v>9.4499999999999993</v>
      </c>
    </row>
    <row r="3820" spans="1:4">
      <c r="A3820" s="291">
        <v>37540</v>
      </c>
      <c r="B3820" s="291" t="s">
        <v>10684</v>
      </c>
      <c r="C3820" s="291" t="s">
        <v>6870</v>
      </c>
      <c r="D3820" s="295">
        <v>87233.56</v>
      </c>
    </row>
    <row r="3821" spans="1:4">
      <c r="A3821" s="291">
        <v>37548</v>
      </c>
      <c r="B3821" s="291" t="s">
        <v>10685</v>
      </c>
      <c r="C3821" s="291" t="s">
        <v>6870</v>
      </c>
      <c r="D3821" s="295">
        <v>115627.65</v>
      </c>
    </row>
    <row r="3822" spans="1:4">
      <c r="A3822" s="291">
        <v>39828</v>
      </c>
      <c r="B3822" s="291" t="s">
        <v>10686</v>
      </c>
      <c r="C3822" s="291" t="s">
        <v>6870</v>
      </c>
      <c r="D3822" s="294">
        <v>693.65</v>
      </c>
    </row>
    <row r="3823" spans="1:4">
      <c r="A3823" s="291">
        <v>12273</v>
      </c>
      <c r="B3823" s="291" t="s">
        <v>10687</v>
      </c>
      <c r="C3823" s="291" t="s">
        <v>6870</v>
      </c>
      <c r="D3823" s="294">
        <v>60.87</v>
      </c>
    </row>
    <row r="3824" spans="1:4">
      <c r="A3824" s="291">
        <v>38392</v>
      </c>
      <c r="B3824" s="291" t="s">
        <v>10688</v>
      </c>
      <c r="C3824" s="291" t="s">
        <v>6870</v>
      </c>
      <c r="D3824" s="294">
        <v>49.98</v>
      </c>
    </row>
    <row r="3825" spans="1:4">
      <c r="A3825" s="291">
        <v>11735</v>
      </c>
      <c r="B3825" s="291" t="s">
        <v>10689</v>
      </c>
      <c r="C3825" s="291" t="s">
        <v>6870</v>
      </c>
      <c r="D3825" s="294">
        <v>4.08</v>
      </c>
    </row>
    <row r="3826" spans="1:4">
      <c r="A3826" s="291">
        <v>11737</v>
      </c>
      <c r="B3826" s="291" t="s">
        <v>10690</v>
      </c>
      <c r="C3826" s="291" t="s">
        <v>6870</v>
      </c>
      <c r="D3826" s="294">
        <v>5.45</v>
      </c>
    </row>
    <row r="3827" spans="1:4">
      <c r="A3827" s="291">
        <v>11738</v>
      </c>
      <c r="B3827" s="291" t="s">
        <v>10691</v>
      </c>
      <c r="C3827" s="291" t="s">
        <v>6870</v>
      </c>
      <c r="D3827" s="294">
        <v>8.8699999999999992</v>
      </c>
    </row>
    <row r="3828" spans="1:4">
      <c r="A3828" s="291">
        <v>36143</v>
      </c>
      <c r="B3828" s="291" t="s">
        <v>10692</v>
      </c>
      <c r="C3828" s="291" t="s">
        <v>6870</v>
      </c>
      <c r="D3828" s="294">
        <v>25.62</v>
      </c>
    </row>
    <row r="3829" spans="1:4">
      <c r="A3829" s="291">
        <v>36142</v>
      </c>
      <c r="B3829" s="291" t="s">
        <v>10693</v>
      </c>
      <c r="C3829" s="291" t="s">
        <v>6870</v>
      </c>
      <c r="D3829" s="294">
        <v>1.87</v>
      </c>
    </row>
    <row r="3830" spans="1:4">
      <c r="A3830" s="291">
        <v>36146</v>
      </c>
      <c r="B3830" s="291" t="s">
        <v>10694</v>
      </c>
      <c r="C3830" s="291" t="s">
        <v>6870</v>
      </c>
      <c r="D3830" s="294">
        <v>212.5</v>
      </c>
    </row>
    <row r="3831" spans="1:4">
      <c r="A3831" s="291">
        <v>39015</v>
      </c>
      <c r="B3831" s="291" t="s">
        <v>10695</v>
      </c>
      <c r="C3831" s="291" t="s">
        <v>6870</v>
      </c>
      <c r="D3831" s="294">
        <v>0.8</v>
      </c>
    </row>
    <row r="3832" spans="1:4">
      <c r="A3832" s="291">
        <v>38377</v>
      </c>
      <c r="B3832" s="291" t="s">
        <v>10696</v>
      </c>
      <c r="C3832" s="291" t="s">
        <v>6870</v>
      </c>
      <c r="D3832" s="294">
        <v>25.13</v>
      </c>
    </row>
    <row r="3833" spans="1:4">
      <c r="A3833" s="291">
        <v>38376</v>
      </c>
      <c r="B3833" s="291" t="s">
        <v>10697</v>
      </c>
      <c r="C3833" s="291" t="s">
        <v>6870</v>
      </c>
      <c r="D3833" s="294">
        <v>28.65</v>
      </c>
    </row>
    <row r="3834" spans="1:4">
      <c r="A3834" s="291">
        <v>38116</v>
      </c>
      <c r="B3834" s="291" t="s">
        <v>10698</v>
      </c>
      <c r="C3834" s="291" t="s">
        <v>6870</v>
      </c>
      <c r="D3834" s="294">
        <v>5.64</v>
      </c>
    </row>
    <row r="3835" spans="1:4">
      <c r="A3835" s="291">
        <v>38066</v>
      </c>
      <c r="B3835" s="291" t="s">
        <v>10699</v>
      </c>
      <c r="C3835" s="291" t="s">
        <v>6870</v>
      </c>
      <c r="D3835" s="294">
        <v>9.31</v>
      </c>
    </row>
    <row r="3836" spans="1:4">
      <c r="A3836" s="291">
        <v>38117</v>
      </c>
      <c r="B3836" s="291" t="s">
        <v>10700</v>
      </c>
      <c r="C3836" s="291" t="s">
        <v>6870</v>
      </c>
      <c r="D3836" s="294">
        <v>9.6</v>
      </c>
    </row>
    <row r="3837" spans="1:4">
      <c r="A3837" s="291">
        <v>38067</v>
      </c>
      <c r="B3837" s="291" t="s">
        <v>10701</v>
      </c>
      <c r="C3837" s="291" t="s">
        <v>6870</v>
      </c>
      <c r="D3837" s="294">
        <v>13.1</v>
      </c>
    </row>
    <row r="3838" spans="1:4">
      <c r="A3838" s="291">
        <v>41757</v>
      </c>
      <c r="B3838" s="291" t="s">
        <v>10702</v>
      </c>
      <c r="C3838" s="291" t="s">
        <v>6870</v>
      </c>
      <c r="D3838" s="295">
        <v>6528.93</v>
      </c>
    </row>
    <row r="3839" spans="1:4">
      <c r="A3839" s="291">
        <v>11522</v>
      </c>
      <c r="B3839" s="291" t="s">
        <v>10703</v>
      </c>
      <c r="C3839" s="291" t="s">
        <v>6870</v>
      </c>
      <c r="D3839" s="294">
        <v>10.25</v>
      </c>
    </row>
    <row r="3840" spans="1:4">
      <c r="A3840" s="291">
        <v>43600</v>
      </c>
      <c r="B3840" s="291" t="s">
        <v>10704</v>
      </c>
      <c r="C3840" s="291" t="s">
        <v>6870</v>
      </c>
      <c r="D3840" s="294">
        <v>41.09</v>
      </c>
    </row>
    <row r="3841" spans="1:4">
      <c r="A3841" s="291">
        <v>5080</v>
      </c>
      <c r="B3841" s="291" t="s">
        <v>10705</v>
      </c>
      <c r="C3841" s="291" t="s">
        <v>6870</v>
      </c>
      <c r="D3841" s="294">
        <v>16.02</v>
      </c>
    </row>
    <row r="3842" spans="1:4">
      <c r="A3842" s="291">
        <v>38168</v>
      </c>
      <c r="B3842" s="291" t="s">
        <v>10706</v>
      </c>
      <c r="C3842" s="291" t="s">
        <v>6870</v>
      </c>
      <c r="D3842" s="294">
        <v>111.88</v>
      </c>
    </row>
    <row r="3843" spans="1:4">
      <c r="A3843" s="291">
        <v>43601</v>
      </c>
      <c r="B3843" s="291" t="s">
        <v>10707</v>
      </c>
      <c r="C3843" s="291" t="s">
        <v>6870</v>
      </c>
      <c r="D3843" s="294">
        <v>55.94</v>
      </c>
    </row>
    <row r="3844" spans="1:4">
      <c r="A3844" s="291">
        <v>13393</v>
      </c>
      <c r="B3844" s="291" t="s">
        <v>10708</v>
      </c>
      <c r="C3844" s="291" t="s">
        <v>6870</v>
      </c>
      <c r="D3844" s="294">
        <v>325.39</v>
      </c>
    </row>
    <row r="3845" spans="1:4">
      <c r="A3845" s="291">
        <v>13395</v>
      </c>
      <c r="B3845" s="291" t="s">
        <v>10709</v>
      </c>
      <c r="C3845" s="291" t="s">
        <v>6870</v>
      </c>
      <c r="D3845" s="294">
        <v>455.99</v>
      </c>
    </row>
    <row r="3846" spans="1:4">
      <c r="A3846" s="291">
        <v>12039</v>
      </c>
      <c r="B3846" s="291" t="s">
        <v>10710</v>
      </c>
      <c r="C3846" s="291" t="s">
        <v>6870</v>
      </c>
      <c r="D3846" s="294">
        <v>479.2</v>
      </c>
    </row>
    <row r="3847" spans="1:4">
      <c r="A3847" s="291">
        <v>13396</v>
      </c>
      <c r="B3847" s="291" t="s">
        <v>10711</v>
      </c>
      <c r="C3847" s="291" t="s">
        <v>6870</v>
      </c>
      <c r="D3847" s="294">
        <v>673.01</v>
      </c>
    </row>
    <row r="3848" spans="1:4">
      <c r="A3848" s="291">
        <v>12041</v>
      </c>
      <c r="B3848" s="291" t="s">
        <v>10712</v>
      </c>
      <c r="C3848" s="291" t="s">
        <v>6870</v>
      </c>
      <c r="D3848" s="294">
        <v>549.54999999999995</v>
      </c>
    </row>
    <row r="3849" spans="1:4">
      <c r="A3849" s="291">
        <v>12043</v>
      </c>
      <c r="B3849" s="291" t="s">
        <v>10713</v>
      </c>
      <c r="C3849" s="291" t="s">
        <v>6870</v>
      </c>
      <c r="D3849" s="295">
        <v>1160.3</v>
      </c>
    </row>
    <row r="3850" spans="1:4">
      <c r="A3850" s="291">
        <v>39762</v>
      </c>
      <c r="B3850" s="291" t="s">
        <v>10714</v>
      </c>
      <c r="C3850" s="291" t="s">
        <v>6870</v>
      </c>
      <c r="D3850" s="294">
        <v>552.33000000000004</v>
      </c>
    </row>
    <row r="3851" spans="1:4">
      <c r="A3851" s="291">
        <v>12042</v>
      </c>
      <c r="B3851" s="291" t="s">
        <v>10715</v>
      </c>
      <c r="C3851" s="291" t="s">
        <v>6870</v>
      </c>
      <c r="D3851" s="294">
        <v>806.39</v>
      </c>
    </row>
    <row r="3852" spans="1:4">
      <c r="A3852" s="291">
        <v>39763</v>
      </c>
      <c r="B3852" s="291" t="s">
        <v>10716</v>
      </c>
      <c r="C3852" s="291" t="s">
        <v>6870</v>
      </c>
      <c r="D3852" s="294">
        <v>943.77</v>
      </c>
    </row>
    <row r="3853" spans="1:4">
      <c r="A3853" s="291">
        <v>39760</v>
      </c>
      <c r="B3853" s="291" t="s">
        <v>10717</v>
      </c>
      <c r="C3853" s="291" t="s">
        <v>6870</v>
      </c>
      <c r="D3853" s="294">
        <v>940.67</v>
      </c>
    </row>
    <row r="3854" spans="1:4">
      <c r="A3854" s="291">
        <v>39756</v>
      </c>
      <c r="B3854" s="291" t="s">
        <v>10718</v>
      </c>
      <c r="C3854" s="291" t="s">
        <v>6870</v>
      </c>
      <c r="D3854" s="294">
        <v>337.76</v>
      </c>
    </row>
    <row r="3855" spans="1:4">
      <c r="A3855" s="291">
        <v>12038</v>
      </c>
      <c r="B3855" s="291" t="s">
        <v>10719</v>
      </c>
      <c r="C3855" s="291" t="s">
        <v>6870</v>
      </c>
      <c r="D3855" s="294">
        <v>422.04</v>
      </c>
    </row>
    <row r="3856" spans="1:4">
      <c r="A3856" s="291">
        <v>39757</v>
      </c>
      <c r="B3856" s="291" t="s">
        <v>10720</v>
      </c>
      <c r="C3856" s="291" t="s">
        <v>6870</v>
      </c>
      <c r="D3856" s="294">
        <v>390.25</v>
      </c>
    </row>
    <row r="3857" spans="1:4">
      <c r="A3857" s="291">
        <v>39758</v>
      </c>
      <c r="B3857" s="291" t="s">
        <v>10721</v>
      </c>
      <c r="C3857" s="291" t="s">
        <v>6870</v>
      </c>
      <c r="D3857" s="294">
        <v>568.74</v>
      </c>
    </row>
    <row r="3858" spans="1:4">
      <c r="A3858" s="291">
        <v>39759</v>
      </c>
      <c r="B3858" s="291" t="s">
        <v>10722</v>
      </c>
      <c r="C3858" s="291" t="s">
        <v>6870</v>
      </c>
      <c r="D3858" s="294">
        <v>702.39</v>
      </c>
    </row>
    <row r="3859" spans="1:4">
      <c r="A3859" s="291">
        <v>39761</v>
      </c>
      <c r="B3859" s="291" t="s">
        <v>10723</v>
      </c>
      <c r="C3859" s="291" t="s">
        <v>6870</v>
      </c>
      <c r="D3859" s="294">
        <v>844.3</v>
      </c>
    </row>
    <row r="3860" spans="1:4">
      <c r="A3860" s="291">
        <v>39805</v>
      </c>
      <c r="B3860" s="291" t="s">
        <v>10724</v>
      </c>
      <c r="C3860" s="291" t="s">
        <v>6870</v>
      </c>
      <c r="D3860" s="294">
        <v>93.62</v>
      </c>
    </row>
    <row r="3861" spans="1:4">
      <c r="A3861" s="291">
        <v>39806</v>
      </c>
      <c r="B3861" s="291" t="s">
        <v>10725</v>
      </c>
      <c r="C3861" s="291" t="s">
        <v>6870</v>
      </c>
      <c r="D3861" s="294">
        <v>173.45</v>
      </c>
    </row>
    <row r="3862" spans="1:4">
      <c r="A3862" s="291">
        <v>39807</v>
      </c>
      <c r="B3862" s="291" t="s">
        <v>10726</v>
      </c>
      <c r="C3862" s="291" t="s">
        <v>6870</v>
      </c>
      <c r="D3862" s="294">
        <v>375.9</v>
      </c>
    </row>
    <row r="3863" spans="1:4">
      <c r="A3863" s="291">
        <v>43100</v>
      </c>
      <c r="B3863" s="291" t="s">
        <v>10727</v>
      </c>
      <c r="C3863" s="291" t="s">
        <v>6870</v>
      </c>
      <c r="D3863" s="294">
        <v>293.87</v>
      </c>
    </row>
    <row r="3864" spans="1:4">
      <c r="A3864" s="291">
        <v>39804</v>
      </c>
      <c r="B3864" s="291" t="s">
        <v>10728</v>
      </c>
      <c r="C3864" s="291" t="s">
        <v>6870</v>
      </c>
      <c r="D3864" s="294">
        <v>54.97</v>
      </c>
    </row>
    <row r="3865" spans="1:4">
      <c r="A3865" s="291">
        <v>39796</v>
      </c>
      <c r="B3865" s="291" t="s">
        <v>10729</v>
      </c>
      <c r="C3865" s="291" t="s">
        <v>6870</v>
      </c>
      <c r="D3865" s="294">
        <v>56.93</v>
      </c>
    </row>
    <row r="3866" spans="1:4">
      <c r="A3866" s="291">
        <v>39797</v>
      </c>
      <c r="B3866" s="291" t="s">
        <v>10730</v>
      </c>
      <c r="C3866" s="291" t="s">
        <v>6870</v>
      </c>
      <c r="D3866" s="294">
        <v>89.38</v>
      </c>
    </row>
    <row r="3867" spans="1:4">
      <c r="A3867" s="291">
        <v>39798</v>
      </c>
      <c r="B3867" s="291" t="s">
        <v>10731</v>
      </c>
      <c r="C3867" s="291" t="s">
        <v>6870</v>
      </c>
      <c r="D3867" s="294">
        <v>153.31</v>
      </c>
    </row>
    <row r="3868" spans="1:4">
      <c r="A3868" s="291">
        <v>39794</v>
      </c>
      <c r="B3868" s="291" t="s">
        <v>10732</v>
      </c>
      <c r="C3868" s="291" t="s">
        <v>6870</v>
      </c>
      <c r="D3868" s="294">
        <v>24.17</v>
      </c>
    </row>
    <row r="3869" spans="1:4">
      <c r="A3869" s="291">
        <v>39795</v>
      </c>
      <c r="B3869" s="291" t="s">
        <v>10733</v>
      </c>
      <c r="C3869" s="291" t="s">
        <v>6870</v>
      </c>
      <c r="D3869" s="294">
        <v>38.18</v>
      </c>
    </row>
    <row r="3870" spans="1:4">
      <c r="A3870" s="291">
        <v>39799</v>
      </c>
      <c r="B3870" s="291" t="s">
        <v>10734</v>
      </c>
      <c r="C3870" s="291" t="s">
        <v>6870</v>
      </c>
      <c r="D3870" s="294">
        <v>28.17</v>
      </c>
    </row>
    <row r="3871" spans="1:4">
      <c r="A3871" s="291">
        <v>39801</v>
      </c>
      <c r="B3871" s="291" t="s">
        <v>10735</v>
      </c>
      <c r="C3871" s="291" t="s">
        <v>6870</v>
      </c>
      <c r="D3871" s="294">
        <v>80.62</v>
      </c>
    </row>
    <row r="3872" spans="1:4">
      <c r="A3872" s="291">
        <v>39802</v>
      </c>
      <c r="B3872" s="291" t="s">
        <v>10736</v>
      </c>
      <c r="C3872" s="291" t="s">
        <v>6870</v>
      </c>
      <c r="D3872" s="294">
        <v>118.18</v>
      </c>
    </row>
    <row r="3873" spans="1:4">
      <c r="A3873" s="291">
        <v>39803</v>
      </c>
      <c r="B3873" s="291" t="s">
        <v>10737</v>
      </c>
      <c r="C3873" s="291" t="s">
        <v>6870</v>
      </c>
      <c r="D3873" s="294">
        <v>164.87</v>
      </c>
    </row>
    <row r="3874" spans="1:4">
      <c r="A3874" s="291">
        <v>39800</v>
      </c>
      <c r="B3874" s="291" t="s">
        <v>10738</v>
      </c>
      <c r="C3874" s="291" t="s">
        <v>6870</v>
      </c>
      <c r="D3874" s="294">
        <v>47.99</v>
      </c>
    </row>
    <row r="3875" spans="1:4">
      <c r="A3875" s="291">
        <v>21059</v>
      </c>
      <c r="B3875" s="291" t="s">
        <v>10739</v>
      </c>
      <c r="C3875" s="291" t="s">
        <v>6870</v>
      </c>
      <c r="D3875" s="294">
        <v>64.180000000000007</v>
      </c>
    </row>
    <row r="3876" spans="1:4">
      <c r="A3876" s="291">
        <v>11234</v>
      </c>
      <c r="B3876" s="291" t="s">
        <v>10740</v>
      </c>
      <c r="C3876" s="291" t="s">
        <v>6870</v>
      </c>
      <c r="D3876" s="294">
        <v>96.74</v>
      </c>
    </row>
    <row r="3877" spans="1:4">
      <c r="A3877" s="291">
        <v>21060</v>
      </c>
      <c r="B3877" s="291" t="s">
        <v>10741</v>
      </c>
      <c r="C3877" s="291" t="s">
        <v>6870</v>
      </c>
      <c r="D3877" s="294">
        <v>119.06</v>
      </c>
    </row>
    <row r="3878" spans="1:4">
      <c r="A3878" s="291">
        <v>21061</v>
      </c>
      <c r="B3878" s="291" t="s">
        <v>10742</v>
      </c>
      <c r="C3878" s="291" t="s">
        <v>6870</v>
      </c>
      <c r="D3878" s="294">
        <v>148.83000000000001</v>
      </c>
    </row>
    <row r="3879" spans="1:4">
      <c r="A3879" s="291">
        <v>21062</v>
      </c>
      <c r="B3879" s="291" t="s">
        <v>10743</v>
      </c>
      <c r="C3879" s="291" t="s">
        <v>6870</v>
      </c>
      <c r="D3879" s="294">
        <v>234.41</v>
      </c>
    </row>
    <row r="3880" spans="1:4">
      <c r="A3880" s="291">
        <v>11708</v>
      </c>
      <c r="B3880" s="291" t="s">
        <v>10744</v>
      </c>
      <c r="C3880" s="291" t="s">
        <v>6870</v>
      </c>
      <c r="D3880" s="294">
        <v>25.58</v>
      </c>
    </row>
    <row r="3881" spans="1:4">
      <c r="A3881" s="291">
        <v>11709</v>
      </c>
      <c r="B3881" s="291" t="s">
        <v>10745</v>
      </c>
      <c r="C3881" s="291" t="s">
        <v>6870</v>
      </c>
      <c r="D3881" s="294">
        <v>60.09</v>
      </c>
    </row>
    <row r="3882" spans="1:4">
      <c r="A3882" s="291">
        <v>11710</v>
      </c>
      <c r="B3882" s="291" t="s">
        <v>10746</v>
      </c>
      <c r="C3882" s="291" t="s">
        <v>6870</v>
      </c>
      <c r="D3882" s="294">
        <v>138.13</v>
      </c>
    </row>
    <row r="3883" spans="1:4">
      <c r="A3883" s="291">
        <v>11707</v>
      </c>
      <c r="B3883" s="291" t="s">
        <v>10747</v>
      </c>
      <c r="C3883" s="291" t="s">
        <v>6870</v>
      </c>
      <c r="D3883" s="294">
        <v>19.16</v>
      </c>
    </row>
    <row r="3884" spans="1:4">
      <c r="A3884" s="291">
        <v>11739</v>
      </c>
      <c r="B3884" s="291" t="s">
        <v>10748</v>
      </c>
      <c r="C3884" s="291" t="s">
        <v>6870</v>
      </c>
      <c r="D3884" s="294">
        <v>5.94</v>
      </c>
    </row>
    <row r="3885" spans="1:4">
      <c r="A3885" s="291">
        <v>11711</v>
      </c>
      <c r="B3885" s="291" t="s">
        <v>10749</v>
      </c>
      <c r="C3885" s="291" t="s">
        <v>6870</v>
      </c>
      <c r="D3885" s="294">
        <v>8.6999999999999993</v>
      </c>
    </row>
    <row r="3886" spans="1:4">
      <c r="A3886" s="291">
        <v>5102</v>
      </c>
      <c r="B3886" s="291" t="s">
        <v>10750</v>
      </c>
      <c r="C3886" s="291" t="s">
        <v>6870</v>
      </c>
      <c r="D3886" s="294">
        <v>8.42</v>
      </c>
    </row>
    <row r="3887" spans="1:4">
      <c r="A3887" s="291">
        <v>11741</v>
      </c>
      <c r="B3887" s="291" t="s">
        <v>10751</v>
      </c>
      <c r="C3887" s="291" t="s">
        <v>6870</v>
      </c>
      <c r="D3887" s="294">
        <v>6.13</v>
      </c>
    </row>
    <row r="3888" spans="1:4">
      <c r="A3888" s="291">
        <v>11743</v>
      </c>
      <c r="B3888" s="291" t="s">
        <v>10752</v>
      </c>
      <c r="C3888" s="291" t="s">
        <v>6870</v>
      </c>
      <c r="D3888" s="294">
        <v>5.57</v>
      </c>
    </row>
    <row r="3889" spans="1:4">
      <c r="A3889" s="291">
        <v>11745</v>
      </c>
      <c r="B3889" s="291" t="s">
        <v>10753</v>
      </c>
      <c r="C3889" s="291" t="s">
        <v>6870</v>
      </c>
      <c r="D3889" s="294">
        <v>7.91</v>
      </c>
    </row>
    <row r="3890" spans="1:4">
      <c r="A3890" s="291">
        <v>25961</v>
      </c>
      <c r="B3890" s="291" t="s">
        <v>10754</v>
      </c>
      <c r="C3890" s="291" t="s">
        <v>6877</v>
      </c>
      <c r="D3890" s="294">
        <v>13.95</v>
      </c>
    </row>
    <row r="3891" spans="1:4">
      <c r="A3891" s="291">
        <v>40985</v>
      </c>
      <c r="B3891" s="291" t="s">
        <v>10755</v>
      </c>
      <c r="C3891" s="291" t="s">
        <v>7054</v>
      </c>
      <c r="D3891" s="295">
        <v>2476.19</v>
      </c>
    </row>
    <row r="3892" spans="1:4">
      <c r="A3892" s="291">
        <v>1088</v>
      </c>
      <c r="B3892" s="291" t="s">
        <v>10756</v>
      </c>
      <c r="C3892" s="291" t="s">
        <v>6870</v>
      </c>
      <c r="D3892" s="294">
        <v>16.170000000000002</v>
      </c>
    </row>
    <row r="3893" spans="1:4">
      <c r="A3893" s="291">
        <v>1087</v>
      </c>
      <c r="B3893" s="291" t="s">
        <v>10757</v>
      </c>
      <c r="C3893" s="291" t="s">
        <v>6870</v>
      </c>
      <c r="D3893" s="294">
        <v>20.2</v>
      </c>
    </row>
    <row r="3894" spans="1:4">
      <c r="A3894" s="291">
        <v>38777</v>
      </c>
      <c r="B3894" s="291" t="s">
        <v>10758</v>
      </c>
      <c r="C3894" s="291" t="s">
        <v>6870</v>
      </c>
      <c r="D3894" s="294">
        <v>40.229999999999997</v>
      </c>
    </row>
    <row r="3895" spans="1:4">
      <c r="A3895" s="291">
        <v>1086</v>
      </c>
      <c r="B3895" s="291" t="s">
        <v>10759</v>
      </c>
      <c r="C3895" s="291" t="s">
        <v>6870</v>
      </c>
      <c r="D3895" s="294">
        <v>21.23</v>
      </c>
    </row>
    <row r="3896" spans="1:4">
      <c r="A3896" s="291">
        <v>1079</v>
      </c>
      <c r="B3896" s="291" t="s">
        <v>10760</v>
      </c>
      <c r="C3896" s="291" t="s">
        <v>6870</v>
      </c>
      <c r="D3896" s="294">
        <v>21.95</v>
      </c>
    </row>
    <row r="3897" spans="1:4">
      <c r="A3897" s="291">
        <v>39374</v>
      </c>
      <c r="B3897" s="291" t="s">
        <v>10761</v>
      </c>
      <c r="C3897" s="291" t="s">
        <v>6870</v>
      </c>
      <c r="D3897" s="294">
        <v>107.64</v>
      </c>
    </row>
    <row r="3898" spans="1:4">
      <c r="A3898" s="291">
        <v>1082</v>
      </c>
      <c r="B3898" s="291" t="s">
        <v>10762</v>
      </c>
      <c r="C3898" s="291" t="s">
        <v>6870</v>
      </c>
      <c r="D3898" s="294">
        <v>137.97999999999999</v>
      </c>
    </row>
    <row r="3899" spans="1:4">
      <c r="A3899" s="291">
        <v>12316</v>
      </c>
      <c r="B3899" s="291" t="s">
        <v>10763</v>
      </c>
      <c r="C3899" s="291" t="s">
        <v>6870</v>
      </c>
      <c r="D3899" s="294">
        <v>63.24</v>
      </c>
    </row>
    <row r="3900" spans="1:4">
      <c r="A3900" s="291">
        <v>12317</v>
      </c>
      <c r="B3900" s="291" t="s">
        <v>10764</v>
      </c>
      <c r="C3900" s="291" t="s">
        <v>6870</v>
      </c>
      <c r="D3900" s="294">
        <v>75.41</v>
      </c>
    </row>
    <row r="3901" spans="1:4">
      <c r="A3901" s="291">
        <v>12318</v>
      </c>
      <c r="B3901" s="291" t="s">
        <v>10765</v>
      </c>
      <c r="C3901" s="291" t="s">
        <v>6870</v>
      </c>
      <c r="D3901" s="294">
        <v>86.88</v>
      </c>
    </row>
    <row r="3902" spans="1:4">
      <c r="A3902" s="291">
        <v>5104</v>
      </c>
      <c r="B3902" s="291" t="s">
        <v>10766</v>
      </c>
      <c r="C3902" s="291" t="s">
        <v>6883</v>
      </c>
      <c r="D3902" s="294">
        <v>62</v>
      </c>
    </row>
    <row r="3903" spans="1:4">
      <c r="A3903" s="291">
        <v>26023</v>
      </c>
      <c r="B3903" s="291" t="s">
        <v>10767</v>
      </c>
      <c r="C3903" s="291" t="s">
        <v>6870</v>
      </c>
      <c r="D3903" s="294">
        <v>50.81</v>
      </c>
    </row>
    <row r="3904" spans="1:4">
      <c r="A3904" s="291">
        <v>2710</v>
      </c>
      <c r="B3904" s="291" t="s">
        <v>10768</v>
      </c>
      <c r="C3904" s="291" t="s">
        <v>6870</v>
      </c>
      <c r="D3904" s="294">
        <v>40.58</v>
      </c>
    </row>
    <row r="3905" spans="1:4">
      <c r="A3905" s="291">
        <v>14575</v>
      </c>
      <c r="B3905" s="291" t="s">
        <v>10769</v>
      </c>
      <c r="C3905" s="291" t="s">
        <v>6870</v>
      </c>
      <c r="D3905" s="295">
        <v>3637767.15</v>
      </c>
    </row>
    <row r="3906" spans="1:4">
      <c r="A3906" s="291">
        <v>20034</v>
      </c>
      <c r="B3906" s="291" t="s">
        <v>10770</v>
      </c>
      <c r="C3906" s="291" t="s">
        <v>6870</v>
      </c>
      <c r="D3906" s="294">
        <v>111.24</v>
      </c>
    </row>
    <row r="3907" spans="1:4">
      <c r="A3907" s="291">
        <v>20036</v>
      </c>
      <c r="B3907" s="291" t="s">
        <v>10771</v>
      </c>
      <c r="C3907" s="291" t="s">
        <v>6870</v>
      </c>
      <c r="D3907" s="294">
        <v>213.98</v>
      </c>
    </row>
    <row r="3908" spans="1:4">
      <c r="A3908" s="291">
        <v>20037</v>
      </c>
      <c r="B3908" s="291" t="s">
        <v>10772</v>
      </c>
      <c r="C3908" s="291" t="s">
        <v>6870</v>
      </c>
      <c r="D3908" s="294">
        <v>403.62</v>
      </c>
    </row>
    <row r="3909" spans="1:4">
      <c r="A3909" s="291">
        <v>20043</v>
      </c>
      <c r="B3909" s="291" t="s">
        <v>10773</v>
      </c>
      <c r="C3909" s="291" t="s">
        <v>6870</v>
      </c>
      <c r="D3909" s="294">
        <v>6.53</v>
      </c>
    </row>
    <row r="3910" spans="1:4">
      <c r="A3910" s="291">
        <v>20044</v>
      </c>
      <c r="B3910" s="291" t="s">
        <v>10774</v>
      </c>
      <c r="C3910" s="291" t="s">
        <v>6870</v>
      </c>
      <c r="D3910" s="294">
        <v>7.63</v>
      </c>
    </row>
    <row r="3911" spans="1:4">
      <c r="A3911" s="291">
        <v>20042</v>
      </c>
      <c r="B3911" s="291" t="s">
        <v>10775</v>
      </c>
      <c r="C3911" s="291" t="s">
        <v>6870</v>
      </c>
      <c r="D3911" s="294">
        <v>5.53</v>
      </c>
    </row>
    <row r="3912" spans="1:4">
      <c r="A3912" s="291">
        <v>20046</v>
      </c>
      <c r="B3912" s="291" t="s">
        <v>10776</v>
      </c>
      <c r="C3912" s="291" t="s">
        <v>6870</v>
      </c>
      <c r="D3912" s="294">
        <v>16.2</v>
      </c>
    </row>
    <row r="3913" spans="1:4">
      <c r="A3913" s="291">
        <v>20047</v>
      </c>
      <c r="B3913" s="291" t="s">
        <v>10777</v>
      </c>
      <c r="C3913" s="291" t="s">
        <v>6870</v>
      </c>
      <c r="D3913" s="294">
        <v>44.28</v>
      </c>
    </row>
    <row r="3914" spans="1:4">
      <c r="A3914" s="291">
        <v>20045</v>
      </c>
      <c r="B3914" s="291" t="s">
        <v>10778</v>
      </c>
      <c r="C3914" s="291" t="s">
        <v>6870</v>
      </c>
      <c r="D3914" s="294">
        <v>6.66</v>
      </c>
    </row>
    <row r="3915" spans="1:4">
      <c r="A3915" s="291">
        <v>20972</v>
      </c>
      <c r="B3915" s="291" t="s">
        <v>10779</v>
      </c>
      <c r="C3915" s="291" t="s">
        <v>6870</v>
      </c>
      <c r="D3915" s="294">
        <v>101.78</v>
      </c>
    </row>
    <row r="3916" spans="1:4">
      <c r="A3916" s="291">
        <v>20032</v>
      </c>
      <c r="B3916" s="291" t="s">
        <v>10780</v>
      </c>
      <c r="C3916" s="291" t="s">
        <v>6870</v>
      </c>
      <c r="D3916" s="294">
        <v>74.23</v>
      </c>
    </row>
    <row r="3917" spans="1:4">
      <c r="A3917" s="291">
        <v>11321</v>
      </c>
      <c r="B3917" s="291" t="s">
        <v>10781</v>
      </c>
      <c r="C3917" s="291" t="s">
        <v>6870</v>
      </c>
      <c r="D3917" s="294">
        <v>33.840000000000003</v>
      </c>
    </row>
    <row r="3918" spans="1:4">
      <c r="A3918" s="291">
        <v>11323</v>
      </c>
      <c r="B3918" s="291" t="s">
        <v>10782</v>
      </c>
      <c r="C3918" s="291" t="s">
        <v>6870</v>
      </c>
      <c r="D3918" s="294">
        <v>38.92</v>
      </c>
    </row>
    <row r="3919" spans="1:4">
      <c r="A3919" s="291">
        <v>20327</v>
      </c>
      <c r="B3919" s="291" t="s">
        <v>10783</v>
      </c>
      <c r="C3919" s="291" t="s">
        <v>6870</v>
      </c>
      <c r="D3919" s="294">
        <v>22.09</v>
      </c>
    </row>
    <row r="3920" spans="1:4">
      <c r="A3920" s="291">
        <v>13390</v>
      </c>
      <c r="B3920" s="291" t="s">
        <v>10784</v>
      </c>
      <c r="C3920" s="291" t="s">
        <v>6870</v>
      </c>
      <c r="D3920" s="294">
        <v>79.81</v>
      </c>
    </row>
    <row r="3921" spans="1:4">
      <c r="A3921" s="291">
        <v>6034</v>
      </c>
      <c r="B3921" s="291" t="s">
        <v>10785</v>
      </c>
      <c r="C3921" s="291" t="s">
        <v>6870</v>
      </c>
      <c r="D3921" s="294">
        <v>10.36</v>
      </c>
    </row>
    <row r="3922" spans="1:4">
      <c r="A3922" s="291">
        <v>6036</v>
      </c>
      <c r="B3922" s="291" t="s">
        <v>10786</v>
      </c>
      <c r="C3922" s="291" t="s">
        <v>6870</v>
      </c>
      <c r="D3922" s="294">
        <v>14.12</v>
      </c>
    </row>
    <row r="3923" spans="1:4">
      <c r="A3923" s="291">
        <v>6031</v>
      </c>
      <c r="B3923" s="291" t="s">
        <v>10787</v>
      </c>
      <c r="C3923" s="291" t="s">
        <v>6870</v>
      </c>
      <c r="D3923" s="294">
        <v>16.59</v>
      </c>
    </row>
    <row r="3924" spans="1:4">
      <c r="A3924" s="291">
        <v>6029</v>
      </c>
      <c r="B3924" s="291" t="s">
        <v>10788</v>
      </c>
      <c r="C3924" s="291" t="s">
        <v>6870</v>
      </c>
      <c r="D3924" s="294">
        <v>16.760000000000002</v>
      </c>
    </row>
    <row r="3925" spans="1:4">
      <c r="A3925" s="291">
        <v>6033</v>
      </c>
      <c r="B3925" s="291" t="s">
        <v>10789</v>
      </c>
      <c r="C3925" s="291" t="s">
        <v>6870</v>
      </c>
      <c r="D3925" s="294">
        <v>22.1</v>
      </c>
    </row>
    <row r="3926" spans="1:4">
      <c r="A3926" s="291">
        <v>11672</v>
      </c>
      <c r="B3926" s="291" t="s">
        <v>10790</v>
      </c>
      <c r="C3926" s="291" t="s">
        <v>6870</v>
      </c>
      <c r="D3926" s="294">
        <v>48.07</v>
      </c>
    </row>
    <row r="3927" spans="1:4">
      <c r="A3927" s="291">
        <v>11669</v>
      </c>
      <c r="B3927" s="291" t="s">
        <v>10791</v>
      </c>
      <c r="C3927" s="291" t="s">
        <v>6870</v>
      </c>
      <c r="D3927" s="294">
        <v>45.78</v>
      </c>
    </row>
    <row r="3928" spans="1:4">
      <c r="A3928" s="291">
        <v>11670</v>
      </c>
      <c r="B3928" s="291" t="s">
        <v>10792</v>
      </c>
      <c r="C3928" s="291" t="s">
        <v>6870</v>
      </c>
      <c r="D3928" s="294">
        <v>17.53</v>
      </c>
    </row>
    <row r="3929" spans="1:4">
      <c r="A3929" s="291">
        <v>20055</v>
      </c>
      <c r="B3929" s="291" t="s">
        <v>10793</v>
      </c>
      <c r="C3929" s="291" t="s">
        <v>6870</v>
      </c>
      <c r="D3929" s="294">
        <v>34.28</v>
      </c>
    </row>
    <row r="3930" spans="1:4">
      <c r="A3930" s="291">
        <v>11671</v>
      </c>
      <c r="B3930" s="291" t="s">
        <v>10794</v>
      </c>
      <c r="C3930" s="291" t="s">
        <v>6870</v>
      </c>
      <c r="D3930" s="294">
        <v>73.56</v>
      </c>
    </row>
    <row r="3931" spans="1:4">
      <c r="A3931" s="291">
        <v>6032</v>
      </c>
      <c r="B3931" s="291" t="s">
        <v>10795</v>
      </c>
      <c r="C3931" s="291" t="s">
        <v>6870</v>
      </c>
      <c r="D3931" s="294">
        <v>21.01</v>
      </c>
    </row>
    <row r="3932" spans="1:4">
      <c r="A3932" s="291">
        <v>11673</v>
      </c>
      <c r="B3932" s="291" t="s">
        <v>10796</v>
      </c>
      <c r="C3932" s="291" t="s">
        <v>6870</v>
      </c>
      <c r="D3932" s="294">
        <v>16.55</v>
      </c>
    </row>
    <row r="3933" spans="1:4">
      <c r="A3933" s="291">
        <v>11674</v>
      </c>
      <c r="B3933" s="291" t="s">
        <v>10797</v>
      </c>
      <c r="C3933" s="291" t="s">
        <v>6870</v>
      </c>
      <c r="D3933" s="294">
        <v>21.31</v>
      </c>
    </row>
    <row r="3934" spans="1:4">
      <c r="A3934" s="291">
        <v>11675</v>
      </c>
      <c r="B3934" s="291" t="s">
        <v>10798</v>
      </c>
      <c r="C3934" s="291" t="s">
        <v>6870</v>
      </c>
      <c r="D3934" s="294">
        <v>33.83</v>
      </c>
    </row>
    <row r="3935" spans="1:4">
      <c r="A3935" s="291">
        <v>11676</v>
      </c>
      <c r="B3935" s="291" t="s">
        <v>10799</v>
      </c>
      <c r="C3935" s="291" t="s">
        <v>6870</v>
      </c>
      <c r="D3935" s="294">
        <v>45.24</v>
      </c>
    </row>
    <row r="3936" spans="1:4">
      <c r="A3936" s="291">
        <v>11677</v>
      </c>
      <c r="B3936" s="291" t="s">
        <v>10800</v>
      </c>
      <c r="C3936" s="291" t="s">
        <v>6870</v>
      </c>
      <c r="D3936" s="294">
        <v>46.72</v>
      </c>
    </row>
    <row r="3937" spans="1:4">
      <c r="A3937" s="291">
        <v>11678</v>
      </c>
      <c r="B3937" s="291" t="s">
        <v>10801</v>
      </c>
      <c r="C3937" s="291" t="s">
        <v>6870</v>
      </c>
      <c r="D3937" s="294">
        <v>85.57</v>
      </c>
    </row>
    <row r="3938" spans="1:4">
      <c r="A3938" s="291">
        <v>6038</v>
      </c>
      <c r="B3938" s="291" t="s">
        <v>10802</v>
      </c>
      <c r="C3938" s="291" t="s">
        <v>6870</v>
      </c>
      <c r="D3938" s="294">
        <v>5.43</v>
      </c>
    </row>
    <row r="3939" spans="1:4">
      <c r="A3939" s="291">
        <v>11718</v>
      </c>
      <c r="B3939" s="291" t="s">
        <v>10803</v>
      </c>
      <c r="C3939" s="291" t="s">
        <v>6870</v>
      </c>
      <c r="D3939" s="294">
        <v>15.48</v>
      </c>
    </row>
    <row r="3940" spans="1:4">
      <c r="A3940" s="291">
        <v>6037</v>
      </c>
      <c r="B3940" s="291" t="s">
        <v>10804</v>
      </c>
      <c r="C3940" s="291" t="s">
        <v>6870</v>
      </c>
      <c r="D3940" s="294">
        <v>11.29</v>
      </c>
    </row>
    <row r="3941" spans="1:4">
      <c r="A3941" s="291">
        <v>11719</v>
      </c>
      <c r="B3941" s="291" t="s">
        <v>10805</v>
      </c>
      <c r="C3941" s="291" t="s">
        <v>6870</v>
      </c>
      <c r="D3941" s="294">
        <v>12.56</v>
      </c>
    </row>
    <row r="3942" spans="1:4">
      <c r="A3942" s="291">
        <v>6019</v>
      </c>
      <c r="B3942" s="291" t="s">
        <v>10806</v>
      </c>
      <c r="C3942" s="291" t="s">
        <v>6870</v>
      </c>
      <c r="D3942" s="294">
        <v>44.58</v>
      </c>
    </row>
    <row r="3943" spans="1:4">
      <c r="A3943" s="291">
        <v>6010</v>
      </c>
      <c r="B3943" s="291" t="s">
        <v>10807</v>
      </c>
      <c r="C3943" s="291" t="s">
        <v>6870</v>
      </c>
      <c r="D3943" s="294">
        <v>76.7</v>
      </c>
    </row>
    <row r="3944" spans="1:4">
      <c r="A3944" s="291">
        <v>6017</v>
      </c>
      <c r="B3944" s="291" t="s">
        <v>10808</v>
      </c>
      <c r="C3944" s="291" t="s">
        <v>6870</v>
      </c>
      <c r="D3944" s="294">
        <v>60.75</v>
      </c>
    </row>
    <row r="3945" spans="1:4">
      <c r="A3945" s="291">
        <v>6020</v>
      </c>
      <c r="B3945" s="291" t="s">
        <v>10809</v>
      </c>
      <c r="C3945" s="291" t="s">
        <v>6870</v>
      </c>
      <c r="D3945" s="294">
        <v>26.77</v>
      </c>
    </row>
    <row r="3946" spans="1:4">
      <c r="A3946" s="291">
        <v>6028</v>
      </c>
      <c r="B3946" s="291" t="s">
        <v>10810</v>
      </c>
      <c r="C3946" s="291" t="s">
        <v>6870</v>
      </c>
      <c r="D3946" s="294">
        <v>106.84</v>
      </c>
    </row>
    <row r="3947" spans="1:4">
      <c r="A3947" s="291">
        <v>6011</v>
      </c>
      <c r="B3947" s="291" t="s">
        <v>10811</v>
      </c>
      <c r="C3947" s="291" t="s">
        <v>6870</v>
      </c>
      <c r="D3947" s="294">
        <v>221.57</v>
      </c>
    </row>
    <row r="3948" spans="1:4">
      <c r="A3948" s="291">
        <v>6012</v>
      </c>
      <c r="B3948" s="291" t="s">
        <v>10812</v>
      </c>
      <c r="C3948" s="291" t="s">
        <v>6870</v>
      </c>
      <c r="D3948" s="294">
        <v>268.25</v>
      </c>
    </row>
    <row r="3949" spans="1:4">
      <c r="A3949" s="291">
        <v>6016</v>
      </c>
      <c r="B3949" s="291" t="s">
        <v>10813</v>
      </c>
      <c r="C3949" s="291" t="s">
        <v>6870</v>
      </c>
      <c r="D3949" s="294">
        <v>28.24</v>
      </c>
    </row>
    <row r="3950" spans="1:4">
      <c r="A3950" s="291">
        <v>6027</v>
      </c>
      <c r="B3950" s="291" t="s">
        <v>10814</v>
      </c>
      <c r="C3950" s="291" t="s">
        <v>6870</v>
      </c>
      <c r="D3950" s="294">
        <v>558.94000000000005</v>
      </c>
    </row>
    <row r="3951" spans="1:4">
      <c r="A3951" s="291">
        <v>6013</v>
      </c>
      <c r="B3951" s="291" t="s">
        <v>10815</v>
      </c>
      <c r="C3951" s="291" t="s">
        <v>6870</v>
      </c>
      <c r="D3951" s="294">
        <v>84.34</v>
      </c>
    </row>
    <row r="3952" spans="1:4">
      <c r="A3952" s="291">
        <v>6015</v>
      </c>
      <c r="B3952" s="291" t="s">
        <v>10816</v>
      </c>
      <c r="C3952" s="291" t="s">
        <v>6870</v>
      </c>
      <c r="D3952" s="294">
        <v>122.65</v>
      </c>
    </row>
    <row r="3953" spans="1:4">
      <c r="A3953" s="291">
        <v>6014</v>
      </c>
      <c r="B3953" s="291" t="s">
        <v>10817</v>
      </c>
      <c r="C3953" s="291" t="s">
        <v>6870</v>
      </c>
      <c r="D3953" s="294">
        <v>117.26</v>
      </c>
    </row>
    <row r="3954" spans="1:4">
      <c r="A3954" s="291">
        <v>6006</v>
      </c>
      <c r="B3954" s="291" t="s">
        <v>10818</v>
      </c>
      <c r="C3954" s="291" t="s">
        <v>6870</v>
      </c>
      <c r="D3954" s="294">
        <v>61.07</v>
      </c>
    </row>
    <row r="3955" spans="1:4">
      <c r="A3955" s="291">
        <v>6005</v>
      </c>
      <c r="B3955" s="291" t="s">
        <v>10819</v>
      </c>
      <c r="C3955" s="291" t="s">
        <v>6870</v>
      </c>
      <c r="D3955" s="294">
        <v>68.900000000000006</v>
      </c>
    </row>
    <row r="3956" spans="1:4">
      <c r="A3956" s="291">
        <v>11756</v>
      </c>
      <c r="B3956" s="291" t="s">
        <v>10820</v>
      </c>
      <c r="C3956" s="291" t="s">
        <v>6870</v>
      </c>
      <c r="D3956" s="294">
        <v>32.9</v>
      </c>
    </row>
    <row r="3957" spans="1:4">
      <c r="A3957" s="291">
        <v>10904</v>
      </c>
      <c r="B3957" s="291" t="s">
        <v>10821</v>
      </c>
      <c r="C3957" s="291" t="s">
        <v>6870</v>
      </c>
      <c r="D3957" s="294">
        <v>142.5</v>
      </c>
    </row>
    <row r="3958" spans="1:4">
      <c r="A3958" s="291">
        <v>11752</v>
      </c>
      <c r="B3958" s="291" t="s">
        <v>10822</v>
      </c>
      <c r="C3958" s="291" t="s">
        <v>6870</v>
      </c>
      <c r="D3958" s="294">
        <v>18.97</v>
      </c>
    </row>
    <row r="3959" spans="1:4">
      <c r="A3959" s="291">
        <v>11753</v>
      </c>
      <c r="B3959" s="291" t="s">
        <v>10823</v>
      </c>
      <c r="C3959" s="291" t="s">
        <v>6870</v>
      </c>
      <c r="D3959" s="294">
        <v>22.65</v>
      </c>
    </row>
    <row r="3960" spans="1:4">
      <c r="A3960" s="291">
        <v>6021</v>
      </c>
      <c r="B3960" s="291" t="s">
        <v>10824</v>
      </c>
      <c r="C3960" s="291" t="s">
        <v>6870</v>
      </c>
      <c r="D3960" s="294">
        <v>62.86</v>
      </c>
    </row>
    <row r="3961" spans="1:4">
      <c r="A3961" s="291">
        <v>6024</v>
      </c>
      <c r="B3961" s="291" t="s">
        <v>10825</v>
      </c>
      <c r="C3961" s="291" t="s">
        <v>6870</v>
      </c>
      <c r="D3961" s="294">
        <v>64.98</v>
      </c>
    </row>
    <row r="3962" spans="1:4">
      <c r="A3962" s="291">
        <v>38379</v>
      </c>
      <c r="B3962" s="291" t="s">
        <v>10826</v>
      </c>
      <c r="C3962" s="291" t="s">
        <v>6886</v>
      </c>
      <c r="D3962" s="294">
        <v>33.619999999999997</v>
      </c>
    </row>
    <row r="3963" spans="1:4">
      <c r="A3963" s="291">
        <v>13897</v>
      </c>
      <c r="B3963" s="291" t="s">
        <v>10827</v>
      </c>
      <c r="C3963" s="291" t="s">
        <v>6870</v>
      </c>
      <c r="D3963" s="295">
        <v>5871.96</v>
      </c>
    </row>
    <row r="3964" spans="1:4">
      <c r="A3964" s="291">
        <v>10640</v>
      </c>
      <c r="B3964" s="291" t="s">
        <v>10828</v>
      </c>
      <c r="C3964" s="291" t="s">
        <v>6870</v>
      </c>
      <c r="D3964" s="295">
        <v>12717.43</v>
      </c>
    </row>
    <row r="3965" spans="1:4">
      <c r="A3965" s="291">
        <v>11086</v>
      </c>
      <c r="B3965" s="291" t="s">
        <v>10829</v>
      </c>
      <c r="C3965" s="291" t="s">
        <v>7051</v>
      </c>
      <c r="D3965" s="294">
        <v>68.98</v>
      </c>
    </row>
    <row r="3966" spans="1:4">
      <c r="A3966" s="291">
        <v>34357</v>
      </c>
      <c r="B3966" s="291" t="s">
        <v>10830</v>
      </c>
      <c r="C3966" s="291" t="s">
        <v>6883</v>
      </c>
      <c r="D3966" s="294">
        <v>3.34</v>
      </c>
    </row>
    <row r="3967" spans="1:4">
      <c r="A3967" s="291">
        <v>37329</v>
      </c>
      <c r="B3967" s="291" t="s">
        <v>10831</v>
      </c>
      <c r="C3967" s="291" t="s">
        <v>6883</v>
      </c>
      <c r="D3967" s="294">
        <v>70.489999999999995</v>
      </c>
    </row>
    <row r="3968" spans="1:4">
      <c r="A3968" s="291">
        <v>2510</v>
      </c>
      <c r="B3968" s="291" t="s">
        <v>10832</v>
      </c>
      <c r="C3968" s="291" t="s">
        <v>6870</v>
      </c>
      <c r="D3968" s="294">
        <v>19.989999999999998</v>
      </c>
    </row>
    <row r="3969" spans="1:4">
      <c r="A3969" s="291">
        <v>12359</v>
      </c>
      <c r="B3969" s="291" t="s">
        <v>10833</v>
      </c>
      <c r="C3969" s="291" t="s">
        <v>6870</v>
      </c>
      <c r="D3969" s="294">
        <v>116.74</v>
      </c>
    </row>
    <row r="3970" spans="1:4">
      <c r="A3970" s="291">
        <v>7353</v>
      </c>
      <c r="B3970" s="291" t="s">
        <v>10835</v>
      </c>
      <c r="C3970" s="291" t="s">
        <v>6866</v>
      </c>
      <c r="D3970" s="294">
        <v>20.02</v>
      </c>
    </row>
    <row r="3971" spans="1:4">
      <c r="A3971" s="291">
        <v>36144</v>
      </c>
      <c r="B3971" s="291" t="s">
        <v>10836</v>
      </c>
      <c r="C3971" s="291" t="s">
        <v>6870</v>
      </c>
      <c r="D3971" s="294">
        <v>1.4</v>
      </c>
    </row>
    <row r="3972" spans="1:4">
      <c r="A3972" s="291">
        <v>10518</v>
      </c>
      <c r="B3972" s="291" t="s">
        <v>10837</v>
      </c>
      <c r="C3972" s="291" t="s">
        <v>6870</v>
      </c>
      <c r="D3972" s="294">
        <v>73.58</v>
      </c>
    </row>
    <row r="3973" spans="1:4">
      <c r="A3973" s="291">
        <v>36530</v>
      </c>
      <c r="B3973" s="291" t="s">
        <v>10838</v>
      </c>
      <c r="C3973" s="291" t="s">
        <v>6870</v>
      </c>
      <c r="D3973" s="295">
        <v>267925.01</v>
      </c>
    </row>
    <row r="3974" spans="1:4">
      <c r="A3974" s="291">
        <v>6046</v>
      </c>
      <c r="B3974" s="291" t="s">
        <v>10839</v>
      </c>
      <c r="C3974" s="291" t="s">
        <v>6870</v>
      </c>
      <c r="D3974" s="295">
        <v>290606.5</v>
      </c>
    </row>
    <row r="3975" spans="1:4">
      <c r="A3975" s="291">
        <v>36531</v>
      </c>
      <c r="B3975" s="291" t="s">
        <v>10840</v>
      </c>
      <c r="C3975" s="291" t="s">
        <v>6870</v>
      </c>
      <c r="D3975" s="295">
        <v>301238.42</v>
      </c>
    </row>
    <row r="3976" spans="1:4">
      <c r="A3976" s="291">
        <v>34684</v>
      </c>
      <c r="B3976" s="291" t="s">
        <v>10841</v>
      </c>
      <c r="C3976" s="291" t="s">
        <v>6868</v>
      </c>
      <c r="D3976" s="294">
        <v>205.77</v>
      </c>
    </row>
    <row r="3977" spans="1:4">
      <c r="A3977" s="291">
        <v>34683</v>
      </c>
      <c r="B3977" s="291" t="s">
        <v>10842</v>
      </c>
      <c r="C3977" s="291" t="s">
        <v>6868</v>
      </c>
      <c r="D3977" s="294">
        <v>128.6</v>
      </c>
    </row>
    <row r="3978" spans="1:4">
      <c r="A3978" s="291">
        <v>533</v>
      </c>
      <c r="B3978" s="291" t="s">
        <v>10843</v>
      </c>
      <c r="C3978" s="291" t="s">
        <v>6868</v>
      </c>
      <c r="D3978" s="294">
        <v>18.649999999999999</v>
      </c>
    </row>
    <row r="3979" spans="1:4">
      <c r="A3979" s="291">
        <v>10515</v>
      </c>
      <c r="B3979" s="291" t="s">
        <v>10844</v>
      </c>
      <c r="C3979" s="291" t="s">
        <v>6868</v>
      </c>
      <c r="D3979" s="294">
        <v>48.11</v>
      </c>
    </row>
    <row r="3980" spans="1:4">
      <c r="A3980" s="291">
        <v>536</v>
      </c>
      <c r="B3980" s="291" t="s">
        <v>10845</v>
      </c>
      <c r="C3980" s="291" t="s">
        <v>6868</v>
      </c>
      <c r="D3980" s="294">
        <v>31.61</v>
      </c>
    </row>
    <row r="3981" spans="1:4">
      <c r="A3981" s="291">
        <v>153</v>
      </c>
      <c r="B3981" s="291" t="s">
        <v>10846</v>
      </c>
      <c r="C3981" s="291" t="s">
        <v>6866</v>
      </c>
      <c r="D3981" s="294">
        <v>93.07</v>
      </c>
    </row>
    <row r="3982" spans="1:4">
      <c r="A3982" s="291">
        <v>34682</v>
      </c>
      <c r="B3982" s="291" t="s">
        <v>10847</v>
      </c>
      <c r="C3982" s="291" t="s">
        <v>6868</v>
      </c>
      <c r="D3982" s="294">
        <v>98.34</v>
      </c>
    </row>
    <row r="3983" spans="1:4">
      <c r="A3983" s="291">
        <v>20205</v>
      </c>
      <c r="B3983" s="291" t="s">
        <v>10848</v>
      </c>
      <c r="C3983" s="291" t="s">
        <v>6886</v>
      </c>
      <c r="D3983" s="294">
        <v>2.54</v>
      </c>
    </row>
    <row r="3984" spans="1:4">
      <c r="A3984" s="291">
        <v>4412</v>
      </c>
      <c r="B3984" s="291" t="s">
        <v>10849</v>
      </c>
      <c r="C3984" s="291" t="s">
        <v>6886</v>
      </c>
      <c r="D3984" s="294">
        <v>1.52</v>
      </c>
    </row>
    <row r="3985" spans="1:4">
      <c r="A3985" s="291">
        <v>4408</v>
      </c>
      <c r="B3985" s="291" t="s">
        <v>10850</v>
      </c>
      <c r="C3985" s="291" t="s">
        <v>6886</v>
      </c>
      <c r="D3985" s="294">
        <v>1.9</v>
      </c>
    </row>
    <row r="3986" spans="1:4">
      <c r="A3986" s="291">
        <v>10559</v>
      </c>
      <c r="B3986" s="291" t="s">
        <v>10851</v>
      </c>
      <c r="C3986" s="291" t="s">
        <v>6870</v>
      </c>
      <c r="D3986" s="295">
        <v>2105.79</v>
      </c>
    </row>
    <row r="3987" spans="1:4">
      <c r="A3987" s="291">
        <v>10664</v>
      </c>
      <c r="B3987" s="291" t="s">
        <v>10852</v>
      </c>
      <c r="C3987" s="291" t="s">
        <v>6870</v>
      </c>
      <c r="D3987" s="295">
        <v>5723.08</v>
      </c>
    </row>
    <row r="3988" spans="1:4">
      <c r="A3988" s="291">
        <v>36250</v>
      </c>
      <c r="B3988" s="291" t="s">
        <v>10853</v>
      </c>
      <c r="C3988" s="291" t="s">
        <v>6886</v>
      </c>
      <c r="D3988" s="294">
        <v>6.51</v>
      </c>
    </row>
    <row r="3989" spans="1:4">
      <c r="A3989" s="291">
        <v>10857</v>
      </c>
      <c r="B3989" s="291" t="s">
        <v>10854</v>
      </c>
      <c r="C3989" s="291" t="s">
        <v>6886</v>
      </c>
      <c r="D3989" s="294">
        <v>11.41</v>
      </c>
    </row>
    <row r="3990" spans="1:4">
      <c r="A3990" s="291">
        <v>4803</v>
      </c>
      <c r="B3990" s="291" t="s">
        <v>10855</v>
      </c>
      <c r="C3990" s="291" t="s">
        <v>6886</v>
      </c>
      <c r="D3990" s="294">
        <v>25.3</v>
      </c>
    </row>
    <row r="3991" spans="1:4">
      <c r="A3991" s="291">
        <v>6186</v>
      </c>
      <c r="B3991" s="291" t="s">
        <v>10856</v>
      </c>
      <c r="C3991" s="291" t="s">
        <v>6886</v>
      </c>
      <c r="D3991" s="294">
        <v>12.46</v>
      </c>
    </row>
    <row r="3992" spans="1:4">
      <c r="A3992" s="291">
        <v>4829</v>
      </c>
      <c r="B3992" s="291" t="s">
        <v>10857</v>
      </c>
      <c r="C3992" s="291" t="s">
        <v>6886</v>
      </c>
      <c r="D3992" s="294">
        <v>41.07</v>
      </c>
    </row>
    <row r="3993" spans="1:4">
      <c r="A3993" s="291">
        <v>39829</v>
      </c>
      <c r="B3993" s="291" t="s">
        <v>10858</v>
      </c>
      <c r="C3993" s="291" t="s">
        <v>6886</v>
      </c>
      <c r="D3993" s="294">
        <v>24.96</v>
      </c>
    </row>
    <row r="3994" spans="1:4">
      <c r="A3994" s="291">
        <v>20231</v>
      </c>
      <c r="B3994" s="291" t="s">
        <v>10859</v>
      </c>
      <c r="C3994" s="291" t="s">
        <v>6886</v>
      </c>
      <c r="D3994" s="294">
        <v>41.67</v>
      </c>
    </row>
    <row r="3995" spans="1:4">
      <c r="A3995" s="291">
        <v>4804</v>
      </c>
      <c r="B3995" s="291" t="s">
        <v>10860</v>
      </c>
      <c r="C3995" s="291" t="s">
        <v>6886</v>
      </c>
      <c r="D3995" s="294">
        <v>19.420000000000002</v>
      </c>
    </row>
    <row r="3996" spans="1:4">
      <c r="A3996" s="291">
        <v>34680</v>
      </c>
      <c r="B3996" s="291" t="s">
        <v>10861</v>
      </c>
      <c r="C3996" s="291" t="s">
        <v>6886</v>
      </c>
      <c r="D3996" s="294">
        <v>30.26</v>
      </c>
    </row>
    <row r="3997" spans="1:4">
      <c r="A3997" s="291">
        <v>11573</v>
      </c>
      <c r="B3997" s="291" t="s">
        <v>10862</v>
      </c>
      <c r="C3997" s="291" t="s">
        <v>6870</v>
      </c>
      <c r="D3997" s="294">
        <v>4.59</v>
      </c>
    </row>
    <row r="3998" spans="1:4">
      <c r="A3998" s="291">
        <v>38401</v>
      </c>
      <c r="B3998" s="291" t="s">
        <v>10863</v>
      </c>
      <c r="C3998" s="291" t="s">
        <v>6870</v>
      </c>
      <c r="D3998" s="294">
        <v>12.56</v>
      </c>
    </row>
    <row r="3999" spans="1:4">
      <c r="A3999" s="291">
        <v>11575</v>
      </c>
      <c r="B3999" s="291" t="s">
        <v>10864</v>
      </c>
      <c r="C3999" s="291" t="s">
        <v>6870</v>
      </c>
      <c r="D3999" s="294">
        <v>44.25</v>
      </c>
    </row>
    <row r="4000" spans="1:4">
      <c r="A4000" s="291">
        <v>38179</v>
      </c>
      <c r="B4000" s="291" t="s">
        <v>10865</v>
      </c>
      <c r="C4000" s="291" t="s">
        <v>6870</v>
      </c>
      <c r="D4000" s="294">
        <v>36.590000000000003</v>
      </c>
    </row>
    <row r="4001" spans="1:4">
      <c r="A4001" s="291">
        <v>20256</v>
      </c>
      <c r="B4001" s="291" t="s">
        <v>10866</v>
      </c>
      <c r="C4001" s="291" t="s">
        <v>6870</v>
      </c>
      <c r="D4001" s="294">
        <v>0.27</v>
      </c>
    </row>
    <row r="4002" spans="1:4">
      <c r="A4002" s="291">
        <v>14511</v>
      </c>
      <c r="B4002" s="291" t="s">
        <v>10867</v>
      </c>
      <c r="C4002" s="291" t="s">
        <v>6870</v>
      </c>
      <c r="D4002" s="295">
        <v>599332.15</v>
      </c>
    </row>
    <row r="4003" spans="1:4">
      <c r="A4003" s="291">
        <v>10642</v>
      </c>
      <c r="B4003" s="291" t="s">
        <v>10868</v>
      </c>
      <c r="C4003" s="291" t="s">
        <v>6870</v>
      </c>
      <c r="D4003" s="295">
        <v>564600</v>
      </c>
    </row>
    <row r="4004" spans="1:4">
      <c r="A4004" s="291">
        <v>14489</v>
      </c>
      <c r="B4004" s="291" t="s">
        <v>10869</v>
      </c>
      <c r="C4004" s="291" t="s">
        <v>6870</v>
      </c>
      <c r="D4004" s="295">
        <v>500789.69</v>
      </c>
    </row>
    <row r="4005" spans="1:4">
      <c r="A4005" s="291">
        <v>14513</v>
      </c>
      <c r="B4005" s="291" t="s">
        <v>10870</v>
      </c>
      <c r="C4005" s="291" t="s">
        <v>6870</v>
      </c>
      <c r="D4005" s="295">
        <v>375604.15</v>
      </c>
    </row>
    <row r="4006" spans="1:4">
      <c r="A4006" s="291">
        <v>13600</v>
      </c>
      <c r="B4006" s="291" t="s">
        <v>10871</v>
      </c>
      <c r="C4006" s="291" t="s">
        <v>6870</v>
      </c>
      <c r="D4006" s="295">
        <v>484635.13</v>
      </c>
    </row>
    <row r="4007" spans="1:4">
      <c r="A4007" s="291">
        <v>10646</v>
      </c>
      <c r="B4007" s="291" t="s">
        <v>10872</v>
      </c>
      <c r="C4007" s="291" t="s">
        <v>6870</v>
      </c>
      <c r="D4007" s="295">
        <v>361263.2</v>
      </c>
    </row>
    <row r="4008" spans="1:4">
      <c r="A4008" s="291">
        <v>6070</v>
      </c>
      <c r="B4008" s="291" t="s">
        <v>10873</v>
      </c>
      <c r="C4008" s="291" t="s">
        <v>6870</v>
      </c>
      <c r="D4008" s="295">
        <v>493621.7</v>
      </c>
    </row>
    <row r="4009" spans="1:4">
      <c r="A4009" s="291">
        <v>6069</v>
      </c>
      <c r="B4009" s="291" t="s">
        <v>10874</v>
      </c>
      <c r="C4009" s="291" t="s">
        <v>6870</v>
      </c>
      <c r="D4009" s="295">
        <v>109048.48</v>
      </c>
    </row>
    <row r="4010" spans="1:4">
      <c r="A4010" s="291">
        <v>14626</v>
      </c>
      <c r="B4010" s="291" t="s">
        <v>10875</v>
      </c>
      <c r="C4010" s="291" t="s">
        <v>6870</v>
      </c>
      <c r="D4010" s="295">
        <v>540402.88</v>
      </c>
    </row>
    <row r="4011" spans="1:4">
      <c r="A4011" s="291">
        <v>6067</v>
      </c>
      <c r="B4011" s="291" t="s">
        <v>10876</v>
      </c>
      <c r="C4011" s="291" t="s">
        <v>6870</v>
      </c>
      <c r="D4011" s="295">
        <v>443614.29</v>
      </c>
    </row>
    <row r="4012" spans="1:4">
      <c r="A4012" s="291">
        <v>38393</v>
      </c>
      <c r="B4012" s="291" t="s">
        <v>10877</v>
      </c>
      <c r="C4012" s="291" t="s">
        <v>6870</v>
      </c>
      <c r="D4012" s="294">
        <v>14</v>
      </c>
    </row>
    <row r="4013" spans="1:4">
      <c r="A4013" s="291">
        <v>38390</v>
      </c>
      <c r="B4013" s="291" t="s">
        <v>10878</v>
      </c>
      <c r="C4013" s="291" t="s">
        <v>6870</v>
      </c>
      <c r="D4013" s="294">
        <v>31.05</v>
      </c>
    </row>
    <row r="4014" spans="1:4">
      <c r="A4014" s="291">
        <v>36532</v>
      </c>
      <c r="B4014" s="291" t="s">
        <v>10879</v>
      </c>
      <c r="C4014" s="291" t="s">
        <v>6870</v>
      </c>
      <c r="D4014" s="295">
        <v>21393.72</v>
      </c>
    </row>
    <row r="4015" spans="1:4">
      <c r="A4015" s="291">
        <v>11578</v>
      </c>
      <c r="B4015" s="291" t="s">
        <v>10880</v>
      </c>
      <c r="C4015" s="291" t="s">
        <v>6870</v>
      </c>
      <c r="D4015" s="294">
        <v>9.5500000000000007</v>
      </c>
    </row>
    <row r="4016" spans="1:4">
      <c r="A4016" s="291">
        <v>11577</v>
      </c>
      <c r="B4016" s="291" t="s">
        <v>10881</v>
      </c>
      <c r="C4016" s="291" t="s">
        <v>6870</v>
      </c>
      <c r="D4016" s="294">
        <v>9.1199999999999992</v>
      </c>
    </row>
    <row r="4017" spans="1:4">
      <c r="A4017" s="291">
        <v>42432</v>
      </c>
      <c r="B4017" s="291" t="s">
        <v>10882</v>
      </c>
      <c r="C4017" s="291" t="s">
        <v>6870</v>
      </c>
      <c r="D4017" s="295">
        <v>2075.5100000000002</v>
      </c>
    </row>
    <row r="4018" spans="1:4">
      <c r="A4018" s="291">
        <v>42437</v>
      </c>
      <c r="B4018" s="291" t="s">
        <v>10883</v>
      </c>
      <c r="C4018" s="291" t="s">
        <v>6870</v>
      </c>
      <c r="D4018" s="295">
        <v>1577.94</v>
      </c>
    </row>
    <row r="4019" spans="1:4">
      <c r="A4019" s="291">
        <v>1116</v>
      </c>
      <c r="B4019" s="291" t="s">
        <v>10884</v>
      </c>
      <c r="C4019" s="291" t="s">
        <v>6886</v>
      </c>
      <c r="D4019" s="294">
        <v>18.690000000000001</v>
      </c>
    </row>
    <row r="4020" spans="1:4">
      <c r="A4020" s="291">
        <v>1115</v>
      </c>
      <c r="B4020" s="291" t="s">
        <v>10885</v>
      </c>
      <c r="C4020" s="291" t="s">
        <v>6886</v>
      </c>
      <c r="D4020" s="294">
        <v>22.4</v>
      </c>
    </row>
    <row r="4021" spans="1:4">
      <c r="A4021" s="291">
        <v>1113</v>
      </c>
      <c r="B4021" s="291" t="s">
        <v>10886</v>
      </c>
      <c r="C4021" s="291" t="s">
        <v>6886</v>
      </c>
      <c r="D4021" s="294">
        <v>26.19</v>
      </c>
    </row>
    <row r="4022" spans="1:4">
      <c r="A4022" s="291">
        <v>1114</v>
      </c>
      <c r="B4022" s="291" t="s">
        <v>10887</v>
      </c>
      <c r="C4022" s="291" t="s">
        <v>6886</v>
      </c>
      <c r="D4022" s="294">
        <v>31.2</v>
      </c>
    </row>
    <row r="4023" spans="1:4">
      <c r="A4023" s="291">
        <v>40873</v>
      </c>
      <c r="B4023" s="291" t="s">
        <v>10888</v>
      </c>
      <c r="C4023" s="291" t="s">
        <v>6886</v>
      </c>
      <c r="D4023" s="294">
        <v>24.41</v>
      </c>
    </row>
    <row r="4024" spans="1:4">
      <c r="A4024" s="291">
        <v>20214</v>
      </c>
      <c r="B4024" s="291" t="s">
        <v>10889</v>
      </c>
      <c r="C4024" s="291" t="s">
        <v>6870</v>
      </c>
      <c r="D4024" s="294">
        <v>54.06</v>
      </c>
    </row>
    <row r="4025" spans="1:4">
      <c r="A4025" s="291">
        <v>11064</v>
      </c>
      <c r="B4025" s="291" t="s">
        <v>10890</v>
      </c>
      <c r="C4025" s="291" t="s">
        <v>6870</v>
      </c>
      <c r="D4025" s="294">
        <v>22.92</v>
      </c>
    </row>
    <row r="4026" spans="1:4">
      <c r="A4026" s="291">
        <v>7237</v>
      </c>
      <c r="B4026" s="291" t="s">
        <v>10891</v>
      </c>
      <c r="C4026" s="291" t="s">
        <v>6870</v>
      </c>
      <c r="D4026" s="294">
        <v>31.27</v>
      </c>
    </row>
    <row r="4027" spans="1:4">
      <c r="A4027" s="291">
        <v>11757</v>
      </c>
      <c r="B4027" s="291" t="s">
        <v>10892</v>
      </c>
      <c r="C4027" s="291" t="s">
        <v>6870</v>
      </c>
      <c r="D4027" s="294">
        <v>51.9</v>
      </c>
    </row>
    <row r="4028" spans="1:4">
      <c r="A4028" s="291">
        <v>11758</v>
      </c>
      <c r="B4028" s="291" t="s">
        <v>10893</v>
      </c>
      <c r="C4028" s="291" t="s">
        <v>6870</v>
      </c>
      <c r="D4028" s="294">
        <v>49.8</v>
      </c>
    </row>
    <row r="4029" spans="1:4">
      <c r="A4029" s="291">
        <v>37526</v>
      </c>
      <c r="B4029" s="291" t="s">
        <v>10894</v>
      </c>
      <c r="C4029" s="291" t="s">
        <v>6870</v>
      </c>
      <c r="D4029" s="294">
        <v>3.33</v>
      </c>
    </row>
    <row r="4030" spans="1:4">
      <c r="A4030" s="291">
        <v>6076</v>
      </c>
      <c r="B4030" s="291" t="s">
        <v>10895</v>
      </c>
      <c r="C4030" s="291" t="s">
        <v>7051</v>
      </c>
      <c r="D4030" s="294">
        <v>53.69</v>
      </c>
    </row>
    <row r="4031" spans="1:4">
      <c r="A4031" s="291">
        <v>13109</v>
      </c>
      <c r="B4031" s="291" t="s">
        <v>10896</v>
      </c>
      <c r="C4031" s="291" t="s">
        <v>6870</v>
      </c>
      <c r="D4031" s="294">
        <v>259.47000000000003</v>
      </c>
    </row>
    <row r="4032" spans="1:4">
      <c r="A4032" s="291">
        <v>13110</v>
      </c>
      <c r="B4032" s="291" t="s">
        <v>10897</v>
      </c>
      <c r="C4032" s="291" t="s">
        <v>6870</v>
      </c>
      <c r="D4032" s="294">
        <v>341.48</v>
      </c>
    </row>
    <row r="4033" spans="1:4">
      <c r="A4033" s="291">
        <v>7581</v>
      </c>
      <c r="B4033" s="291" t="s">
        <v>10898</v>
      </c>
      <c r="C4033" s="291" t="s">
        <v>6870</v>
      </c>
      <c r="D4033" s="294">
        <v>2.99</v>
      </c>
    </row>
    <row r="4034" spans="1:4">
      <c r="A4034" s="291">
        <v>4509</v>
      </c>
      <c r="B4034" s="291" t="s">
        <v>10899</v>
      </c>
      <c r="C4034" s="291" t="s">
        <v>6886</v>
      </c>
      <c r="D4034" s="294">
        <v>3.21</v>
      </c>
    </row>
    <row r="4035" spans="1:4">
      <c r="A4035" s="291">
        <v>4512</v>
      </c>
      <c r="B4035" s="291" t="s">
        <v>10900</v>
      </c>
      <c r="C4035" s="291" t="s">
        <v>6886</v>
      </c>
      <c r="D4035" s="294">
        <v>1.53</v>
      </c>
    </row>
    <row r="4036" spans="1:4">
      <c r="A4036" s="291">
        <v>4517</v>
      </c>
      <c r="B4036" s="291" t="s">
        <v>10901</v>
      </c>
      <c r="C4036" s="291" t="s">
        <v>6886</v>
      </c>
      <c r="D4036" s="294">
        <v>2.21</v>
      </c>
    </row>
    <row r="4037" spans="1:4">
      <c r="A4037" s="291">
        <v>20206</v>
      </c>
      <c r="B4037" s="291" t="s">
        <v>10902</v>
      </c>
      <c r="C4037" s="291" t="s">
        <v>6886</v>
      </c>
      <c r="D4037" s="294">
        <v>6.87</v>
      </c>
    </row>
    <row r="4038" spans="1:4">
      <c r="A4038" s="291">
        <v>4460</v>
      </c>
      <c r="B4038" s="291" t="s">
        <v>10903</v>
      </c>
      <c r="C4038" s="291" t="s">
        <v>6886</v>
      </c>
      <c r="D4038" s="294">
        <v>7.05</v>
      </c>
    </row>
    <row r="4039" spans="1:4">
      <c r="A4039" s="291">
        <v>4417</v>
      </c>
      <c r="B4039" s="291" t="s">
        <v>10904</v>
      </c>
      <c r="C4039" s="291" t="s">
        <v>6886</v>
      </c>
      <c r="D4039" s="294">
        <v>5.44</v>
      </c>
    </row>
    <row r="4040" spans="1:4">
      <c r="A4040" s="291">
        <v>4415</v>
      </c>
      <c r="B4040" s="291" t="s">
        <v>10905</v>
      </c>
      <c r="C4040" s="291" t="s">
        <v>6886</v>
      </c>
      <c r="D4040" s="294">
        <v>3.78</v>
      </c>
    </row>
    <row r="4041" spans="1:4">
      <c r="A4041" s="291">
        <v>37373</v>
      </c>
      <c r="B4041" s="291" t="s">
        <v>10906</v>
      </c>
      <c r="C4041" s="291" t="s">
        <v>6877</v>
      </c>
      <c r="D4041" s="294">
        <v>0.06</v>
      </c>
    </row>
    <row r="4042" spans="1:4">
      <c r="A4042" s="291">
        <v>40864</v>
      </c>
      <c r="B4042" s="291" t="s">
        <v>10907</v>
      </c>
      <c r="C4042" s="291" t="s">
        <v>7054</v>
      </c>
      <c r="D4042" s="294">
        <v>11.13</v>
      </c>
    </row>
    <row r="4043" spans="1:4">
      <c r="A4043" s="291">
        <v>4734</v>
      </c>
      <c r="B4043" s="291" t="s">
        <v>10908</v>
      </c>
      <c r="C4043" s="291" t="s">
        <v>7051</v>
      </c>
      <c r="D4043" s="294">
        <v>98.17</v>
      </c>
    </row>
    <row r="4044" spans="1:4">
      <c r="A4044" s="291">
        <v>6085</v>
      </c>
      <c r="B4044" s="291" t="s">
        <v>10909</v>
      </c>
      <c r="C4044" s="291" t="s">
        <v>6866</v>
      </c>
      <c r="D4044" s="294">
        <v>5.44</v>
      </c>
    </row>
    <row r="4045" spans="1:4">
      <c r="A4045" s="291">
        <v>38396</v>
      </c>
      <c r="B4045" s="291" t="s">
        <v>10910</v>
      </c>
      <c r="C4045" s="291" t="s">
        <v>6870</v>
      </c>
      <c r="D4045" s="294">
        <v>514.69000000000005</v>
      </c>
    </row>
    <row r="4046" spans="1:4">
      <c r="A4046" s="291">
        <v>11622</v>
      </c>
      <c r="B4046" s="291" t="s">
        <v>10911</v>
      </c>
      <c r="C4046" s="291" t="s">
        <v>6883</v>
      </c>
      <c r="D4046" s="294">
        <v>70.13</v>
      </c>
    </row>
    <row r="4047" spans="1:4">
      <c r="A4047" s="291">
        <v>43143</v>
      </c>
      <c r="B4047" s="291" t="s">
        <v>10912</v>
      </c>
      <c r="C4047" s="291" t="s">
        <v>6866</v>
      </c>
      <c r="D4047" s="294">
        <v>26.48</v>
      </c>
    </row>
    <row r="4048" spans="1:4">
      <c r="A4048" s="291">
        <v>7317</v>
      </c>
      <c r="B4048" s="291" t="s">
        <v>10913</v>
      </c>
      <c r="C4048" s="291" t="s">
        <v>6883</v>
      </c>
      <c r="D4048" s="294">
        <v>35.090000000000003</v>
      </c>
    </row>
    <row r="4049" spans="1:4">
      <c r="A4049" s="291">
        <v>142</v>
      </c>
      <c r="B4049" s="291" t="s">
        <v>10914</v>
      </c>
      <c r="C4049" s="291" t="s">
        <v>10915</v>
      </c>
      <c r="D4049" s="294">
        <v>33.090000000000003</v>
      </c>
    </row>
    <row r="4050" spans="1:4">
      <c r="A4050" s="291">
        <v>43142</v>
      </c>
      <c r="B4050" s="291" t="s">
        <v>10916</v>
      </c>
      <c r="C4050" s="291" t="s">
        <v>6866</v>
      </c>
      <c r="D4050" s="294">
        <v>150.31</v>
      </c>
    </row>
    <row r="4051" spans="1:4">
      <c r="A4051" s="291">
        <v>38123</v>
      </c>
      <c r="B4051" s="291" t="s">
        <v>10917</v>
      </c>
      <c r="C4051" s="291" t="s">
        <v>6883</v>
      </c>
      <c r="D4051" s="294">
        <v>72.22</v>
      </c>
    </row>
    <row r="4052" spans="1:4">
      <c r="A4052" s="291">
        <v>42701</v>
      </c>
      <c r="B4052" s="291" t="s">
        <v>10918</v>
      </c>
      <c r="C4052" s="291" t="s">
        <v>6870</v>
      </c>
      <c r="D4052" s="294">
        <v>51.73</v>
      </c>
    </row>
    <row r="4053" spans="1:4">
      <c r="A4053" s="291">
        <v>42702</v>
      </c>
      <c r="B4053" s="291" t="s">
        <v>10919</v>
      </c>
      <c r="C4053" s="291" t="s">
        <v>6870</v>
      </c>
      <c r="D4053" s="294">
        <v>91.92</v>
      </c>
    </row>
    <row r="4054" spans="1:4">
      <c r="A4054" s="291">
        <v>37955</v>
      </c>
      <c r="B4054" s="291" t="s">
        <v>10920</v>
      </c>
      <c r="C4054" s="291" t="s">
        <v>6870</v>
      </c>
      <c r="D4054" s="294">
        <v>119.13</v>
      </c>
    </row>
    <row r="4055" spans="1:4">
      <c r="A4055" s="291">
        <v>42699</v>
      </c>
      <c r="B4055" s="291" t="s">
        <v>10921</v>
      </c>
      <c r="C4055" s="291" t="s">
        <v>6870</v>
      </c>
      <c r="D4055" s="294">
        <v>31.6</v>
      </c>
    </row>
    <row r="4056" spans="1:4">
      <c r="A4056" s="291">
        <v>42700</v>
      </c>
      <c r="B4056" s="291" t="s">
        <v>10922</v>
      </c>
      <c r="C4056" s="291" t="s">
        <v>6870</v>
      </c>
      <c r="D4056" s="294">
        <v>90.09</v>
      </c>
    </row>
    <row r="4057" spans="1:4">
      <c r="A4057" s="291">
        <v>37743</v>
      </c>
      <c r="B4057" s="291" t="s">
        <v>10923</v>
      </c>
      <c r="C4057" s="291" t="s">
        <v>6870</v>
      </c>
      <c r="D4057" s="295">
        <v>181097.9</v>
      </c>
    </row>
    <row r="4058" spans="1:4">
      <c r="A4058" s="291">
        <v>37744</v>
      </c>
      <c r="B4058" s="291" t="s">
        <v>10924</v>
      </c>
      <c r="C4058" s="291" t="s">
        <v>6870</v>
      </c>
      <c r="D4058" s="295">
        <v>212937.06</v>
      </c>
    </row>
    <row r="4059" spans="1:4">
      <c r="A4059" s="291">
        <v>37741</v>
      </c>
      <c r="B4059" s="291" t="s">
        <v>10925</v>
      </c>
      <c r="C4059" s="291" t="s">
        <v>6870</v>
      </c>
      <c r="D4059" s="295">
        <v>164671.32</v>
      </c>
    </row>
    <row r="4060" spans="1:4">
      <c r="A4060" s="291">
        <v>39396</v>
      </c>
      <c r="B4060" s="291" t="s">
        <v>10926</v>
      </c>
      <c r="C4060" s="291" t="s">
        <v>6870</v>
      </c>
      <c r="D4060" s="294">
        <v>39.14</v>
      </c>
    </row>
    <row r="4061" spans="1:4">
      <c r="A4061" s="291">
        <v>39392</v>
      </c>
      <c r="B4061" s="291" t="s">
        <v>10927</v>
      </c>
      <c r="C4061" s="291" t="s">
        <v>6870</v>
      </c>
      <c r="D4061" s="294">
        <v>44.15</v>
      </c>
    </row>
    <row r="4062" spans="1:4">
      <c r="A4062" s="291">
        <v>39393</v>
      </c>
      <c r="B4062" s="291" t="s">
        <v>10928</v>
      </c>
      <c r="C4062" s="291" t="s">
        <v>6870</v>
      </c>
      <c r="D4062" s="294">
        <v>27.3</v>
      </c>
    </row>
    <row r="4063" spans="1:4">
      <c r="A4063" s="291">
        <v>39394</v>
      </c>
      <c r="B4063" s="291" t="s">
        <v>10929</v>
      </c>
      <c r="C4063" s="291" t="s">
        <v>6870</v>
      </c>
      <c r="D4063" s="294">
        <v>30.73</v>
      </c>
    </row>
    <row r="4064" spans="1:4">
      <c r="A4064" s="291">
        <v>39395</v>
      </c>
      <c r="B4064" s="291" t="s">
        <v>10930</v>
      </c>
      <c r="C4064" s="291" t="s">
        <v>6870</v>
      </c>
      <c r="D4064" s="294">
        <v>28.58</v>
      </c>
    </row>
    <row r="4065" spans="1:4">
      <c r="A4065" s="291">
        <v>14618</v>
      </c>
      <c r="B4065" s="291" t="s">
        <v>10931</v>
      </c>
      <c r="C4065" s="291" t="s">
        <v>6870</v>
      </c>
      <c r="D4065" s="295">
        <v>1385.85</v>
      </c>
    </row>
    <row r="4066" spans="1:4">
      <c r="A4066" s="291">
        <v>40269</v>
      </c>
      <c r="B4066" s="291" t="s">
        <v>10932</v>
      </c>
      <c r="C4066" s="291" t="s">
        <v>6870</v>
      </c>
      <c r="D4066" s="295">
        <v>5583.5</v>
      </c>
    </row>
    <row r="4067" spans="1:4">
      <c r="A4067" s="291">
        <v>6110</v>
      </c>
      <c r="B4067" s="291" t="s">
        <v>10933</v>
      </c>
      <c r="C4067" s="291" t="s">
        <v>6877</v>
      </c>
      <c r="D4067" s="294">
        <v>14.93</v>
      </c>
    </row>
    <row r="4068" spans="1:4">
      <c r="A4068" s="291">
        <v>40910</v>
      </c>
      <c r="B4068" s="291" t="s">
        <v>10934</v>
      </c>
      <c r="C4068" s="291" t="s">
        <v>7054</v>
      </c>
      <c r="D4068" s="295">
        <v>2646.43</v>
      </c>
    </row>
    <row r="4069" spans="1:4">
      <c r="A4069" s="291">
        <v>6111</v>
      </c>
      <c r="B4069" s="291" t="s">
        <v>10935</v>
      </c>
      <c r="C4069" s="291" t="s">
        <v>6877</v>
      </c>
      <c r="D4069" s="294">
        <v>10.6</v>
      </c>
    </row>
    <row r="4070" spans="1:4">
      <c r="A4070" s="291">
        <v>41084</v>
      </c>
      <c r="B4070" s="291" t="s">
        <v>10936</v>
      </c>
      <c r="C4070" s="291" t="s">
        <v>7054</v>
      </c>
      <c r="D4070" s="295">
        <v>1879.57</v>
      </c>
    </row>
    <row r="4071" spans="1:4">
      <c r="A4071" s="291">
        <v>25950</v>
      </c>
      <c r="B4071" s="291" t="s">
        <v>10937</v>
      </c>
      <c r="C4071" s="291" t="s">
        <v>7051</v>
      </c>
      <c r="D4071" s="294">
        <v>35.979999999999997</v>
      </c>
    </row>
    <row r="4072" spans="1:4">
      <c r="A4072" s="291">
        <v>38637</v>
      </c>
      <c r="B4072" s="291" t="s">
        <v>10938</v>
      </c>
      <c r="C4072" s="291" t="s">
        <v>6870</v>
      </c>
      <c r="D4072" s="294">
        <v>143.27000000000001</v>
      </c>
    </row>
    <row r="4073" spans="1:4">
      <c r="A4073" s="291">
        <v>6150</v>
      </c>
      <c r="B4073" s="291" t="s">
        <v>10939</v>
      </c>
      <c r="C4073" s="291" t="s">
        <v>6870</v>
      </c>
      <c r="D4073" s="294">
        <v>145.03</v>
      </c>
    </row>
    <row r="4074" spans="1:4">
      <c r="A4074" s="291">
        <v>6136</v>
      </c>
      <c r="B4074" s="291" t="s">
        <v>10940</v>
      </c>
      <c r="C4074" s="291" t="s">
        <v>6870</v>
      </c>
      <c r="D4074" s="294">
        <v>114</v>
      </c>
    </row>
    <row r="4075" spans="1:4">
      <c r="A4075" s="291">
        <v>38638</v>
      </c>
      <c r="B4075" s="291" t="s">
        <v>10941</v>
      </c>
      <c r="C4075" s="291" t="s">
        <v>6870</v>
      </c>
      <c r="D4075" s="294">
        <v>120.73</v>
      </c>
    </row>
    <row r="4076" spans="1:4">
      <c r="A4076" s="291">
        <v>20262</v>
      </c>
      <c r="B4076" s="291" t="s">
        <v>10942</v>
      </c>
      <c r="C4076" s="291" t="s">
        <v>6870</v>
      </c>
      <c r="D4076" s="294">
        <v>16.71</v>
      </c>
    </row>
    <row r="4077" spans="1:4">
      <c r="A4077" s="291">
        <v>6148</v>
      </c>
      <c r="B4077" s="291" t="s">
        <v>10943</v>
      </c>
      <c r="C4077" s="291" t="s">
        <v>6870</v>
      </c>
      <c r="D4077" s="294">
        <v>9.5</v>
      </c>
    </row>
    <row r="4078" spans="1:4">
      <c r="A4078" s="291">
        <v>6145</v>
      </c>
      <c r="B4078" s="291" t="s">
        <v>10944</v>
      </c>
      <c r="C4078" s="291" t="s">
        <v>6870</v>
      </c>
      <c r="D4078" s="294">
        <v>17.05</v>
      </c>
    </row>
    <row r="4079" spans="1:4">
      <c r="A4079" s="291">
        <v>6149</v>
      </c>
      <c r="B4079" s="291" t="s">
        <v>10945</v>
      </c>
      <c r="C4079" s="291" t="s">
        <v>6870</v>
      </c>
      <c r="D4079" s="294">
        <v>16.07</v>
      </c>
    </row>
    <row r="4080" spans="1:4">
      <c r="A4080" s="291">
        <v>6146</v>
      </c>
      <c r="B4080" s="291" t="s">
        <v>10946</v>
      </c>
      <c r="C4080" s="291" t="s">
        <v>6870</v>
      </c>
      <c r="D4080" s="294">
        <v>17.059999999999999</v>
      </c>
    </row>
    <row r="4081" spans="1:4">
      <c r="A4081" s="291">
        <v>26026</v>
      </c>
      <c r="B4081" s="291" t="s">
        <v>10947</v>
      </c>
      <c r="C4081" s="291" t="s">
        <v>6883</v>
      </c>
      <c r="D4081" s="294">
        <v>2.78</v>
      </c>
    </row>
    <row r="4082" spans="1:4">
      <c r="A4082" s="291">
        <v>39961</v>
      </c>
      <c r="B4082" s="291" t="s">
        <v>10948</v>
      </c>
      <c r="C4082" s="291" t="s">
        <v>6870</v>
      </c>
      <c r="D4082" s="294">
        <v>21.86</v>
      </c>
    </row>
    <row r="4083" spans="1:4">
      <c r="A4083" s="291">
        <v>42433</v>
      </c>
      <c r="B4083" s="291" t="s">
        <v>10949</v>
      </c>
      <c r="C4083" s="291" t="s">
        <v>6870</v>
      </c>
      <c r="D4083" s="295">
        <v>4099.59</v>
      </c>
    </row>
    <row r="4084" spans="1:4">
      <c r="A4084" s="291">
        <v>42434</v>
      </c>
      <c r="B4084" s="291" t="s">
        <v>10950</v>
      </c>
      <c r="C4084" s="291" t="s">
        <v>6870</v>
      </c>
      <c r="D4084" s="295">
        <v>4430.2</v>
      </c>
    </row>
    <row r="4085" spans="1:4">
      <c r="A4085" s="291">
        <v>42435</v>
      </c>
      <c r="B4085" s="291" t="s">
        <v>10951</v>
      </c>
      <c r="C4085" s="291" t="s">
        <v>6870</v>
      </c>
      <c r="D4085" s="295">
        <v>2209.17</v>
      </c>
    </row>
    <row r="4086" spans="1:4">
      <c r="A4086" s="291">
        <v>38061</v>
      </c>
      <c r="B4086" s="291" t="s">
        <v>10952</v>
      </c>
      <c r="C4086" s="291" t="s">
        <v>6870</v>
      </c>
      <c r="D4086" s="294">
        <v>58.1</v>
      </c>
    </row>
    <row r="4087" spans="1:4">
      <c r="A4087" s="291">
        <v>20250</v>
      </c>
      <c r="B4087" s="291" t="s">
        <v>10953</v>
      </c>
      <c r="C4087" s="291" t="s">
        <v>6883</v>
      </c>
      <c r="D4087" s="294">
        <v>14.99</v>
      </c>
    </row>
    <row r="4088" spans="1:4">
      <c r="A4088" s="291">
        <v>39965</v>
      </c>
      <c r="B4088" s="291" t="s">
        <v>10954</v>
      </c>
      <c r="C4088" s="291" t="s">
        <v>6868</v>
      </c>
      <c r="D4088" s="295">
        <v>1771.67</v>
      </c>
    </row>
    <row r="4089" spans="1:4">
      <c r="A4089" s="291">
        <v>39964</v>
      </c>
      <c r="B4089" s="291" t="s">
        <v>10955</v>
      </c>
      <c r="C4089" s="291" t="s">
        <v>6868</v>
      </c>
      <c r="D4089" s="295">
        <v>1427.31</v>
      </c>
    </row>
    <row r="4090" spans="1:4">
      <c r="A4090" s="291">
        <v>13388</v>
      </c>
      <c r="B4090" s="291" t="s">
        <v>10956</v>
      </c>
      <c r="C4090" s="291" t="s">
        <v>6883</v>
      </c>
      <c r="D4090" s="294">
        <v>127.69</v>
      </c>
    </row>
    <row r="4091" spans="1:4">
      <c r="A4091" s="291">
        <v>39914</v>
      </c>
      <c r="B4091" s="291" t="s">
        <v>10957</v>
      </c>
      <c r="C4091" s="291" t="s">
        <v>6883</v>
      </c>
      <c r="D4091" s="294">
        <v>223.69</v>
      </c>
    </row>
    <row r="4092" spans="1:4">
      <c r="A4092" s="291">
        <v>12732</v>
      </c>
      <c r="B4092" s="291" t="s">
        <v>10958</v>
      </c>
      <c r="C4092" s="291" t="s">
        <v>6870</v>
      </c>
      <c r="D4092" s="294">
        <v>258.11</v>
      </c>
    </row>
    <row r="4093" spans="1:4">
      <c r="A4093" s="291">
        <v>6160</v>
      </c>
      <c r="B4093" s="291" t="s">
        <v>10959</v>
      </c>
      <c r="C4093" s="291" t="s">
        <v>6877</v>
      </c>
      <c r="D4093" s="294">
        <v>14.93</v>
      </c>
    </row>
    <row r="4094" spans="1:4">
      <c r="A4094" s="291">
        <v>41087</v>
      </c>
      <c r="B4094" s="291" t="s">
        <v>10960</v>
      </c>
      <c r="C4094" s="291" t="s">
        <v>7054</v>
      </c>
      <c r="D4094" s="295">
        <v>2646.43</v>
      </c>
    </row>
    <row r="4095" spans="1:4">
      <c r="A4095" s="291">
        <v>6166</v>
      </c>
      <c r="B4095" s="291" t="s">
        <v>10961</v>
      </c>
      <c r="C4095" s="291" t="s">
        <v>6877</v>
      </c>
      <c r="D4095" s="294">
        <v>22.53</v>
      </c>
    </row>
    <row r="4096" spans="1:4">
      <c r="A4096" s="291">
        <v>41088</v>
      </c>
      <c r="B4096" s="291" t="s">
        <v>10962</v>
      </c>
      <c r="C4096" s="291" t="s">
        <v>7054</v>
      </c>
      <c r="D4096" s="295">
        <v>3994.47</v>
      </c>
    </row>
    <row r="4097" spans="1:4">
      <c r="A4097" s="291">
        <v>20232</v>
      </c>
      <c r="B4097" s="291" t="s">
        <v>10963</v>
      </c>
      <c r="C4097" s="291" t="s">
        <v>6886</v>
      </c>
      <c r="D4097" s="294">
        <v>58.99</v>
      </c>
    </row>
    <row r="4098" spans="1:4">
      <c r="A4098" s="291">
        <v>10856</v>
      </c>
      <c r="B4098" s="291" t="s">
        <v>10964</v>
      </c>
      <c r="C4098" s="291" t="s">
        <v>6886</v>
      </c>
      <c r="D4098" s="294">
        <v>83.21</v>
      </c>
    </row>
    <row r="4099" spans="1:4">
      <c r="A4099" s="291">
        <v>4828</v>
      </c>
      <c r="B4099" s="291" t="s">
        <v>10965</v>
      </c>
      <c r="C4099" s="291" t="s">
        <v>6886</v>
      </c>
      <c r="D4099" s="294">
        <v>61.3</v>
      </c>
    </row>
    <row r="4100" spans="1:4">
      <c r="A4100" s="291">
        <v>20249</v>
      </c>
      <c r="B4100" s="291" t="s">
        <v>10966</v>
      </c>
      <c r="C4100" s="291" t="s">
        <v>6886</v>
      </c>
      <c r="D4100" s="294">
        <v>33.57</v>
      </c>
    </row>
    <row r="4101" spans="1:4">
      <c r="A4101" s="291">
        <v>11609</v>
      </c>
      <c r="B4101" s="291" t="s">
        <v>10967</v>
      </c>
      <c r="C4101" s="291" t="s">
        <v>6866</v>
      </c>
      <c r="D4101" s="294">
        <v>11.65</v>
      </c>
    </row>
    <row r="4102" spans="1:4">
      <c r="A4102" s="291">
        <v>20083</v>
      </c>
      <c r="B4102" s="291" t="s">
        <v>10968</v>
      </c>
      <c r="C4102" s="291" t="s">
        <v>6870</v>
      </c>
      <c r="D4102" s="294">
        <v>57.89</v>
      </c>
    </row>
    <row r="4103" spans="1:4">
      <c r="A4103" s="291">
        <v>5318</v>
      </c>
      <c r="B4103" s="291" t="s">
        <v>10969</v>
      </c>
      <c r="C4103" s="291" t="s">
        <v>6866</v>
      </c>
      <c r="D4103" s="294">
        <v>15.96</v>
      </c>
    </row>
    <row r="4104" spans="1:4">
      <c r="A4104" s="291">
        <v>10691</v>
      </c>
      <c r="B4104" s="291" t="s">
        <v>10970</v>
      </c>
      <c r="C4104" s="291" t="s">
        <v>6866</v>
      </c>
      <c r="D4104" s="294">
        <v>47.63</v>
      </c>
    </row>
    <row r="4105" spans="1:4">
      <c r="A4105" s="291">
        <v>12295</v>
      </c>
      <c r="B4105" s="291" t="s">
        <v>10971</v>
      </c>
      <c r="C4105" s="291" t="s">
        <v>6870</v>
      </c>
      <c r="D4105" s="294">
        <v>2.2999999999999998</v>
      </c>
    </row>
    <row r="4106" spans="1:4">
      <c r="A4106" s="291">
        <v>12296</v>
      </c>
      <c r="B4106" s="291" t="s">
        <v>10972</v>
      </c>
      <c r="C4106" s="291" t="s">
        <v>6870</v>
      </c>
      <c r="D4106" s="294">
        <v>2.98</v>
      </c>
    </row>
    <row r="4107" spans="1:4">
      <c r="A4107" s="291">
        <v>12294</v>
      </c>
      <c r="B4107" s="291" t="s">
        <v>10973</v>
      </c>
      <c r="C4107" s="291" t="s">
        <v>6870</v>
      </c>
      <c r="D4107" s="294">
        <v>7.16</v>
      </c>
    </row>
    <row r="4108" spans="1:4">
      <c r="A4108" s="291">
        <v>14543</v>
      </c>
      <c r="B4108" s="291" t="s">
        <v>10974</v>
      </c>
      <c r="C4108" s="291" t="s">
        <v>6870</v>
      </c>
      <c r="D4108" s="294">
        <v>5.1100000000000003</v>
      </c>
    </row>
    <row r="4109" spans="1:4">
      <c r="A4109" s="291">
        <v>13329</v>
      </c>
      <c r="B4109" s="291" t="s">
        <v>10975</v>
      </c>
      <c r="C4109" s="291" t="s">
        <v>6870</v>
      </c>
      <c r="D4109" s="294">
        <v>3</v>
      </c>
    </row>
    <row r="4110" spans="1:4">
      <c r="A4110" s="291">
        <v>21044</v>
      </c>
      <c r="B4110" s="291" t="s">
        <v>10976</v>
      </c>
      <c r="C4110" s="291" t="s">
        <v>6870</v>
      </c>
      <c r="D4110" s="294">
        <v>24.52</v>
      </c>
    </row>
    <row r="4111" spans="1:4">
      <c r="A4111" s="291">
        <v>21045</v>
      </c>
      <c r="B4111" s="291" t="s">
        <v>10977</v>
      </c>
      <c r="C4111" s="291" t="s">
        <v>6870</v>
      </c>
      <c r="D4111" s="294">
        <v>33.590000000000003</v>
      </c>
    </row>
    <row r="4112" spans="1:4">
      <c r="A4112" s="291">
        <v>21040</v>
      </c>
      <c r="B4112" s="291" t="s">
        <v>10978</v>
      </c>
      <c r="C4112" s="291" t="s">
        <v>6870</v>
      </c>
      <c r="D4112" s="294">
        <v>24</v>
      </c>
    </row>
    <row r="4113" spans="1:4">
      <c r="A4113" s="291">
        <v>21041</v>
      </c>
      <c r="B4113" s="291" t="s">
        <v>10979</v>
      </c>
      <c r="C4113" s="291" t="s">
        <v>6870</v>
      </c>
      <c r="D4113" s="294">
        <v>28.97</v>
      </c>
    </row>
    <row r="4114" spans="1:4">
      <c r="A4114" s="291">
        <v>21047</v>
      </c>
      <c r="B4114" s="291" t="s">
        <v>10980</v>
      </c>
      <c r="C4114" s="291" t="s">
        <v>6870</v>
      </c>
      <c r="D4114" s="294">
        <v>36.159999999999997</v>
      </c>
    </row>
    <row r="4115" spans="1:4">
      <c r="A4115" s="291">
        <v>21043</v>
      </c>
      <c r="B4115" s="291" t="s">
        <v>10981</v>
      </c>
      <c r="C4115" s="291" t="s">
        <v>6870</v>
      </c>
      <c r="D4115" s="294">
        <v>35.200000000000003</v>
      </c>
    </row>
    <row r="4116" spans="1:4">
      <c r="A4116" s="291">
        <v>21042</v>
      </c>
      <c r="B4116" s="291" t="s">
        <v>10982</v>
      </c>
      <c r="C4116" s="291" t="s">
        <v>6870</v>
      </c>
      <c r="D4116" s="294">
        <v>27.87</v>
      </c>
    </row>
    <row r="4117" spans="1:4">
      <c r="A4117" s="291">
        <v>14149</v>
      </c>
      <c r="B4117" s="291" t="s">
        <v>10983</v>
      </c>
      <c r="C4117" s="291" t="s">
        <v>9088</v>
      </c>
      <c r="D4117" s="294">
        <v>181.54</v>
      </c>
    </row>
    <row r="4118" spans="1:4">
      <c r="A4118" s="291">
        <v>38099</v>
      </c>
      <c r="B4118" s="291" t="s">
        <v>10984</v>
      </c>
      <c r="C4118" s="291" t="s">
        <v>6870</v>
      </c>
      <c r="D4118" s="294">
        <v>1.48</v>
      </c>
    </row>
    <row r="4119" spans="1:4">
      <c r="A4119" s="291">
        <v>38100</v>
      </c>
      <c r="B4119" s="291" t="s">
        <v>10985</v>
      </c>
      <c r="C4119" s="291" t="s">
        <v>6870</v>
      </c>
      <c r="D4119" s="294">
        <v>2.42</v>
      </c>
    </row>
    <row r="4120" spans="1:4">
      <c r="A4120" s="291">
        <v>20061</v>
      </c>
      <c r="B4120" s="291" t="s">
        <v>10986</v>
      </c>
      <c r="C4120" s="291" t="s">
        <v>6870</v>
      </c>
      <c r="D4120" s="294">
        <v>3.18</v>
      </c>
    </row>
    <row r="4121" spans="1:4">
      <c r="A4121" s="291">
        <v>7576</v>
      </c>
      <c r="B4121" s="291" t="s">
        <v>10987</v>
      </c>
      <c r="C4121" s="291" t="s">
        <v>6870</v>
      </c>
      <c r="D4121" s="294">
        <v>123.07</v>
      </c>
    </row>
    <row r="4122" spans="1:4">
      <c r="A4122" s="291">
        <v>3384</v>
      </c>
      <c r="B4122" s="291" t="s">
        <v>10988</v>
      </c>
      <c r="C4122" s="291" t="s">
        <v>6870</v>
      </c>
      <c r="D4122" s="294">
        <v>5.77</v>
      </c>
    </row>
    <row r="4123" spans="1:4">
      <c r="A4123" s="291">
        <v>7572</v>
      </c>
      <c r="B4123" s="291" t="s">
        <v>10989</v>
      </c>
      <c r="C4123" s="291" t="s">
        <v>6870</v>
      </c>
      <c r="D4123" s="294">
        <v>9.2899999999999991</v>
      </c>
    </row>
    <row r="4124" spans="1:4">
      <c r="A4124" s="291">
        <v>3396</v>
      </c>
      <c r="B4124" s="291" t="s">
        <v>10990</v>
      </c>
      <c r="C4124" s="291" t="s">
        <v>6870</v>
      </c>
      <c r="D4124" s="294">
        <v>6.58</v>
      </c>
    </row>
    <row r="4125" spans="1:4">
      <c r="A4125" s="291">
        <v>37590</v>
      </c>
      <c r="B4125" s="291" t="s">
        <v>10991</v>
      </c>
      <c r="C4125" s="291" t="s">
        <v>6870</v>
      </c>
      <c r="D4125" s="294">
        <v>16.95</v>
      </c>
    </row>
    <row r="4126" spans="1:4">
      <c r="A4126" s="291">
        <v>37591</v>
      </c>
      <c r="B4126" s="291" t="s">
        <v>10992</v>
      </c>
      <c r="C4126" s="291" t="s">
        <v>6870</v>
      </c>
      <c r="D4126" s="294">
        <v>20.37</v>
      </c>
    </row>
    <row r="4127" spans="1:4">
      <c r="A4127" s="291">
        <v>12626</v>
      </c>
      <c r="B4127" s="291" t="s">
        <v>10993</v>
      </c>
      <c r="C4127" s="291" t="s">
        <v>6870</v>
      </c>
      <c r="D4127" s="294">
        <v>15.29</v>
      </c>
    </row>
    <row r="4128" spans="1:4">
      <c r="A4128" s="291">
        <v>11033</v>
      </c>
      <c r="B4128" s="291" t="s">
        <v>10994</v>
      </c>
      <c r="C4128" s="291" t="s">
        <v>6870</v>
      </c>
      <c r="D4128" s="294">
        <v>3.92</v>
      </c>
    </row>
    <row r="4129" spans="1:4">
      <c r="A4129" s="291">
        <v>390</v>
      </c>
      <c r="B4129" s="291" t="s">
        <v>10995</v>
      </c>
      <c r="C4129" s="291" t="s">
        <v>6870</v>
      </c>
      <c r="D4129" s="294">
        <v>13.22</v>
      </c>
    </row>
    <row r="4130" spans="1:4">
      <c r="A4130" s="291">
        <v>42436</v>
      </c>
      <c r="B4130" s="291" t="s">
        <v>10996</v>
      </c>
      <c r="C4130" s="291" t="s">
        <v>6870</v>
      </c>
      <c r="D4130" s="295">
        <v>2312.38</v>
      </c>
    </row>
    <row r="4131" spans="1:4">
      <c r="A4131" s="291">
        <v>6193</v>
      </c>
      <c r="B4131" s="291" t="s">
        <v>10997</v>
      </c>
      <c r="C4131" s="291" t="s">
        <v>6886</v>
      </c>
      <c r="D4131" s="294">
        <v>14.13</v>
      </c>
    </row>
    <row r="4132" spans="1:4">
      <c r="A4132" s="291">
        <v>6194</v>
      </c>
      <c r="B4132" s="291" t="s">
        <v>10998</v>
      </c>
      <c r="C4132" s="291" t="s">
        <v>6886</v>
      </c>
      <c r="D4132" s="294">
        <v>4.5199999999999996</v>
      </c>
    </row>
    <row r="4133" spans="1:4">
      <c r="A4133" s="291">
        <v>10567</v>
      </c>
      <c r="B4133" s="291" t="s">
        <v>10999</v>
      </c>
      <c r="C4133" s="291" t="s">
        <v>6886</v>
      </c>
      <c r="D4133" s="294">
        <v>7.15</v>
      </c>
    </row>
    <row r="4134" spans="1:4">
      <c r="A4134" s="291">
        <v>6212</v>
      </c>
      <c r="B4134" s="291" t="s">
        <v>11000</v>
      </c>
      <c r="C4134" s="291" t="s">
        <v>6886</v>
      </c>
      <c r="D4134" s="294">
        <v>10.5</v>
      </c>
    </row>
    <row r="4135" spans="1:4">
      <c r="A4135" s="291">
        <v>3993</v>
      </c>
      <c r="B4135" s="291" t="s">
        <v>11001</v>
      </c>
      <c r="C4135" s="291" t="s">
        <v>6868</v>
      </c>
      <c r="D4135" s="294">
        <v>13.7</v>
      </c>
    </row>
    <row r="4136" spans="1:4">
      <c r="A4136" s="291">
        <v>3990</v>
      </c>
      <c r="B4136" s="291" t="s">
        <v>11002</v>
      </c>
      <c r="C4136" s="291" t="s">
        <v>6886</v>
      </c>
      <c r="D4136" s="294">
        <v>17.18</v>
      </c>
    </row>
    <row r="4137" spans="1:4">
      <c r="A4137" s="291">
        <v>3992</v>
      </c>
      <c r="B4137" s="291" t="s">
        <v>11003</v>
      </c>
      <c r="C4137" s="291" t="s">
        <v>6886</v>
      </c>
      <c r="D4137" s="294">
        <v>23.2</v>
      </c>
    </row>
    <row r="4138" spans="1:4">
      <c r="A4138" s="291">
        <v>6178</v>
      </c>
      <c r="B4138" s="291" t="s">
        <v>11004</v>
      </c>
      <c r="C4138" s="291" t="s">
        <v>6868</v>
      </c>
      <c r="D4138" s="294">
        <v>207.83</v>
      </c>
    </row>
    <row r="4139" spans="1:4">
      <c r="A4139" s="291">
        <v>6180</v>
      </c>
      <c r="B4139" s="291" t="s">
        <v>11005</v>
      </c>
      <c r="C4139" s="291" t="s">
        <v>6868</v>
      </c>
      <c r="D4139" s="294">
        <v>224.31</v>
      </c>
    </row>
    <row r="4140" spans="1:4">
      <c r="A4140" s="291">
        <v>6182</v>
      </c>
      <c r="B4140" s="291" t="s">
        <v>11006</v>
      </c>
      <c r="C4140" s="291" t="s">
        <v>6868</v>
      </c>
      <c r="D4140" s="294">
        <v>278.42</v>
      </c>
    </row>
    <row r="4141" spans="1:4">
      <c r="A4141" s="291">
        <v>43614</v>
      </c>
      <c r="B4141" s="291" t="s">
        <v>11007</v>
      </c>
      <c r="C4141" s="291" t="s">
        <v>6886</v>
      </c>
      <c r="D4141" s="294">
        <v>11.61</v>
      </c>
    </row>
    <row r="4142" spans="1:4">
      <c r="A4142" s="291">
        <v>6189</v>
      </c>
      <c r="B4142" s="291" t="s">
        <v>11008</v>
      </c>
      <c r="C4142" s="291" t="s">
        <v>6886</v>
      </c>
      <c r="D4142" s="294">
        <v>20.62</v>
      </c>
    </row>
    <row r="4143" spans="1:4">
      <c r="A4143" s="291">
        <v>6214</v>
      </c>
      <c r="B4143" s="291" t="s">
        <v>11009</v>
      </c>
      <c r="C4143" s="291" t="s">
        <v>6868</v>
      </c>
      <c r="D4143" s="294">
        <v>130.19</v>
      </c>
    </row>
    <row r="4144" spans="1:4">
      <c r="A4144" s="291">
        <v>36153</v>
      </c>
      <c r="B4144" s="291" t="s">
        <v>11010</v>
      </c>
      <c r="C4144" s="291" t="s">
        <v>6870</v>
      </c>
      <c r="D4144" s="294">
        <v>167.18</v>
      </c>
    </row>
    <row r="4145" spans="1:4">
      <c r="A4145" s="291">
        <v>10740</v>
      </c>
      <c r="B4145" s="291" t="s">
        <v>11011</v>
      </c>
      <c r="C4145" s="291" t="s">
        <v>6870</v>
      </c>
      <c r="D4145" s="295">
        <v>10631.87</v>
      </c>
    </row>
    <row r="4146" spans="1:4">
      <c r="A4146" s="291">
        <v>13914</v>
      </c>
      <c r="B4146" s="291" t="s">
        <v>11012</v>
      </c>
      <c r="C4146" s="291" t="s">
        <v>6870</v>
      </c>
      <c r="D4146" s="294">
        <v>769.25</v>
      </c>
    </row>
    <row r="4147" spans="1:4">
      <c r="A4147" s="291">
        <v>10742</v>
      </c>
      <c r="B4147" s="291" t="s">
        <v>11013</v>
      </c>
      <c r="C4147" s="291" t="s">
        <v>6870</v>
      </c>
      <c r="D4147" s="295">
        <v>1121.97</v>
      </c>
    </row>
    <row r="4148" spans="1:4">
      <c r="A4148" s="291">
        <v>38465</v>
      </c>
      <c r="B4148" s="291" t="s">
        <v>11014</v>
      </c>
      <c r="C4148" s="291" t="s">
        <v>6870</v>
      </c>
      <c r="D4148" s="294">
        <v>31.08</v>
      </c>
    </row>
    <row r="4149" spans="1:4">
      <c r="A4149" s="291">
        <v>7543</v>
      </c>
      <c r="B4149" s="291" t="s">
        <v>11015</v>
      </c>
      <c r="C4149" s="291" t="s">
        <v>6870</v>
      </c>
      <c r="D4149" s="294">
        <v>5.14</v>
      </c>
    </row>
    <row r="4150" spans="1:4">
      <c r="A4150" s="291">
        <v>43427</v>
      </c>
      <c r="B4150" s="291" t="s">
        <v>11016</v>
      </c>
      <c r="C4150" s="291" t="s">
        <v>6870</v>
      </c>
      <c r="D4150" s="295">
        <v>1221.18</v>
      </c>
    </row>
    <row r="4151" spans="1:4">
      <c r="A4151" s="291">
        <v>41613</v>
      </c>
      <c r="B4151" s="291" t="s">
        <v>11017</v>
      </c>
      <c r="C4151" s="291" t="s">
        <v>6870</v>
      </c>
      <c r="D4151" s="294">
        <v>78.5</v>
      </c>
    </row>
    <row r="4152" spans="1:4">
      <c r="A4152" s="291">
        <v>41614</v>
      </c>
      <c r="B4152" s="291" t="s">
        <v>11018</v>
      </c>
      <c r="C4152" s="291" t="s">
        <v>6870</v>
      </c>
      <c r="D4152" s="294">
        <v>100.02</v>
      </c>
    </row>
    <row r="4153" spans="1:4">
      <c r="A4153" s="291">
        <v>41615</v>
      </c>
      <c r="B4153" s="291" t="s">
        <v>11019</v>
      </c>
      <c r="C4153" s="291" t="s">
        <v>6870</v>
      </c>
      <c r="D4153" s="294">
        <v>154.59</v>
      </c>
    </row>
    <row r="4154" spans="1:4">
      <c r="A4154" s="291">
        <v>41616</v>
      </c>
      <c r="B4154" s="291" t="s">
        <v>11020</v>
      </c>
      <c r="C4154" s="291" t="s">
        <v>6870</v>
      </c>
      <c r="D4154" s="294">
        <v>230.98</v>
      </c>
    </row>
    <row r="4155" spans="1:4">
      <c r="A4155" s="291">
        <v>41617</v>
      </c>
      <c r="B4155" s="291" t="s">
        <v>11021</v>
      </c>
      <c r="C4155" s="291" t="s">
        <v>6870</v>
      </c>
      <c r="D4155" s="294">
        <v>459.29</v>
      </c>
    </row>
    <row r="4156" spans="1:4">
      <c r="A4156" s="291">
        <v>41618</v>
      </c>
      <c r="B4156" s="291" t="s">
        <v>11022</v>
      </c>
      <c r="C4156" s="291" t="s">
        <v>6870</v>
      </c>
      <c r="D4156" s="294">
        <v>845.52</v>
      </c>
    </row>
    <row r="4157" spans="1:4">
      <c r="A4157" s="291">
        <v>43428</v>
      </c>
      <c r="B4157" s="291" t="s">
        <v>11023</v>
      </c>
      <c r="C4157" s="291" t="s">
        <v>6870</v>
      </c>
      <c r="D4157" s="295">
        <v>1485.17</v>
      </c>
    </row>
    <row r="4158" spans="1:4">
      <c r="A4158" s="291">
        <v>41619</v>
      </c>
      <c r="B4158" s="291" t="s">
        <v>11024</v>
      </c>
      <c r="C4158" s="291" t="s">
        <v>6870</v>
      </c>
      <c r="D4158" s="294">
        <v>96.22</v>
      </c>
    </row>
    <row r="4159" spans="1:4">
      <c r="A4159" s="291">
        <v>41620</v>
      </c>
      <c r="B4159" s="291" t="s">
        <v>11025</v>
      </c>
      <c r="C4159" s="291" t="s">
        <v>6870</v>
      </c>
      <c r="D4159" s="294">
        <v>121.54</v>
      </c>
    </row>
    <row r="4160" spans="1:4">
      <c r="A4160" s="291">
        <v>41622</v>
      </c>
      <c r="B4160" s="291" t="s">
        <v>11026</v>
      </c>
      <c r="C4160" s="291" t="s">
        <v>6870</v>
      </c>
      <c r="D4160" s="294">
        <v>210.81</v>
      </c>
    </row>
    <row r="4161" spans="1:4">
      <c r="A4161" s="291">
        <v>41623</v>
      </c>
      <c r="B4161" s="291" t="s">
        <v>11027</v>
      </c>
      <c r="C4161" s="291" t="s">
        <v>6870</v>
      </c>
      <c r="D4161" s="294">
        <v>324.13</v>
      </c>
    </row>
    <row r="4162" spans="1:4">
      <c r="A4162" s="291">
        <v>41624</v>
      </c>
      <c r="B4162" s="291" t="s">
        <v>11028</v>
      </c>
      <c r="C4162" s="291" t="s">
        <v>6870</v>
      </c>
      <c r="D4162" s="294">
        <v>607.74</v>
      </c>
    </row>
    <row r="4163" spans="1:4">
      <c r="A4163" s="291">
        <v>41625</v>
      </c>
      <c r="B4163" s="291" t="s">
        <v>11029</v>
      </c>
      <c r="C4163" s="291" t="s">
        <v>6870</v>
      </c>
      <c r="D4163" s="294">
        <v>935.04</v>
      </c>
    </row>
    <row r="4164" spans="1:4">
      <c r="A4164" s="291">
        <v>39352</v>
      </c>
      <c r="B4164" s="291" t="s">
        <v>11030</v>
      </c>
      <c r="C4164" s="291" t="s">
        <v>6870</v>
      </c>
      <c r="D4164" s="294">
        <v>3.17</v>
      </c>
    </row>
    <row r="4165" spans="1:4">
      <c r="A4165" s="291">
        <v>39346</v>
      </c>
      <c r="B4165" s="291" t="s">
        <v>11031</v>
      </c>
      <c r="C4165" s="291" t="s">
        <v>6870</v>
      </c>
      <c r="D4165" s="294">
        <v>3.17</v>
      </c>
    </row>
    <row r="4166" spans="1:4">
      <c r="A4166" s="291">
        <v>39350</v>
      </c>
      <c r="B4166" s="291" t="s">
        <v>11032</v>
      </c>
      <c r="C4166" s="291" t="s">
        <v>6870</v>
      </c>
      <c r="D4166" s="294">
        <v>3.41</v>
      </c>
    </row>
    <row r="4167" spans="1:4">
      <c r="A4167" s="291">
        <v>39351</v>
      </c>
      <c r="B4167" s="291" t="s">
        <v>11033</v>
      </c>
      <c r="C4167" s="291" t="s">
        <v>6870</v>
      </c>
      <c r="D4167" s="294">
        <v>3.95</v>
      </c>
    </row>
    <row r="4168" spans="1:4">
      <c r="A4168" s="291">
        <v>38952</v>
      </c>
      <c r="B4168" s="291" t="s">
        <v>11034</v>
      </c>
      <c r="C4168" s="291" t="s">
        <v>6870</v>
      </c>
      <c r="D4168" s="294">
        <v>3.6</v>
      </c>
    </row>
    <row r="4169" spans="1:4">
      <c r="A4169" s="291">
        <v>38953</v>
      </c>
      <c r="B4169" s="291" t="s">
        <v>11035</v>
      </c>
      <c r="C4169" s="291" t="s">
        <v>6870</v>
      </c>
      <c r="D4169" s="294">
        <v>5.67</v>
      </c>
    </row>
    <row r="4170" spans="1:4">
      <c r="A4170" s="291">
        <v>38835</v>
      </c>
      <c r="B4170" s="291" t="s">
        <v>11036</v>
      </c>
      <c r="C4170" s="291" t="s">
        <v>6870</v>
      </c>
      <c r="D4170" s="294">
        <v>5.09</v>
      </c>
    </row>
    <row r="4171" spans="1:4">
      <c r="A4171" s="291">
        <v>38837</v>
      </c>
      <c r="B4171" s="291" t="s">
        <v>11037</v>
      </c>
      <c r="C4171" s="291" t="s">
        <v>6870</v>
      </c>
      <c r="D4171" s="294">
        <v>13.24</v>
      </c>
    </row>
    <row r="4172" spans="1:4">
      <c r="A4172" s="291">
        <v>38836</v>
      </c>
      <c r="B4172" s="291" t="s">
        <v>11038</v>
      </c>
      <c r="C4172" s="291" t="s">
        <v>6870</v>
      </c>
      <c r="D4172" s="294">
        <v>7.33</v>
      </c>
    </row>
    <row r="4173" spans="1:4">
      <c r="A4173" s="291">
        <v>2666</v>
      </c>
      <c r="B4173" s="291" t="s">
        <v>11039</v>
      </c>
      <c r="C4173" s="291" t="s">
        <v>6870</v>
      </c>
      <c r="D4173" s="294">
        <v>5.95</v>
      </c>
    </row>
    <row r="4174" spans="1:4">
      <c r="A4174" s="291">
        <v>2668</v>
      </c>
      <c r="B4174" s="291" t="s">
        <v>11040</v>
      </c>
      <c r="C4174" s="291" t="s">
        <v>6870</v>
      </c>
      <c r="D4174" s="294">
        <v>6.8</v>
      </c>
    </row>
    <row r="4175" spans="1:4">
      <c r="A4175" s="291">
        <v>2664</v>
      </c>
      <c r="B4175" s="291" t="s">
        <v>11041</v>
      </c>
      <c r="C4175" s="291" t="s">
        <v>6870</v>
      </c>
      <c r="D4175" s="294">
        <v>10.029999999999999</v>
      </c>
    </row>
    <row r="4176" spans="1:4">
      <c r="A4176" s="291">
        <v>2662</v>
      </c>
      <c r="B4176" s="291" t="s">
        <v>11042</v>
      </c>
      <c r="C4176" s="291" t="s">
        <v>6870</v>
      </c>
      <c r="D4176" s="294">
        <v>12.3</v>
      </c>
    </row>
    <row r="4177" spans="1:4">
      <c r="A4177" s="291">
        <v>20964</v>
      </c>
      <c r="B4177" s="291" t="s">
        <v>11043</v>
      </c>
      <c r="C4177" s="291" t="s">
        <v>6870</v>
      </c>
      <c r="D4177" s="294">
        <v>55.64</v>
      </c>
    </row>
    <row r="4178" spans="1:4">
      <c r="A4178" s="291">
        <v>10905</v>
      </c>
      <c r="B4178" s="291" t="s">
        <v>11044</v>
      </c>
      <c r="C4178" s="291" t="s">
        <v>6870</v>
      </c>
      <c r="D4178" s="294">
        <v>74.64</v>
      </c>
    </row>
    <row r="4179" spans="1:4">
      <c r="A4179" s="291">
        <v>42703</v>
      </c>
      <c r="B4179" s="291" t="s">
        <v>11045</v>
      </c>
      <c r="C4179" s="291" t="s">
        <v>6870</v>
      </c>
      <c r="D4179" s="294">
        <v>101.23</v>
      </c>
    </row>
    <row r="4180" spans="1:4">
      <c r="A4180" s="291">
        <v>42704</v>
      </c>
      <c r="B4180" s="291" t="s">
        <v>11046</v>
      </c>
      <c r="C4180" s="291" t="s">
        <v>6870</v>
      </c>
      <c r="D4180" s="294">
        <v>155.41</v>
      </c>
    </row>
    <row r="4181" spans="1:4">
      <c r="A4181" s="291">
        <v>42705</v>
      </c>
      <c r="B4181" s="291" t="s">
        <v>11047</v>
      </c>
      <c r="C4181" s="291" t="s">
        <v>6870</v>
      </c>
      <c r="D4181" s="294">
        <v>198.28</v>
      </c>
    </row>
    <row r="4182" spans="1:4">
      <c r="A4182" s="291">
        <v>42706</v>
      </c>
      <c r="B4182" s="291" t="s">
        <v>11048</v>
      </c>
      <c r="C4182" s="291" t="s">
        <v>6870</v>
      </c>
      <c r="D4182" s="294">
        <v>245.57</v>
      </c>
    </row>
    <row r="4183" spans="1:4">
      <c r="A4183" s="291">
        <v>11289</v>
      </c>
      <c r="B4183" s="291" t="s">
        <v>11049</v>
      </c>
      <c r="C4183" s="291" t="s">
        <v>6870</v>
      </c>
      <c r="D4183" s="294">
        <v>104.18</v>
      </c>
    </row>
    <row r="4184" spans="1:4">
      <c r="A4184" s="291">
        <v>11241</v>
      </c>
      <c r="B4184" s="291" t="s">
        <v>11050</v>
      </c>
      <c r="C4184" s="291" t="s">
        <v>6870</v>
      </c>
      <c r="D4184" s="294">
        <v>260.45999999999998</v>
      </c>
    </row>
    <row r="4185" spans="1:4">
      <c r="A4185" s="291">
        <v>11301</v>
      </c>
      <c r="B4185" s="291" t="s">
        <v>11051</v>
      </c>
      <c r="C4185" s="291" t="s">
        <v>6870</v>
      </c>
      <c r="D4185" s="294">
        <v>660.46</v>
      </c>
    </row>
    <row r="4186" spans="1:4">
      <c r="A4186" s="291">
        <v>21090</v>
      </c>
      <c r="B4186" s="291" t="s">
        <v>11052</v>
      </c>
      <c r="C4186" s="291" t="s">
        <v>6870</v>
      </c>
      <c r="D4186" s="294">
        <v>809.3</v>
      </c>
    </row>
    <row r="4187" spans="1:4">
      <c r="A4187" s="291">
        <v>14112</v>
      </c>
      <c r="B4187" s="291" t="s">
        <v>11053</v>
      </c>
      <c r="C4187" s="291" t="s">
        <v>6870</v>
      </c>
      <c r="D4187" s="294">
        <v>337.67</v>
      </c>
    </row>
    <row r="4188" spans="1:4">
      <c r="A4188" s="291">
        <v>11315</v>
      </c>
      <c r="B4188" s="291" t="s">
        <v>11054</v>
      </c>
      <c r="C4188" s="291" t="s">
        <v>6870</v>
      </c>
      <c r="D4188" s="294">
        <v>158.13</v>
      </c>
    </row>
    <row r="4189" spans="1:4">
      <c r="A4189" s="291">
        <v>21071</v>
      </c>
      <c r="B4189" s="291" t="s">
        <v>11055</v>
      </c>
      <c r="C4189" s="291" t="s">
        <v>6870</v>
      </c>
      <c r="D4189" s="294">
        <v>241.86</v>
      </c>
    </row>
    <row r="4190" spans="1:4">
      <c r="A4190" s="291">
        <v>11316</v>
      </c>
      <c r="B4190" s="291" t="s">
        <v>11056</v>
      </c>
      <c r="C4190" s="291" t="s">
        <v>6870</v>
      </c>
      <c r="D4190" s="294">
        <v>520.92999999999995</v>
      </c>
    </row>
    <row r="4191" spans="1:4">
      <c r="A4191" s="291">
        <v>6243</v>
      </c>
      <c r="B4191" s="291" t="s">
        <v>11057</v>
      </c>
      <c r="C4191" s="291" t="s">
        <v>6870</v>
      </c>
      <c r="D4191" s="294">
        <v>600</v>
      </c>
    </row>
    <row r="4192" spans="1:4">
      <c r="A4192" s="291">
        <v>6240</v>
      </c>
      <c r="B4192" s="291" t="s">
        <v>11058</v>
      </c>
      <c r="C4192" s="291" t="s">
        <v>6870</v>
      </c>
      <c r="D4192" s="294">
        <v>794.41</v>
      </c>
    </row>
    <row r="4193" spans="1:4">
      <c r="A4193" s="291">
        <v>11296</v>
      </c>
      <c r="B4193" s="291" t="s">
        <v>11059</v>
      </c>
      <c r="C4193" s="291" t="s">
        <v>6870</v>
      </c>
      <c r="D4193" s="295">
        <v>2531.16</v>
      </c>
    </row>
    <row r="4194" spans="1:4">
      <c r="A4194" s="291">
        <v>11299</v>
      </c>
      <c r="B4194" s="291" t="s">
        <v>11060</v>
      </c>
      <c r="C4194" s="291" t="s">
        <v>6870</v>
      </c>
      <c r="D4194" s="294">
        <v>856.74</v>
      </c>
    </row>
    <row r="4195" spans="1:4">
      <c r="A4195" s="291">
        <v>11066</v>
      </c>
      <c r="B4195" s="291" t="s">
        <v>11061</v>
      </c>
      <c r="C4195" s="291" t="s">
        <v>6870</v>
      </c>
      <c r="D4195" s="294">
        <v>19.02</v>
      </c>
    </row>
    <row r="4196" spans="1:4">
      <c r="A4196" s="291">
        <v>11065</v>
      </c>
      <c r="B4196" s="291" t="s">
        <v>11062</v>
      </c>
      <c r="C4196" s="291" t="s">
        <v>6870</v>
      </c>
      <c r="D4196" s="294">
        <v>21.8</v>
      </c>
    </row>
    <row r="4197" spans="1:4">
      <c r="A4197" s="291">
        <v>11688</v>
      </c>
      <c r="B4197" s="291" t="s">
        <v>11063</v>
      </c>
      <c r="C4197" s="291" t="s">
        <v>6870</v>
      </c>
      <c r="D4197" s="294">
        <v>312.88</v>
      </c>
    </row>
    <row r="4198" spans="1:4">
      <c r="A4198" s="291">
        <v>37736</v>
      </c>
      <c r="B4198" s="291" t="s">
        <v>11064</v>
      </c>
      <c r="C4198" s="291" t="s">
        <v>6870</v>
      </c>
      <c r="D4198" s="295">
        <v>72850</v>
      </c>
    </row>
    <row r="4199" spans="1:4">
      <c r="A4199" s="291">
        <v>37739</v>
      </c>
      <c r="B4199" s="291" t="s">
        <v>11065</v>
      </c>
      <c r="C4199" s="291" t="s">
        <v>6870</v>
      </c>
      <c r="D4199" s="295">
        <v>89661.53</v>
      </c>
    </row>
    <row r="4200" spans="1:4">
      <c r="A4200" s="291">
        <v>37740</v>
      </c>
      <c r="B4200" s="291" t="s">
        <v>11066</v>
      </c>
      <c r="C4200" s="291" t="s">
        <v>6870</v>
      </c>
      <c r="D4200" s="295">
        <v>51165.54</v>
      </c>
    </row>
    <row r="4201" spans="1:4">
      <c r="A4201" s="291">
        <v>37738</v>
      </c>
      <c r="B4201" s="291" t="s">
        <v>11067</v>
      </c>
      <c r="C4201" s="291" t="s">
        <v>6870</v>
      </c>
      <c r="D4201" s="295">
        <v>60789.55</v>
      </c>
    </row>
    <row r="4202" spans="1:4">
      <c r="A4202" s="291">
        <v>37737</v>
      </c>
      <c r="B4202" s="291" t="s">
        <v>11068</v>
      </c>
      <c r="C4202" s="291" t="s">
        <v>6870</v>
      </c>
      <c r="D4202" s="295">
        <v>48363.62</v>
      </c>
    </row>
    <row r="4203" spans="1:4">
      <c r="A4203" s="291">
        <v>25014</v>
      </c>
      <c r="B4203" s="291" t="s">
        <v>11069</v>
      </c>
      <c r="C4203" s="291" t="s">
        <v>6870</v>
      </c>
      <c r="D4203" s="295">
        <v>101295.6</v>
      </c>
    </row>
    <row r="4204" spans="1:4">
      <c r="A4204" s="291">
        <v>25013</v>
      </c>
      <c r="B4204" s="291" t="s">
        <v>11070</v>
      </c>
      <c r="C4204" s="291" t="s">
        <v>6870</v>
      </c>
      <c r="D4204" s="295">
        <v>106168.52</v>
      </c>
    </row>
    <row r="4205" spans="1:4">
      <c r="A4205" s="291">
        <v>14405</v>
      </c>
      <c r="B4205" s="291" t="s">
        <v>11071</v>
      </c>
      <c r="C4205" s="291" t="s">
        <v>6870</v>
      </c>
      <c r="D4205" s="295">
        <v>124624.66</v>
      </c>
    </row>
    <row r="4206" spans="1:4">
      <c r="A4206" s="291">
        <v>36790</v>
      </c>
      <c r="B4206" s="291" t="s">
        <v>11072</v>
      </c>
      <c r="C4206" s="291" t="s">
        <v>6870</v>
      </c>
      <c r="D4206" s="294">
        <v>278.39</v>
      </c>
    </row>
    <row r="4207" spans="1:4">
      <c r="A4207" s="291">
        <v>20271</v>
      </c>
      <c r="B4207" s="291" t="s">
        <v>11073</v>
      </c>
      <c r="C4207" s="291" t="s">
        <v>6870</v>
      </c>
      <c r="D4207" s="294">
        <v>530.58000000000004</v>
      </c>
    </row>
    <row r="4208" spans="1:4">
      <c r="A4208" s="291">
        <v>10423</v>
      </c>
      <c r="B4208" s="291" t="s">
        <v>11074</v>
      </c>
      <c r="C4208" s="291" t="s">
        <v>6870</v>
      </c>
      <c r="D4208" s="294">
        <v>329.08</v>
      </c>
    </row>
    <row r="4209" spans="1:4">
      <c r="A4209" s="291">
        <v>37589</v>
      </c>
      <c r="B4209" s="291" t="s">
        <v>11075</v>
      </c>
      <c r="C4209" s="291" t="s">
        <v>6870</v>
      </c>
      <c r="D4209" s="294">
        <v>341.1</v>
      </c>
    </row>
    <row r="4210" spans="1:4">
      <c r="A4210" s="291">
        <v>11690</v>
      </c>
      <c r="B4210" s="291" t="s">
        <v>11076</v>
      </c>
      <c r="C4210" s="291" t="s">
        <v>6870</v>
      </c>
      <c r="D4210" s="294">
        <v>181.2</v>
      </c>
    </row>
    <row r="4211" spans="1:4">
      <c r="A4211" s="291">
        <v>20234</v>
      </c>
      <c r="B4211" s="291" t="s">
        <v>11077</v>
      </c>
      <c r="C4211" s="291" t="s">
        <v>6870</v>
      </c>
      <c r="D4211" s="294">
        <v>229.31</v>
      </c>
    </row>
    <row r="4212" spans="1:4">
      <c r="A4212" s="291">
        <v>4763</v>
      </c>
      <c r="B4212" s="291" t="s">
        <v>11078</v>
      </c>
      <c r="C4212" s="291" t="s">
        <v>6877</v>
      </c>
      <c r="D4212" s="294">
        <v>18.3</v>
      </c>
    </row>
    <row r="4213" spans="1:4">
      <c r="A4213" s="291">
        <v>41070</v>
      </c>
      <c r="B4213" s="291" t="s">
        <v>11079</v>
      </c>
      <c r="C4213" s="291" t="s">
        <v>7054</v>
      </c>
      <c r="D4213" s="295">
        <v>3247.53</v>
      </c>
    </row>
    <row r="4214" spans="1:4">
      <c r="A4214" s="291">
        <v>14583</v>
      </c>
      <c r="B4214" s="291" t="s">
        <v>11080</v>
      </c>
      <c r="C4214" s="291" t="s">
        <v>7051</v>
      </c>
      <c r="D4214" s="294">
        <v>14.75</v>
      </c>
    </row>
    <row r="4215" spans="1:4">
      <c r="A4215" s="291">
        <v>11457</v>
      </c>
      <c r="B4215" s="291" t="s">
        <v>11081</v>
      </c>
      <c r="C4215" s="291" t="s">
        <v>6870</v>
      </c>
      <c r="D4215" s="294">
        <v>36.18</v>
      </c>
    </row>
    <row r="4216" spans="1:4">
      <c r="A4216" s="291">
        <v>21121</v>
      </c>
      <c r="B4216" s="291" t="s">
        <v>11082</v>
      </c>
      <c r="C4216" s="291" t="s">
        <v>6870</v>
      </c>
      <c r="D4216" s="294">
        <v>3.2</v>
      </c>
    </row>
    <row r="4217" spans="1:4">
      <c r="A4217" s="291">
        <v>38010</v>
      </c>
      <c r="B4217" s="291" t="s">
        <v>11083</v>
      </c>
      <c r="C4217" s="291" t="s">
        <v>6870</v>
      </c>
      <c r="D4217" s="294">
        <v>5.23</v>
      </c>
    </row>
    <row r="4218" spans="1:4">
      <c r="A4218" s="291">
        <v>38011</v>
      </c>
      <c r="B4218" s="291" t="s">
        <v>11084</v>
      </c>
      <c r="C4218" s="291" t="s">
        <v>6870</v>
      </c>
      <c r="D4218" s="294">
        <v>9.65</v>
      </c>
    </row>
    <row r="4219" spans="1:4">
      <c r="A4219" s="291">
        <v>38012</v>
      </c>
      <c r="B4219" s="291" t="s">
        <v>11085</v>
      </c>
      <c r="C4219" s="291" t="s">
        <v>6870</v>
      </c>
      <c r="D4219" s="294">
        <v>32.97</v>
      </c>
    </row>
    <row r="4220" spans="1:4">
      <c r="A4220" s="291">
        <v>38013</v>
      </c>
      <c r="B4220" s="291" t="s">
        <v>11086</v>
      </c>
      <c r="C4220" s="291" t="s">
        <v>6870</v>
      </c>
      <c r="D4220" s="294">
        <v>42.8</v>
      </c>
    </row>
    <row r="4221" spans="1:4">
      <c r="A4221" s="291">
        <v>38014</v>
      </c>
      <c r="B4221" s="291" t="s">
        <v>11087</v>
      </c>
      <c r="C4221" s="291" t="s">
        <v>6870</v>
      </c>
      <c r="D4221" s="294">
        <v>69.66</v>
      </c>
    </row>
    <row r="4222" spans="1:4">
      <c r="A4222" s="291">
        <v>38015</v>
      </c>
      <c r="B4222" s="291" t="s">
        <v>11088</v>
      </c>
      <c r="C4222" s="291" t="s">
        <v>6870</v>
      </c>
      <c r="D4222" s="294">
        <v>168.2</v>
      </c>
    </row>
    <row r="4223" spans="1:4">
      <c r="A4223" s="291">
        <v>38016</v>
      </c>
      <c r="B4223" s="291" t="s">
        <v>11089</v>
      </c>
      <c r="C4223" s="291" t="s">
        <v>6870</v>
      </c>
      <c r="D4223" s="294">
        <v>204.66</v>
      </c>
    </row>
    <row r="4224" spans="1:4">
      <c r="A4224" s="291">
        <v>12741</v>
      </c>
      <c r="B4224" s="291" t="s">
        <v>11090</v>
      </c>
      <c r="C4224" s="291" t="s">
        <v>6870</v>
      </c>
      <c r="D4224" s="295">
        <v>1239.3800000000001</v>
      </c>
    </row>
    <row r="4225" spans="1:4">
      <c r="A4225" s="291">
        <v>12733</v>
      </c>
      <c r="B4225" s="291" t="s">
        <v>11091</v>
      </c>
      <c r="C4225" s="291" t="s">
        <v>6870</v>
      </c>
      <c r="D4225" s="294">
        <v>6.23</v>
      </c>
    </row>
    <row r="4226" spans="1:4">
      <c r="A4226" s="291">
        <v>12734</v>
      </c>
      <c r="B4226" s="291" t="s">
        <v>11092</v>
      </c>
      <c r="C4226" s="291" t="s">
        <v>6870</v>
      </c>
      <c r="D4226" s="294">
        <v>13.29</v>
      </c>
    </row>
    <row r="4227" spans="1:4">
      <c r="A4227" s="291">
        <v>12735</v>
      </c>
      <c r="B4227" s="291" t="s">
        <v>11093</v>
      </c>
      <c r="C4227" s="291" t="s">
        <v>6870</v>
      </c>
      <c r="D4227" s="294">
        <v>21.86</v>
      </c>
    </row>
    <row r="4228" spans="1:4">
      <c r="A4228" s="291">
        <v>12736</v>
      </c>
      <c r="B4228" s="291" t="s">
        <v>11094</v>
      </c>
      <c r="C4228" s="291" t="s">
        <v>6870</v>
      </c>
      <c r="D4228" s="294">
        <v>49.98</v>
      </c>
    </row>
    <row r="4229" spans="1:4">
      <c r="A4229" s="291">
        <v>12737</v>
      </c>
      <c r="B4229" s="291" t="s">
        <v>11095</v>
      </c>
      <c r="C4229" s="291" t="s">
        <v>6870</v>
      </c>
      <c r="D4229" s="294">
        <v>64.39</v>
      </c>
    </row>
    <row r="4230" spans="1:4">
      <c r="A4230" s="291">
        <v>12738</v>
      </c>
      <c r="B4230" s="291" t="s">
        <v>11096</v>
      </c>
      <c r="C4230" s="291" t="s">
        <v>6870</v>
      </c>
      <c r="D4230" s="294">
        <v>127.27</v>
      </c>
    </row>
    <row r="4231" spans="1:4">
      <c r="A4231" s="291">
        <v>12739</v>
      </c>
      <c r="B4231" s="291" t="s">
        <v>11097</v>
      </c>
      <c r="C4231" s="291" t="s">
        <v>6870</v>
      </c>
      <c r="D4231" s="294">
        <v>362.3</v>
      </c>
    </row>
    <row r="4232" spans="1:4">
      <c r="A4232" s="291">
        <v>12740</v>
      </c>
      <c r="B4232" s="291" t="s">
        <v>11098</v>
      </c>
      <c r="C4232" s="291" t="s">
        <v>6870</v>
      </c>
      <c r="D4232" s="294">
        <v>566.84</v>
      </c>
    </row>
    <row r="4233" spans="1:4">
      <c r="A4233" s="291">
        <v>6297</v>
      </c>
      <c r="B4233" s="291" t="s">
        <v>11099</v>
      </c>
      <c r="C4233" s="291" t="s">
        <v>6870</v>
      </c>
      <c r="D4233" s="294">
        <v>29.09</v>
      </c>
    </row>
    <row r="4234" spans="1:4">
      <c r="A4234" s="291">
        <v>6296</v>
      </c>
      <c r="B4234" s="291" t="s">
        <v>11100</v>
      </c>
      <c r="C4234" s="291" t="s">
        <v>6870</v>
      </c>
      <c r="D4234" s="294">
        <v>22.96</v>
      </c>
    </row>
    <row r="4235" spans="1:4">
      <c r="A4235" s="291">
        <v>6294</v>
      </c>
      <c r="B4235" s="291" t="s">
        <v>11101</v>
      </c>
      <c r="C4235" s="291" t="s">
        <v>6870</v>
      </c>
      <c r="D4235" s="294">
        <v>6.54</v>
      </c>
    </row>
    <row r="4236" spans="1:4">
      <c r="A4236" s="291">
        <v>6323</v>
      </c>
      <c r="B4236" s="291" t="s">
        <v>11102</v>
      </c>
      <c r="C4236" s="291" t="s">
        <v>6870</v>
      </c>
      <c r="D4236" s="294">
        <v>15</v>
      </c>
    </row>
    <row r="4237" spans="1:4">
      <c r="A4237" s="291">
        <v>6299</v>
      </c>
      <c r="B4237" s="291" t="s">
        <v>11103</v>
      </c>
      <c r="C4237" s="291" t="s">
        <v>6870</v>
      </c>
      <c r="D4237" s="294">
        <v>87.49</v>
      </c>
    </row>
    <row r="4238" spans="1:4">
      <c r="A4238" s="291">
        <v>6298</v>
      </c>
      <c r="B4238" s="291" t="s">
        <v>11104</v>
      </c>
      <c r="C4238" s="291" t="s">
        <v>6870</v>
      </c>
      <c r="D4238" s="294">
        <v>46.08</v>
      </c>
    </row>
    <row r="4239" spans="1:4">
      <c r="A4239" s="291">
        <v>6295</v>
      </c>
      <c r="B4239" s="291" t="s">
        <v>11105</v>
      </c>
      <c r="C4239" s="291" t="s">
        <v>6870</v>
      </c>
      <c r="D4239" s="294">
        <v>9.32</v>
      </c>
    </row>
    <row r="4240" spans="1:4">
      <c r="A4240" s="291">
        <v>6322</v>
      </c>
      <c r="B4240" s="291" t="s">
        <v>11106</v>
      </c>
      <c r="C4240" s="291" t="s">
        <v>6870</v>
      </c>
      <c r="D4240" s="294">
        <v>117.18</v>
      </c>
    </row>
    <row r="4241" spans="1:4">
      <c r="A4241" s="291">
        <v>6300</v>
      </c>
      <c r="B4241" s="291" t="s">
        <v>11107</v>
      </c>
      <c r="C4241" s="291" t="s">
        <v>6870</v>
      </c>
      <c r="D4241" s="294">
        <v>216.04</v>
      </c>
    </row>
    <row r="4242" spans="1:4">
      <c r="A4242" s="291">
        <v>6321</v>
      </c>
      <c r="B4242" s="291" t="s">
        <v>11108</v>
      </c>
      <c r="C4242" s="291" t="s">
        <v>6870</v>
      </c>
      <c r="D4242" s="294">
        <v>308.61</v>
      </c>
    </row>
    <row r="4243" spans="1:4">
      <c r="A4243" s="291">
        <v>6301</v>
      </c>
      <c r="B4243" s="291" t="s">
        <v>11109</v>
      </c>
      <c r="C4243" s="291" t="s">
        <v>6870</v>
      </c>
      <c r="D4243" s="294">
        <v>723.34</v>
      </c>
    </row>
    <row r="4244" spans="1:4">
      <c r="A4244" s="291">
        <v>7105</v>
      </c>
      <c r="B4244" s="291" t="s">
        <v>11110</v>
      </c>
      <c r="C4244" s="291" t="s">
        <v>6870</v>
      </c>
      <c r="D4244" s="294">
        <v>35.24</v>
      </c>
    </row>
    <row r="4245" spans="1:4">
      <c r="A4245" s="291">
        <v>20183</v>
      </c>
      <c r="B4245" s="291" t="s">
        <v>11111</v>
      </c>
      <c r="C4245" s="291" t="s">
        <v>6870</v>
      </c>
      <c r="D4245" s="294">
        <v>46.4</v>
      </c>
    </row>
    <row r="4246" spans="1:4">
      <c r="A4246" s="291">
        <v>38448</v>
      </c>
      <c r="B4246" s="291" t="s">
        <v>11112</v>
      </c>
      <c r="C4246" s="291" t="s">
        <v>6870</v>
      </c>
      <c r="D4246" s="294">
        <v>218.03</v>
      </c>
    </row>
    <row r="4247" spans="1:4">
      <c r="A4247" s="291">
        <v>20182</v>
      </c>
      <c r="B4247" s="291" t="s">
        <v>11113</v>
      </c>
      <c r="C4247" s="291" t="s">
        <v>6870</v>
      </c>
      <c r="D4247" s="294">
        <v>26.49</v>
      </c>
    </row>
    <row r="4248" spans="1:4">
      <c r="A4248" s="291">
        <v>7119</v>
      </c>
      <c r="B4248" s="291" t="s">
        <v>11114</v>
      </c>
      <c r="C4248" s="291" t="s">
        <v>6870</v>
      </c>
      <c r="D4248" s="294">
        <v>9.66</v>
      </c>
    </row>
    <row r="4249" spans="1:4">
      <c r="A4249" s="291">
        <v>7120</v>
      </c>
      <c r="B4249" s="291" t="s">
        <v>11115</v>
      </c>
      <c r="C4249" s="291" t="s">
        <v>6870</v>
      </c>
      <c r="D4249" s="294">
        <v>6.63</v>
      </c>
    </row>
    <row r="4250" spans="1:4">
      <c r="A4250" s="291">
        <v>6319</v>
      </c>
      <c r="B4250" s="291" t="s">
        <v>11116</v>
      </c>
      <c r="C4250" s="291" t="s">
        <v>6870</v>
      </c>
      <c r="D4250" s="294">
        <v>34.17</v>
      </c>
    </row>
    <row r="4251" spans="1:4">
      <c r="A4251" s="291">
        <v>6304</v>
      </c>
      <c r="B4251" s="291" t="s">
        <v>11117</v>
      </c>
      <c r="C4251" s="291" t="s">
        <v>6870</v>
      </c>
      <c r="D4251" s="294">
        <v>34.17</v>
      </c>
    </row>
    <row r="4252" spans="1:4">
      <c r="A4252" s="291">
        <v>21116</v>
      </c>
      <c r="B4252" s="291" t="s">
        <v>11118</v>
      </c>
      <c r="C4252" s="291" t="s">
        <v>6870</v>
      </c>
      <c r="D4252" s="294">
        <v>25.88</v>
      </c>
    </row>
    <row r="4253" spans="1:4">
      <c r="A4253" s="291">
        <v>6320</v>
      </c>
      <c r="B4253" s="291" t="s">
        <v>11119</v>
      </c>
      <c r="C4253" s="291" t="s">
        <v>6870</v>
      </c>
      <c r="D4253" s="294">
        <v>17.600000000000001</v>
      </c>
    </row>
    <row r="4254" spans="1:4">
      <c r="A4254" s="291">
        <v>6303</v>
      </c>
      <c r="B4254" s="291" t="s">
        <v>11120</v>
      </c>
      <c r="C4254" s="291" t="s">
        <v>6870</v>
      </c>
      <c r="D4254" s="294">
        <v>17.600000000000001</v>
      </c>
    </row>
    <row r="4255" spans="1:4">
      <c r="A4255" s="291">
        <v>6308</v>
      </c>
      <c r="B4255" s="291" t="s">
        <v>11121</v>
      </c>
      <c r="C4255" s="291" t="s">
        <v>6870</v>
      </c>
      <c r="D4255" s="294">
        <v>94.56</v>
      </c>
    </row>
    <row r="4256" spans="1:4">
      <c r="A4256" s="291">
        <v>6317</v>
      </c>
      <c r="B4256" s="291" t="s">
        <v>11122</v>
      </c>
      <c r="C4256" s="291" t="s">
        <v>6870</v>
      </c>
      <c r="D4256" s="294">
        <v>94.56</v>
      </c>
    </row>
    <row r="4257" spans="1:4">
      <c r="A4257" s="291">
        <v>6307</v>
      </c>
      <c r="B4257" s="291" t="s">
        <v>11123</v>
      </c>
      <c r="C4257" s="291" t="s">
        <v>6870</v>
      </c>
      <c r="D4257" s="294">
        <v>94.56</v>
      </c>
    </row>
    <row r="4258" spans="1:4">
      <c r="A4258" s="291">
        <v>6309</v>
      </c>
      <c r="B4258" s="291" t="s">
        <v>11124</v>
      </c>
      <c r="C4258" s="291" t="s">
        <v>6870</v>
      </c>
      <c r="D4258" s="294">
        <v>97.31</v>
      </c>
    </row>
    <row r="4259" spans="1:4">
      <c r="A4259" s="291">
        <v>6318</v>
      </c>
      <c r="B4259" s="291" t="s">
        <v>11125</v>
      </c>
      <c r="C4259" s="291" t="s">
        <v>6870</v>
      </c>
      <c r="D4259" s="294">
        <v>51.01</v>
      </c>
    </row>
    <row r="4260" spans="1:4">
      <c r="A4260" s="291">
        <v>6306</v>
      </c>
      <c r="B4260" s="291" t="s">
        <v>11126</v>
      </c>
      <c r="C4260" s="291" t="s">
        <v>6870</v>
      </c>
      <c r="D4260" s="294">
        <v>51.01</v>
      </c>
    </row>
    <row r="4261" spans="1:4">
      <c r="A4261" s="291">
        <v>6305</v>
      </c>
      <c r="B4261" s="291" t="s">
        <v>11127</v>
      </c>
      <c r="C4261" s="291" t="s">
        <v>6870</v>
      </c>
      <c r="D4261" s="294">
        <v>51.01</v>
      </c>
    </row>
    <row r="4262" spans="1:4">
      <c r="A4262" s="291">
        <v>6302</v>
      </c>
      <c r="B4262" s="291" t="s">
        <v>11128</v>
      </c>
      <c r="C4262" s="291" t="s">
        <v>6870</v>
      </c>
      <c r="D4262" s="294">
        <v>10.82</v>
      </c>
    </row>
    <row r="4263" spans="1:4">
      <c r="A4263" s="291">
        <v>6312</v>
      </c>
      <c r="B4263" s="291" t="s">
        <v>11129</v>
      </c>
      <c r="C4263" s="291" t="s">
        <v>6870</v>
      </c>
      <c r="D4263" s="294">
        <v>136.02000000000001</v>
      </c>
    </row>
    <row r="4264" spans="1:4">
      <c r="A4264" s="291">
        <v>6311</v>
      </c>
      <c r="B4264" s="291" t="s">
        <v>11130</v>
      </c>
      <c r="C4264" s="291" t="s">
        <v>6870</v>
      </c>
      <c r="D4264" s="294">
        <v>136.02000000000001</v>
      </c>
    </row>
    <row r="4265" spans="1:4">
      <c r="A4265" s="291">
        <v>6310</v>
      </c>
      <c r="B4265" s="291" t="s">
        <v>11131</v>
      </c>
      <c r="C4265" s="291" t="s">
        <v>6870</v>
      </c>
      <c r="D4265" s="294">
        <v>136.02000000000001</v>
      </c>
    </row>
    <row r="4266" spans="1:4">
      <c r="A4266" s="291">
        <v>6314</v>
      </c>
      <c r="B4266" s="291" t="s">
        <v>11132</v>
      </c>
      <c r="C4266" s="291" t="s">
        <v>6870</v>
      </c>
      <c r="D4266" s="294">
        <v>136.02000000000001</v>
      </c>
    </row>
    <row r="4267" spans="1:4">
      <c r="A4267" s="291">
        <v>6313</v>
      </c>
      <c r="B4267" s="291" t="s">
        <v>11133</v>
      </c>
      <c r="C4267" s="291" t="s">
        <v>6870</v>
      </c>
      <c r="D4267" s="294">
        <v>136.02000000000001</v>
      </c>
    </row>
    <row r="4268" spans="1:4">
      <c r="A4268" s="291">
        <v>6315</v>
      </c>
      <c r="B4268" s="291" t="s">
        <v>11134</v>
      </c>
      <c r="C4268" s="291" t="s">
        <v>6870</v>
      </c>
      <c r="D4268" s="294">
        <v>257.56</v>
      </c>
    </row>
    <row r="4269" spans="1:4">
      <c r="A4269" s="291">
        <v>6316</v>
      </c>
      <c r="B4269" s="291" t="s">
        <v>11135</v>
      </c>
      <c r="C4269" s="291" t="s">
        <v>6870</v>
      </c>
      <c r="D4269" s="294">
        <v>257.56</v>
      </c>
    </row>
    <row r="4270" spans="1:4">
      <c r="A4270" s="291">
        <v>38878</v>
      </c>
      <c r="B4270" s="291" t="s">
        <v>11136</v>
      </c>
      <c r="C4270" s="291" t="s">
        <v>6870</v>
      </c>
      <c r="D4270" s="294">
        <v>18.63</v>
      </c>
    </row>
    <row r="4271" spans="1:4">
      <c r="A4271" s="291">
        <v>38879</v>
      </c>
      <c r="B4271" s="291" t="s">
        <v>11137</v>
      </c>
      <c r="C4271" s="291" t="s">
        <v>6870</v>
      </c>
      <c r="D4271" s="294">
        <v>34.92</v>
      </c>
    </row>
    <row r="4272" spans="1:4">
      <c r="A4272" s="291">
        <v>38881</v>
      </c>
      <c r="B4272" s="291" t="s">
        <v>11138</v>
      </c>
      <c r="C4272" s="291" t="s">
        <v>6870</v>
      </c>
      <c r="D4272" s="294">
        <v>18.27</v>
      </c>
    </row>
    <row r="4273" spans="1:4">
      <c r="A4273" s="291">
        <v>38880</v>
      </c>
      <c r="B4273" s="291" t="s">
        <v>11139</v>
      </c>
      <c r="C4273" s="291" t="s">
        <v>6870</v>
      </c>
      <c r="D4273" s="294">
        <v>19.149999999999999</v>
      </c>
    </row>
    <row r="4274" spans="1:4">
      <c r="A4274" s="291">
        <v>38882</v>
      </c>
      <c r="B4274" s="291" t="s">
        <v>11140</v>
      </c>
      <c r="C4274" s="291" t="s">
        <v>6870</v>
      </c>
      <c r="D4274" s="294">
        <v>19.829999999999998</v>
      </c>
    </row>
    <row r="4275" spans="1:4">
      <c r="A4275" s="291">
        <v>38883</v>
      </c>
      <c r="B4275" s="291" t="s">
        <v>11141</v>
      </c>
      <c r="C4275" s="291" t="s">
        <v>6870</v>
      </c>
      <c r="D4275" s="294">
        <v>29.33</v>
      </c>
    </row>
    <row r="4276" spans="1:4">
      <c r="A4276" s="291">
        <v>38884</v>
      </c>
      <c r="B4276" s="291" t="s">
        <v>11142</v>
      </c>
      <c r="C4276" s="291" t="s">
        <v>6870</v>
      </c>
      <c r="D4276" s="294">
        <v>31.84</v>
      </c>
    </row>
    <row r="4277" spans="1:4">
      <c r="A4277" s="291">
        <v>38885</v>
      </c>
      <c r="B4277" s="291" t="s">
        <v>11143</v>
      </c>
      <c r="C4277" s="291" t="s">
        <v>6870</v>
      </c>
      <c r="D4277" s="294">
        <v>30.8</v>
      </c>
    </row>
    <row r="4278" spans="1:4">
      <c r="A4278" s="291">
        <v>38886</v>
      </c>
      <c r="B4278" s="291" t="s">
        <v>11144</v>
      </c>
      <c r="C4278" s="291" t="s">
        <v>6870</v>
      </c>
      <c r="D4278" s="294">
        <v>33.24</v>
      </c>
    </row>
    <row r="4279" spans="1:4">
      <c r="A4279" s="291">
        <v>38887</v>
      </c>
      <c r="B4279" s="291" t="s">
        <v>11145</v>
      </c>
      <c r="C4279" s="291" t="s">
        <v>6870</v>
      </c>
      <c r="D4279" s="294">
        <v>29.85</v>
      </c>
    </row>
    <row r="4280" spans="1:4">
      <c r="A4280" s="291">
        <v>38888</v>
      </c>
      <c r="B4280" s="291" t="s">
        <v>11146</v>
      </c>
      <c r="C4280" s="291" t="s">
        <v>6870</v>
      </c>
      <c r="D4280" s="294">
        <v>35.49</v>
      </c>
    </row>
    <row r="4281" spans="1:4">
      <c r="A4281" s="291">
        <v>38890</v>
      </c>
      <c r="B4281" s="291" t="s">
        <v>11147</v>
      </c>
      <c r="C4281" s="291" t="s">
        <v>6870</v>
      </c>
      <c r="D4281" s="294">
        <v>52.75</v>
      </c>
    </row>
    <row r="4282" spans="1:4">
      <c r="A4282" s="291">
        <v>38893</v>
      </c>
      <c r="B4282" s="291" t="s">
        <v>11148</v>
      </c>
      <c r="C4282" s="291" t="s">
        <v>6870</v>
      </c>
      <c r="D4282" s="294">
        <v>42.42</v>
      </c>
    </row>
    <row r="4283" spans="1:4">
      <c r="A4283" s="291">
        <v>38894</v>
      </c>
      <c r="B4283" s="291" t="s">
        <v>11149</v>
      </c>
      <c r="C4283" s="291" t="s">
        <v>6870</v>
      </c>
      <c r="D4283" s="294">
        <v>53.88</v>
      </c>
    </row>
    <row r="4284" spans="1:4">
      <c r="A4284" s="291">
        <v>38896</v>
      </c>
      <c r="B4284" s="291" t="s">
        <v>11150</v>
      </c>
      <c r="C4284" s="291" t="s">
        <v>6870</v>
      </c>
      <c r="D4284" s="294">
        <v>54.94</v>
      </c>
    </row>
    <row r="4285" spans="1:4">
      <c r="A4285" s="291">
        <v>39324</v>
      </c>
      <c r="B4285" s="291" t="s">
        <v>11151</v>
      </c>
      <c r="C4285" s="291" t="s">
        <v>6870</v>
      </c>
      <c r="D4285" s="294">
        <v>7.09</v>
      </c>
    </row>
    <row r="4286" spans="1:4">
      <c r="A4286" s="291">
        <v>39325</v>
      </c>
      <c r="B4286" s="291" t="s">
        <v>11152</v>
      </c>
      <c r="C4286" s="291" t="s">
        <v>6870</v>
      </c>
      <c r="D4286" s="294">
        <v>10.73</v>
      </c>
    </row>
    <row r="4287" spans="1:4">
      <c r="A4287" s="291">
        <v>39326</v>
      </c>
      <c r="B4287" s="291" t="s">
        <v>11153</v>
      </c>
      <c r="C4287" s="291" t="s">
        <v>6870</v>
      </c>
      <c r="D4287" s="294">
        <v>27.63</v>
      </c>
    </row>
    <row r="4288" spans="1:4">
      <c r="A4288" s="291">
        <v>39327</v>
      </c>
      <c r="B4288" s="291" t="s">
        <v>11154</v>
      </c>
      <c r="C4288" s="291" t="s">
        <v>6870</v>
      </c>
      <c r="D4288" s="294">
        <v>41.85</v>
      </c>
    </row>
    <row r="4289" spans="1:4">
      <c r="A4289" s="291">
        <v>20176</v>
      </c>
      <c r="B4289" s="291" t="s">
        <v>11155</v>
      </c>
      <c r="C4289" s="291" t="s">
        <v>6870</v>
      </c>
      <c r="D4289" s="294">
        <v>39.979999999999997</v>
      </c>
    </row>
    <row r="4290" spans="1:4">
      <c r="A4290" s="291">
        <v>11378</v>
      </c>
      <c r="B4290" s="291" t="s">
        <v>11156</v>
      </c>
      <c r="C4290" s="291" t="s">
        <v>6870</v>
      </c>
      <c r="D4290" s="294">
        <v>105.87</v>
      </c>
    </row>
    <row r="4291" spans="1:4">
      <c r="A4291" s="291">
        <v>11379</v>
      </c>
      <c r="B4291" s="291" t="s">
        <v>11157</v>
      </c>
      <c r="C4291" s="291" t="s">
        <v>6870</v>
      </c>
      <c r="D4291" s="294">
        <v>89.46</v>
      </c>
    </row>
    <row r="4292" spans="1:4">
      <c r="A4292" s="291">
        <v>11493</v>
      </c>
      <c r="B4292" s="291" t="s">
        <v>11158</v>
      </c>
      <c r="C4292" s="291" t="s">
        <v>6870</v>
      </c>
      <c r="D4292" s="294">
        <v>51.6</v>
      </c>
    </row>
    <row r="4293" spans="1:4">
      <c r="A4293" s="291">
        <v>42717</v>
      </c>
      <c r="B4293" s="291" t="s">
        <v>11159</v>
      </c>
      <c r="C4293" s="291" t="s">
        <v>6870</v>
      </c>
      <c r="D4293" s="294">
        <v>602.47</v>
      </c>
    </row>
    <row r="4294" spans="1:4">
      <c r="A4294" s="291">
        <v>42718</v>
      </c>
      <c r="B4294" s="291" t="s">
        <v>11160</v>
      </c>
      <c r="C4294" s="291" t="s">
        <v>6870</v>
      </c>
      <c r="D4294" s="294">
        <v>668.86</v>
      </c>
    </row>
    <row r="4295" spans="1:4">
      <c r="A4295" s="291">
        <v>7106</v>
      </c>
      <c r="B4295" s="291" t="s">
        <v>11161</v>
      </c>
      <c r="C4295" s="291" t="s">
        <v>6870</v>
      </c>
      <c r="D4295" s="294">
        <v>157.13</v>
      </c>
    </row>
    <row r="4296" spans="1:4">
      <c r="A4296" s="291">
        <v>7104</v>
      </c>
      <c r="B4296" s="291" t="s">
        <v>11162</v>
      </c>
      <c r="C4296" s="291" t="s">
        <v>6870</v>
      </c>
      <c r="D4296" s="294">
        <v>3.27</v>
      </c>
    </row>
    <row r="4297" spans="1:4">
      <c r="A4297" s="291">
        <v>7136</v>
      </c>
      <c r="B4297" s="291" t="s">
        <v>11163</v>
      </c>
      <c r="C4297" s="291" t="s">
        <v>6870</v>
      </c>
      <c r="D4297" s="294">
        <v>6.16</v>
      </c>
    </row>
    <row r="4298" spans="1:4">
      <c r="A4298" s="291">
        <v>7128</v>
      </c>
      <c r="B4298" s="291" t="s">
        <v>11164</v>
      </c>
      <c r="C4298" s="291" t="s">
        <v>6870</v>
      </c>
      <c r="D4298" s="294">
        <v>10.09</v>
      </c>
    </row>
    <row r="4299" spans="1:4">
      <c r="A4299" s="291">
        <v>7108</v>
      </c>
      <c r="B4299" s="291" t="s">
        <v>11165</v>
      </c>
      <c r="C4299" s="291" t="s">
        <v>6870</v>
      </c>
      <c r="D4299" s="294">
        <v>10.8</v>
      </c>
    </row>
    <row r="4300" spans="1:4">
      <c r="A4300" s="291">
        <v>7129</v>
      </c>
      <c r="B4300" s="291" t="s">
        <v>11166</v>
      </c>
      <c r="C4300" s="291" t="s">
        <v>6870</v>
      </c>
      <c r="D4300" s="294">
        <v>8.98</v>
      </c>
    </row>
    <row r="4301" spans="1:4">
      <c r="A4301" s="291">
        <v>7130</v>
      </c>
      <c r="B4301" s="291" t="s">
        <v>11167</v>
      </c>
      <c r="C4301" s="291" t="s">
        <v>6870</v>
      </c>
      <c r="D4301" s="294">
        <v>14.64</v>
      </c>
    </row>
    <row r="4302" spans="1:4">
      <c r="A4302" s="291">
        <v>7131</v>
      </c>
      <c r="B4302" s="291" t="s">
        <v>11168</v>
      </c>
      <c r="C4302" s="291" t="s">
        <v>6870</v>
      </c>
      <c r="D4302" s="294">
        <v>17.96</v>
      </c>
    </row>
    <row r="4303" spans="1:4">
      <c r="A4303" s="291">
        <v>7132</v>
      </c>
      <c r="B4303" s="291" t="s">
        <v>11169</v>
      </c>
      <c r="C4303" s="291" t="s">
        <v>6870</v>
      </c>
      <c r="D4303" s="294">
        <v>49.86</v>
      </c>
    </row>
    <row r="4304" spans="1:4">
      <c r="A4304" s="291">
        <v>7133</v>
      </c>
      <c r="B4304" s="291" t="s">
        <v>11170</v>
      </c>
      <c r="C4304" s="291" t="s">
        <v>6870</v>
      </c>
      <c r="D4304" s="294">
        <v>77.45</v>
      </c>
    </row>
    <row r="4305" spans="1:4">
      <c r="A4305" s="291">
        <v>37420</v>
      </c>
      <c r="B4305" s="291" t="s">
        <v>11171</v>
      </c>
      <c r="C4305" s="291" t="s">
        <v>6870</v>
      </c>
      <c r="D4305" s="294">
        <v>40.33</v>
      </c>
    </row>
    <row r="4306" spans="1:4">
      <c r="A4306" s="291">
        <v>37421</v>
      </c>
      <c r="B4306" s="291" t="s">
        <v>11172</v>
      </c>
      <c r="C4306" s="291" t="s">
        <v>6870</v>
      </c>
      <c r="D4306" s="294">
        <v>55.12</v>
      </c>
    </row>
    <row r="4307" spans="1:4">
      <c r="A4307" s="291">
        <v>37422</v>
      </c>
      <c r="B4307" s="291" t="s">
        <v>11173</v>
      </c>
      <c r="C4307" s="291" t="s">
        <v>6870</v>
      </c>
      <c r="D4307" s="294">
        <v>51.59</v>
      </c>
    </row>
    <row r="4308" spans="1:4">
      <c r="A4308" s="291">
        <v>37443</v>
      </c>
      <c r="B4308" s="291" t="s">
        <v>11174</v>
      </c>
      <c r="C4308" s="291" t="s">
        <v>6870</v>
      </c>
      <c r="D4308" s="294">
        <v>149.44</v>
      </c>
    </row>
    <row r="4309" spans="1:4">
      <c r="A4309" s="291">
        <v>37444</v>
      </c>
      <c r="B4309" s="291" t="s">
        <v>11175</v>
      </c>
      <c r="C4309" s="291" t="s">
        <v>6870</v>
      </c>
      <c r="D4309" s="294">
        <v>151.97999999999999</v>
      </c>
    </row>
    <row r="4310" spans="1:4">
      <c r="A4310" s="291">
        <v>37445</v>
      </c>
      <c r="B4310" s="291" t="s">
        <v>11176</v>
      </c>
      <c r="C4310" s="291" t="s">
        <v>6870</v>
      </c>
      <c r="D4310" s="294">
        <v>230.36</v>
      </c>
    </row>
    <row r="4311" spans="1:4">
      <c r="A4311" s="291">
        <v>37446</v>
      </c>
      <c r="B4311" s="291" t="s">
        <v>11177</v>
      </c>
      <c r="C4311" s="291" t="s">
        <v>6870</v>
      </c>
      <c r="D4311" s="294">
        <v>251.13</v>
      </c>
    </row>
    <row r="4312" spans="1:4">
      <c r="A4312" s="291">
        <v>37447</v>
      </c>
      <c r="B4312" s="291" t="s">
        <v>11178</v>
      </c>
      <c r="C4312" s="291" t="s">
        <v>6870</v>
      </c>
      <c r="D4312" s="294">
        <v>255.06</v>
      </c>
    </row>
    <row r="4313" spans="1:4">
      <c r="A4313" s="291">
        <v>37448</v>
      </c>
      <c r="B4313" s="291" t="s">
        <v>11179</v>
      </c>
      <c r="C4313" s="291" t="s">
        <v>6870</v>
      </c>
      <c r="D4313" s="294">
        <v>349.85</v>
      </c>
    </row>
    <row r="4314" spans="1:4">
      <c r="A4314" s="291">
        <v>37440</v>
      </c>
      <c r="B4314" s="291" t="s">
        <v>11180</v>
      </c>
      <c r="C4314" s="291" t="s">
        <v>6870</v>
      </c>
      <c r="D4314" s="294">
        <v>118.62</v>
      </c>
    </row>
    <row r="4315" spans="1:4">
      <c r="A4315" s="291">
        <v>37441</v>
      </c>
      <c r="B4315" s="291" t="s">
        <v>11181</v>
      </c>
      <c r="C4315" s="291" t="s">
        <v>6870</v>
      </c>
      <c r="D4315" s="294">
        <v>118.62</v>
      </c>
    </row>
    <row r="4316" spans="1:4">
      <c r="A4316" s="291">
        <v>37442</v>
      </c>
      <c r="B4316" s="291" t="s">
        <v>11182</v>
      </c>
      <c r="C4316" s="291" t="s">
        <v>6870</v>
      </c>
      <c r="D4316" s="294">
        <v>142.87</v>
      </c>
    </row>
    <row r="4317" spans="1:4">
      <c r="A4317" s="291">
        <v>38017</v>
      </c>
      <c r="B4317" s="291" t="s">
        <v>11183</v>
      </c>
      <c r="C4317" s="291" t="s">
        <v>6870</v>
      </c>
      <c r="D4317" s="294">
        <v>10.08</v>
      </c>
    </row>
    <row r="4318" spans="1:4">
      <c r="A4318" s="291">
        <v>38018</v>
      </c>
      <c r="B4318" s="291" t="s">
        <v>11184</v>
      </c>
      <c r="C4318" s="291" t="s">
        <v>6870</v>
      </c>
      <c r="D4318" s="294">
        <v>11.12</v>
      </c>
    </row>
    <row r="4319" spans="1:4">
      <c r="A4319" s="291">
        <v>39895</v>
      </c>
      <c r="B4319" s="291" t="s">
        <v>11185</v>
      </c>
      <c r="C4319" s="291" t="s">
        <v>6870</v>
      </c>
      <c r="D4319" s="294">
        <v>45.02</v>
      </c>
    </row>
    <row r="4320" spans="1:4">
      <c r="A4320" s="291">
        <v>39896</v>
      </c>
      <c r="B4320" s="291" t="s">
        <v>11186</v>
      </c>
      <c r="C4320" s="291" t="s">
        <v>6870</v>
      </c>
      <c r="D4320" s="294">
        <v>65.989999999999995</v>
      </c>
    </row>
    <row r="4321" spans="1:4">
      <c r="A4321" s="291">
        <v>38873</v>
      </c>
      <c r="B4321" s="291" t="s">
        <v>11187</v>
      </c>
      <c r="C4321" s="291" t="s">
        <v>6870</v>
      </c>
      <c r="D4321" s="294">
        <v>16.52</v>
      </c>
    </row>
    <row r="4322" spans="1:4">
      <c r="A4322" s="291">
        <v>38874</v>
      </c>
      <c r="B4322" s="291" t="s">
        <v>11188</v>
      </c>
      <c r="C4322" s="291" t="s">
        <v>6870</v>
      </c>
      <c r="D4322" s="294">
        <v>20.09</v>
      </c>
    </row>
    <row r="4323" spans="1:4">
      <c r="A4323" s="291">
        <v>38875</v>
      </c>
      <c r="B4323" s="291" t="s">
        <v>11189</v>
      </c>
      <c r="C4323" s="291" t="s">
        <v>6870</v>
      </c>
      <c r="D4323" s="294">
        <v>35.51</v>
      </c>
    </row>
    <row r="4324" spans="1:4">
      <c r="A4324" s="291">
        <v>38876</v>
      </c>
      <c r="B4324" s="291" t="s">
        <v>11190</v>
      </c>
      <c r="C4324" s="291" t="s">
        <v>6870</v>
      </c>
      <c r="D4324" s="294">
        <v>47.78</v>
      </c>
    </row>
    <row r="4325" spans="1:4">
      <c r="A4325" s="291">
        <v>39000</v>
      </c>
      <c r="B4325" s="291" t="s">
        <v>11191</v>
      </c>
      <c r="C4325" s="291" t="s">
        <v>6870</v>
      </c>
      <c r="D4325" s="294">
        <v>38.840000000000003</v>
      </c>
    </row>
    <row r="4326" spans="1:4">
      <c r="A4326" s="291">
        <v>38674</v>
      </c>
      <c r="B4326" s="291" t="s">
        <v>11192</v>
      </c>
      <c r="C4326" s="291" t="s">
        <v>6870</v>
      </c>
      <c r="D4326" s="294">
        <v>35.049999999999997</v>
      </c>
    </row>
    <row r="4327" spans="1:4">
      <c r="A4327" s="291">
        <v>38911</v>
      </c>
      <c r="B4327" s="291" t="s">
        <v>11193</v>
      </c>
      <c r="C4327" s="291" t="s">
        <v>6870</v>
      </c>
      <c r="D4327" s="294">
        <v>59.25</v>
      </c>
    </row>
    <row r="4328" spans="1:4">
      <c r="A4328" s="291">
        <v>38912</v>
      </c>
      <c r="B4328" s="291" t="s">
        <v>11194</v>
      </c>
      <c r="C4328" s="291" t="s">
        <v>6870</v>
      </c>
      <c r="D4328" s="294">
        <v>75.3</v>
      </c>
    </row>
    <row r="4329" spans="1:4">
      <c r="A4329" s="291">
        <v>38019</v>
      </c>
      <c r="B4329" s="291" t="s">
        <v>11195</v>
      </c>
      <c r="C4329" s="291" t="s">
        <v>6870</v>
      </c>
      <c r="D4329" s="294">
        <v>8.7899999999999991</v>
      </c>
    </row>
    <row r="4330" spans="1:4">
      <c r="A4330" s="291">
        <v>38020</v>
      </c>
      <c r="B4330" s="291" t="s">
        <v>11196</v>
      </c>
      <c r="C4330" s="291" t="s">
        <v>6870</v>
      </c>
      <c r="D4330" s="294">
        <v>11.12</v>
      </c>
    </row>
    <row r="4331" spans="1:4">
      <c r="A4331" s="291">
        <v>38454</v>
      </c>
      <c r="B4331" s="291" t="s">
        <v>11197</v>
      </c>
      <c r="C4331" s="291" t="s">
        <v>6870</v>
      </c>
      <c r="D4331" s="294">
        <v>7.09</v>
      </c>
    </row>
    <row r="4332" spans="1:4">
      <c r="A4332" s="291">
        <v>38455</v>
      </c>
      <c r="B4332" s="291" t="s">
        <v>11198</v>
      </c>
      <c r="C4332" s="291" t="s">
        <v>6870</v>
      </c>
      <c r="D4332" s="294">
        <v>6.49</v>
      </c>
    </row>
    <row r="4333" spans="1:4">
      <c r="A4333" s="291">
        <v>38462</v>
      </c>
      <c r="B4333" s="291" t="s">
        <v>11199</v>
      </c>
      <c r="C4333" s="291" t="s">
        <v>6870</v>
      </c>
      <c r="D4333" s="294">
        <v>183.14</v>
      </c>
    </row>
    <row r="4334" spans="1:4">
      <c r="A4334" s="291">
        <v>36362</v>
      </c>
      <c r="B4334" s="291" t="s">
        <v>11200</v>
      </c>
      <c r="C4334" s="291" t="s">
        <v>6870</v>
      </c>
      <c r="D4334" s="294">
        <v>2.79</v>
      </c>
    </row>
    <row r="4335" spans="1:4">
      <c r="A4335" s="291">
        <v>36298</v>
      </c>
      <c r="B4335" s="291" t="s">
        <v>11201</v>
      </c>
      <c r="C4335" s="291" t="s">
        <v>6870</v>
      </c>
      <c r="D4335" s="294">
        <v>4.13</v>
      </c>
    </row>
    <row r="4336" spans="1:4">
      <c r="A4336" s="291">
        <v>38456</v>
      </c>
      <c r="B4336" s="291" t="s">
        <v>11202</v>
      </c>
      <c r="C4336" s="291" t="s">
        <v>6870</v>
      </c>
      <c r="D4336" s="294">
        <v>6.74</v>
      </c>
    </row>
    <row r="4337" spans="1:4">
      <c r="A4337" s="291">
        <v>38457</v>
      </c>
      <c r="B4337" s="291" t="s">
        <v>11203</v>
      </c>
      <c r="C4337" s="291" t="s">
        <v>6870</v>
      </c>
      <c r="D4337" s="294">
        <v>15.18</v>
      </c>
    </row>
    <row r="4338" spans="1:4">
      <c r="A4338" s="291">
        <v>38458</v>
      </c>
      <c r="B4338" s="291" t="s">
        <v>11204</v>
      </c>
      <c r="C4338" s="291" t="s">
        <v>6870</v>
      </c>
      <c r="D4338" s="294">
        <v>20.350000000000001</v>
      </c>
    </row>
    <row r="4339" spans="1:4">
      <c r="A4339" s="291">
        <v>38459</v>
      </c>
      <c r="B4339" s="291" t="s">
        <v>11205</v>
      </c>
      <c r="C4339" s="291" t="s">
        <v>6870</v>
      </c>
      <c r="D4339" s="294">
        <v>35.92</v>
      </c>
    </row>
    <row r="4340" spans="1:4">
      <c r="A4340" s="291">
        <v>38460</v>
      </c>
      <c r="B4340" s="291" t="s">
        <v>11206</v>
      </c>
      <c r="C4340" s="291" t="s">
        <v>6870</v>
      </c>
      <c r="D4340" s="294">
        <v>75.02</v>
      </c>
    </row>
    <row r="4341" spans="1:4">
      <c r="A4341" s="291">
        <v>38461</v>
      </c>
      <c r="B4341" s="291" t="s">
        <v>11207</v>
      </c>
      <c r="C4341" s="291" t="s">
        <v>6870</v>
      </c>
      <c r="D4341" s="294">
        <v>114.45</v>
      </c>
    </row>
    <row r="4342" spans="1:4">
      <c r="A4342" s="291">
        <v>7094</v>
      </c>
      <c r="B4342" s="291" t="s">
        <v>11208</v>
      </c>
      <c r="C4342" s="291" t="s">
        <v>6870</v>
      </c>
      <c r="D4342" s="294">
        <v>11.32</v>
      </c>
    </row>
    <row r="4343" spans="1:4">
      <c r="A4343" s="291">
        <v>7116</v>
      </c>
      <c r="B4343" s="291" t="s">
        <v>11209</v>
      </c>
      <c r="C4343" s="291" t="s">
        <v>6870</v>
      </c>
      <c r="D4343" s="294">
        <v>2.99</v>
      </c>
    </row>
    <row r="4344" spans="1:4">
      <c r="A4344" s="291">
        <v>7118</v>
      </c>
      <c r="B4344" s="291" t="s">
        <v>11210</v>
      </c>
      <c r="C4344" s="291" t="s">
        <v>6870</v>
      </c>
      <c r="D4344" s="294">
        <v>24.98</v>
      </c>
    </row>
    <row r="4345" spans="1:4">
      <c r="A4345" s="291">
        <v>7117</v>
      </c>
      <c r="B4345" s="291" t="s">
        <v>11211</v>
      </c>
      <c r="C4345" s="291" t="s">
        <v>6870</v>
      </c>
      <c r="D4345" s="294">
        <v>22.21</v>
      </c>
    </row>
    <row r="4346" spans="1:4">
      <c r="A4346" s="291">
        <v>7098</v>
      </c>
      <c r="B4346" s="291" t="s">
        <v>11212</v>
      </c>
      <c r="C4346" s="291" t="s">
        <v>6870</v>
      </c>
      <c r="D4346" s="294">
        <v>3.09</v>
      </c>
    </row>
    <row r="4347" spans="1:4">
      <c r="A4347" s="291">
        <v>7110</v>
      </c>
      <c r="B4347" s="291" t="s">
        <v>11213</v>
      </c>
      <c r="C4347" s="291" t="s">
        <v>6870</v>
      </c>
      <c r="D4347" s="294">
        <v>54.33</v>
      </c>
    </row>
    <row r="4348" spans="1:4">
      <c r="A4348" s="291">
        <v>7123</v>
      </c>
      <c r="B4348" s="291" t="s">
        <v>11214</v>
      </c>
      <c r="C4348" s="291" t="s">
        <v>6870</v>
      </c>
      <c r="D4348" s="294">
        <v>3.98</v>
      </c>
    </row>
    <row r="4349" spans="1:4">
      <c r="A4349" s="291">
        <v>7121</v>
      </c>
      <c r="B4349" s="291" t="s">
        <v>11215</v>
      </c>
      <c r="C4349" s="291" t="s">
        <v>6870</v>
      </c>
      <c r="D4349" s="294">
        <v>9.82</v>
      </c>
    </row>
    <row r="4350" spans="1:4">
      <c r="A4350" s="291">
        <v>7137</v>
      </c>
      <c r="B4350" s="291" t="s">
        <v>11216</v>
      </c>
      <c r="C4350" s="291" t="s">
        <v>6870</v>
      </c>
      <c r="D4350" s="294">
        <v>8.84</v>
      </c>
    </row>
    <row r="4351" spans="1:4">
      <c r="A4351" s="291">
        <v>7122</v>
      </c>
      <c r="B4351" s="291" t="s">
        <v>11217</v>
      </c>
      <c r="C4351" s="291" t="s">
        <v>6870</v>
      </c>
      <c r="D4351" s="294">
        <v>11.04</v>
      </c>
    </row>
    <row r="4352" spans="1:4">
      <c r="A4352" s="291">
        <v>7114</v>
      </c>
      <c r="B4352" s="291" t="s">
        <v>11218</v>
      </c>
      <c r="C4352" s="291" t="s">
        <v>6870</v>
      </c>
      <c r="D4352" s="294">
        <v>17.03</v>
      </c>
    </row>
    <row r="4353" spans="1:4">
      <c r="A4353" s="291">
        <v>7109</v>
      </c>
      <c r="B4353" s="291" t="s">
        <v>11219</v>
      </c>
      <c r="C4353" s="291" t="s">
        <v>6870</v>
      </c>
      <c r="D4353" s="294">
        <v>2.98</v>
      </c>
    </row>
    <row r="4354" spans="1:4">
      <c r="A4354" s="291">
        <v>7135</v>
      </c>
      <c r="B4354" s="291" t="s">
        <v>11220</v>
      </c>
      <c r="C4354" s="291" t="s">
        <v>6870</v>
      </c>
      <c r="D4354" s="294">
        <v>4.6500000000000004</v>
      </c>
    </row>
    <row r="4355" spans="1:4">
      <c r="A4355" s="291">
        <v>37947</v>
      </c>
      <c r="B4355" s="291" t="s">
        <v>11221</v>
      </c>
      <c r="C4355" s="291" t="s">
        <v>6870</v>
      </c>
      <c r="D4355" s="294">
        <v>4.71</v>
      </c>
    </row>
    <row r="4356" spans="1:4">
      <c r="A4356" s="291">
        <v>7103</v>
      </c>
      <c r="B4356" s="291" t="s">
        <v>11222</v>
      </c>
      <c r="C4356" s="291" t="s">
        <v>6870</v>
      </c>
      <c r="D4356" s="294">
        <v>10.8</v>
      </c>
    </row>
    <row r="4357" spans="1:4">
      <c r="A4357" s="291">
        <v>40419</v>
      </c>
      <c r="B4357" s="291" t="s">
        <v>11223</v>
      </c>
      <c r="C4357" s="291" t="s">
        <v>6870</v>
      </c>
      <c r="D4357" s="294">
        <v>37.24</v>
      </c>
    </row>
    <row r="4358" spans="1:4">
      <c r="A4358" s="291">
        <v>40420</v>
      </c>
      <c r="B4358" s="291" t="s">
        <v>11224</v>
      </c>
      <c r="C4358" s="291" t="s">
        <v>6870</v>
      </c>
      <c r="D4358" s="294">
        <v>54.34</v>
      </c>
    </row>
    <row r="4359" spans="1:4">
      <c r="A4359" s="291">
        <v>40421</v>
      </c>
      <c r="B4359" s="291" t="s">
        <v>11225</v>
      </c>
      <c r="C4359" s="291" t="s">
        <v>6870</v>
      </c>
      <c r="D4359" s="294">
        <v>57.85</v>
      </c>
    </row>
    <row r="4360" spans="1:4">
      <c r="A4360" s="291">
        <v>7126</v>
      </c>
      <c r="B4360" s="291" t="s">
        <v>11226</v>
      </c>
      <c r="C4360" s="291" t="s">
        <v>6870</v>
      </c>
      <c r="D4360" s="294">
        <v>22.66</v>
      </c>
    </row>
    <row r="4361" spans="1:4">
      <c r="A4361" s="291">
        <v>38905</v>
      </c>
      <c r="B4361" s="291" t="s">
        <v>11227</v>
      </c>
      <c r="C4361" s="291" t="s">
        <v>6870</v>
      </c>
      <c r="D4361" s="294">
        <v>18.57</v>
      </c>
    </row>
    <row r="4362" spans="1:4">
      <c r="A4362" s="291">
        <v>38907</v>
      </c>
      <c r="B4362" s="291" t="s">
        <v>11228</v>
      </c>
      <c r="C4362" s="291" t="s">
        <v>6870</v>
      </c>
      <c r="D4362" s="294">
        <v>19.75</v>
      </c>
    </row>
    <row r="4363" spans="1:4">
      <c r="A4363" s="291">
        <v>38908</v>
      </c>
      <c r="B4363" s="291" t="s">
        <v>11229</v>
      </c>
      <c r="C4363" s="291" t="s">
        <v>6870</v>
      </c>
      <c r="D4363" s="294">
        <v>22.23</v>
      </c>
    </row>
    <row r="4364" spans="1:4">
      <c r="A4364" s="291">
        <v>38909</v>
      </c>
      <c r="B4364" s="291" t="s">
        <v>11230</v>
      </c>
      <c r="C4364" s="291" t="s">
        <v>6870</v>
      </c>
      <c r="D4364" s="294">
        <v>31.96</v>
      </c>
    </row>
    <row r="4365" spans="1:4">
      <c r="A4365" s="291">
        <v>38910</v>
      </c>
      <c r="B4365" s="291" t="s">
        <v>11231</v>
      </c>
      <c r="C4365" s="291" t="s">
        <v>6870</v>
      </c>
      <c r="D4365" s="294">
        <v>34.51</v>
      </c>
    </row>
    <row r="4366" spans="1:4">
      <c r="A4366" s="291">
        <v>38897</v>
      </c>
      <c r="B4366" s="291" t="s">
        <v>11232</v>
      </c>
      <c r="C4366" s="291" t="s">
        <v>6870</v>
      </c>
      <c r="D4366" s="294">
        <v>18.64</v>
      </c>
    </row>
    <row r="4367" spans="1:4">
      <c r="A4367" s="291">
        <v>38899</v>
      </c>
      <c r="B4367" s="291" t="s">
        <v>11233</v>
      </c>
      <c r="C4367" s="291" t="s">
        <v>6870</v>
      </c>
      <c r="D4367" s="294">
        <v>20.97</v>
      </c>
    </row>
    <row r="4368" spans="1:4">
      <c r="A4368" s="291">
        <v>38900</v>
      </c>
      <c r="B4368" s="291" t="s">
        <v>11234</v>
      </c>
      <c r="C4368" s="291" t="s">
        <v>6870</v>
      </c>
      <c r="D4368" s="294">
        <v>21.86</v>
      </c>
    </row>
    <row r="4369" spans="1:4">
      <c r="A4369" s="291">
        <v>38901</v>
      </c>
      <c r="B4369" s="291" t="s">
        <v>11235</v>
      </c>
      <c r="C4369" s="291" t="s">
        <v>6870</v>
      </c>
      <c r="D4369" s="294">
        <v>35.770000000000003</v>
      </c>
    </row>
    <row r="4370" spans="1:4">
      <c r="A4370" s="291">
        <v>38904</v>
      </c>
      <c r="B4370" s="291" t="s">
        <v>11236</v>
      </c>
      <c r="C4370" s="291" t="s">
        <v>6870</v>
      </c>
      <c r="D4370" s="294">
        <v>58.1</v>
      </c>
    </row>
    <row r="4371" spans="1:4">
      <c r="A4371" s="291">
        <v>38903</v>
      </c>
      <c r="B4371" s="291" t="s">
        <v>11237</v>
      </c>
      <c r="C4371" s="291" t="s">
        <v>6870</v>
      </c>
      <c r="D4371" s="294">
        <v>57.74</v>
      </c>
    </row>
    <row r="4372" spans="1:4">
      <c r="A4372" s="291">
        <v>7091</v>
      </c>
      <c r="B4372" s="291" t="s">
        <v>11238</v>
      </c>
      <c r="C4372" s="291" t="s">
        <v>6870</v>
      </c>
      <c r="D4372" s="294">
        <v>14.07</v>
      </c>
    </row>
    <row r="4373" spans="1:4">
      <c r="A4373" s="291">
        <v>11655</v>
      </c>
      <c r="B4373" s="291" t="s">
        <v>11239</v>
      </c>
      <c r="C4373" s="291" t="s">
        <v>6870</v>
      </c>
      <c r="D4373" s="294">
        <v>13.44</v>
      </c>
    </row>
    <row r="4374" spans="1:4">
      <c r="A4374" s="291">
        <v>11656</v>
      </c>
      <c r="B4374" s="291" t="s">
        <v>11240</v>
      </c>
      <c r="C4374" s="291" t="s">
        <v>6870</v>
      </c>
      <c r="D4374" s="294">
        <v>14.06</v>
      </c>
    </row>
    <row r="4375" spans="1:4">
      <c r="A4375" s="291">
        <v>37948</v>
      </c>
      <c r="B4375" s="291" t="s">
        <v>11241</v>
      </c>
      <c r="C4375" s="291" t="s">
        <v>6870</v>
      </c>
      <c r="D4375" s="294">
        <v>2.85</v>
      </c>
    </row>
    <row r="4376" spans="1:4">
      <c r="A4376" s="291">
        <v>7097</v>
      </c>
      <c r="B4376" s="291" t="s">
        <v>11242</v>
      </c>
      <c r="C4376" s="291" t="s">
        <v>6870</v>
      </c>
      <c r="D4376" s="294">
        <v>6.25</v>
      </c>
    </row>
    <row r="4377" spans="1:4">
      <c r="A4377" s="291">
        <v>11657</v>
      </c>
      <c r="B4377" s="291" t="s">
        <v>11243</v>
      </c>
      <c r="C4377" s="291" t="s">
        <v>6870</v>
      </c>
      <c r="D4377" s="294">
        <v>12.26</v>
      </c>
    </row>
    <row r="4378" spans="1:4">
      <c r="A4378" s="291">
        <v>11658</v>
      </c>
      <c r="B4378" s="291" t="s">
        <v>11244</v>
      </c>
      <c r="C4378" s="291" t="s">
        <v>6870</v>
      </c>
      <c r="D4378" s="294">
        <v>12.48</v>
      </c>
    </row>
    <row r="4379" spans="1:4">
      <c r="A4379" s="291">
        <v>7146</v>
      </c>
      <c r="B4379" s="291" t="s">
        <v>11245</v>
      </c>
      <c r="C4379" s="291" t="s">
        <v>6870</v>
      </c>
      <c r="D4379" s="294">
        <v>168.27</v>
      </c>
    </row>
    <row r="4380" spans="1:4">
      <c r="A4380" s="291">
        <v>7138</v>
      </c>
      <c r="B4380" s="291" t="s">
        <v>11246</v>
      </c>
      <c r="C4380" s="291" t="s">
        <v>6870</v>
      </c>
      <c r="D4380" s="294">
        <v>0.95</v>
      </c>
    </row>
    <row r="4381" spans="1:4">
      <c r="A4381" s="291">
        <v>7139</v>
      </c>
      <c r="B4381" s="291" t="s">
        <v>11247</v>
      </c>
      <c r="C4381" s="291" t="s">
        <v>6870</v>
      </c>
      <c r="D4381" s="294">
        <v>1.25</v>
      </c>
    </row>
    <row r="4382" spans="1:4">
      <c r="A4382" s="291">
        <v>7140</v>
      </c>
      <c r="B4382" s="291" t="s">
        <v>11248</v>
      </c>
      <c r="C4382" s="291" t="s">
        <v>6870</v>
      </c>
      <c r="D4382" s="294">
        <v>4.1500000000000004</v>
      </c>
    </row>
    <row r="4383" spans="1:4">
      <c r="A4383" s="291">
        <v>7141</v>
      </c>
      <c r="B4383" s="291" t="s">
        <v>11249</v>
      </c>
      <c r="C4383" s="291" t="s">
        <v>6870</v>
      </c>
      <c r="D4383" s="294">
        <v>9.08</v>
      </c>
    </row>
    <row r="4384" spans="1:4">
      <c r="A4384" s="291">
        <v>7143</v>
      </c>
      <c r="B4384" s="291" t="s">
        <v>11250</v>
      </c>
      <c r="C4384" s="291" t="s">
        <v>6870</v>
      </c>
      <c r="D4384" s="294">
        <v>30.24</v>
      </c>
    </row>
    <row r="4385" spans="1:4">
      <c r="A4385" s="291">
        <v>7144</v>
      </c>
      <c r="B4385" s="291" t="s">
        <v>11251</v>
      </c>
      <c r="C4385" s="291" t="s">
        <v>6870</v>
      </c>
      <c r="D4385" s="294">
        <v>60.5</v>
      </c>
    </row>
    <row r="4386" spans="1:4">
      <c r="A4386" s="291">
        <v>7145</v>
      </c>
      <c r="B4386" s="291" t="s">
        <v>11252</v>
      </c>
      <c r="C4386" s="291" t="s">
        <v>6870</v>
      </c>
      <c r="D4386" s="294">
        <v>99.22</v>
      </c>
    </row>
    <row r="4387" spans="1:4">
      <c r="A4387" s="291">
        <v>7142</v>
      </c>
      <c r="B4387" s="291" t="s">
        <v>11253</v>
      </c>
      <c r="C4387" s="291" t="s">
        <v>6870</v>
      </c>
      <c r="D4387" s="294">
        <v>10.15</v>
      </c>
    </row>
    <row r="4388" spans="1:4">
      <c r="A4388" s="291">
        <v>3593</v>
      </c>
      <c r="B4388" s="291" t="s">
        <v>11254</v>
      </c>
      <c r="C4388" s="291" t="s">
        <v>6870</v>
      </c>
      <c r="D4388" s="294">
        <v>63.13</v>
      </c>
    </row>
    <row r="4389" spans="1:4">
      <c r="A4389" s="291">
        <v>3588</v>
      </c>
      <c r="B4389" s="291" t="s">
        <v>11255</v>
      </c>
      <c r="C4389" s="291" t="s">
        <v>6870</v>
      </c>
      <c r="D4389" s="294">
        <v>48.66</v>
      </c>
    </row>
    <row r="4390" spans="1:4">
      <c r="A4390" s="291">
        <v>3585</v>
      </c>
      <c r="B4390" s="291" t="s">
        <v>11256</v>
      </c>
      <c r="C4390" s="291" t="s">
        <v>6870</v>
      </c>
      <c r="D4390" s="294">
        <v>15.03</v>
      </c>
    </row>
    <row r="4391" spans="1:4">
      <c r="A4391" s="291">
        <v>3587</v>
      </c>
      <c r="B4391" s="291" t="s">
        <v>11257</v>
      </c>
      <c r="C4391" s="291" t="s">
        <v>6870</v>
      </c>
      <c r="D4391" s="294">
        <v>30.19</v>
      </c>
    </row>
    <row r="4392" spans="1:4">
      <c r="A4392" s="291">
        <v>3590</v>
      </c>
      <c r="B4392" s="291" t="s">
        <v>11258</v>
      </c>
      <c r="C4392" s="291" t="s">
        <v>6870</v>
      </c>
      <c r="D4392" s="294">
        <v>179.26</v>
      </c>
    </row>
    <row r="4393" spans="1:4">
      <c r="A4393" s="291">
        <v>3589</v>
      </c>
      <c r="B4393" s="291" t="s">
        <v>11259</v>
      </c>
      <c r="C4393" s="291" t="s">
        <v>6870</v>
      </c>
      <c r="D4393" s="294">
        <v>96.22</v>
      </c>
    </row>
    <row r="4394" spans="1:4">
      <c r="A4394" s="291">
        <v>3586</v>
      </c>
      <c r="B4394" s="291" t="s">
        <v>11260</v>
      </c>
      <c r="C4394" s="291" t="s">
        <v>6870</v>
      </c>
      <c r="D4394" s="294">
        <v>19.690000000000001</v>
      </c>
    </row>
    <row r="4395" spans="1:4">
      <c r="A4395" s="291">
        <v>3592</v>
      </c>
      <c r="B4395" s="291" t="s">
        <v>11261</v>
      </c>
      <c r="C4395" s="291" t="s">
        <v>6870</v>
      </c>
      <c r="D4395" s="294">
        <v>283.36</v>
      </c>
    </row>
    <row r="4396" spans="1:4">
      <c r="A4396" s="291">
        <v>3591</v>
      </c>
      <c r="B4396" s="291" t="s">
        <v>11262</v>
      </c>
      <c r="C4396" s="291" t="s">
        <v>6870</v>
      </c>
      <c r="D4396" s="294">
        <v>454.23</v>
      </c>
    </row>
    <row r="4397" spans="1:4">
      <c r="A4397" s="291">
        <v>40396</v>
      </c>
      <c r="B4397" s="291" t="s">
        <v>11263</v>
      </c>
      <c r="C4397" s="291" t="s">
        <v>6870</v>
      </c>
      <c r="D4397" s="294">
        <v>87.16</v>
      </c>
    </row>
    <row r="4398" spans="1:4">
      <c r="A4398" s="291">
        <v>40395</v>
      </c>
      <c r="B4398" s="291" t="s">
        <v>11264</v>
      </c>
      <c r="C4398" s="291" t="s">
        <v>6870</v>
      </c>
      <c r="D4398" s="294">
        <v>66.89</v>
      </c>
    </row>
    <row r="4399" spans="1:4">
      <c r="A4399" s="291">
        <v>40392</v>
      </c>
      <c r="B4399" s="291" t="s">
        <v>11265</v>
      </c>
      <c r="C4399" s="291" t="s">
        <v>6870</v>
      </c>
      <c r="D4399" s="294">
        <v>21.52</v>
      </c>
    </row>
    <row r="4400" spans="1:4">
      <c r="A4400" s="291">
        <v>40394</v>
      </c>
      <c r="B4400" s="291" t="s">
        <v>11266</v>
      </c>
      <c r="C4400" s="291" t="s">
        <v>6870</v>
      </c>
      <c r="D4400" s="294">
        <v>43.55</v>
      </c>
    </row>
    <row r="4401" spans="1:4">
      <c r="A4401" s="291">
        <v>40398</v>
      </c>
      <c r="B4401" s="291" t="s">
        <v>11267</v>
      </c>
      <c r="C4401" s="291" t="s">
        <v>6870</v>
      </c>
      <c r="D4401" s="294">
        <v>279.62</v>
      </c>
    </row>
    <row r="4402" spans="1:4">
      <c r="A4402" s="291">
        <v>40397</v>
      </c>
      <c r="B4402" s="291" t="s">
        <v>11268</v>
      </c>
      <c r="C4402" s="291" t="s">
        <v>6870</v>
      </c>
      <c r="D4402" s="294">
        <v>143.19999999999999</v>
      </c>
    </row>
    <row r="4403" spans="1:4">
      <c r="A4403" s="291">
        <v>40393</v>
      </c>
      <c r="B4403" s="291" t="s">
        <v>11269</v>
      </c>
      <c r="C4403" s="291" t="s">
        <v>6870</v>
      </c>
      <c r="D4403" s="294">
        <v>27.72</v>
      </c>
    </row>
    <row r="4404" spans="1:4">
      <c r="A4404" s="291">
        <v>40399</v>
      </c>
      <c r="B4404" s="291" t="s">
        <v>11270</v>
      </c>
      <c r="C4404" s="291" t="s">
        <v>6870</v>
      </c>
      <c r="D4404" s="294">
        <v>457.45</v>
      </c>
    </row>
    <row r="4405" spans="1:4">
      <c r="A4405" s="291">
        <v>39322</v>
      </c>
      <c r="B4405" s="291" t="s">
        <v>11271</v>
      </c>
      <c r="C4405" s="291" t="s">
        <v>6870</v>
      </c>
      <c r="D4405" s="294">
        <v>22.52</v>
      </c>
    </row>
    <row r="4406" spans="1:4">
      <c r="A4406" s="291">
        <v>39289</v>
      </c>
      <c r="B4406" s="291" t="s">
        <v>11272</v>
      </c>
      <c r="C4406" s="291" t="s">
        <v>6870</v>
      </c>
      <c r="D4406" s="294">
        <v>26.98</v>
      </c>
    </row>
    <row r="4407" spans="1:4">
      <c r="A4407" s="291">
        <v>39290</v>
      </c>
      <c r="B4407" s="291" t="s">
        <v>11273</v>
      </c>
      <c r="C4407" s="291" t="s">
        <v>6870</v>
      </c>
      <c r="D4407" s="294">
        <v>45.79</v>
      </c>
    </row>
    <row r="4408" spans="1:4">
      <c r="A4408" s="291">
        <v>39291</v>
      </c>
      <c r="B4408" s="291" t="s">
        <v>11274</v>
      </c>
      <c r="C4408" s="291" t="s">
        <v>6870</v>
      </c>
      <c r="D4408" s="294">
        <v>68.56</v>
      </c>
    </row>
    <row r="4409" spans="1:4">
      <c r="A4409" s="291">
        <v>20174</v>
      </c>
      <c r="B4409" s="291" t="s">
        <v>11275</v>
      </c>
      <c r="C4409" s="291" t="s">
        <v>6870</v>
      </c>
      <c r="D4409" s="294">
        <v>34.29</v>
      </c>
    </row>
    <row r="4410" spans="1:4">
      <c r="A4410" s="291">
        <v>41892</v>
      </c>
      <c r="B4410" s="291" t="s">
        <v>11276</v>
      </c>
      <c r="C4410" s="291" t="s">
        <v>6870</v>
      </c>
      <c r="D4410" s="294">
        <v>133.22</v>
      </c>
    </row>
    <row r="4411" spans="1:4">
      <c r="A4411" s="291">
        <v>7048</v>
      </c>
      <c r="B4411" s="291" t="s">
        <v>11277</v>
      </c>
      <c r="C4411" s="291" t="s">
        <v>6870</v>
      </c>
      <c r="D4411" s="294">
        <v>28.75</v>
      </c>
    </row>
    <row r="4412" spans="1:4">
      <c r="A4412" s="291">
        <v>7088</v>
      </c>
      <c r="B4412" s="291" t="s">
        <v>11278</v>
      </c>
      <c r="C4412" s="291" t="s">
        <v>6870</v>
      </c>
      <c r="D4412" s="294">
        <v>62.88</v>
      </c>
    </row>
    <row r="4413" spans="1:4">
      <c r="A4413" s="291">
        <v>20179</v>
      </c>
      <c r="B4413" s="291" t="s">
        <v>11279</v>
      </c>
      <c r="C4413" s="291" t="s">
        <v>6870</v>
      </c>
      <c r="D4413" s="294">
        <v>46.17</v>
      </c>
    </row>
    <row r="4414" spans="1:4">
      <c r="A4414" s="291">
        <v>20178</v>
      </c>
      <c r="B4414" s="291" t="s">
        <v>11280</v>
      </c>
      <c r="C4414" s="291" t="s">
        <v>6870</v>
      </c>
      <c r="D4414" s="294">
        <v>40.799999999999997</v>
      </c>
    </row>
    <row r="4415" spans="1:4">
      <c r="A4415" s="291">
        <v>20180</v>
      </c>
      <c r="B4415" s="291" t="s">
        <v>11281</v>
      </c>
      <c r="C4415" s="291" t="s">
        <v>6870</v>
      </c>
      <c r="D4415" s="294">
        <v>74.97</v>
      </c>
    </row>
    <row r="4416" spans="1:4">
      <c r="A4416" s="291">
        <v>20181</v>
      </c>
      <c r="B4416" s="291" t="s">
        <v>11282</v>
      </c>
      <c r="C4416" s="291" t="s">
        <v>6870</v>
      </c>
      <c r="D4416" s="294">
        <v>111.22</v>
      </c>
    </row>
    <row r="4417" spans="1:4">
      <c r="A4417" s="291">
        <v>20177</v>
      </c>
      <c r="B4417" s="291" t="s">
        <v>11283</v>
      </c>
      <c r="C4417" s="291" t="s">
        <v>6870</v>
      </c>
      <c r="D4417" s="294">
        <v>26.74</v>
      </c>
    </row>
    <row r="4418" spans="1:4">
      <c r="A4418" s="291">
        <v>7082</v>
      </c>
      <c r="B4418" s="291" t="s">
        <v>11284</v>
      </c>
      <c r="C4418" s="291" t="s">
        <v>6870</v>
      </c>
      <c r="D4418" s="294">
        <v>64.900000000000006</v>
      </c>
    </row>
    <row r="4419" spans="1:4">
      <c r="A4419" s="291">
        <v>42707</v>
      </c>
      <c r="B4419" s="291" t="s">
        <v>11285</v>
      </c>
      <c r="C4419" s="291" t="s">
        <v>6870</v>
      </c>
      <c r="D4419" s="294">
        <v>176.24</v>
      </c>
    </row>
    <row r="4420" spans="1:4">
      <c r="A4420" s="291">
        <v>7069</v>
      </c>
      <c r="B4420" s="291" t="s">
        <v>11286</v>
      </c>
      <c r="C4420" s="291" t="s">
        <v>6870</v>
      </c>
      <c r="D4420" s="294">
        <v>144.03</v>
      </c>
    </row>
    <row r="4421" spans="1:4">
      <c r="A4421" s="291">
        <v>42708</v>
      </c>
      <c r="B4421" s="291" t="s">
        <v>11287</v>
      </c>
      <c r="C4421" s="291" t="s">
        <v>6870</v>
      </c>
      <c r="D4421" s="294">
        <v>462.6</v>
      </c>
    </row>
    <row r="4422" spans="1:4">
      <c r="A4422" s="291">
        <v>7070</v>
      </c>
      <c r="B4422" s="291" t="s">
        <v>11288</v>
      </c>
      <c r="C4422" s="291" t="s">
        <v>6870</v>
      </c>
      <c r="D4422" s="294">
        <v>206.25</v>
      </c>
    </row>
    <row r="4423" spans="1:4">
      <c r="A4423" s="291">
        <v>42709</v>
      </c>
      <c r="B4423" s="291" t="s">
        <v>11289</v>
      </c>
      <c r="C4423" s="291" t="s">
        <v>6870</v>
      </c>
      <c r="D4423" s="294">
        <v>691.84</v>
      </c>
    </row>
    <row r="4424" spans="1:4">
      <c r="A4424" s="291">
        <v>42710</v>
      </c>
      <c r="B4424" s="291" t="s">
        <v>11290</v>
      </c>
      <c r="C4424" s="291" t="s">
        <v>6870</v>
      </c>
      <c r="D4424" s="295">
        <v>1988.7</v>
      </c>
    </row>
    <row r="4425" spans="1:4">
      <c r="A4425" s="291">
        <v>42716</v>
      </c>
      <c r="B4425" s="291" t="s">
        <v>11291</v>
      </c>
      <c r="C4425" s="291" t="s">
        <v>6870</v>
      </c>
      <c r="D4425" s="295">
        <v>2475.27</v>
      </c>
    </row>
    <row r="4426" spans="1:4">
      <c r="A4426" s="291">
        <v>20172</v>
      </c>
      <c r="B4426" s="291" t="s">
        <v>11292</v>
      </c>
      <c r="C4426" s="291" t="s">
        <v>6870</v>
      </c>
      <c r="D4426" s="294">
        <v>47.6</v>
      </c>
    </row>
    <row r="4427" spans="1:4">
      <c r="A4427" s="291">
        <v>40945</v>
      </c>
      <c r="B4427" s="291" t="s">
        <v>11293</v>
      </c>
      <c r="C4427" s="291" t="s">
        <v>6877</v>
      </c>
      <c r="D4427" s="294">
        <v>34.049999999999997</v>
      </c>
    </row>
    <row r="4428" spans="1:4">
      <c r="A4428" s="291">
        <v>40946</v>
      </c>
      <c r="B4428" s="291" t="s">
        <v>11294</v>
      </c>
      <c r="C4428" s="291" t="s">
        <v>7054</v>
      </c>
      <c r="D4428" s="295">
        <v>6035.04</v>
      </c>
    </row>
    <row r="4429" spans="1:4">
      <c r="A4429" s="291">
        <v>7153</v>
      </c>
      <c r="B4429" s="291" t="s">
        <v>11295</v>
      </c>
      <c r="C4429" s="291" t="s">
        <v>6877</v>
      </c>
      <c r="D4429" s="294">
        <v>21.63</v>
      </c>
    </row>
    <row r="4430" spans="1:4">
      <c r="A4430" s="291">
        <v>41089</v>
      </c>
      <c r="B4430" s="291" t="s">
        <v>11296</v>
      </c>
      <c r="C4430" s="291" t="s">
        <v>7054</v>
      </c>
      <c r="D4430" s="295">
        <v>3837.85</v>
      </c>
    </row>
    <row r="4431" spans="1:4">
      <c r="A4431" s="291">
        <v>40943</v>
      </c>
      <c r="B4431" s="291" t="s">
        <v>11297</v>
      </c>
      <c r="C4431" s="291" t="s">
        <v>6877</v>
      </c>
      <c r="D4431" s="294">
        <v>19.170000000000002</v>
      </c>
    </row>
    <row r="4432" spans="1:4">
      <c r="A4432" s="291">
        <v>40944</v>
      </c>
      <c r="B4432" s="291" t="s">
        <v>11298</v>
      </c>
      <c r="C4432" s="291" t="s">
        <v>7054</v>
      </c>
      <c r="D4432" s="295">
        <v>3399.56</v>
      </c>
    </row>
    <row r="4433" spans="1:4">
      <c r="A4433" s="291">
        <v>6175</v>
      </c>
      <c r="B4433" s="291" t="s">
        <v>11299</v>
      </c>
      <c r="C4433" s="291" t="s">
        <v>6877</v>
      </c>
      <c r="D4433" s="294">
        <v>23.8</v>
      </c>
    </row>
    <row r="4434" spans="1:4">
      <c r="A4434" s="291">
        <v>41092</v>
      </c>
      <c r="B4434" s="291" t="s">
        <v>11300</v>
      </c>
      <c r="C4434" s="291" t="s">
        <v>7054</v>
      </c>
      <c r="D4434" s="295">
        <v>4217.78</v>
      </c>
    </row>
    <row r="4435" spans="1:4">
      <c r="A4435" s="291">
        <v>37712</v>
      </c>
      <c r="B4435" s="291" t="s">
        <v>11301</v>
      </c>
      <c r="C4435" s="291" t="s">
        <v>6868</v>
      </c>
      <c r="D4435" s="294">
        <v>61.49</v>
      </c>
    </row>
    <row r="4436" spans="1:4">
      <c r="A4436" s="291">
        <v>34547</v>
      </c>
      <c r="B4436" s="291" t="s">
        <v>11302</v>
      </c>
      <c r="C4436" s="291" t="s">
        <v>6886</v>
      </c>
      <c r="D4436" s="294">
        <v>4.82</v>
      </c>
    </row>
    <row r="4437" spans="1:4">
      <c r="A4437" s="291">
        <v>34548</v>
      </c>
      <c r="B4437" s="291" t="s">
        <v>11303</v>
      </c>
      <c r="C4437" s="291" t="s">
        <v>6886</v>
      </c>
      <c r="D4437" s="294">
        <v>7.9</v>
      </c>
    </row>
    <row r="4438" spans="1:4">
      <c r="A4438" s="291">
        <v>34558</v>
      </c>
      <c r="B4438" s="291" t="s">
        <v>11304</v>
      </c>
      <c r="C4438" s="291" t="s">
        <v>6886</v>
      </c>
      <c r="D4438" s="294">
        <v>3.92</v>
      </c>
    </row>
    <row r="4439" spans="1:4">
      <c r="A4439" s="291">
        <v>34550</v>
      </c>
      <c r="B4439" s="291" t="s">
        <v>11305</v>
      </c>
      <c r="C4439" s="291" t="s">
        <v>6886</v>
      </c>
      <c r="D4439" s="294">
        <v>2.08</v>
      </c>
    </row>
    <row r="4440" spans="1:4">
      <c r="A4440" s="291">
        <v>34557</v>
      </c>
      <c r="B4440" s="291" t="s">
        <v>11306</v>
      </c>
      <c r="C4440" s="291" t="s">
        <v>6886</v>
      </c>
      <c r="D4440" s="294">
        <v>3.05</v>
      </c>
    </row>
    <row r="4441" spans="1:4">
      <c r="A4441" s="291">
        <v>37411</v>
      </c>
      <c r="B4441" s="291" t="s">
        <v>11307</v>
      </c>
      <c r="C4441" s="291" t="s">
        <v>6868</v>
      </c>
      <c r="D4441" s="294">
        <v>22.31</v>
      </c>
    </row>
    <row r="4442" spans="1:4">
      <c r="A4442" s="291">
        <v>39508</v>
      </c>
      <c r="B4442" s="291" t="s">
        <v>11308</v>
      </c>
      <c r="C4442" s="291" t="s">
        <v>6868</v>
      </c>
      <c r="D4442" s="294">
        <v>12.53</v>
      </c>
    </row>
    <row r="4443" spans="1:4">
      <c r="A4443" s="291">
        <v>39507</v>
      </c>
      <c r="B4443" s="291" t="s">
        <v>11309</v>
      </c>
      <c r="C4443" s="291" t="s">
        <v>6868</v>
      </c>
      <c r="D4443" s="294">
        <v>18.690000000000001</v>
      </c>
    </row>
    <row r="4444" spans="1:4">
      <c r="A4444" s="291">
        <v>7155</v>
      </c>
      <c r="B4444" s="291" t="s">
        <v>11310</v>
      </c>
      <c r="C4444" s="291" t="s">
        <v>6868</v>
      </c>
      <c r="D4444" s="294">
        <v>24</v>
      </c>
    </row>
    <row r="4445" spans="1:4">
      <c r="A4445" s="291">
        <v>42406</v>
      </c>
      <c r="B4445" s="291" t="s">
        <v>11311</v>
      </c>
      <c r="C4445" s="291" t="s">
        <v>6868</v>
      </c>
      <c r="D4445" s="294">
        <v>27.51</v>
      </c>
    </row>
    <row r="4446" spans="1:4">
      <c r="A4446" s="291">
        <v>7156</v>
      </c>
      <c r="B4446" s="291" t="s">
        <v>11312</v>
      </c>
      <c r="C4446" s="291" t="s">
        <v>6868</v>
      </c>
      <c r="D4446" s="294">
        <v>34.43</v>
      </c>
    </row>
    <row r="4447" spans="1:4">
      <c r="A4447" s="291">
        <v>43127</v>
      </c>
      <c r="B4447" s="291" t="s">
        <v>11313</v>
      </c>
      <c r="C4447" s="291" t="s">
        <v>6868</v>
      </c>
      <c r="D4447" s="294">
        <v>49.27</v>
      </c>
    </row>
    <row r="4448" spans="1:4">
      <c r="A4448" s="291">
        <v>10917</v>
      </c>
      <c r="B4448" s="291" t="s">
        <v>11314</v>
      </c>
      <c r="C4448" s="291" t="s">
        <v>6868</v>
      </c>
      <c r="D4448" s="294">
        <v>10.4</v>
      </c>
    </row>
    <row r="4449" spans="1:4">
      <c r="A4449" s="291">
        <v>21141</v>
      </c>
      <c r="B4449" s="291" t="s">
        <v>11315</v>
      </c>
      <c r="C4449" s="291" t="s">
        <v>6868</v>
      </c>
      <c r="D4449" s="294">
        <v>16.100000000000001</v>
      </c>
    </row>
    <row r="4450" spans="1:4">
      <c r="A4450" s="291">
        <v>39509</v>
      </c>
      <c r="B4450" s="291" t="s">
        <v>11316</v>
      </c>
      <c r="C4450" s="291" t="s">
        <v>6868</v>
      </c>
      <c r="D4450" s="294">
        <v>15.49</v>
      </c>
    </row>
    <row r="4451" spans="1:4">
      <c r="A4451" s="291">
        <v>25988</v>
      </c>
      <c r="B4451" s="291" t="s">
        <v>11317</v>
      </c>
      <c r="C4451" s="291" t="s">
        <v>6868</v>
      </c>
      <c r="D4451" s="294">
        <v>13.46</v>
      </c>
    </row>
    <row r="4452" spans="1:4">
      <c r="A4452" s="291">
        <v>7167</v>
      </c>
      <c r="B4452" s="291" t="s">
        <v>11318</v>
      </c>
      <c r="C4452" s="291" t="s">
        <v>6868</v>
      </c>
      <c r="D4452" s="294">
        <v>21.43</v>
      </c>
    </row>
    <row r="4453" spans="1:4">
      <c r="A4453" s="291">
        <v>10928</v>
      </c>
      <c r="B4453" s="291" t="s">
        <v>11319</v>
      </c>
      <c r="C4453" s="291" t="s">
        <v>6868</v>
      </c>
      <c r="D4453" s="294">
        <v>12.31</v>
      </c>
    </row>
    <row r="4454" spans="1:4">
      <c r="A4454" s="291">
        <v>10933</v>
      </c>
      <c r="B4454" s="291" t="s">
        <v>11320</v>
      </c>
      <c r="C4454" s="291" t="s">
        <v>6868</v>
      </c>
      <c r="D4454" s="294">
        <v>18.57</v>
      </c>
    </row>
    <row r="4455" spans="1:4">
      <c r="A4455" s="291">
        <v>7158</v>
      </c>
      <c r="B4455" s="291" t="s">
        <v>11321</v>
      </c>
      <c r="C4455" s="291" t="s">
        <v>6868</v>
      </c>
      <c r="D4455" s="294">
        <v>31.5</v>
      </c>
    </row>
    <row r="4456" spans="1:4">
      <c r="A4456" s="291">
        <v>10927</v>
      </c>
      <c r="B4456" s="291" t="s">
        <v>11322</v>
      </c>
      <c r="C4456" s="291" t="s">
        <v>6868</v>
      </c>
      <c r="D4456" s="294">
        <v>20.14</v>
      </c>
    </row>
    <row r="4457" spans="1:4">
      <c r="A4457" s="291">
        <v>7162</v>
      </c>
      <c r="B4457" s="291" t="s">
        <v>11323</v>
      </c>
      <c r="C4457" s="291" t="s">
        <v>6868</v>
      </c>
      <c r="D4457" s="294">
        <v>49.29</v>
      </c>
    </row>
    <row r="4458" spans="1:4">
      <c r="A4458" s="291">
        <v>10932</v>
      </c>
      <c r="B4458" s="291" t="s">
        <v>11324</v>
      </c>
      <c r="C4458" s="291" t="s">
        <v>6868</v>
      </c>
      <c r="D4458" s="294">
        <v>85.74</v>
      </c>
    </row>
    <row r="4459" spans="1:4">
      <c r="A4459" s="291">
        <v>10937</v>
      </c>
      <c r="B4459" s="291" t="s">
        <v>11325</v>
      </c>
      <c r="C4459" s="291" t="s">
        <v>6868</v>
      </c>
      <c r="D4459" s="294">
        <v>22.04</v>
      </c>
    </row>
    <row r="4460" spans="1:4">
      <c r="A4460" s="291">
        <v>10935</v>
      </c>
      <c r="B4460" s="291" t="s">
        <v>11326</v>
      </c>
      <c r="C4460" s="291" t="s">
        <v>6868</v>
      </c>
      <c r="D4460" s="294">
        <v>38.22</v>
      </c>
    </row>
    <row r="4461" spans="1:4">
      <c r="A4461" s="291">
        <v>10931</v>
      </c>
      <c r="B4461" s="291" t="s">
        <v>11327</v>
      </c>
      <c r="C4461" s="291" t="s">
        <v>6868</v>
      </c>
      <c r="D4461" s="294">
        <v>10.75</v>
      </c>
    </row>
    <row r="4462" spans="1:4">
      <c r="A4462" s="291">
        <v>7164</v>
      </c>
      <c r="B4462" s="291" t="s">
        <v>11328</v>
      </c>
      <c r="C4462" s="291" t="s">
        <v>6868</v>
      </c>
      <c r="D4462" s="294">
        <v>35.57</v>
      </c>
    </row>
    <row r="4463" spans="1:4">
      <c r="A4463" s="291">
        <v>36887</v>
      </c>
      <c r="B4463" s="291" t="s">
        <v>11329</v>
      </c>
      <c r="C4463" s="291" t="s">
        <v>6868</v>
      </c>
      <c r="D4463" s="294">
        <v>12.2</v>
      </c>
    </row>
    <row r="4464" spans="1:4">
      <c r="A4464" s="291">
        <v>34630</v>
      </c>
      <c r="B4464" s="291" t="s">
        <v>11330</v>
      </c>
      <c r="C4464" s="291" t="s">
        <v>6870</v>
      </c>
      <c r="D4464" s="294">
        <v>999.44</v>
      </c>
    </row>
    <row r="4465" spans="1:4">
      <c r="A4465" s="291">
        <v>7161</v>
      </c>
      <c r="B4465" s="291" t="s">
        <v>11331</v>
      </c>
      <c r="C4465" s="291" t="s">
        <v>6868</v>
      </c>
      <c r="D4465" s="294">
        <v>4.42</v>
      </c>
    </row>
    <row r="4466" spans="1:4">
      <c r="A4466" s="291">
        <v>7170</v>
      </c>
      <c r="B4466" s="291" t="s">
        <v>11332</v>
      </c>
      <c r="C4466" s="291" t="s">
        <v>6868</v>
      </c>
      <c r="D4466" s="294">
        <v>1.73</v>
      </c>
    </row>
    <row r="4467" spans="1:4">
      <c r="A4467" s="291">
        <v>37524</v>
      </c>
      <c r="B4467" s="291" t="s">
        <v>11333</v>
      </c>
      <c r="C4467" s="291" t="s">
        <v>6886</v>
      </c>
      <c r="D4467" s="294">
        <v>1.66</v>
      </c>
    </row>
    <row r="4468" spans="1:4">
      <c r="A4468" s="291">
        <v>37525</v>
      </c>
      <c r="B4468" s="291" t="s">
        <v>11334</v>
      </c>
      <c r="C4468" s="291" t="s">
        <v>6886</v>
      </c>
      <c r="D4468" s="294">
        <v>1.98</v>
      </c>
    </row>
    <row r="4469" spans="1:4">
      <c r="A4469" s="291">
        <v>36789</v>
      </c>
      <c r="B4469" s="291" t="s">
        <v>11335</v>
      </c>
      <c r="C4469" s="291" t="s">
        <v>6870</v>
      </c>
      <c r="D4469" s="294">
        <v>1.35</v>
      </c>
    </row>
    <row r="4470" spans="1:4">
      <c r="A4470" s="291">
        <v>7173</v>
      </c>
      <c r="B4470" s="291" t="s">
        <v>11336</v>
      </c>
      <c r="C4470" s="291" t="s">
        <v>7389</v>
      </c>
      <c r="D4470" s="294">
        <v>875</v>
      </c>
    </row>
    <row r="4471" spans="1:4">
      <c r="A4471" s="291">
        <v>7175</v>
      </c>
      <c r="B4471" s="291" t="s">
        <v>36829</v>
      </c>
      <c r="C4471" s="291" t="s">
        <v>6870</v>
      </c>
      <c r="D4471" s="294">
        <v>0.99</v>
      </c>
    </row>
    <row r="4472" spans="1:4">
      <c r="A4472" s="291">
        <v>40741</v>
      </c>
      <c r="B4472" s="291" t="s">
        <v>11337</v>
      </c>
      <c r="C4472" s="291" t="s">
        <v>6870</v>
      </c>
      <c r="D4472" s="294">
        <v>2</v>
      </c>
    </row>
    <row r="4473" spans="1:4">
      <c r="A4473" s="291">
        <v>7184</v>
      </c>
      <c r="B4473" s="291" t="s">
        <v>11338</v>
      </c>
      <c r="C4473" s="291" t="s">
        <v>6868</v>
      </c>
      <c r="D4473" s="294">
        <v>31.15</v>
      </c>
    </row>
    <row r="4474" spans="1:4">
      <c r="A4474" s="291">
        <v>34458</v>
      </c>
      <c r="B4474" s="291" t="s">
        <v>11339</v>
      </c>
      <c r="C4474" s="291" t="s">
        <v>6870</v>
      </c>
      <c r="D4474" s="294">
        <v>183.64</v>
      </c>
    </row>
    <row r="4475" spans="1:4">
      <c r="A4475" s="291">
        <v>34464</v>
      </c>
      <c r="B4475" s="291" t="s">
        <v>11340</v>
      </c>
      <c r="C4475" s="291" t="s">
        <v>6870</v>
      </c>
      <c r="D4475" s="294">
        <v>246.37</v>
      </c>
    </row>
    <row r="4476" spans="1:4">
      <c r="A4476" s="291">
        <v>34468</v>
      </c>
      <c r="B4476" s="291" t="s">
        <v>11341</v>
      </c>
      <c r="C4476" s="291" t="s">
        <v>6870</v>
      </c>
      <c r="D4476" s="294">
        <v>284.33</v>
      </c>
    </row>
    <row r="4477" spans="1:4">
      <c r="A4477" s="291">
        <v>34473</v>
      </c>
      <c r="B4477" s="291" t="s">
        <v>11342</v>
      </c>
      <c r="C4477" s="291" t="s">
        <v>6870</v>
      </c>
      <c r="D4477" s="294">
        <v>232.54</v>
      </c>
    </row>
    <row r="4478" spans="1:4">
      <c r="A4478" s="291">
        <v>34480</v>
      </c>
      <c r="B4478" s="291" t="s">
        <v>11343</v>
      </c>
      <c r="C4478" s="291" t="s">
        <v>6870</v>
      </c>
      <c r="D4478" s="294">
        <v>317.11</v>
      </c>
    </row>
    <row r="4479" spans="1:4">
      <c r="A4479" s="291">
        <v>34486</v>
      </c>
      <c r="B4479" s="291" t="s">
        <v>11344</v>
      </c>
      <c r="C4479" s="291" t="s">
        <v>6870</v>
      </c>
      <c r="D4479" s="294">
        <v>355.16</v>
      </c>
    </row>
    <row r="4480" spans="1:4">
      <c r="A4480" s="291">
        <v>7202</v>
      </c>
      <c r="B4480" s="291" t="s">
        <v>11345</v>
      </c>
      <c r="C4480" s="291" t="s">
        <v>6868</v>
      </c>
      <c r="D4480" s="294">
        <v>72.78</v>
      </c>
    </row>
    <row r="4481" spans="1:4">
      <c r="A4481" s="291">
        <v>7190</v>
      </c>
      <c r="B4481" s="291" t="s">
        <v>11346</v>
      </c>
      <c r="C4481" s="291" t="s">
        <v>6870</v>
      </c>
      <c r="D4481" s="294">
        <v>12.49</v>
      </c>
    </row>
    <row r="4482" spans="1:4">
      <c r="A4482" s="291">
        <v>34417</v>
      </c>
      <c r="B4482" s="291" t="s">
        <v>11347</v>
      </c>
      <c r="C4482" s="291" t="s">
        <v>6870</v>
      </c>
      <c r="D4482" s="294">
        <v>21.7</v>
      </c>
    </row>
    <row r="4483" spans="1:4">
      <c r="A4483" s="291">
        <v>7213</v>
      </c>
      <c r="B4483" s="291" t="s">
        <v>11348</v>
      </c>
      <c r="C4483" s="291" t="s">
        <v>6868</v>
      </c>
      <c r="D4483" s="294">
        <v>20.61</v>
      </c>
    </row>
    <row r="4484" spans="1:4">
      <c r="A4484" s="291">
        <v>7195</v>
      </c>
      <c r="B4484" s="291" t="s">
        <v>11349</v>
      </c>
      <c r="C4484" s="291" t="s">
        <v>6870</v>
      </c>
      <c r="D4484" s="294">
        <v>59.93</v>
      </c>
    </row>
    <row r="4485" spans="1:4">
      <c r="A4485" s="291">
        <v>7186</v>
      </c>
      <c r="B4485" s="291" t="s">
        <v>11350</v>
      </c>
      <c r="C4485" s="291" t="s">
        <v>6870</v>
      </c>
      <c r="D4485" s="294">
        <v>71.7</v>
      </c>
    </row>
    <row r="4486" spans="1:4">
      <c r="A4486" s="291">
        <v>7194</v>
      </c>
      <c r="B4486" s="291" t="s">
        <v>11351</v>
      </c>
      <c r="C4486" s="291" t="s">
        <v>6868</v>
      </c>
      <c r="D4486" s="294">
        <v>35.549999999999997</v>
      </c>
    </row>
    <row r="4487" spans="1:4">
      <c r="A4487" s="291">
        <v>7197</v>
      </c>
      <c r="B4487" s="291" t="s">
        <v>11352</v>
      </c>
      <c r="C4487" s="291" t="s">
        <v>6870</v>
      </c>
      <c r="D4487" s="294">
        <v>143.37</v>
      </c>
    </row>
    <row r="4488" spans="1:4">
      <c r="A4488" s="291">
        <v>7192</v>
      </c>
      <c r="B4488" s="291" t="s">
        <v>11353</v>
      </c>
      <c r="C4488" s="291" t="s">
        <v>6870</v>
      </c>
      <c r="D4488" s="294">
        <v>78.849999999999994</v>
      </c>
    </row>
    <row r="4489" spans="1:4">
      <c r="A4489" s="291">
        <v>7193</v>
      </c>
      <c r="B4489" s="291" t="s">
        <v>11354</v>
      </c>
      <c r="C4489" s="291" t="s">
        <v>6870</v>
      </c>
      <c r="D4489" s="294">
        <v>94.13</v>
      </c>
    </row>
    <row r="4490" spans="1:4">
      <c r="A4490" s="291">
        <v>7189</v>
      </c>
      <c r="B4490" s="291" t="s">
        <v>11355</v>
      </c>
      <c r="C4490" s="291" t="s">
        <v>6870</v>
      </c>
      <c r="D4490" s="294">
        <v>132.21</v>
      </c>
    </row>
    <row r="4491" spans="1:4">
      <c r="A4491" s="291">
        <v>7198</v>
      </c>
      <c r="B4491" s="291" t="s">
        <v>11356</v>
      </c>
      <c r="C4491" s="291" t="s">
        <v>6868</v>
      </c>
      <c r="D4491" s="294">
        <v>49.22</v>
      </c>
    </row>
    <row r="4492" spans="1:4">
      <c r="A4492" s="291">
        <v>34402</v>
      </c>
      <c r="B4492" s="291" t="s">
        <v>11356</v>
      </c>
      <c r="C4492" s="291" t="s">
        <v>6870</v>
      </c>
      <c r="D4492" s="294">
        <v>198.17</v>
      </c>
    </row>
    <row r="4493" spans="1:4">
      <c r="A4493" s="291">
        <v>7245</v>
      </c>
      <c r="B4493" s="291" t="s">
        <v>11357</v>
      </c>
      <c r="C4493" s="291" t="s">
        <v>6870</v>
      </c>
      <c r="D4493" s="294">
        <v>41.59</v>
      </c>
    </row>
    <row r="4494" spans="1:4">
      <c r="A4494" s="291">
        <v>34425</v>
      </c>
      <c r="B4494" s="291" t="s">
        <v>11358</v>
      </c>
      <c r="C4494" s="291" t="s">
        <v>6870</v>
      </c>
      <c r="D4494" s="294">
        <v>122.54</v>
      </c>
    </row>
    <row r="4495" spans="1:4">
      <c r="A4495" s="291">
        <v>7223</v>
      </c>
      <c r="B4495" s="291" t="s">
        <v>11359</v>
      </c>
      <c r="C4495" s="291" t="s">
        <v>6870</v>
      </c>
      <c r="D4495" s="294">
        <v>142.82</v>
      </c>
    </row>
    <row r="4496" spans="1:4">
      <c r="A4496" s="291">
        <v>7234</v>
      </c>
      <c r="B4496" s="291" t="s">
        <v>11360</v>
      </c>
      <c r="C4496" s="291" t="s">
        <v>6870</v>
      </c>
      <c r="D4496" s="294">
        <v>205.99</v>
      </c>
    </row>
    <row r="4497" spans="1:4">
      <c r="A4497" s="291">
        <v>7224</v>
      </c>
      <c r="B4497" s="291" t="s">
        <v>11361</v>
      </c>
      <c r="C4497" s="291" t="s">
        <v>6870</v>
      </c>
      <c r="D4497" s="294">
        <v>227.53</v>
      </c>
    </row>
    <row r="4498" spans="1:4">
      <c r="A4498" s="291">
        <v>7221</v>
      </c>
      <c r="B4498" s="291" t="s">
        <v>11362</v>
      </c>
      <c r="C4498" s="291" t="s">
        <v>6868</v>
      </c>
      <c r="D4498" s="294">
        <v>110.63</v>
      </c>
    </row>
    <row r="4499" spans="1:4">
      <c r="A4499" s="291">
        <v>7225</v>
      </c>
      <c r="B4499" s="291" t="s">
        <v>11363</v>
      </c>
      <c r="C4499" s="291" t="s">
        <v>6870</v>
      </c>
      <c r="D4499" s="294">
        <v>287.66000000000003</v>
      </c>
    </row>
    <row r="4500" spans="1:4">
      <c r="A4500" s="291">
        <v>7226</v>
      </c>
      <c r="B4500" s="291" t="s">
        <v>11364</v>
      </c>
      <c r="C4500" s="291" t="s">
        <v>6870</v>
      </c>
      <c r="D4500" s="294">
        <v>316.56</v>
      </c>
    </row>
    <row r="4501" spans="1:4">
      <c r="A4501" s="291">
        <v>7236</v>
      </c>
      <c r="B4501" s="291" t="s">
        <v>11365</v>
      </c>
      <c r="C4501" s="291" t="s">
        <v>6870</v>
      </c>
      <c r="D4501" s="294">
        <v>345.25</v>
      </c>
    </row>
    <row r="4502" spans="1:4">
      <c r="A4502" s="291">
        <v>7227</v>
      </c>
      <c r="B4502" s="291" t="s">
        <v>11366</v>
      </c>
      <c r="C4502" s="291" t="s">
        <v>6870</v>
      </c>
      <c r="D4502" s="294">
        <v>374.03</v>
      </c>
    </row>
    <row r="4503" spans="1:4">
      <c r="A4503" s="291">
        <v>7212</v>
      </c>
      <c r="B4503" s="291" t="s">
        <v>11367</v>
      </c>
      <c r="C4503" s="291" t="s">
        <v>6870</v>
      </c>
      <c r="D4503" s="294">
        <v>414.14</v>
      </c>
    </row>
    <row r="4504" spans="1:4">
      <c r="A4504" s="291">
        <v>7229</v>
      </c>
      <c r="B4504" s="291" t="s">
        <v>11368</v>
      </c>
      <c r="C4504" s="291" t="s">
        <v>6870</v>
      </c>
      <c r="D4504" s="294">
        <v>273.87</v>
      </c>
    </row>
    <row r="4505" spans="1:4">
      <c r="A4505" s="291">
        <v>7230</v>
      </c>
      <c r="B4505" s="291" t="s">
        <v>11369</v>
      </c>
      <c r="C4505" s="291" t="s">
        <v>6870</v>
      </c>
      <c r="D4505" s="294">
        <v>436.43</v>
      </c>
    </row>
    <row r="4506" spans="1:4">
      <c r="A4506" s="291">
        <v>7231</v>
      </c>
      <c r="B4506" s="291" t="s">
        <v>11370</v>
      </c>
      <c r="C4506" s="291" t="s">
        <v>6870</v>
      </c>
      <c r="D4506" s="294">
        <v>573.16</v>
      </c>
    </row>
    <row r="4507" spans="1:4">
      <c r="A4507" s="291">
        <v>7220</v>
      </c>
      <c r="B4507" s="291" t="s">
        <v>11371</v>
      </c>
      <c r="C4507" s="291" t="s">
        <v>6870</v>
      </c>
      <c r="D4507" s="294">
        <v>704.65</v>
      </c>
    </row>
    <row r="4508" spans="1:4">
      <c r="A4508" s="291">
        <v>34447</v>
      </c>
      <c r="B4508" s="291" t="s">
        <v>11372</v>
      </c>
      <c r="C4508" s="291" t="s">
        <v>6870</v>
      </c>
      <c r="D4508" s="294">
        <v>784.29</v>
      </c>
    </row>
    <row r="4509" spans="1:4">
      <c r="A4509" s="291">
        <v>7233</v>
      </c>
      <c r="B4509" s="291" t="s">
        <v>11373</v>
      </c>
      <c r="C4509" s="291" t="s">
        <v>6870</v>
      </c>
      <c r="D4509" s="294">
        <v>878.04</v>
      </c>
    </row>
    <row r="4510" spans="1:4">
      <c r="A4510" s="291">
        <v>40740</v>
      </c>
      <c r="B4510" s="291" t="s">
        <v>11374</v>
      </c>
      <c r="C4510" s="291" t="s">
        <v>6868</v>
      </c>
      <c r="D4510" s="294">
        <v>184.69</v>
      </c>
    </row>
    <row r="4511" spans="1:4">
      <c r="A4511" s="291">
        <v>25007</v>
      </c>
      <c r="B4511" s="291" t="s">
        <v>11375</v>
      </c>
      <c r="C4511" s="291" t="s">
        <v>6868</v>
      </c>
      <c r="D4511" s="294">
        <v>52.85</v>
      </c>
    </row>
    <row r="4512" spans="1:4">
      <c r="A4512" s="291">
        <v>43071</v>
      </c>
      <c r="B4512" s="291" t="s">
        <v>11376</v>
      </c>
      <c r="C4512" s="291" t="s">
        <v>6868</v>
      </c>
      <c r="D4512" s="294">
        <v>207.97</v>
      </c>
    </row>
    <row r="4513" spans="1:4">
      <c r="A4513" s="291">
        <v>39520</v>
      </c>
      <c r="B4513" s="291" t="s">
        <v>11377</v>
      </c>
      <c r="C4513" s="291" t="s">
        <v>6868</v>
      </c>
      <c r="D4513" s="294">
        <v>169.67</v>
      </c>
    </row>
    <row r="4514" spans="1:4">
      <c r="A4514" s="291">
        <v>39521</v>
      </c>
      <c r="B4514" s="291" t="s">
        <v>11378</v>
      </c>
      <c r="C4514" s="291" t="s">
        <v>6868</v>
      </c>
      <c r="D4514" s="294">
        <v>175.21</v>
      </c>
    </row>
    <row r="4515" spans="1:4">
      <c r="A4515" s="291">
        <v>39522</v>
      </c>
      <c r="B4515" s="291" t="s">
        <v>11379</v>
      </c>
      <c r="C4515" s="291" t="s">
        <v>6868</v>
      </c>
      <c r="D4515" s="294">
        <v>180.92</v>
      </c>
    </row>
    <row r="4516" spans="1:4">
      <c r="A4516" s="291">
        <v>7243</v>
      </c>
      <c r="B4516" s="291" t="s">
        <v>11380</v>
      </c>
      <c r="C4516" s="291" t="s">
        <v>6868</v>
      </c>
      <c r="D4516" s="294">
        <v>55.23</v>
      </c>
    </row>
    <row r="4517" spans="1:4">
      <c r="A4517" s="291">
        <v>11067</v>
      </c>
      <c r="B4517" s="291" t="s">
        <v>11381</v>
      </c>
      <c r="C4517" s="291" t="s">
        <v>6870</v>
      </c>
      <c r="D4517" s="294">
        <v>354.58</v>
      </c>
    </row>
    <row r="4518" spans="1:4">
      <c r="A4518" s="291">
        <v>11068</v>
      </c>
      <c r="B4518" s="291" t="s">
        <v>11382</v>
      </c>
      <c r="C4518" s="291" t="s">
        <v>6870</v>
      </c>
      <c r="D4518" s="294">
        <v>447.96</v>
      </c>
    </row>
    <row r="4519" spans="1:4">
      <c r="A4519" s="291">
        <v>7246</v>
      </c>
      <c r="B4519" s="291" t="s">
        <v>11383</v>
      </c>
      <c r="C4519" s="291" t="s">
        <v>6870</v>
      </c>
      <c r="D4519" s="294">
        <v>38.69</v>
      </c>
    </row>
    <row r="4520" spans="1:4">
      <c r="A4520" s="291">
        <v>12869</v>
      </c>
      <c r="B4520" s="291" t="s">
        <v>11384</v>
      </c>
      <c r="C4520" s="291" t="s">
        <v>6877</v>
      </c>
      <c r="D4520" s="294">
        <v>17.82</v>
      </c>
    </row>
    <row r="4521" spans="1:4">
      <c r="A4521" s="291">
        <v>41097</v>
      </c>
      <c r="B4521" s="291" t="s">
        <v>11385</v>
      </c>
      <c r="C4521" s="291" t="s">
        <v>7054</v>
      </c>
      <c r="D4521" s="295">
        <v>3159.86</v>
      </c>
    </row>
    <row r="4522" spans="1:4">
      <c r="A4522" s="291">
        <v>1574</v>
      </c>
      <c r="B4522" s="291" t="s">
        <v>11386</v>
      </c>
      <c r="C4522" s="291" t="s">
        <v>6870</v>
      </c>
      <c r="D4522" s="294">
        <v>1.68</v>
      </c>
    </row>
    <row r="4523" spans="1:4">
      <c r="A4523" s="291">
        <v>1581</v>
      </c>
      <c r="B4523" s="291" t="s">
        <v>11387</v>
      </c>
      <c r="C4523" s="291" t="s">
        <v>6870</v>
      </c>
      <c r="D4523" s="294">
        <v>11.68</v>
      </c>
    </row>
    <row r="4524" spans="1:4">
      <c r="A4524" s="291">
        <v>1575</v>
      </c>
      <c r="B4524" s="291" t="s">
        <v>11388</v>
      </c>
      <c r="C4524" s="291" t="s">
        <v>6870</v>
      </c>
      <c r="D4524" s="294">
        <v>2</v>
      </c>
    </row>
    <row r="4525" spans="1:4">
      <c r="A4525" s="291">
        <v>1570</v>
      </c>
      <c r="B4525" s="291" t="s">
        <v>11389</v>
      </c>
      <c r="C4525" s="291" t="s">
        <v>6870</v>
      </c>
      <c r="D4525" s="294">
        <v>1</v>
      </c>
    </row>
    <row r="4526" spans="1:4">
      <c r="A4526" s="291">
        <v>1576</v>
      </c>
      <c r="B4526" s="291" t="s">
        <v>11390</v>
      </c>
      <c r="C4526" s="291" t="s">
        <v>6870</v>
      </c>
      <c r="D4526" s="294">
        <v>2.77</v>
      </c>
    </row>
    <row r="4527" spans="1:4">
      <c r="A4527" s="291">
        <v>1577</v>
      </c>
      <c r="B4527" s="291" t="s">
        <v>11391</v>
      </c>
      <c r="C4527" s="291" t="s">
        <v>6870</v>
      </c>
      <c r="D4527" s="294">
        <v>3.12</v>
      </c>
    </row>
    <row r="4528" spans="1:4">
      <c r="A4528" s="291">
        <v>1571</v>
      </c>
      <c r="B4528" s="291" t="s">
        <v>11392</v>
      </c>
      <c r="C4528" s="291" t="s">
        <v>6870</v>
      </c>
      <c r="D4528" s="294">
        <v>1.3</v>
      </c>
    </row>
    <row r="4529" spans="1:4">
      <c r="A4529" s="291">
        <v>1578</v>
      </c>
      <c r="B4529" s="291" t="s">
        <v>11393</v>
      </c>
      <c r="C4529" s="291" t="s">
        <v>6870</v>
      </c>
      <c r="D4529" s="294">
        <v>5.41</v>
      </c>
    </row>
    <row r="4530" spans="1:4">
      <c r="A4530" s="291">
        <v>1573</v>
      </c>
      <c r="B4530" s="291" t="s">
        <v>11394</v>
      </c>
      <c r="C4530" s="291" t="s">
        <v>6870</v>
      </c>
      <c r="D4530" s="294">
        <v>1.56</v>
      </c>
    </row>
    <row r="4531" spans="1:4">
      <c r="A4531" s="291">
        <v>1579</v>
      </c>
      <c r="B4531" s="291" t="s">
        <v>11395</v>
      </c>
      <c r="C4531" s="291" t="s">
        <v>6870</v>
      </c>
      <c r="D4531" s="294">
        <v>6.75</v>
      </c>
    </row>
    <row r="4532" spans="1:4">
      <c r="A4532" s="291">
        <v>1580</v>
      </c>
      <c r="B4532" s="291" t="s">
        <v>11396</v>
      </c>
      <c r="C4532" s="291" t="s">
        <v>6870</v>
      </c>
      <c r="D4532" s="294">
        <v>8.31</v>
      </c>
    </row>
    <row r="4533" spans="1:4">
      <c r="A4533" s="291">
        <v>39321</v>
      </c>
      <c r="B4533" s="291" t="s">
        <v>11397</v>
      </c>
      <c r="C4533" s="291" t="s">
        <v>6870</v>
      </c>
      <c r="D4533" s="294">
        <v>15.49</v>
      </c>
    </row>
    <row r="4534" spans="1:4">
      <c r="A4534" s="291">
        <v>39319</v>
      </c>
      <c r="B4534" s="291" t="s">
        <v>11398</v>
      </c>
      <c r="C4534" s="291" t="s">
        <v>6870</v>
      </c>
      <c r="D4534" s="294">
        <v>6.05</v>
      </c>
    </row>
    <row r="4535" spans="1:4">
      <c r="A4535" s="291">
        <v>39320</v>
      </c>
      <c r="B4535" s="291" t="s">
        <v>11399</v>
      </c>
      <c r="C4535" s="291" t="s">
        <v>6870</v>
      </c>
      <c r="D4535" s="294">
        <v>10.06</v>
      </c>
    </row>
    <row r="4536" spans="1:4">
      <c r="A4536" s="291">
        <v>1591</v>
      </c>
      <c r="B4536" s="291" t="s">
        <v>11400</v>
      </c>
      <c r="C4536" s="291" t="s">
        <v>6870</v>
      </c>
      <c r="D4536" s="294">
        <v>25.77</v>
      </c>
    </row>
    <row r="4537" spans="1:4">
      <c r="A4537" s="291">
        <v>1547</v>
      </c>
      <c r="B4537" s="291" t="s">
        <v>11401</v>
      </c>
      <c r="C4537" s="291" t="s">
        <v>6870</v>
      </c>
      <c r="D4537" s="294">
        <v>135.02000000000001</v>
      </c>
    </row>
    <row r="4538" spans="1:4">
      <c r="A4538" s="291">
        <v>38196</v>
      </c>
      <c r="B4538" s="291" t="s">
        <v>11402</v>
      </c>
      <c r="C4538" s="291" t="s">
        <v>6870</v>
      </c>
      <c r="D4538" s="294">
        <v>26.29</v>
      </c>
    </row>
    <row r="4539" spans="1:4">
      <c r="A4539" s="291">
        <v>1543</v>
      </c>
      <c r="B4539" s="291" t="s">
        <v>11403</v>
      </c>
      <c r="C4539" s="291" t="s">
        <v>6870</v>
      </c>
      <c r="D4539" s="294">
        <v>27.94</v>
      </c>
    </row>
    <row r="4540" spans="1:4">
      <c r="A4540" s="291">
        <v>1585</v>
      </c>
      <c r="B4540" s="291" t="s">
        <v>11404</v>
      </c>
      <c r="C4540" s="291" t="s">
        <v>6870</v>
      </c>
      <c r="D4540" s="294">
        <v>5.41</v>
      </c>
    </row>
    <row r="4541" spans="1:4">
      <c r="A4541" s="291">
        <v>1593</v>
      </c>
      <c r="B4541" s="291" t="s">
        <v>11405</v>
      </c>
      <c r="C4541" s="291" t="s">
        <v>6870</v>
      </c>
      <c r="D4541" s="294">
        <v>28.74</v>
      </c>
    </row>
    <row r="4542" spans="1:4">
      <c r="A4542" s="291">
        <v>11838</v>
      </c>
      <c r="B4542" s="291" t="s">
        <v>11406</v>
      </c>
      <c r="C4542" s="291" t="s">
        <v>6870</v>
      </c>
      <c r="D4542" s="294">
        <v>37.92</v>
      </c>
    </row>
    <row r="4543" spans="1:4">
      <c r="A4543" s="291">
        <v>1594</v>
      </c>
      <c r="B4543" s="291" t="s">
        <v>11407</v>
      </c>
      <c r="C4543" s="291" t="s">
        <v>6870</v>
      </c>
      <c r="D4543" s="294">
        <v>38.340000000000003</v>
      </c>
    </row>
    <row r="4544" spans="1:4">
      <c r="A4544" s="291">
        <v>1586</v>
      </c>
      <c r="B4544" s="291" t="s">
        <v>11408</v>
      </c>
      <c r="C4544" s="291" t="s">
        <v>6870</v>
      </c>
      <c r="D4544" s="294">
        <v>6.85</v>
      </c>
    </row>
    <row r="4545" spans="1:4">
      <c r="A4545" s="291">
        <v>11839</v>
      </c>
      <c r="B4545" s="291" t="s">
        <v>11409</v>
      </c>
      <c r="C4545" s="291" t="s">
        <v>6870</v>
      </c>
      <c r="D4545" s="294">
        <v>55.18</v>
      </c>
    </row>
    <row r="4546" spans="1:4">
      <c r="A4546" s="291">
        <v>1587</v>
      </c>
      <c r="B4546" s="291" t="s">
        <v>11410</v>
      </c>
      <c r="C4546" s="291" t="s">
        <v>6870</v>
      </c>
      <c r="D4546" s="294">
        <v>6.97</v>
      </c>
    </row>
    <row r="4547" spans="1:4">
      <c r="A4547" s="291">
        <v>1545</v>
      </c>
      <c r="B4547" s="291" t="s">
        <v>11411</v>
      </c>
      <c r="C4547" s="291" t="s">
        <v>6870</v>
      </c>
      <c r="D4547" s="294">
        <v>66.209999999999994</v>
      </c>
    </row>
    <row r="4548" spans="1:4">
      <c r="A4548" s="291">
        <v>1588</v>
      </c>
      <c r="B4548" s="291" t="s">
        <v>11412</v>
      </c>
      <c r="C4548" s="291" t="s">
        <v>6870</v>
      </c>
      <c r="D4548" s="294">
        <v>9.57</v>
      </c>
    </row>
    <row r="4549" spans="1:4">
      <c r="A4549" s="291">
        <v>1535</v>
      </c>
      <c r="B4549" s="291" t="s">
        <v>11413</v>
      </c>
      <c r="C4549" s="291" t="s">
        <v>6870</v>
      </c>
      <c r="D4549" s="294">
        <v>5.51</v>
      </c>
    </row>
    <row r="4550" spans="1:4">
      <c r="A4550" s="291">
        <v>1589</v>
      </c>
      <c r="B4550" s="291" t="s">
        <v>11414</v>
      </c>
      <c r="C4550" s="291" t="s">
        <v>6870</v>
      </c>
      <c r="D4550" s="294">
        <v>9.8699999999999992</v>
      </c>
    </row>
    <row r="4551" spans="1:4">
      <c r="A4551" s="291">
        <v>1546</v>
      </c>
      <c r="B4551" s="291" t="s">
        <v>11415</v>
      </c>
      <c r="C4551" s="291" t="s">
        <v>6870</v>
      </c>
      <c r="D4551" s="294">
        <v>111.73</v>
      </c>
    </row>
    <row r="4552" spans="1:4">
      <c r="A4552" s="291">
        <v>1590</v>
      </c>
      <c r="B4552" s="291" t="s">
        <v>11416</v>
      </c>
      <c r="C4552" s="291" t="s">
        <v>6870</v>
      </c>
      <c r="D4552" s="294">
        <v>17.38</v>
      </c>
    </row>
    <row r="4553" spans="1:4">
      <c r="A4553" s="291">
        <v>1542</v>
      </c>
      <c r="B4553" s="291" t="s">
        <v>11417</v>
      </c>
      <c r="C4553" s="291" t="s">
        <v>6870</v>
      </c>
      <c r="D4553" s="294">
        <v>23.02</v>
      </c>
    </row>
    <row r="4554" spans="1:4">
      <c r="A4554" s="291">
        <v>38415</v>
      </c>
      <c r="B4554" s="291" t="s">
        <v>11418</v>
      </c>
      <c r="C4554" s="291" t="s">
        <v>6870</v>
      </c>
      <c r="D4554" s="295">
        <v>1027.67</v>
      </c>
    </row>
    <row r="4555" spans="1:4">
      <c r="A4555" s="291">
        <v>38414</v>
      </c>
      <c r="B4555" s="291" t="s">
        <v>11419</v>
      </c>
      <c r="C4555" s="291" t="s">
        <v>6870</v>
      </c>
      <c r="D4555" s="295">
        <v>1442.34</v>
      </c>
    </row>
    <row r="4556" spans="1:4">
      <c r="A4556" s="291">
        <v>38128</v>
      </c>
      <c r="B4556" s="291" t="s">
        <v>11420</v>
      </c>
      <c r="C4556" s="291" t="s">
        <v>6883</v>
      </c>
      <c r="D4556" s="294">
        <v>0.83</v>
      </c>
    </row>
    <row r="4557" spans="1:4">
      <c r="A4557" s="291">
        <v>7253</v>
      </c>
      <c r="B4557" s="291" t="s">
        <v>11421</v>
      </c>
      <c r="C4557" s="291" t="s">
        <v>7051</v>
      </c>
      <c r="D4557" s="294">
        <v>177.85</v>
      </c>
    </row>
    <row r="4558" spans="1:4">
      <c r="A4558" s="291">
        <v>43781</v>
      </c>
      <c r="B4558" s="291" t="s">
        <v>38900</v>
      </c>
      <c r="C4558" s="291" t="s">
        <v>38901</v>
      </c>
      <c r="D4558" s="294">
        <v>55</v>
      </c>
    </row>
    <row r="4559" spans="1:4">
      <c r="A4559" s="291">
        <v>4806</v>
      </c>
      <c r="B4559" s="291" t="s">
        <v>11422</v>
      </c>
      <c r="C4559" s="291" t="s">
        <v>6886</v>
      </c>
      <c r="D4559" s="294">
        <v>14.69</v>
      </c>
    </row>
    <row r="4560" spans="1:4">
      <c r="A4560" s="291">
        <v>34401</v>
      </c>
      <c r="B4560" s="291" t="s">
        <v>11423</v>
      </c>
      <c r="C4560" s="291" t="s">
        <v>6870</v>
      </c>
      <c r="D4560" s="294">
        <v>1.92</v>
      </c>
    </row>
    <row r="4561" spans="1:4">
      <c r="A4561" s="291">
        <v>7260</v>
      </c>
      <c r="B4561" s="291" t="s">
        <v>11424</v>
      </c>
      <c r="C4561" s="291" t="s">
        <v>6870</v>
      </c>
      <c r="D4561" s="294">
        <v>1.71</v>
      </c>
    </row>
    <row r="4562" spans="1:4">
      <c r="A4562" s="291">
        <v>7256</v>
      </c>
      <c r="B4562" s="291" t="s">
        <v>11425</v>
      </c>
      <c r="C4562" s="291" t="s">
        <v>6870</v>
      </c>
      <c r="D4562" s="294">
        <v>1.69</v>
      </c>
    </row>
    <row r="4563" spans="1:4">
      <c r="A4563" s="291">
        <v>7258</v>
      </c>
      <c r="B4563" s="291" t="s">
        <v>11426</v>
      </c>
      <c r="C4563" s="291" t="s">
        <v>6870</v>
      </c>
      <c r="D4563" s="294">
        <v>0.69</v>
      </c>
    </row>
    <row r="4564" spans="1:4">
      <c r="A4564" s="291">
        <v>34400</v>
      </c>
      <c r="B4564" s="291" t="s">
        <v>11427</v>
      </c>
      <c r="C4564" s="291" t="s">
        <v>6870</v>
      </c>
      <c r="D4564" s="294">
        <v>2.96</v>
      </c>
    </row>
    <row r="4565" spans="1:4">
      <c r="A4565" s="291">
        <v>10617</v>
      </c>
      <c r="B4565" s="291" t="s">
        <v>11428</v>
      </c>
      <c r="C4565" s="291" t="s">
        <v>6870</v>
      </c>
      <c r="D4565" s="294">
        <v>5.67</v>
      </c>
    </row>
    <row r="4566" spans="1:4">
      <c r="A4566" s="291">
        <v>7274</v>
      </c>
      <c r="B4566" s="291" t="s">
        <v>11429</v>
      </c>
      <c r="C4566" s="291" t="s">
        <v>6870</v>
      </c>
      <c r="D4566" s="294">
        <v>57.27</v>
      </c>
    </row>
    <row r="4567" spans="1:4">
      <c r="A4567" s="291">
        <v>11663</v>
      </c>
      <c r="B4567" s="291" t="s">
        <v>11430</v>
      </c>
      <c r="C4567" s="291" t="s">
        <v>6870</v>
      </c>
      <c r="D4567" s="294">
        <v>471.13</v>
      </c>
    </row>
    <row r="4568" spans="1:4">
      <c r="A4568" s="291">
        <v>154</v>
      </c>
      <c r="B4568" s="291" t="s">
        <v>11431</v>
      </c>
      <c r="C4568" s="291" t="s">
        <v>6866</v>
      </c>
      <c r="D4568" s="294">
        <v>69.959999999999994</v>
      </c>
    </row>
    <row r="4569" spans="1:4">
      <c r="A4569" s="291">
        <v>38121</v>
      </c>
      <c r="B4569" s="291" t="s">
        <v>11432</v>
      </c>
      <c r="C4569" s="291" t="s">
        <v>6866</v>
      </c>
      <c r="D4569" s="294">
        <v>9.83</v>
      </c>
    </row>
    <row r="4570" spans="1:4">
      <c r="A4570" s="291">
        <v>7343</v>
      </c>
      <c r="B4570" s="291" t="s">
        <v>11433</v>
      </c>
      <c r="C4570" s="291" t="s">
        <v>6866</v>
      </c>
      <c r="D4570" s="294">
        <v>9.9499999999999993</v>
      </c>
    </row>
    <row r="4571" spans="1:4">
      <c r="A4571" s="291">
        <v>43776</v>
      </c>
      <c r="B4571" s="291" t="s">
        <v>11434</v>
      </c>
      <c r="C4571" s="291" t="s">
        <v>6866</v>
      </c>
      <c r="D4571" s="294">
        <v>16.940000000000001</v>
      </c>
    </row>
    <row r="4572" spans="1:4">
      <c r="A4572" s="291">
        <v>7350</v>
      </c>
      <c r="B4572" s="291" t="s">
        <v>11435</v>
      </c>
      <c r="C4572" s="291" t="s">
        <v>6866</v>
      </c>
      <c r="D4572" s="294">
        <v>20.56</v>
      </c>
    </row>
    <row r="4573" spans="1:4">
      <c r="A4573" s="291">
        <v>7348</v>
      </c>
      <c r="B4573" s="291" t="s">
        <v>11436</v>
      </c>
      <c r="C4573" s="291" t="s">
        <v>6866</v>
      </c>
      <c r="D4573" s="294">
        <v>11.53</v>
      </c>
    </row>
    <row r="4574" spans="1:4">
      <c r="A4574" s="291">
        <v>7356</v>
      </c>
      <c r="B4574" s="291" t="s">
        <v>11437</v>
      </c>
      <c r="C4574" s="291" t="s">
        <v>6866</v>
      </c>
      <c r="D4574" s="294">
        <v>17.29</v>
      </c>
    </row>
    <row r="4575" spans="1:4">
      <c r="A4575" s="291">
        <v>7313</v>
      </c>
      <c r="B4575" s="291" t="s">
        <v>11438</v>
      </c>
      <c r="C4575" s="291" t="s">
        <v>6866</v>
      </c>
      <c r="D4575" s="294">
        <v>18.53</v>
      </c>
    </row>
    <row r="4576" spans="1:4">
      <c r="A4576" s="291">
        <v>7319</v>
      </c>
      <c r="B4576" s="291" t="s">
        <v>11439</v>
      </c>
      <c r="C4576" s="291" t="s">
        <v>6866</v>
      </c>
      <c r="D4576" s="294">
        <v>10.6</v>
      </c>
    </row>
    <row r="4577" spans="1:4">
      <c r="A4577" s="291">
        <v>38119</v>
      </c>
      <c r="B4577" s="291" t="s">
        <v>11440</v>
      </c>
      <c r="C4577" s="291" t="s">
        <v>6866</v>
      </c>
      <c r="D4577" s="294">
        <v>104.81</v>
      </c>
    </row>
    <row r="4578" spans="1:4">
      <c r="A4578" s="291">
        <v>7314</v>
      </c>
      <c r="B4578" s="291" t="s">
        <v>11441</v>
      </c>
      <c r="C4578" s="291" t="s">
        <v>6866</v>
      </c>
      <c r="D4578" s="294">
        <v>112.96</v>
      </c>
    </row>
    <row r="4579" spans="1:4">
      <c r="A4579" s="291">
        <v>38131</v>
      </c>
      <c r="B4579" s="291" t="s">
        <v>11442</v>
      </c>
      <c r="C4579" s="291" t="s">
        <v>6866</v>
      </c>
      <c r="D4579" s="294">
        <v>105.75</v>
      </c>
    </row>
    <row r="4580" spans="1:4">
      <c r="A4580" s="291">
        <v>7304</v>
      </c>
      <c r="B4580" s="291" t="s">
        <v>11443</v>
      </c>
      <c r="C4580" s="291" t="s">
        <v>6866</v>
      </c>
      <c r="D4580" s="294">
        <v>50.21</v>
      </c>
    </row>
    <row r="4581" spans="1:4">
      <c r="A4581" s="291">
        <v>43649</v>
      </c>
      <c r="B4581" s="291" t="s">
        <v>11444</v>
      </c>
      <c r="C4581" s="291" t="s">
        <v>6866</v>
      </c>
      <c r="D4581" s="294">
        <v>25.97</v>
      </c>
    </row>
    <row r="4582" spans="1:4">
      <c r="A4582" s="291">
        <v>43650</v>
      </c>
      <c r="B4582" s="291" t="s">
        <v>11445</v>
      </c>
      <c r="C4582" s="291" t="s">
        <v>6866</v>
      </c>
      <c r="D4582" s="294">
        <v>24.54</v>
      </c>
    </row>
    <row r="4583" spans="1:4">
      <c r="A4583" s="291">
        <v>7311</v>
      </c>
      <c r="B4583" s="291" t="s">
        <v>11446</v>
      </c>
      <c r="C4583" s="291" t="s">
        <v>6866</v>
      </c>
      <c r="D4583" s="294">
        <v>25.14</v>
      </c>
    </row>
    <row r="4584" spans="1:4">
      <c r="A4584" s="291">
        <v>7292</v>
      </c>
      <c r="B4584" s="291" t="s">
        <v>11447</v>
      </c>
      <c r="C4584" s="291" t="s">
        <v>6866</v>
      </c>
      <c r="D4584" s="294">
        <v>24.34</v>
      </c>
    </row>
    <row r="4585" spans="1:4">
      <c r="A4585" s="291">
        <v>7293</v>
      </c>
      <c r="B4585" s="291" t="s">
        <v>11448</v>
      </c>
      <c r="C4585" s="291" t="s">
        <v>6866</v>
      </c>
      <c r="D4585" s="294">
        <v>26.92</v>
      </c>
    </row>
    <row r="4586" spans="1:4">
      <c r="A4586" s="291">
        <v>7306</v>
      </c>
      <c r="B4586" s="291" t="s">
        <v>11449</v>
      </c>
      <c r="C4586" s="291" t="s">
        <v>6866</v>
      </c>
      <c r="D4586" s="294">
        <v>29.71</v>
      </c>
    </row>
    <row r="4587" spans="1:4">
      <c r="A4587" s="291">
        <v>7288</v>
      </c>
      <c r="B4587" s="291" t="s">
        <v>11450</v>
      </c>
      <c r="C4587" s="291" t="s">
        <v>6866</v>
      </c>
      <c r="D4587" s="294">
        <v>24.67</v>
      </c>
    </row>
    <row r="4588" spans="1:4">
      <c r="A4588" s="291">
        <v>43625</v>
      </c>
      <c r="B4588" s="291" t="s">
        <v>11451</v>
      </c>
      <c r="C4588" s="291" t="s">
        <v>6866</v>
      </c>
      <c r="D4588" s="294">
        <v>19.920000000000002</v>
      </c>
    </row>
    <row r="4589" spans="1:4">
      <c r="A4589" s="291">
        <v>43647</v>
      </c>
      <c r="B4589" s="291" t="s">
        <v>11452</v>
      </c>
      <c r="C4589" s="291" t="s">
        <v>6866</v>
      </c>
      <c r="D4589" s="294">
        <v>18.09</v>
      </c>
    </row>
    <row r="4590" spans="1:4">
      <c r="A4590" s="291">
        <v>43648</v>
      </c>
      <c r="B4590" s="291" t="s">
        <v>11453</v>
      </c>
      <c r="C4590" s="291" t="s">
        <v>6866</v>
      </c>
      <c r="D4590" s="294">
        <v>17.46</v>
      </c>
    </row>
    <row r="4591" spans="1:4">
      <c r="A4591" s="291">
        <v>35693</v>
      </c>
      <c r="B4591" s="291" t="s">
        <v>11454</v>
      </c>
      <c r="C4591" s="291" t="s">
        <v>6866</v>
      </c>
      <c r="D4591" s="294">
        <v>7.93</v>
      </c>
    </row>
    <row r="4592" spans="1:4">
      <c r="A4592" s="291">
        <v>35692</v>
      </c>
      <c r="B4592" s="291" t="s">
        <v>11455</v>
      </c>
      <c r="C4592" s="291" t="s">
        <v>6866</v>
      </c>
      <c r="D4592" s="294">
        <v>11.81</v>
      </c>
    </row>
    <row r="4593" spans="1:4">
      <c r="A4593" s="291">
        <v>7342</v>
      </c>
      <c r="B4593" s="291" t="s">
        <v>11456</v>
      </c>
      <c r="C4593" s="291" t="s">
        <v>6883</v>
      </c>
      <c r="D4593" s="294">
        <v>2.0299999999999998</v>
      </c>
    </row>
    <row r="4594" spans="1:4">
      <c r="A4594" s="291">
        <v>39574</v>
      </c>
      <c r="B4594" s="291" t="s">
        <v>11457</v>
      </c>
      <c r="C4594" s="291" t="s">
        <v>6870</v>
      </c>
      <c r="D4594" s="294">
        <v>5.48</v>
      </c>
    </row>
    <row r="4595" spans="1:4">
      <c r="A4595" s="291">
        <v>11060</v>
      </c>
      <c r="B4595" s="291" t="s">
        <v>11458</v>
      </c>
      <c r="C4595" s="291" t="s">
        <v>6870</v>
      </c>
      <c r="D4595" s="294">
        <v>23.27</v>
      </c>
    </row>
    <row r="4596" spans="1:4">
      <c r="A4596" s="291">
        <v>37401</v>
      </c>
      <c r="B4596" s="291" t="s">
        <v>11459</v>
      </c>
      <c r="C4596" s="291" t="s">
        <v>6870</v>
      </c>
      <c r="D4596" s="294">
        <v>51.84</v>
      </c>
    </row>
    <row r="4597" spans="1:4">
      <c r="A4597" s="291">
        <v>7525</v>
      </c>
      <c r="B4597" s="291" t="s">
        <v>11460</v>
      </c>
      <c r="C4597" s="291" t="s">
        <v>6870</v>
      </c>
      <c r="D4597" s="294">
        <v>44.31</v>
      </c>
    </row>
    <row r="4598" spans="1:4">
      <c r="A4598" s="291">
        <v>7524</v>
      </c>
      <c r="B4598" s="291" t="s">
        <v>11461</v>
      </c>
      <c r="C4598" s="291" t="s">
        <v>6870</v>
      </c>
      <c r="D4598" s="294">
        <v>41.76</v>
      </c>
    </row>
    <row r="4599" spans="1:4">
      <c r="A4599" s="291">
        <v>38105</v>
      </c>
      <c r="B4599" s="291" t="s">
        <v>11462</v>
      </c>
      <c r="C4599" s="291" t="s">
        <v>6870</v>
      </c>
      <c r="D4599" s="294">
        <v>10.73</v>
      </c>
    </row>
    <row r="4600" spans="1:4">
      <c r="A4600" s="291">
        <v>38084</v>
      </c>
      <c r="B4600" s="291" t="s">
        <v>11463</v>
      </c>
      <c r="C4600" s="291" t="s">
        <v>6870</v>
      </c>
      <c r="D4600" s="294">
        <v>15.23</v>
      </c>
    </row>
    <row r="4601" spans="1:4">
      <c r="A4601" s="291">
        <v>38103</v>
      </c>
      <c r="B4601" s="291" t="s">
        <v>11464</v>
      </c>
      <c r="C4601" s="291" t="s">
        <v>6870</v>
      </c>
      <c r="D4601" s="294">
        <v>16.100000000000001</v>
      </c>
    </row>
    <row r="4602" spans="1:4">
      <c r="A4602" s="291">
        <v>38082</v>
      </c>
      <c r="B4602" s="291" t="s">
        <v>11465</v>
      </c>
      <c r="C4602" s="291" t="s">
        <v>6870</v>
      </c>
      <c r="D4602" s="294">
        <v>19.84</v>
      </c>
    </row>
    <row r="4603" spans="1:4">
      <c r="A4603" s="291">
        <v>38104</v>
      </c>
      <c r="B4603" s="291" t="s">
        <v>11466</v>
      </c>
      <c r="C4603" s="291" t="s">
        <v>6870</v>
      </c>
      <c r="D4603" s="294">
        <v>31.53</v>
      </c>
    </row>
    <row r="4604" spans="1:4">
      <c r="A4604" s="291">
        <v>38083</v>
      </c>
      <c r="B4604" s="291" t="s">
        <v>11467</v>
      </c>
      <c r="C4604" s="291" t="s">
        <v>6870</v>
      </c>
      <c r="D4604" s="294">
        <v>35.01</v>
      </c>
    </row>
    <row r="4605" spans="1:4">
      <c r="A4605" s="291">
        <v>38101</v>
      </c>
      <c r="B4605" s="291" t="s">
        <v>11468</v>
      </c>
      <c r="C4605" s="291" t="s">
        <v>6870</v>
      </c>
      <c r="D4605" s="294">
        <v>7.66</v>
      </c>
    </row>
    <row r="4606" spans="1:4">
      <c r="A4606" s="291">
        <v>7528</v>
      </c>
      <c r="B4606" s="291" t="s">
        <v>11469</v>
      </c>
      <c r="C4606" s="291" t="s">
        <v>6870</v>
      </c>
      <c r="D4606" s="294">
        <v>9</v>
      </c>
    </row>
    <row r="4607" spans="1:4">
      <c r="A4607" s="291">
        <v>12147</v>
      </c>
      <c r="B4607" s="291" t="s">
        <v>11470</v>
      </c>
      <c r="C4607" s="291" t="s">
        <v>6870</v>
      </c>
      <c r="D4607" s="294">
        <v>13.72</v>
      </c>
    </row>
    <row r="4608" spans="1:4">
      <c r="A4608" s="291">
        <v>38075</v>
      </c>
      <c r="B4608" s="291" t="s">
        <v>11471</v>
      </c>
      <c r="C4608" s="291" t="s">
        <v>6870</v>
      </c>
      <c r="D4608" s="294">
        <v>15.59</v>
      </c>
    </row>
    <row r="4609" spans="1:4">
      <c r="A4609" s="291">
        <v>38102</v>
      </c>
      <c r="B4609" s="291" t="s">
        <v>11472</v>
      </c>
      <c r="C4609" s="291" t="s">
        <v>6870</v>
      </c>
      <c r="D4609" s="294">
        <v>9.8000000000000007</v>
      </c>
    </row>
    <row r="4610" spans="1:4">
      <c r="A4610" s="291">
        <v>38076</v>
      </c>
      <c r="B4610" s="291" t="s">
        <v>11473</v>
      </c>
      <c r="C4610" s="291" t="s">
        <v>6870</v>
      </c>
      <c r="D4610" s="294">
        <v>17.48</v>
      </c>
    </row>
    <row r="4611" spans="1:4">
      <c r="A4611" s="291">
        <v>7592</v>
      </c>
      <c r="B4611" s="291" t="s">
        <v>11474</v>
      </c>
      <c r="C4611" s="291" t="s">
        <v>6877</v>
      </c>
      <c r="D4611" s="294">
        <v>35.700000000000003</v>
      </c>
    </row>
    <row r="4612" spans="1:4">
      <c r="A4612" s="291">
        <v>40820</v>
      </c>
      <c r="B4612" s="291" t="s">
        <v>11475</v>
      </c>
      <c r="C4612" s="291" t="s">
        <v>7054</v>
      </c>
      <c r="D4612" s="295">
        <v>6326.63</v>
      </c>
    </row>
    <row r="4613" spans="1:4">
      <c r="A4613" s="291">
        <v>11762</v>
      </c>
      <c r="B4613" s="291" t="s">
        <v>11476</v>
      </c>
      <c r="C4613" s="291" t="s">
        <v>6870</v>
      </c>
      <c r="D4613" s="294">
        <v>64.569999999999993</v>
      </c>
    </row>
    <row r="4614" spans="1:4">
      <c r="A4614" s="291">
        <v>13984</v>
      </c>
      <c r="B4614" s="291" t="s">
        <v>11477</v>
      </c>
      <c r="C4614" s="291" t="s">
        <v>6870</v>
      </c>
      <c r="D4614" s="294">
        <v>45.12</v>
      </c>
    </row>
    <row r="4615" spans="1:4">
      <c r="A4615" s="291">
        <v>11772</v>
      </c>
      <c r="B4615" s="291" t="s">
        <v>11478</v>
      </c>
      <c r="C4615" s="291" t="s">
        <v>6870</v>
      </c>
      <c r="D4615" s="294">
        <v>109.59</v>
      </c>
    </row>
    <row r="4616" spans="1:4">
      <c r="A4616" s="291">
        <v>36795</v>
      </c>
      <c r="B4616" s="291" t="s">
        <v>11479</v>
      </c>
      <c r="C4616" s="291" t="s">
        <v>6870</v>
      </c>
      <c r="D4616" s="294">
        <v>704.83</v>
      </c>
    </row>
    <row r="4617" spans="1:4">
      <c r="A4617" s="291">
        <v>36796</v>
      </c>
      <c r="B4617" s="291" t="s">
        <v>11480</v>
      </c>
      <c r="C4617" s="291" t="s">
        <v>6870</v>
      </c>
      <c r="D4617" s="294">
        <v>181.47</v>
      </c>
    </row>
    <row r="4618" spans="1:4">
      <c r="A4618" s="291">
        <v>36791</v>
      </c>
      <c r="B4618" s="291" t="s">
        <v>11481</v>
      </c>
      <c r="C4618" s="291" t="s">
        <v>6870</v>
      </c>
      <c r="D4618" s="294">
        <v>93.5</v>
      </c>
    </row>
    <row r="4619" spans="1:4">
      <c r="A4619" s="291">
        <v>13415</v>
      </c>
      <c r="B4619" s="291" t="s">
        <v>11482</v>
      </c>
      <c r="C4619" s="291" t="s">
        <v>6870</v>
      </c>
      <c r="D4619" s="294">
        <v>54.35</v>
      </c>
    </row>
    <row r="4620" spans="1:4">
      <c r="A4620" s="291">
        <v>36792</v>
      </c>
      <c r="B4620" s="291" t="s">
        <v>11483</v>
      </c>
      <c r="C4620" s="291" t="s">
        <v>6870</v>
      </c>
      <c r="D4620" s="294">
        <v>178.73</v>
      </c>
    </row>
    <row r="4621" spans="1:4">
      <c r="A4621" s="291">
        <v>11773</v>
      </c>
      <c r="B4621" s="291" t="s">
        <v>11484</v>
      </c>
      <c r="C4621" s="291" t="s">
        <v>6870</v>
      </c>
      <c r="D4621" s="294">
        <v>104.62</v>
      </c>
    </row>
    <row r="4622" spans="1:4">
      <c r="A4622" s="291">
        <v>13983</v>
      </c>
      <c r="B4622" s="291" t="s">
        <v>11485</v>
      </c>
      <c r="C4622" s="291" t="s">
        <v>6870</v>
      </c>
      <c r="D4622" s="294">
        <v>55.81</v>
      </c>
    </row>
    <row r="4623" spans="1:4">
      <c r="A4623" s="291">
        <v>13416</v>
      </c>
      <c r="B4623" s="291" t="s">
        <v>11486</v>
      </c>
      <c r="C4623" s="291" t="s">
        <v>6870</v>
      </c>
      <c r="D4623" s="294">
        <v>45.01</v>
      </c>
    </row>
    <row r="4624" spans="1:4">
      <c r="A4624" s="291">
        <v>13417</v>
      </c>
      <c r="B4624" s="291" t="s">
        <v>11487</v>
      </c>
      <c r="C4624" s="291" t="s">
        <v>6870</v>
      </c>
      <c r="D4624" s="294">
        <v>39.700000000000003</v>
      </c>
    </row>
    <row r="4625" spans="1:4">
      <c r="A4625" s="291">
        <v>7604</v>
      </c>
      <c r="B4625" s="291" t="s">
        <v>11488</v>
      </c>
      <c r="C4625" s="291" t="s">
        <v>6870</v>
      </c>
      <c r="D4625" s="294">
        <v>17.190000000000001</v>
      </c>
    </row>
    <row r="4626" spans="1:4">
      <c r="A4626" s="291">
        <v>11763</v>
      </c>
      <c r="B4626" s="291" t="s">
        <v>11489</v>
      </c>
      <c r="C4626" s="291" t="s">
        <v>6870</v>
      </c>
      <c r="D4626" s="294">
        <v>39.78</v>
      </c>
    </row>
    <row r="4627" spans="1:4">
      <c r="A4627" s="291">
        <v>11764</v>
      </c>
      <c r="B4627" s="291" t="s">
        <v>11490</v>
      </c>
      <c r="C4627" s="291" t="s">
        <v>6870</v>
      </c>
      <c r="D4627" s="294">
        <v>42.49</v>
      </c>
    </row>
    <row r="4628" spans="1:4">
      <c r="A4628" s="291">
        <v>11829</v>
      </c>
      <c r="B4628" s="291" t="s">
        <v>11491</v>
      </c>
      <c r="C4628" s="291" t="s">
        <v>6870</v>
      </c>
      <c r="D4628" s="294">
        <v>10.18</v>
      </c>
    </row>
    <row r="4629" spans="1:4">
      <c r="A4629" s="291">
        <v>11825</v>
      </c>
      <c r="B4629" s="291" t="s">
        <v>11492</v>
      </c>
      <c r="C4629" s="291" t="s">
        <v>6870</v>
      </c>
      <c r="D4629" s="294">
        <v>17.46</v>
      </c>
    </row>
    <row r="4630" spans="1:4">
      <c r="A4630" s="291">
        <v>11767</v>
      </c>
      <c r="B4630" s="291" t="s">
        <v>11493</v>
      </c>
      <c r="C4630" s="291" t="s">
        <v>6870</v>
      </c>
      <c r="D4630" s="294">
        <v>70.53</v>
      </c>
    </row>
    <row r="4631" spans="1:4">
      <c r="A4631" s="291">
        <v>11830</v>
      </c>
      <c r="B4631" s="291" t="s">
        <v>11494</v>
      </c>
      <c r="C4631" s="291" t="s">
        <v>6870</v>
      </c>
      <c r="D4631" s="294">
        <v>11</v>
      </c>
    </row>
    <row r="4632" spans="1:4">
      <c r="A4632" s="291">
        <v>11766</v>
      </c>
      <c r="B4632" s="291" t="s">
        <v>11495</v>
      </c>
      <c r="C4632" s="291" t="s">
        <v>6870</v>
      </c>
      <c r="D4632" s="294">
        <v>19.559999999999999</v>
      </c>
    </row>
    <row r="4633" spans="1:4">
      <c r="A4633" s="291">
        <v>11765</v>
      </c>
      <c r="B4633" s="291" t="s">
        <v>11496</v>
      </c>
      <c r="C4633" s="291" t="s">
        <v>6870</v>
      </c>
      <c r="D4633" s="294">
        <v>26.63</v>
      </c>
    </row>
    <row r="4634" spans="1:4">
      <c r="A4634" s="291">
        <v>11824</v>
      </c>
      <c r="B4634" s="291" t="s">
        <v>11497</v>
      </c>
      <c r="C4634" s="291" t="s">
        <v>6870</v>
      </c>
      <c r="D4634" s="294">
        <v>20.170000000000002</v>
      </c>
    </row>
    <row r="4635" spans="1:4">
      <c r="A4635" s="291">
        <v>11777</v>
      </c>
      <c r="B4635" s="291" t="s">
        <v>11498</v>
      </c>
      <c r="C4635" s="291" t="s">
        <v>6870</v>
      </c>
      <c r="D4635" s="294">
        <v>129.66999999999999</v>
      </c>
    </row>
    <row r="4636" spans="1:4">
      <c r="A4636" s="291">
        <v>7602</v>
      </c>
      <c r="B4636" s="291" t="s">
        <v>11499</v>
      </c>
      <c r="C4636" s="291" t="s">
        <v>6870</v>
      </c>
      <c r="D4636" s="294">
        <v>17.04</v>
      </c>
    </row>
    <row r="4637" spans="1:4">
      <c r="A4637" s="291">
        <v>7603</v>
      </c>
      <c r="B4637" s="291" t="s">
        <v>11500</v>
      </c>
      <c r="C4637" s="291" t="s">
        <v>6870</v>
      </c>
      <c r="D4637" s="294">
        <v>16.53</v>
      </c>
    </row>
    <row r="4638" spans="1:4">
      <c r="A4638" s="291">
        <v>11826</v>
      </c>
      <c r="B4638" s="291" t="s">
        <v>11501</v>
      </c>
      <c r="C4638" s="291" t="s">
        <v>6870</v>
      </c>
      <c r="D4638" s="294">
        <v>16.940000000000001</v>
      </c>
    </row>
    <row r="4639" spans="1:4">
      <c r="A4639" s="291">
        <v>7606</v>
      </c>
      <c r="B4639" s="291" t="s">
        <v>11502</v>
      </c>
      <c r="C4639" s="291" t="s">
        <v>6870</v>
      </c>
      <c r="D4639" s="294">
        <v>17.649999999999999</v>
      </c>
    </row>
    <row r="4640" spans="1:4">
      <c r="A4640" s="291">
        <v>40329</v>
      </c>
      <c r="B4640" s="291" t="s">
        <v>11503</v>
      </c>
      <c r="C4640" s="291" t="s">
        <v>6870</v>
      </c>
      <c r="D4640" s="294">
        <v>8.5399999999999991</v>
      </c>
    </row>
    <row r="4641" spans="1:4">
      <c r="A4641" s="291">
        <v>11823</v>
      </c>
      <c r="B4641" s="291" t="s">
        <v>11504</v>
      </c>
      <c r="C4641" s="291" t="s">
        <v>6870</v>
      </c>
      <c r="D4641" s="294">
        <v>3.69</v>
      </c>
    </row>
    <row r="4642" spans="1:4">
      <c r="A4642" s="291">
        <v>11822</v>
      </c>
      <c r="B4642" s="291" t="s">
        <v>11505</v>
      </c>
      <c r="C4642" s="291" t="s">
        <v>6870</v>
      </c>
      <c r="D4642" s="294">
        <v>45.34</v>
      </c>
    </row>
    <row r="4643" spans="1:4">
      <c r="A4643" s="291">
        <v>11831</v>
      </c>
      <c r="B4643" s="291" t="s">
        <v>11506</v>
      </c>
      <c r="C4643" s="291" t="s">
        <v>6870</v>
      </c>
      <c r="D4643" s="294">
        <v>34.42</v>
      </c>
    </row>
    <row r="4644" spans="1:4">
      <c r="A4644" s="291">
        <v>7613</v>
      </c>
      <c r="B4644" s="291" t="s">
        <v>11507</v>
      </c>
      <c r="C4644" s="291" t="s">
        <v>6870</v>
      </c>
      <c r="D4644" s="295">
        <v>70462.89</v>
      </c>
    </row>
    <row r="4645" spans="1:4">
      <c r="A4645" s="291">
        <v>7619</v>
      </c>
      <c r="B4645" s="291" t="s">
        <v>11508</v>
      </c>
      <c r="C4645" s="291" t="s">
        <v>6870</v>
      </c>
      <c r="D4645" s="295">
        <v>10892.05</v>
      </c>
    </row>
    <row r="4646" spans="1:4">
      <c r="A4646" s="291">
        <v>12076</v>
      </c>
      <c r="B4646" s="291" t="s">
        <v>11509</v>
      </c>
      <c r="C4646" s="291" t="s">
        <v>6870</v>
      </c>
      <c r="D4646" s="295">
        <v>4996.3500000000004</v>
      </c>
    </row>
    <row r="4647" spans="1:4">
      <c r="A4647" s="291">
        <v>7614</v>
      </c>
      <c r="B4647" s="291" t="s">
        <v>11510</v>
      </c>
      <c r="C4647" s="291" t="s">
        <v>6870</v>
      </c>
      <c r="D4647" s="295">
        <v>13737.48</v>
      </c>
    </row>
    <row r="4648" spans="1:4">
      <c r="A4648" s="291">
        <v>7618</v>
      </c>
      <c r="B4648" s="291" t="s">
        <v>11511</v>
      </c>
      <c r="C4648" s="291" t="s">
        <v>6870</v>
      </c>
      <c r="D4648" s="295">
        <v>89097.87</v>
      </c>
    </row>
    <row r="4649" spans="1:4">
      <c r="A4649" s="291">
        <v>7620</v>
      </c>
      <c r="B4649" s="291" t="s">
        <v>11512</v>
      </c>
      <c r="C4649" s="291" t="s">
        <v>6870</v>
      </c>
      <c r="D4649" s="295">
        <v>19271.650000000001</v>
      </c>
    </row>
    <row r="4650" spans="1:4">
      <c r="A4650" s="291">
        <v>7610</v>
      </c>
      <c r="B4650" s="291" t="s">
        <v>11513</v>
      </c>
      <c r="C4650" s="291" t="s">
        <v>6870</v>
      </c>
      <c r="D4650" s="295">
        <v>6102.69</v>
      </c>
    </row>
    <row r="4651" spans="1:4">
      <c r="A4651" s="291">
        <v>7615</v>
      </c>
      <c r="B4651" s="291" t="s">
        <v>11514</v>
      </c>
      <c r="C4651" s="291" t="s">
        <v>6870</v>
      </c>
      <c r="D4651" s="295">
        <v>22483.599999999999</v>
      </c>
    </row>
    <row r="4652" spans="1:4">
      <c r="A4652" s="291">
        <v>7617</v>
      </c>
      <c r="B4652" s="291" t="s">
        <v>11515</v>
      </c>
      <c r="C4652" s="291" t="s">
        <v>6870</v>
      </c>
      <c r="D4652" s="295">
        <v>6816.45</v>
      </c>
    </row>
    <row r="4653" spans="1:4">
      <c r="A4653" s="291">
        <v>7616</v>
      </c>
      <c r="B4653" s="291" t="s">
        <v>11516</v>
      </c>
      <c r="C4653" s="291" t="s">
        <v>6870</v>
      </c>
      <c r="D4653" s="295">
        <v>36689.67</v>
      </c>
    </row>
    <row r="4654" spans="1:4">
      <c r="A4654" s="291">
        <v>7611</v>
      </c>
      <c r="B4654" s="291" t="s">
        <v>11517</v>
      </c>
      <c r="C4654" s="291" t="s">
        <v>6870</v>
      </c>
      <c r="D4654" s="295">
        <v>8815</v>
      </c>
    </row>
    <row r="4655" spans="1:4">
      <c r="A4655" s="291">
        <v>7612</v>
      </c>
      <c r="B4655" s="291" t="s">
        <v>11518</v>
      </c>
      <c r="C4655" s="291" t="s">
        <v>6870</v>
      </c>
      <c r="D4655" s="295">
        <v>50326.15</v>
      </c>
    </row>
    <row r="4656" spans="1:4">
      <c r="A4656" s="291">
        <v>37371</v>
      </c>
      <c r="B4656" s="291" t="s">
        <v>11519</v>
      </c>
      <c r="C4656" s="291" t="s">
        <v>6877</v>
      </c>
      <c r="D4656" s="294">
        <v>0.7</v>
      </c>
    </row>
    <row r="4657" spans="1:4">
      <c r="A4657" s="291">
        <v>40861</v>
      </c>
      <c r="B4657" s="291" t="s">
        <v>11520</v>
      </c>
      <c r="C4657" s="291" t="s">
        <v>7054</v>
      </c>
      <c r="D4657" s="294">
        <v>132.37</v>
      </c>
    </row>
    <row r="4658" spans="1:4">
      <c r="A4658" s="291">
        <v>36510</v>
      </c>
      <c r="B4658" s="291" t="s">
        <v>11521</v>
      </c>
      <c r="C4658" s="291" t="s">
        <v>6870</v>
      </c>
      <c r="D4658" s="295">
        <v>749825.72</v>
      </c>
    </row>
    <row r="4659" spans="1:4">
      <c r="A4659" s="291">
        <v>25020</v>
      </c>
      <c r="B4659" s="291" t="s">
        <v>11522</v>
      </c>
      <c r="C4659" s="291" t="s">
        <v>6870</v>
      </c>
      <c r="D4659" s="295">
        <v>3089018.19</v>
      </c>
    </row>
    <row r="4660" spans="1:4">
      <c r="A4660" s="291">
        <v>7622</v>
      </c>
      <c r="B4660" s="291" t="s">
        <v>11523</v>
      </c>
      <c r="C4660" s="291" t="s">
        <v>6870</v>
      </c>
      <c r="D4660" s="295">
        <v>727440.54</v>
      </c>
    </row>
    <row r="4661" spans="1:4">
      <c r="A4661" s="291">
        <v>7624</v>
      </c>
      <c r="B4661" s="291" t="s">
        <v>11524</v>
      </c>
      <c r="C4661" s="291" t="s">
        <v>6870</v>
      </c>
      <c r="D4661" s="295">
        <v>943050.09</v>
      </c>
    </row>
    <row r="4662" spans="1:4">
      <c r="A4662" s="291">
        <v>7625</v>
      </c>
      <c r="B4662" s="291" t="s">
        <v>11525</v>
      </c>
      <c r="C4662" s="291" t="s">
        <v>6870</v>
      </c>
      <c r="D4662" s="295">
        <v>937282.11</v>
      </c>
    </row>
    <row r="4663" spans="1:4">
      <c r="A4663" s="291">
        <v>7623</v>
      </c>
      <c r="B4663" s="291" t="s">
        <v>11526</v>
      </c>
      <c r="C4663" s="291" t="s">
        <v>6870</v>
      </c>
      <c r="D4663" s="295">
        <v>3089018.19</v>
      </c>
    </row>
    <row r="4664" spans="1:4">
      <c r="A4664" s="291">
        <v>36508</v>
      </c>
      <c r="B4664" s="291" t="s">
        <v>11527</v>
      </c>
      <c r="C4664" s="291" t="s">
        <v>6870</v>
      </c>
      <c r="D4664" s="295">
        <v>1389254.05</v>
      </c>
    </row>
    <row r="4665" spans="1:4">
      <c r="A4665" s="291">
        <v>36509</v>
      </c>
      <c r="B4665" s="291" t="s">
        <v>11528</v>
      </c>
      <c r="C4665" s="291" t="s">
        <v>6870</v>
      </c>
      <c r="D4665" s="295">
        <v>761361.49</v>
      </c>
    </row>
    <row r="4666" spans="1:4">
      <c r="A4666" s="291">
        <v>13238</v>
      </c>
      <c r="B4666" s="291" t="s">
        <v>11529</v>
      </c>
      <c r="C4666" s="291" t="s">
        <v>6870</v>
      </c>
      <c r="D4666" s="295">
        <v>206074.75</v>
      </c>
    </row>
    <row r="4667" spans="1:4">
      <c r="A4667" s="291">
        <v>36511</v>
      </c>
      <c r="B4667" s="291" t="s">
        <v>11530</v>
      </c>
      <c r="C4667" s="291" t="s">
        <v>6870</v>
      </c>
      <c r="D4667" s="295">
        <v>238785.03</v>
      </c>
    </row>
    <row r="4668" spans="1:4">
      <c r="A4668" s="291">
        <v>36515</v>
      </c>
      <c r="B4668" s="291" t="s">
        <v>11531</v>
      </c>
      <c r="C4668" s="291" t="s">
        <v>6870</v>
      </c>
      <c r="D4668" s="295">
        <v>70327.09</v>
      </c>
    </row>
    <row r="4669" spans="1:4">
      <c r="A4669" s="291">
        <v>10598</v>
      </c>
      <c r="B4669" s="291" t="s">
        <v>11532</v>
      </c>
      <c r="C4669" s="291" t="s">
        <v>6870</v>
      </c>
      <c r="D4669" s="295">
        <v>114046.01</v>
      </c>
    </row>
    <row r="4670" spans="1:4">
      <c r="A4670" s="291">
        <v>7640</v>
      </c>
      <c r="B4670" s="291" t="s">
        <v>11533</v>
      </c>
      <c r="C4670" s="291" t="s">
        <v>6870</v>
      </c>
      <c r="D4670" s="295">
        <v>175000</v>
      </c>
    </row>
    <row r="4671" spans="1:4">
      <c r="A4671" s="291">
        <v>36513</v>
      </c>
      <c r="B4671" s="291" t="s">
        <v>11534</v>
      </c>
      <c r="C4671" s="291" t="s">
        <v>6870</v>
      </c>
      <c r="D4671" s="295">
        <v>168580.59</v>
      </c>
    </row>
    <row r="4672" spans="1:4">
      <c r="A4672" s="291">
        <v>36514</v>
      </c>
      <c r="B4672" s="291" t="s">
        <v>11535</v>
      </c>
      <c r="C4672" s="291" t="s">
        <v>6870</v>
      </c>
      <c r="D4672" s="295">
        <v>188084.1</v>
      </c>
    </row>
    <row r="4673" spans="1:4">
      <c r="A4673" s="291">
        <v>11572</v>
      </c>
      <c r="B4673" s="291" t="s">
        <v>11536</v>
      </c>
      <c r="C4673" s="291" t="s">
        <v>6870</v>
      </c>
      <c r="D4673" s="294">
        <v>24.59</v>
      </c>
    </row>
    <row r="4674" spans="1:4">
      <c r="A4674" s="291">
        <v>36149</v>
      </c>
      <c r="B4674" s="291" t="s">
        <v>11537</v>
      </c>
      <c r="C4674" s="291" t="s">
        <v>6870</v>
      </c>
      <c r="D4674" s="294">
        <v>146.87</v>
      </c>
    </row>
    <row r="4675" spans="1:4">
      <c r="A4675" s="291">
        <v>42407</v>
      </c>
      <c r="B4675" s="291" t="s">
        <v>11538</v>
      </c>
      <c r="C4675" s="291" t="s">
        <v>6886</v>
      </c>
      <c r="D4675" s="294">
        <v>7.86</v>
      </c>
    </row>
    <row r="4676" spans="1:4">
      <c r="A4676" s="291">
        <v>11581</v>
      </c>
      <c r="B4676" s="291" t="s">
        <v>11539</v>
      </c>
      <c r="C4676" s="291" t="s">
        <v>6886</v>
      </c>
      <c r="D4676" s="294">
        <v>16.23</v>
      </c>
    </row>
    <row r="4677" spans="1:4">
      <c r="A4677" s="291">
        <v>43605</v>
      </c>
      <c r="B4677" s="291" t="s">
        <v>11540</v>
      </c>
      <c r="C4677" s="291" t="s">
        <v>6870</v>
      </c>
      <c r="D4677" s="294">
        <v>33.21</v>
      </c>
    </row>
    <row r="4678" spans="1:4">
      <c r="A4678" s="291">
        <v>11580</v>
      </c>
      <c r="B4678" s="291" t="s">
        <v>11541</v>
      </c>
      <c r="C4678" s="291" t="s">
        <v>6886</v>
      </c>
      <c r="D4678" s="294">
        <v>6.51</v>
      </c>
    </row>
    <row r="4679" spans="1:4">
      <c r="A4679" s="291">
        <v>10743</v>
      </c>
      <c r="B4679" s="291" t="s">
        <v>11542</v>
      </c>
      <c r="C4679" s="291" t="s">
        <v>6870</v>
      </c>
      <c r="D4679" s="294">
        <v>621.13</v>
      </c>
    </row>
    <row r="4680" spans="1:4">
      <c r="A4680" s="291">
        <v>39848</v>
      </c>
      <c r="B4680" s="291" t="s">
        <v>11543</v>
      </c>
      <c r="C4680" s="291" t="s">
        <v>6886</v>
      </c>
      <c r="D4680" s="294">
        <v>1.42</v>
      </c>
    </row>
    <row r="4681" spans="1:4">
      <c r="A4681" s="291">
        <v>20999</v>
      </c>
      <c r="B4681" s="291" t="s">
        <v>11544</v>
      </c>
      <c r="C4681" s="291" t="s">
        <v>6886</v>
      </c>
      <c r="D4681" s="294">
        <v>14.85</v>
      </c>
    </row>
    <row r="4682" spans="1:4">
      <c r="A4682" s="291">
        <v>21001</v>
      </c>
      <c r="B4682" s="291" t="s">
        <v>11545</v>
      </c>
      <c r="C4682" s="291" t="s">
        <v>6886</v>
      </c>
      <c r="D4682" s="294">
        <v>27.72</v>
      </c>
    </row>
    <row r="4683" spans="1:4">
      <c r="A4683" s="291">
        <v>21003</v>
      </c>
      <c r="B4683" s="291" t="s">
        <v>11546</v>
      </c>
      <c r="C4683" s="291" t="s">
        <v>6886</v>
      </c>
      <c r="D4683" s="294">
        <v>45.55</v>
      </c>
    </row>
    <row r="4684" spans="1:4">
      <c r="A4684" s="291">
        <v>21006</v>
      </c>
      <c r="B4684" s="291" t="s">
        <v>11547</v>
      </c>
      <c r="C4684" s="291" t="s">
        <v>6886</v>
      </c>
      <c r="D4684" s="294">
        <v>96.67</v>
      </c>
    </row>
    <row r="4685" spans="1:4">
      <c r="A4685" s="291">
        <v>21019</v>
      </c>
      <c r="B4685" s="291" t="s">
        <v>11548</v>
      </c>
      <c r="C4685" s="291" t="s">
        <v>6886</v>
      </c>
      <c r="D4685" s="294">
        <v>33.6</v>
      </c>
    </row>
    <row r="4686" spans="1:4">
      <c r="A4686" s="291">
        <v>21021</v>
      </c>
      <c r="B4686" s="291" t="s">
        <v>11549</v>
      </c>
      <c r="C4686" s="291" t="s">
        <v>6886</v>
      </c>
      <c r="D4686" s="294">
        <v>53.12</v>
      </c>
    </row>
    <row r="4687" spans="1:4">
      <c r="A4687" s="291">
        <v>21024</v>
      </c>
      <c r="B4687" s="291" t="s">
        <v>11550</v>
      </c>
      <c r="C4687" s="291" t="s">
        <v>6886</v>
      </c>
      <c r="D4687" s="294">
        <v>113.81</v>
      </c>
    </row>
    <row r="4688" spans="1:4">
      <c r="A4688" s="291">
        <v>40624</v>
      </c>
      <c r="B4688" s="291" t="s">
        <v>11551</v>
      </c>
      <c r="C4688" s="291" t="s">
        <v>6886</v>
      </c>
      <c r="D4688" s="294">
        <v>72.48</v>
      </c>
    </row>
    <row r="4689" spans="1:4">
      <c r="A4689" s="291">
        <v>42575</v>
      </c>
      <c r="B4689" s="291" t="s">
        <v>11552</v>
      </c>
      <c r="C4689" s="291" t="s">
        <v>6886</v>
      </c>
      <c r="D4689" s="294">
        <v>66.510000000000005</v>
      </c>
    </row>
    <row r="4690" spans="1:4">
      <c r="A4690" s="291">
        <v>13127</v>
      </c>
      <c r="B4690" s="291" t="s">
        <v>11553</v>
      </c>
      <c r="C4690" s="291" t="s">
        <v>6886</v>
      </c>
      <c r="D4690" s="294">
        <v>32.33</v>
      </c>
    </row>
    <row r="4691" spans="1:4">
      <c r="A4691" s="291">
        <v>13137</v>
      </c>
      <c r="B4691" s="291" t="s">
        <v>11554</v>
      </c>
      <c r="C4691" s="291" t="s">
        <v>6886</v>
      </c>
      <c r="D4691" s="294">
        <v>42.9</v>
      </c>
    </row>
    <row r="4692" spans="1:4">
      <c r="A4692" s="291">
        <v>42574</v>
      </c>
      <c r="B4692" s="291" t="s">
        <v>11555</v>
      </c>
      <c r="C4692" s="291" t="s">
        <v>6886</v>
      </c>
      <c r="D4692" s="294">
        <v>49.63</v>
      </c>
    </row>
    <row r="4693" spans="1:4">
      <c r="A4693" s="291">
        <v>20989</v>
      </c>
      <c r="B4693" s="291" t="s">
        <v>11556</v>
      </c>
      <c r="C4693" s="291" t="s">
        <v>6886</v>
      </c>
      <c r="D4693" s="295">
        <v>1536.9</v>
      </c>
    </row>
    <row r="4694" spans="1:4">
      <c r="A4694" s="291">
        <v>21147</v>
      </c>
      <c r="B4694" s="291" t="s">
        <v>11557</v>
      </c>
      <c r="C4694" s="291" t="s">
        <v>6886</v>
      </c>
      <c r="D4694" s="294">
        <v>144.1</v>
      </c>
    </row>
    <row r="4695" spans="1:4">
      <c r="A4695" s="291">
        <v>21148</v>
      </c>
      <c r="B4695" s="291" t="s">
        <v>11558</v>
      </c>
      <c r="C4695" s="291" t="s">
        <v>6886</v>
      </c>
      <c r="D4695" s="294">
        <v>88.94</v>
      </c>
    </row>
    <row r="4696" spans="1:4">
      <c r="A4696" s="291">
        <v>20984</v>
      </c>
      <c r="B4696" s="291" t="s">
        <v>11559</v>
      </c>
      <c r="C4696" s="291" t="s">
        <v>6886</v>
      </c>
      <c r="D4696" s="295">
        <v>2949.02</v>
      </c>
    </row>
    <row r="4697" spans="1:4">
      <c r="A4697" s="291">
        <v>13042</v>
      </c>
      <c r="B4697" s="291" t="s">
        <v>11560</v>
      </c>
      <c r="C4697" s="291" t="s">
        <v>6886</v>
      </c>
      <c r="D4697" s="295">
        <v>1634.19</v>
      </c>
    </row>
    <row r="4698" spans="1:4">
      <c r="A4698" s="291">
        <v>21150</v>
      </c>
      <c r="B4698" s="291" t="s">
        <v>11561</v>
      </c>
      <c r="C4698" s="291" t="s">
        <v>6886</v>
      </c>
      <c r="D4698" s="294">
        <v>44.1</v>
      </c>
    </row>
    <row r="4699" spans="1:4">
      <c r="A4699" s="291">
        <v>13141</v>
      </c>
      <c r="B4699" s="291" t="s">
        <v>11562</v>
      </c>
      <c r="C4699" s="291" t="s">
        <v>6886</v>
      </c>
      <c r="D4699" s="294">
        <v>55.56</v>
      </c>
    </row>
    <row r="4700" spans="1:4">
      <c r="A4700" s="291">
        <v>42576</v>
      </c>
      <c r="B4700" s="291" t="s">
        <v>11563</v>
      </c>
      <c r="C4700" s="291" t="s">
        <v>6886</v>
      </c>
      <c r="D4700" s="294">
        <v>181.42</v>
      </c>
    </row>
    <row r="4701" spans="1:4">
      <c r="A4701" s="291">
        <v>21151</v>
      </c>
      <c r="B4701" s="291" t="s">
        <v>11564</v>
      </c>
      <c r="C4701" s="291" t="s">
        <v>6886</v>
      </c>
      <c r="D4701" s="294">
        <v>263.97000000000003</v>
      </c>
    </row>
    <row r="4702" spans="1:4">
      <c r="A4702" s="291">
        <v>13142</v>
      </c>
      <c r="B4702" s="291" t="s">
        <v>11565</v>
      </c>
      <c r="C4702" s="291" t="s">
        <v>6886</v>
      </c>
      <c r="D4702" s="294">
        <v>377.37</v>
      </c>
    </row>
    <row r="4703" spans="1:4">
      <c r="A4703" s="291">
        <v>42577</v>
      </c>
      <c r="B4703" s="291" t="s">
        <v>11566</v>
      </c>
      <c r="C4703" s="291" t="s">
        <v>6886</v>
      </c>
      <c r="D4703" s="294">
        <v>414.08</v>
      </c>
    </row>
    <row r="4704" spans="1:4">
      <c r="A4704" s="291">
        <v>20994</v>
      </c>
      <c r="B4704" s="291" t="s">
        <v>11567</v>
      </c>
      <c r="C4704" s="291" t="s">
        <v>6886</v>
      </c>
      <c r="D4704" s="294">
        <v>711.51</v>
      </c>
    </row>
    <row r="4705" spans="1:4">
      <c r="A4705" s="291">
        <v>7672</v>
      </c>
      <c r="B4705" s="291" t="s">
        <v>11568</v>
      </c>
      <c r="C4705" s="291" t="s">
        <v>6886</v>
      </c>
      <c r="D4705" s="294">
        <v>466.11</v>
      </c>
    </row>
    <row r="4706" spans="1:4">
      <c r="A4706" s="291">
        <v>20995</v>
      </c>
      <c r="B4706" s="291" t="s">
        <v>11569</v>
      </c>
      <c r="C4706" s="291" t="s">
        <v>6886</v>
      </c>
      <c r="D4706" s="294">
        <v>935.05</v>
      </c>
    </row>
    <row r="4707" spans="1:4">
      <c r="A4707" s="291">
        <v>7690</v>
      </c>
      <c r="B4707" s="291" t="s">
        <v>11570</v>
      </c>
      <c r="C4707" s="291" t="s">
        <v>6886</v>
      </c>
      <c r="D4707" s="294">
        <v>540.79999999999995</v>
      </c>
    </row>
    <row r="4708" spans="1:4">
      <c r="A4708" s="291">
        <v>20980</v>
      </c>
      <c r="B4708" s="291" t="s">
        <v>11571</v>
      </c>
      <c r="C4708" s="291" t="s">
        <v>6886</v>
      </c>
      <c r="D4708" s="294">
        <v>589.97</v>
      </c>
    </row>
    <row r="4709" spans="1:4">
      <c r="A4709" s="291">
        <v>7661</v>
      </c>
      <c r="B4709" s="291" t="s">
        <v>11572</v>
      </c>
      <c r="C4709" s="291" t="s">
        <v>6886</v>
      </c>
      <c r="D4709" s="294">
        <v>701.81</v>
      </c>
    </row>
    <row r="4710" spans="1:4">
      <c r="A4710" s="291">
        <v>21016</v>
      </c>
      <c r="B4710" s="291" t="s">
        <v>11573</v>
      </c>
      <c r="C4710" s="291" t="s">
        <v>6886</v>
      </c>
      <c r="D4710" s="294">
        <v>187.69</v>
      </c>
    </row>
    <row r="4711" spans="1:4">
      <c r="A4711" s="291">
        <v>21008</v>
      </c>
      <c r="B4711" s="291" t="s">
        <v>11574</v>
      </c>
      <c r="C4711" s="291" t="s">
        <v>6886</v>
      </c>
      <c r="D4711" s="294">
        <v>21.93</v>
      </c>
    </row>
    <row r="4712" spans="1:4">
      <c r="A4712" s="291">
        <v>21009</v>
      </c>
      <c r="B4712" s="291" t="s">
        <v>11575</v>
      </c>
      <c r="C4712" s="291" t="s">
        <v>6886</v>
      </c>
      <c r="D4712" s="294">
        <v>28.55</v>
      </c>
    </row>
    <row r="4713" spans="1:4">
      <c r="A4713" s="291">
        <v>21010</v>
      </c>
      <c r="B4713" s="291" t="s">
        <v>11576</v>
      </c>
      <c r="C4713" s="291" t="s">
        <v>6886</v>
      </c>
      <c r="D4713" s="294">
        <v>38.33</v>
      </c>
    </row>
    <row r="4714" spans="1:4">
      <c r="A4714" s="291">
        <v>21011</v>
      </c>
      <c r="B4714" s="291" t="s">
        <v>11577</v>
      </c>
      <c r="C4714" s="291" t="s">
        <v>6886</v>
      </c>
      <c r="D4714" s="294">
        <v>55.86</v>
      </c>
    </row>
    <row r="4715" spans="1:4">
      <c r="A4715" s="291">
        <v>21012</v>
      </c>
      <c r="B4715" s="291" t="s">
        <v>11578</v>
      </c>
      <c r="C4715" s="291" t="s">
        <v>6886</v>
      </c>
      <c r="D4715" s="294">
        <v>61.73</v>
      </c>
    </row>
    <row r="4716" spans="1:4">
      <c r="A4716" s="291">
        <v>21013</v>
      </c>
      <c r="B4716" s="291" t="s">
        <v>11579</v>
      </c>
      <c r="C4716" s="291" t="s">
        <v>6886</v>
      </c>
      <c r="D4716" s="294">
        <v>80.56</v>
      </c>
    </row>
    <row r="4717" spans="1:4">
      <c r="A4717" s="291">
        <v>21014</v>
      </c>
      <c r="B4717" s="291" t="s">
        <v>11580</v>
      </c>
      <c r="C4717" s="291" t="s">
        <v>6886</v>
      </c>
      <c r="D4717" s="294">
        <v>112.72</v>
      </c>
    </row>
    <row r="4718" spans="1:4">
      <c r="A4718" s="291">
        <v>21015</v>
      </c>
      <c r="B4718" s="291" t="s">
        <v>11581</v>
      </c>
      <c r="C4718" s="291" t="s">
        <v>6886</v>
      </c>
      <c r="D4718" s="294">
        <v>129.5</v>
      </c>
    </row>
    <row r="4719" spans="1:4">
      <c r="A4719" s="291">
        <v>7697</v>
      </c>
      <c r="B4719" s="291" t="s">
        <v>11582</v>
      </c>
      <c r="C4719" s="291" t="s">
        <v>6886</v>
      </c>
      <c r="D4719" s="294">
        <v>61.8</v>
      </c>
    </row>
    <row r="4720" spans="1:4">
      <c r="A4720" s="291">
        <v>7698</v>
      </c>
      <c r="B4720" s="291" t="s">
        <v>11583</v>
      </c>
      <c r="C4720" s="291" t="s">
        <v>6886</v>
      </c>
      <c r="D4720" s="294">
        <v>53.19</v>
      </c>
    </row>
    <row r="4721" spans="1:4">
      <c r="A4721" s="291">
        <v>7691</v>
      </c>
      <c r="B4721" s="291" t="s">
        <v>11584</v>
      </c>
      <c r="C4721" s="291" t="s">
        <v>6886</v>
      </c>
      <c r="D4721" s="294">
        <v>22.48</v>
      </c>
    </row>
    <row r="4722" spans="1:4">
      <c r="A4722" s="291">
        <v>40626</v>
      </c>
      <c r="B4722" s="291" t="s">
        <v>11585</v>
      </c>
      <c r="C4722" s="291" t="s">
        <v>6886</v>
      </c>
      <c r="D4722" s="294">
        <v>42.18</v>
      </c>
    </row>
    <row r="4723" spans="1:4">
      <c r="A4723" s="291">
        <v>7701</v>
      </c>
      <c r="B4723" s="291" t="s">
        <v>11586</v>
      </c>
      <c r="C4723" s="291" t="s">
        <v>6886</v>
      </c>
      <c r="D4723" s="294">
        <v>110.59</v>
      </c>
    </row>
    <row r="4724" spans="1:4">
      <c r="A4724" s="291">
        <v>7696</v>
      </c>
      <c r="B4724" s="291" t="s">
        <v>11587</v>
      </c>
      <c r="C4724" s="291" t="s">
        <v>6886</v>
      </c>
      <c r="D4724" s="294">
        <v>89.11</v>
      </c>
    </row>
    <row r="4725" spans="1:4">
      <c r="A4725" s="291">
        <v>7700</v>
      </c>
      <c r="B4725" s="291" t="s">
        <v>11588</v>
      </c>
      <c r="C4725" s="291" t="s">
        <v>6886</v>
      </c>
      <c r="D4725" s="294">
        <v>28.43</v>
      </c>
    </row>
    <row r="4726" spans="1:4">
      <c r="A4726" s="291">
        <v>7694</v>
      </c>
      <c r="B4726" s="291" t="s">
        <v>11589</v>
      </c>
      <c r="C4726" s="291" t="s">
        <v>6886</v>
      </c>
      <c r="D4726" s="294">
        <v>148.82</v>
      </c>
    </row>
    <row r="4727" spans="1:4">
      <c r="A4727" s="291">
        <v>7693</v>
      </c>
      <c r="B4727" s="291" t="s">
        <v>11590</v>
      </c>
      <c r="C4727" s="291" t="s">
        <v>6886</v>
      </c>
      <c r="D4727" s="294">
        <v>204.95</v>
      </c>
    </row>
    <row r="4728" spans="1:4">
      <c r="A4728" s="291">
        <v>7692</v>
      </c>
      <c r="B4728" s="291" t="s">
        <v>11591</v>
      </c>
      <c r="C4728" s="291" t="s">
        <v>6886</v>
      </c>
      <c r="D4728" s="294">
        <v>306.85000000000002</v>
      </c>
    </row>
    <row r="4729" spans="1:4">
      <c r="A4729" s="291">
        <v>7695</v>
      </c>
      <c r="B4729" s="291" t="s">
        <v>11592</v>
      </c>
      <c r="C4729" s="291" t="s">
        <v>6886</v>
      </c>
      <c r="D4729" s="294">
        <v>332.79</v>
      </c>
    </row>
    <row r="4730" spans="1:4">
      <c r="A4730" s="291">
        <v>13356</v>
      </c>
      <c r="B4730" s="291" t="s">
        <v>11593</v>
      </c>
      <c r="C4730" s="291" t="s">
        <v>6886</v>
      </c>
      <c r="D4730" s="294">
        <v>24.13</v>
      </c>
    </row>
    <row r="4731" spans="1:4">
      <c r="A4731" s="291">
        <v>36365</v>
      </c>
      <c r="B4731" s="291" t="s">
        <v>11594</v>
      </c>
      <c r="C4731" s="291" t="s">
        <v>6886</v>
      </c>
      <c r="D4731" s="294">
        <v>35.04</v>
      </c>
    </row>
    <row r="4732" spans="1:4">
      <c r="A4732" s="291">
        <v>41930</v>
      </c>
      <c r="B4732" s="291" t="s">
        <v>11595</v>
      </c>
      <c r="C4732" s="291" t="s">
        <v>6886</v>
      </c>
      <c r="D4732" s="294">
        <v>113.43</v>
      </c>
    </row>
    <row r="4733" spans="1:4">
      <c r="A4733" s="291">
        <v>41931</v>
      </c>
      <c r="B4733" s="291" t="s">
        <v>11596</v>
      </c>
      <c r="C4733" s="291" t="s">
        <v>6886</v>
      </c>
      <c r="D4733" s="294">
        <v>193.42</v>
      </c>
    </row>
    <row r="4734" spans="1:4">
      <c r="A4734" s="291">
        <v>41932</v>
      </c>
      <c r="B4734" s="291" t="s">
        <v>11597</v>
      </c>
      <c r="C4734" s="291" t="s">
        <v>6886</v>
      </c>
      <c r="D4734" s="294">
        <v>312.41000000000003</v>
      </c>
    </row>
    <row r="4735" spans="1:4">
      <c r="A4735" s="291">
        <v>41933</v>
      </c>
      <c r="B4735" s="291" t="s">
        <v>11598</v>
      </c>
      <c r="C4735" s="291" t="s">
        <v>6886</v>
      </c>
      <c r="D4735" s="294">
        <v>386.92</v>
      </c>
    </row>
    <row r="4736" spans="1:4">
      <c r="A4736" s="291">
        <v>41934</v>
      </c>
      <c r="B4736" s="291" t="s">
        <v>11599</v>
      </c>
      <c r="C4736" s="291" t="s">
        <v>6886</v>
      </c>
      <c r="D4736" s="294">
        <v>501.16</v>
      </c>
    </row>
    <row r="4737" spans="1:4">
      <c r="A4737" s="291">
        <v>41936</v>
      </c>
      <c r="B4737" s="291" t="s">
        <v>11600</v>
      </c>
      <c r="C4737" s="291" t="s">
        <v>6886</v>
      </c>
      <c r="D4737" s="294">
        <v>75.56</v>
      </c>
    </row>
    <row r="4738" spans="1:4">
      <c r="A4738" s="291">
        <v>41785</v>
      </c>
      <c r="B4738" s="291" t="s">
        <v>11601</v>
      </c>
      <c r="C4738" s="291" t="s">
        <v>6886</v>
      </c>
      <c r="D4738" s="295">
        <v>1997.77</v>
      </c>
    </row>
    <row r="4739" spans="1:4">
      <c r="A4739" s="291">
        <v>41781</v>
      </c>
      <c r="B4739" s="291" t="s">
        <v>11602</v>
      </c>
      <c r="C4739" s="291" t="s">
        <v>6886</v>
      </c>
      <c r="D4739" s="294">
        <v>569.58000000000004</v>
      </c>
    </row>
    <row r="4740" spans="1:4">
      <c r="A4740" s="291">
        <v>41783</v>
      </c>
      <c r="B4740" s="291" t="s">
        <v>11603</v>
      </c>
      <c r="C4740" s="291" t="s">
        <v>6886</v>
      </c>
      <c r="D4740" s="295">
        <v>1503.03</v>
      </c>
    </row>
    <row r="4741" spans="1:4">
      <c r="A4741" s="291">
        <v>41786</v>
      </c>
      <c r="B4741" s="291" t="s">
        <v>11604</v>
      </c>
      <c r="C4741" s="291" t="s">
        <v>6886</v>
      </c>
      <c r="D4741" s="295">
        <v>3135.48</v>
      </c>
    </row>
    <row r="4742" spans="1:4">
      <c r="A4742" s="291">
        <v>41779</v>
      </c>
      <c r="B4742" s="291" t="s">
        <v>11605</v>
      </c>
      <c r="C4742" s="291" t="s">
        <v>6886</v>
      </c>
      <c r="D4742" s="294">
        <v>218.45</v>
      </c>
    </row>
    <row r="4743" spans="1:4">
      <c r="A4743" s="291">
        <v>41780</v>
      </c>
      <c r="B4743" s="291" t="s">
        <v>11606</v>
      </c>
      <c r="C4743" s="291" t="s">
        <v>6886</v>
      </c>
      <c r="D4743" s="294">
        <v>258.37</v>
      </c>
    </row>
    <row r="4744" spans="1:4">
      <c r="A4744" s="291">
        <v>41782</v>
      </c>
      <c r="B4744" s="291" t="s">
        <v>11607</v>
      </c>
      <c r="C4744" s="291" t="s">
        <v>6886</v>
      </c>
      <c r="D4744" s="295">
        <v>1065.07</v>
      </c>
    </row>
    <row r="4745" spans="1:4">
      <c r="A4745" s="291">
        <v>38130</v>
      </c>
      <c r="B4745" s="291" t="s">
        <v>11608</v>
      </c>
      <c r="C4745" s="291" t="s">
        <v>6886</v>
      </c>
      <c r="D4745" s="294">
        <v>33.19</v>
      </c>
    </row>
    <row r="4746" spans="1:4">
      <c r="A4746" s="291">
        <v>21123</v>
      </c>
      <c r="B4746" s="291" t="s">
        <v>11609</v>
      </c>
      <c r="C4746" s="291" t="s">
        <v>6886</v>
      </c>
      <c r="D4746" s="294">
        <v>9.42</v>
      </c>
    </row>
    <row r="4747" spans="1:4">
      <c r="A4747" s="291">
        <v>21124</v>
      </c>
      <c r="B4747" s="291" t="s">
        <v>11610</v>
      </c>
      <c r="C4747" s="291" t="s">
        <v>6886</v>
      </c>
      <c r="D4747" s="294">
        <v>16.7</v>
      </c>
    </row>
    <row r="4748" spans="1:4">
      <c r="A4748" s="291">
        <v>21125</v>
      </c>
      <c r="B4748" s="291" t="s">
        <v>11611</v>
      </c>
      <c r="C4748" s="291" t="s">
        <v>6886</v>
      </c>
      <c r="D4748" s="294">
        <v>26.81</v>
      </c>
    </row>
    <row r="4749" spans="1:4">
      <c r="A4749" s="291">
        <v>38028</v>
      </c>
      <c r="B4749" s="291" t="s">
        <v>11612</v>
      </c>
      <c r="C4749" s="291" t="s">
        <v>6886</v>
      </c>
      <c r="D4749" s="294">
        <v>45.49</v>
      </c>
    </row>
    <row r="4750" spans="1:4">
      <c r="A4750" s="291">
        <v>38029</v>
      </c>
      <c r="B4750" s="291" t="s">
        <v>11613</v>
      </c>
      <c r="C4750" s="291" t="s">
        <v>6886</v>
      </c>
      <c r="D4750" s="294">
        <v>69.34</v>
      </c>
    </row>
    <row r="4751" spans="1:4">
      <c r="A4751" s="291">
        <v>38030</v>
      </c>
      <c r="B4751" s="291" t="s">
        <v>11614</v>
      </c>
      <c r="C4751" s="291" t="s">
        <v>6886</v>
      </c>
      <c r="D4751" s="294">
        <v>106.51</v>
      </c>
    </row>
    <row r="4752" spans="1:4">
      <c r="A4752" s="291">
        <v>38031</v>
      </c>
      <c r="B4752" s="291" t="s">
        <v>11615</v>
      </c>
      <c r="C4752" s="291" t="s">
        <v>6886</v>
      </c>
      <c r="D4752" s="294">
        <v>168.78</v>
      </c>
    </row>
    <row r="4753" spans="1:4">
      <c r="A4753" s="291">
        <v>39735</v>
      </c>
      <c r="B4753" s="291" t="s">
        <v>11616</v>
      </c>
      <c r="C4753" s="291" t="s">
        <v>6886</v>
      </c>
      <c r="D4753" s="294">
        <v>120.97</v>
      </c>
    </row>
    <row r="4754" spans="1:4">
      <c r="A4754" s="291">
        <v>39734</v>
      </c>
      <c r="B4754" s="291" t="s">
        <v>11617</v>
      </c>
      <c r="C4754" s="291" t="s">
        <v>6886</v>
      </c>
      <c r="D4754" s="294">
        <v>143.49</v>
      </c>
    </row>
    <row r="4755" spans="1:4">
      <c r="A4755" s="291">
        <v>39736</v>
      </c>
      <c r="B4755" s="291" t="s">
        <v>11618</v>
      </c>
      <c r="C4755" s="291" t="s">
        <v>6886</v>
      </c>
      <c r="D4755" s="294">
        <v>163.76</v>
      </c>
    </row>
    <row r="4756" spans="1:4">
      <c r="A4756" s="291">
        <v>39737</v>
      </c>
      <c r="B4756" s="291" t="s">
        <v>11619</v>
      </c>
      <c r="C4756" s="291" t="s">
        <v>6886</v>
      </c>
      <c r="D4756" s="294">
        <v>22.03</v>
      </c>
    </row>
    <row r="4757" spans="1:4">
      <c r="A4757" s="291">
        <v>39738</v>
      </c>
      <c r="B4757" s="291" t="s">
        <v>11620</v>
      </c>
      <c r="C4757" s="291" t="s">
        <v>6886</v>
      </c>
      <c r="D4757" s="294">
        <v>7.96</v>
      </c>
    </row>
    <row r="4758" spans="1:4">
      <c r="A4758" s="291">
        <v>39739</v>
      </c>
      <c r="B4758" s="291" t="s">
        <v>11621</v>
      </c>
      <c r="C4758" s="291" t="s">
        <v>6886</v>
      </c>
      <c r="D4758" s="294">
        <v>113.25</v>
      </c>
    </row>
    <row r="4759" spans="1:4">
      <c r="A4759" s="291">
        <v>39733</v>
      </c>
      <c r="B4759" s="291" t="s">
        <v>11622</v>
      </c>
      <c r="C4759" s="291" t="s">
        <v>6886</v>
      </c>
      <c r="D4759" s="294">
        <v>195.97</v>
      </c>
    </row>
    <row r="4760" spans="1:4">
      <c r="A4760" s="291">
        <v>39854</v>
      </c>
      <c r="B4760" s="291" t="s">
        <v>11623</v>
      </c>
      <c r="C4760" s="291" t="s">
        <v>6886</v>
      </c>
      <c r="D4760" s="294">
        <v>198.75</v>
      </c>
    </row>
    <row r="4761" spans="1:4">
      <c r="A4761" s="291">
        <v>39740</v>
      </c>
      <c r="B4761" s="291" t="s">
        <v>11624</v>
      </c>
      <c r="C4761" s="291" t="s">
        <v>6886</v>
      </c>
      <c r="D4761" s="294">
        <v>108.75</v>
      </c>
    </row>
    <row r="4762" spans="1:4">
      <c r="A4762" s="291">
        <v>39741</v>
      </c>
      <c r="B4762" s="291" t="s">
        <v>11625</v>
      </c>
      <c r="C4762" s="291" t="s">
        <v>6886</v>
      </c>
      <c r="D4762" s="294">
        <v>20.04</v>
      </c>
    </row>
    <row r="4763" spans="1:4">
      <c r="A4763" s="291">
        <v>39853</v>
      </c>
      <c r="B4763" s="291" t="s">
        <v>11626</v>
      </c>
      <c r="C4763" s="291" t="s">
        <v>6886</v>
      </c>
      <c r="D4763" s="294">
        <v>26.32</v>
      </c>
    </row>
    <row r="4764" spans="1:4">
      <c r="A4764" s="291">
        <v>39742</v>
      </c>
      <c r="B4764" s="291" t="s">
        <v>11627</v>
      </c>
      <c r="C4764" s="291" t="s">
        <v>6886</v>
      </c>
      <c r="D4764" s="294">
        <v>87.41</v>
      </c>
    </row>
    <row r="4765" spans="1:4">
      <c r="A4765" s="291">
        <v>39749</v>
      </c>
      <c r="B4765" s="291" t="s">
        <v>11628</v>
      </c>
      <c r="C4765" s="291" t="s">
        <v>6886</v>
      </c>
      <c r="D4765" s="294">
        <v>87</v>
      </c>
    </row>
    <row r="4766" spans="1:4">
      <c r="A4766" s="291">
        <v>39751</v>
      </c>
      <c r="B4766" s="291" t="s">
        <v>11629</v>
      </c>
      <c r="C4766" s="291" t="s">
        <v>6886</v>
      </c>
      <c r="D4766" s="294">
        <v>158.09</v>
      </c>
    </row>
    <row r="4767" spans="1:4">
      <c r="A4767" s="291">
        <v>39750</v>
      </c>
      <c r="B4767" s="291" t="s">
        <v>11630</v>
      </c>
      <c r="C4767" s="291" t="s">
        <v>6886</v>
      </c>
      <c r="D4767" s="294">
        <v>131.4</v>
      </c>
    </row>
    <row r="4768" spans="1:4">
      <c r="A4768" s="291">
        <v>39747</v>
      </c>
      <c r="B4768" s="291" t="s">
        <v>11631</v>
      </c>
      <c r="C4768" s="291" t="s">
        <v>6886</v>
      </c>
      <c r="D4768" s="294">
        <v>42.27</v>
      </c>
    </row>
    <row r="4769" spans="1:4">
      <c r="A4769" s="291">
        <v>39753</v>
      </c>
      <c r="B4769" s="291" t="s">
        <v>11632</v>
      </c>
      <c r="C4769" s="291" t="s">
        <v>6886</v>
      </c>
      <c r="D4769" s="294">
        <v>291.01</v>
      </c>
    </row>
    <row r="4770" spans="1:4">
      <c r="A4770" s="291">
        <v>39754</v>
      </c>
      <c r="B4770" s="291" t="s">
        <v>11633</v>
      </c>
      <c r="C4770" s="291" t="s">
        <v>6886</v>
      </c>
      <c r="D4770" s="294">
        <v>428.74</v>
      </c>
    </row>
    <row r="4771" spans="1:4">
      <c r="A4771" s="291">
        <v>39748</v>
      </c>
      <c r="B4771" s="291" t="s">
        <v>11634</v>
      </c>
      <c r="C4771" s="291" t="s">
        <v>6886</v>
      </c>
      <c r="D4771" s="294">
        <v>68.39</v>
      </c>
    </row>
    <row r="4772" spans="1:4">
      <c r="A4772" s="291">
        <v>39755</v>
      </c>
      <c r="B4772" s="291" t="s">
        <v>11635</v>
      </c>
      <c r="C4772" s="291" t="s">
        <v>6886</v>
      </c>
      <c r="D4772" s="294">
        <v>650.07000000000005</v>
      </c>
    </row>
    <row r="4773" spans="1:4">
      <c r="A4773" s="291">
        <v>12742</v>
      </c>
      <c r="B4773" s="291" t="s">
        <v>11636</v>
      </c>
      <c r="C4773" s="291" t="s">
        <v>6886</v>
      </c>
      <c r="D4773" s="294">
        <v>514.74</v>
      </c>
    </row>
    <row r="4774" spans="1:4">
      <c r="A4774" s="291">
        <v>12713</v>
      </c>
      <c r="B4774" s="291" t="s">
        <v>11637</v>
      </c>
      <c r="C4774" s="291" t="s">
        <v>6886</v>
      </c>
      <c r="D4774" s="294">
        <v>27.3</v>
      </c>
    </row>
    <row r="4775" spans="1:4">
      <c r="A4775" s="291">
        <v>12743</v>
      </c>
      <c r="B4775" s="291" t="s">
        <v>11638</v>
      </c>
      <c r="C4775" s="291" t="s">
        <v>6886</v>
      </c>
      <c r="D4775" s="294">
        <v>46.96</v>
      </c>
    </row>
    <row r="4776" spans="1:4">
      <c r="A4776" s="291">
        <v>12744</v>
      </c>
      <c r="B4776" s="291" t="s">
        <v>11639</v>
      </c>
      <c r="C4776" s="291" t="s">
        <v>6886</v>
      </c>
      <c r="D4776" s="294">
        <v>59.6</v>
      </c>
    </row>
    <row r="4777" spans="1:4">
      <c r="A4777" s="291">
        <v>12745</v>
      </c>
      <c r="B4777" s="291" t="s">
        <v>11640</v>
      </c>
      <c r="C4777" s="291" t="s">
        <v>6886</v>
      </c>
      <c r="D4777" s="294">
        <v>86.55</v>
      </c>
    </row>
    <row r="4778" spans="1:4">
      <c r="A4778" s="291">
        <v>12746</v>
      </c>
      <c r="B4778" s="291" t="s">
        <v>11641</v>
      </c>
      <c r="C4778" s="291" t="s">
        <v>6886</v>
      </c>
      <c r="D4778" s="294">
        <v>116.88</v>
      </c>
    </row>
    <row r="4779" spans="1:4">
      <c r="A4779" s="291">
        <v>12747</v>
      </c>
      <c r="B4779" s="291" t="s">
        <v>11642</v>
      </c>
      <c r="C4779" s="291" t="s">
        <v>6886</v>
      </c>
      <c r="D4779" s="294">
        <v>169.5</v>
      </c>
    </row>
    <row r="4780" spans="1:4">
      <c r="A4780" s="291">
        <v>12748</v>
      </c>
      <c r="B4780" s="291" t="s">
        <v>11643</v>
      </c>
      <c r="C4780" s="291" t="s">
        <v>6886</v>
      </c>
      <c r="D4780" s="294">
        <v>238.79</v>
      </c>
    </row>
    <row r="4781" spans="1:4">
      <c r="A4781" s="291">
        <v>12749</v>
      </c>
      <c r="B4781" s="291" t="s">
        <v>11644</v>
      </c>
      <c r="C4781" s="291" t="s">
        <v>6886</v>
      </c>
      <c r="D4781" s="294">
        <v>349.08</v>
      </c>
    </row>
    <row r="4782" spans="1:4">
      <c r="A4782" s="291">
        <v>39726</v>
      </c>
      <c r="B4782" s="291" t="s">
        <v>11645</v>
      </c>
      <c r="C4782" s="291" t="s">
        <v>6886</v>
      </c>
      <c r="D4782" s="294">
        <v>114.66</v>
      </c>
    </row>
    <row r="4783" spans="1:4">
      <c r="A4783" s="291">
        <v>39728</v>
      </c>
      <c r="B4783" s="291" t="s">
        <v>11646</v>
      </c>
      <c r="C4783" s="291" t="s">
        <v>6886</v>
      </c>
      <c r="D4783" s="294">
        <v>201.51</v>
      </c>
    </row>
    <row r="4784" spans="1:4">
      <c r="A4784" s="291">
        <v>39727</v>
      </c>
      <c r="B4784" s="291" t="s">
        <v>11647</v>
      </c>
      <c r="C4784" s="291" t="s">
        <v>6886</v>
      </c>
      <c r="D4784" s="294">
        <v>165.83</v>
      </c>
    </row>
    <row r="4785" spans="1:4">
      <c r="A4785" s="291">
        <v>39724</v>
      </c>
      <c r="B4785" s="291" t="s">
        <v>11648</v>
      </c>
      <c r="C4785" s="291" t="s">
        <v>6886</v>
      </c>
      <c r="D4785" s="294">
        <v>50.77</v>
      </c>
    </row>
    <row r="4786" spans="1:4">
      <c r="A4786" s="291">
        <v>39729</v>
      </c>
      <c r="B4786" s="291" t="s">
        <v>11649</v>
      </c>
      <c r="C4786" s="291" t="s">
        <v>6886</v>
      </c>
      <c r="D4786" s="294">
        <v>279.06</v>
      </c>
    </row>
    <row r="4787" spans="1:4">
      <c r="A4787" s="291">
        <v>39730</v>
      </c>
      <c r="B4787" s="291" t="s">
        <v>11650</v>
      </c>
      <c r="C4787" s="291" t="s">
        <v>6886</v>
      </c>
      <c r="D4787" s="294">
        <v>362.07</v>
      </c>
    </row>
    <row r="4788" spans="1:4">
      <c r="A4788" s="291">
        <v>39731</v>
      </c>
      <c r="B4788" s="291" t="s">
        <v>11651</v>
      </c>
      <c r="C4788" s="291" t="s">
        <v>6886</v>
      </c>
      <c r="D4788" s="294">
        <v>536.25</v>
      </c>
    </row>
    <row r="4789" spans="1:4">
      <c r="A4789" s="291">
        <v>39725</v>
      </c>
      <c r="B4789" s="291" t="s">
        <v>11652</v>
      </c>
      <c r="C4789" s="291" t="s">
        <v>6886</v>
      </c>
      <c r="D4789" s="294">
        <v>82.76</v>
      </c>
    </row>
    <row r="4790" spans="1:4">
      <c r="A4790" s="291">
        <v>39732</v>
      </c>
      <c r="B4790" s="291" t="s">
        <v>11653</v>
      </c>
      <c r="C4790" s="291" t="s">
        <v>6886</v>
      </c>
      <c r="D4790" s="294">
        <v>789.33</v>
      </c>
    </row>
    <row r="4791" spans="1:4">
      <c r="A4791" s="291">
        <v>39660</v>
      </c>
      <c r="B4791" s="291" t="s">
        <v>11654</v>
      </c>
      <c r="C4791" s="291" t="s">
        <v>6886</v>
      </c>
      <c r="D4791" s="294">
        <v>35.97</v>
      </c>
    </row>
    <row r="4792" spans="1:4">
      <c r="A4792" s="291">
        <v>39662</v>
      </c>
      <c r="B4792" s="291" t="s">
        <v>11655</v>
      </c>
      <c r="C4792" s="291" t="s">
        <v>6886</v>
      </c>
      <c r="D4792" s="294">
        <v>17.239999999999998</v>
      </c>
    </row>
    <row r="4793" spans="1:4">
      <c r="A4793" s="291">
        <v>39661</v>
      </c>
      <c r="B4793" s="291" t="s">
        <v>11656</v>
      </c>
      <c r="C4793" s="291" t="s">
        <v>6886</v>
      </c>
      <c r="D4793" s="294">
        <v>11.75</v>
      </c>
    </row>
    <row r="4794" spans="1:4">
      <c r="A4794" s="291">
        <v>39666</v>
      </c>
      <c r="B4794" s="291" t="s">
        <v>11657</v>
      </c>
      <c r="C4794" s="291" t="s">
        <v>6886</v>
      </c>
      <c r="D4794" s="294">
        <v>54.11</v>
      </c>
    </row>
    <row r="4795" spans="1:4">
      <c r="A4795" s="291">
        <v>39664</v>
      </c>
      <c r="B4795" s="291" t="s">
        <v>11658</v>
      </c>
      <c r="C4795" s="291" t="s">
        <v>6886</v>
      </c>
      <c r="D4795" s="294">
        <v>26.52</v>
      </c>
    </row>
    <row r="4796" spans="1:4">
      <c r="A4796" s="291">
        <v>39663</v>
      </c>
      <c r="B4796" s="291" t="s">
        <v>11659</v>
      </c>
      <c r="C4796" s="291" t="s">
        <v>6886</v>
      </c>
      <c r="D4796" s="294">
        <v>21.2</v>
      </c>
    </row>
    <row r="4797" spans="1:4">
      <c r="A4797" s="291">
        <v>39665</v>
      </c>
      <c r="B4797" s="291" t="s">
        <v>11660</v>
      </c>
      <c r="C4797" s="291" t="s">
        <v>6886</v>
      </c>
      <c r="D4797" s="294">
        <v>44.74</v>
      </c>
    </row>
    <row r="4798" spans="1:4">
      <c r="A4798" s="291">
        <v>39752</v>
      </c>
      <c r="B4798" s="291" t="s">
        <v>11661</v>
      </c>
      <c r="C4798" s="291" t="s">
        <v>6886</v>
      </c>
      <c r="D4798" s="294">
        <v>224.95</v>
      </c>
    </row>
    <row r="4799" spans="1:4">
      <c r="A4799" s="291">
        <v>7725</v>
      </c>
      <c r="B4799" s="291" t="s">
        <v>11662</v>
      </c>
      <c r="C4799" s="291" t="s">
        <v>6886</v>
      </c>
      <c r="D4799" s="294">
        <v>150.66999999999999</v>
      </c>
    </row>
    <row r="4800" spans="1:4">
      <c r="A4800" s="291">
        <v>7753</v>
      </c>
      <c r="B4800" s="291" t="s">
        <v>11663</v>
      </c>
      <c r="C4800" s="291" t="s">
        <v>6886</v>
      </c>
      <c r="D4800" s="294">
        <v>293.74</v>
      </c>
    </row>
    <row r="4801" spans="1:4">
      <c r="A4801" s="291">
        <v>13256</v>
      </c>
      <c r="B4801" s="291" t="s">
        <v>11664</v>
      </c>
      <c r="C4801" s="291" t="s">
        <v>6886</v>
      </c>
      <c r="D4801" s="294">
        <v>411.49</v>
      </c>
    </row>
    <row r="4802" spans="1:4">
      <c r="A4802" s="291">
        <v>7757</v>
      </c>
      <c r="B4802" s="291" t="s">
        <v>11665</v>
      </c>
      <c r="C4802" s="291" t="s">
        <v>6886</v>
      </c>
      <c r="D4802" s="294">
        <v>438.71</v>
      </c>
    </row>
    <row r="4803" spans="1:4">
      <c r="A4803" s="291">
        <v>7758</v>
      </c>
      <c r="B4803" s="291" t="s">
        <v>11666</v>
      </c>
      <c r="C4803" s="291" t="s">
        <v>6886</v>
      </c>
      <c r="D4803" s="294">
        <v>635.59</v>
      </c>
    </row>
    <row r="4804" spans="1:4">
      <c r="A4804" s="291">
        <v>7759</v>
      </c>
      <c r="B4804" s="291" t="s">
        <v>11667</v>
      </c>
      <c r="C4804" s="291" t="s">
        <v>6886</v>
      </c>
      <c r="D4804" s="295">
        <v>1761.24</v>
      </c>
    </row>
    <row r="4805" spans="1:4">
      <c r="A4805" s="291">
        <v>40334</v>
      </c>
      <c r="B4805" s="291" t="s">
        <v>11668</v>
      </c>
      <c r="C4805" s="291" t="s">
        <v>6886</v>
      </c>
      <c r="D4805" s="294">
        <v>69</v>
      </c>
    </row>
    <row r="4806" spans="1:4">
      <c r="A4806" s="291">
        <v>7745</v>
      </c>
      <c r="B4806" s="291" t="s">
        <v>11669</v>
      </c>
      <c r="C4806" s="291" t="s">
        <v>6886</v>
      </c>
      <c r="D4806" s="294">
        <v>77.86</v>
      </c>
    </row>
    <row r="4807" spans="1:4">
      <c r="A4807" s="291">
        <v>7714</v>
      </c>
      <c r="B4807" s="291" t="s">
        <v>11670</v>
      </c>
      <c r="C4807" s="291" t="s">
        <v>6886</v>
      </c>
      <c r="D4807" s="294">
        <v>93.06</v>
      </c>
    </row>
    <row r="4808" spans="1:4">
      <c r="A4808" s="291">
        <v>7742</v>
      </c>
      <c r="B4808" s="291" t="s">
        <v>11671</v>
      </c>
      <c r="C4808" s="291" t="s">
        <v>6886</v>
      </c>
      <c r="D4808" s="294">
        <v>205.36</v>
      </c>
    </row>
    <row r="4809" spans="1:4">
      <c r="A4809" s="291">
        <v>7750</v>
      </c>
      <c r="B4809" s="291" t="s">
        <v>11672</v>
      </c>
      <c r="C4809" s="291" t="s">
        <v>6886</v>
      </c>
      <c r="D4809" s="294">
        <v>250.69</v>
      </c>
    </row>
    <row r="4810" spans="1:4">
      <c r="A4810" s="291">
        <v>7756</v>
      </c>
      <c r="B4810" s="291" t="s">
        <v>11673</v>
      </c>
      <c r="C4810" s="291" t="s">
        <v>6886</v>
      </c>
      <c r="D4810" s="294">
        <v>288.04000000000002</v>
      </c>
    </row>
    <row r="4811" spans="1:4">
      <c r="A4811" s="291">
        <v>7765</v>
      </c>
      <c r="B4811" s="291" t="s">
        <v>11674</v>
      </c>
      <c r="C4811" s="291" t="s">
        <v>6886</v>
      </c>
      <c r="D4811" s="294">
        <v>322.86</v>
      </c>
    </row>
    <row r="4812" spans="1:4">
      <c r="A4812" s="291">
        <v>12569</v>
      </c>
      <c r="B4812" s="291" t="s">
        <v>11675</v>
      </c>
      <c r="C4812" s="291" t="s">
        <v>6886</v>
      </c>
      <c r="D4812" s="294">
        <v>445.67</v>
      </c>
    </row>
    <row r="4813" spans="1:4">
      <c r="A4813" s="291">
        <v>7766</v>
      </c>
      <c r="B4813" s="291" t="s">
        <v>11676</v>
      </c>
      <c r="C4813" s="291" t="s">
        <v>6886</v>
      </c>
      <c r="D4813" s="294">
        <v>473.53</v>
      </c>
    </row>
    <row r="4814" spans="1:4">
      <c r="A4814" s="291">
        <v>7767</v>
      </c>
      <c r="B4814" s="291" t="s">
        <v>11677</v>
      </c>
      <c r="C4814" s="291" t="s">
        <v>6886</v>
      </c>
      <c r="D4814" s="294">
        <v>679.91</v>
      </c>
    </row>
    <row r="4815" spans="1:4">
      <c r="A4815" s="291">
        <v>7727</v>
      </c>
      <c r="B4815" s="291" t="s">
        <v>11678</v>
      </c>
      <c r="C4815" s="291" t="s">
        <v>6886</v>
      </c>
      <c r="D4815" s="295">
        <v>1975.16</v>
      </c>
    </row>
    <row r="4816" spans="1:4">
      <c r="A4816" s="291">
        <v>7760</v>
      </c>
      <c r="B4816" s="291" t="s">
        <v>11679</v>
      </c>
      <c r="C4816" s="291" t="s">
        <v>6886</v>
      </c>
      <c r="D4816" s="294">
        <v>78.5</v>
      </c>
    </row>
    <row r="4817" spans="1:4">
      <c r="A4817" s="291">
        <v>7761</v>
      </c>
      <c r="B4817" s="291" t="s">
        <v>11680</v>
      </c>
      <c r="C4817" s="291" t="s">
        <v>6886</v>
      </c>
      <c r="D4817" s="294">
        <v>82.29</v>
      </c>
    </row>
    <row r="4818" spans="1:4">
      <c r="A4818" s="291">
        <v>7752</v>
      </c>
      <c r="B4818" s="291" t="s">
        <v>11681</v>
      </c>
      <c r="C4818" s="291" t="s">
        <v>6886</v>
      </c>
      <c r="D4818" s="294">
        <v>100.02</v>
      </c>
    </row>
    <row r="4819" spans="1:4">
      <c r="A4819" s="291">
        <v>7762</v>
      </c>
      <c r="B4819" s="291" t="s">
        <v>11682</v>
      </c>
      <c r="C4819" s="291" t="s">
        <v>6886</v>
      </c>
      <c r="D4819" s="294">
        <v>130.72</v>
      </c>
    </row>
    <row r="4820" spans="1:4">
      <c r="A4820" s="291">
        <v>7722</v>
      </c>
      <c r="B4820" s="291" t="s">
        <v>11683</v>
      </c>
      <c r="C4820" s="291" t="s">
        <v>6886</v>
      </c>
      <c r="D4820" s="294">
        <v>200.04</v>
      </c>
    </row>
    <row r="4821" spans="1:4">
      <c r="A4821" s="291">
        <v>7763</v>
      </c>
      <c r="B4821" s="291" t="s">
        <v>11684</v>
      </c>
      <c r="C4821" s="291" t="s">
        <v>6886</v>
      </c>
      <c r="D4821" s="294">
        <v>243.73</v>
      </c>
    </row>
    <row r="4822" spans="1:4">
      <c r="A4822" s="291">
        <v>7764</v>
      </c>
      <c r="B4822" s="291" t="s">
        <v>11685</v>
      </c>
      <c r="C4822" s="291" t="s">
        <v>6886</v>
      </c>
      <c r="D4822" s="294">
        <v>291.20999999999998</v>
      </c>
    </row>
    <row r="4823" spans="1:4">
      <c r="A4823" s="291">
        <v>12572</v>
      </c>
      <c r="B4823" s="291" t="s">
        <v>11686</v>
      </c>
      <c r="C4823" s="291" t="s">
        <v>6886</v>
      </c>
      <c r="D4823" s="294">
        <v>411.49</v>
      </c>
    </row>
    <row r="4824" spans="1:4">
      <c r="A4824" s="291">
        <v>12573</v>
      </c>
      <c r="B4824" s="291" t="s">
        <v>11687</v>
      </c>
      <c r="C4824" s="291" t="s">
        <v>6886</v>
      </c>
      <c r="D4824" s="294">
        <v>541.27</v>
      </c>
    </row>
    <row r="4825" spans="1:4">
      <c r="A4825" s="291">
        <v>12574</v>
      </c>
      <c r="B4825" s="291" t="s">
        <v>11688</v>
      </c>
      <c r="C4825" s="291" t="s">
        <v>6886</v>
      </c>
      <c r="D4825" s="294">
        <v>654.46</v>
      </c>
    </row>
    <row r="4826" spans="1:4">
      <c r="A4826" s="291">
        <v>12575</v>
      </c>
      <c r="B4826" s="291" t="s">
        <v>11689</v>
      </c>
      <c r="C4826" s="291" t="s">
        <v>6886</v>
      </c>
      <c r="D4826" s="294">
        <v>993.91</v>
      </c>
    </row>
    <row r="4827" spans="1:4">
      <c r="A4827" s="291">
        <v>12576</v>
      </c>
      <c r="B4827" s="291" t="s">
        <v>11690</v>
      </c>
      <c r="C4827" s="291" t="s">
        <v>6886</v>
      </c>
      <c r="D4827" s="294">
        <v>120.28</v>
      </c>
    </row>
    <row r="4828" spans="1:4">
      <c r="A4828" s="291">
        <v>12577</v>
      </c>
      <c r="B4828" s="291" t="s">
        <v>11691</v>
      </c>
      <c r="C4828" s="291" t="s">
        <v>6886</v>
      </c>
      <c r="D4828" s="294">
        <v>162.06</v>
      </c>
    </row>
    <row r="4829" spans="1:4">
      <c r="A4829" s="291">
        <v>12578</v>
      </c>
      <c r="B4829" s="291" t="s">
        <v>11692</v>
      </c>
      <c r="C4829" s="291" t="s">
        <v>6886</v>
      </c>
      <c r="D4829" s="294">
        <v>196.25</v>
      </c>
    </row>
    <row r="4830" spans="1:4">
      <c r="A4830" s="291">
        <v>12579</v>
      </c>
      <c r="B4830" s="291" t="s">
        <v>11693</v>
      </c>
      <c r="C4830" s="291" t="s">
        <v>6886</v>
      </c>
      <c r="D4830" s="294">
        <v>338.05</v>
      </c>
    </row>
    <row r="4831" spans="1:4">
      <c r="A4831" s="291">
        <v>12580</v>
      </c>
      <c r="B4831" s="291" t="s">
        <v>11694</v>
      </c>
      <c r="C4831" s="291" t="s">
        <v>6886</v>
      </c>
      <c r="D4831" s="294">
        <v>352.23</v>
      </c>
    </row>
    <row r="4832" spans="1:4">
      <c r="A4832" s="291">
        <v>12581</v>
      </c>
      <c r="B4832" s="291" t="s">
        <v>11695</v>
      </c>
      <c r="C4832" s="291" t="s">
        <v>6886</v>
      </c>
      <c r="D4832" s="294">
        <v>377.3</v>
      </c>
    </row>
    <row r="4833" spans="1:4">
      <c r="A4833" s="291">
        <v>7720</v>
      </c>
      <c r="B4833" s="291" t="s">
        <v>11696</v>
      </c>
      <c r="C4833" s="291" t="s">
        <v>6886</v>
      </c>
      <c r="D4833" s="294">
        <v>590.01</v>
      </c>
    </row>
    <row r="4834" spans="1:4">
      <c r="A4834" s="291">
        <v>40335</v>
      </c>
      <c r="B4834" s="291" t="s">
        <v>11697</v>
      </c>
      <c r="C4834" s="291" t="s">
        <v>6886</v>
      </c>
      <c r="D4834" s="294">
        <v>123.44</v>
      </c>
    </row>
    <row r="4835" spans="1:4">
      <c r="A4835" s="291">
        <v>7740</v>
      </c>
      <c r="B4835" s="291" t="s">
        <v>11698</v>
      </c>
      <c r="C4835" s="291" t="s">
        <v>6886</v>
      </c>
      <c r="D4835" s="294">
        <v>126.61</v>
      </c>
    </row>
    <row r="4836" spans="1:4">
      <c r="A4836" s="291">
        <v>7741</v>
      </c>
      <c r="B4836" s="291" t="s">
        <v>11699</v>
      </c>
      <c r="C4836" s="291" t="s">
        <v>6886</v>
      </c>
      <c r="D4836" s="294">
        <v>234.23</v>
      </c>
    </row>
    <row r="4837" spans="1:4">
      <c r="A4837" s="291">
        <v>7774</v>
      </c>
      <c r="B4837" s="291" t="s">
        <v>11700</v>
      </c>
      <c r="C4837" s="291" t="s">
        <v>6886</v>
      </c>
      <c r="D4837" s="294">
        <v>287.41000000000003</v>
      </c>
    </row>
    <row r="4838" spans="1:4">
      <c r="A4838" s="291">
        <v>7744</v>
      </c>
      <c r="B4838" s="291" t="s">
        <v>11701</v>
      </c>
      <c r="C4838" s="291" t="s">
        <v>6886</v>
      </c>
      <c r="D4838" s="294">
        <v>375.4</v>
      </c>
    </row>
    <row r="4839" spans="1:4">
      <c r="A4839" s="291">
        <v>7773</v>
      </c>
      <c r="B4839" s="291" t="s">
        <v>11702</v>
      </c>
      <c r="C4839" s="291" t="s">
        <v>6886</v>
      </c>
      <c r="D4839" s="294">
        <v>383.7</v>
      </c>
    </row>
    <row r="4840" spans="1:4">
      <c r="A4840" s="291">
        <v>7754</v>
      </c>
      <c r="B4840" s="291" t="s">
        <v>11703</v>
      </c>
      <c r="C4840" s="291" t="s">
        <v>6886</v>
      </c>
      <c r="D4840" s="294">
        <v>581.78</v>
      </c>
    </row>
    <row r="4841" spans="1:4">
      <c r="A4841" s="291">
        <v>7735</v>
      </c>
      <c r="B4841" s="291" t="s">
        <v>11704</v>
      </c>
      <c r="C4841" s="291" t="s">
        <v>6886</v>
      </c>
      <c r="D4841" s="294">
        <v>753.35</v>
      </c>
    </row>
    <row r="4842" spans="1:4">
      <c r="A4842" s="291">
        <v>7755</v>
      </c>
      <c r="B4842" s="291" t="s">
        <v>11705</v>
      </c>
      <c r="C4842" s="291" t="s">
        <v>6886</v>
      </c>
      <c r="D4842" s="294">
        <v>149.4</v>
      </c>
    </row>
    <row r="4843" spans="1:4">
      <c r="A4843" s="291">
        <v>7776</v>
      </c>
      <c r="B4843" s="291" t="s">
        <v>11706</v>
      </c>
      <c r="C4843" s="291" t="s">
        <v>6886</v>
      </c>
      <c r="D4843" s="294">
        <v>311.45999999999998</v>
      </c>
    </row>
    <row r="4844" spans="1:4">
      <c r="A4844" s="291">
        <v>7743</v>
      </c>
      <c r="B4844" s="291" t="s">
        <v>11707</v>
      </c>
      <c r="C4844" s="291" t="s">
        <v>6886</v>
      </c>
      <c r="D4844" s="294">
        <v>329.82</v>
      </c>
    </row>
    <row r="4845" spans="1:4">
      <c r="A4845" s="291">
        <v>7733</v>
      </c>
      <c r="B4845" s="291" t="s">
        <v>11708</v>
      </c>
      <c r="C4845" s="291" t="s">
        <v>6886</v>
      </c>
      <c r="D4845" s="294">
        <v>430.48</v>
      </c>
    </row>
    <row r="4846" spans="1:4">
      <c r="A4846" s="291">
        <v>7775</v>
      </c>
      <c r="B4846" s="291" t="s">
        <v>11709</v>
      </c>
      <c r="C4846" s="291" t="s">
        <v>6886</v>
      </c>
      <c r="D4846" s="294">
        <v>471.63</v>
      </c>
    </row>
    <row r="4847" spans="1:4">
      <c r="A4847" s="291">
        <v>7734</v>
      </c>
      <c r="B4847" s="291" t="s">
        <v>11710</v>
      </c>
      <c r="C4847" s="291" t="s">
        <v>6886</v>
      </c>
      <c r="D4847" s="294">
        <v>667.88</v>
      </c>
    </row>
    <row r="4848" spans="1:4">
      <c r="A4848" s="291">
        <v>37449</v>
      </c>
      <c r="B4848" s="291" t="s">
        <v>11711</v>
      </c>
      <c r="C4848" s="291" t="s">
        <v>6886</v>
      </c>
      <c r="D4848" s="294">
        <v>22</v>
      </c>
    </row>
    <row r="4849" spans="1:4">
      <c r="A4849" s="291">
        <v>37450</v>
      </c>
      <c r="B4849" s="291" t="s">
        <v>11712</v>
      </c>
      <c r="C4849" s="291" t="s">
        <v>6886</v>
      </c>
      <c r="D4849" s="294">
        <v>30.79</v>
      </c>
    </row>
    <row r="4850" spans="1:4">
      <c r="A4850" s="291">
        <v>37451</v>
      </c>
      <c r="B4850" s="291" t="s">
        <v>11713</v>
      </c>
      <c r="C4850" s="291" t="s">
        <v>6886</v>
      </c>
      <c r="D4850" s="294">
        <v>43</v>
      </c>
    </row>
    <row r="4851" spans="1:4">
      <c r="A4851" s="291">
        <v>37452</v>
      </c>
      <c r="B4851" s="291" t="s">
        <v>11714</v>
      </c>
      <c r="C4851" s="291" t="s">
        <v>6886</v>
      </c>
      <c r="D4851" s="294">
        <v>62.5</v>
      </c>
    </row>
    <row r="4852" spans="1:4">
      <c r="A4852" s="291">
        <v>37453</v>
      </c>
      <c r="B4852" s="291" t="s">
        <v>11715</v>
      </c>
      <c r="C4852" s="291" t="s">
        <v>6886</v>
      </c>
      <c r="D4852" s="294">
        <v>71.97</v>
      </c>
    </row>
    <row r="4853" spans="1:4">
      <c r="A4853" s="291">
        <v>7778</v>
      </c>
      <c r="B4853" s="291" t="s">
        <v>11716</v>
      </c>
      <c r="C4853" s="291" t="s">
        <v>6886</v>
      </c>
      <c r="D4853" s="294">
        <v>26.99</v>
      </c>
    </row>
    <row r="4854" spans="1:4">
      <c r="A4854" s="291">
        <v>7796</v>
      </c>
      <c r="B4854" s="291" t="s">
        <v>11717</v>
      </c>
      <c r="C4854" s="291" t="s">
        <v>6886</v>
      </c>
      <c r="D4854" s="294">
        <v>37</v>
      </c>
    </row>
    <row r="4855" spans="1:4">
      <c r="A4855" s="291">
        <v>7781</v>
      </c>
      <c r="B4855" s="291" t="s">
        <v>11718</v>
      </c>
      <c r="C4855" s="291" t="s">
        <v>6886</v>
      </c>
      <c r="D4855" s="294">
        <v>43.72</v>
      </c>
    </row>
    <row r="4856" spans="1:4">
      <c r="A4856" s="291">
        <v>7795</v>
      </c>
      <c r="B4856" s="291" t="s">
        <v>11719</v>
      </c>
      <c r="C4856" s="291" t="s">
        <v>6886</v>
      </c>
      <c r="D4856" s="294">
        <v>65.069999999999993</v>
      </c>
    </row>
    <row r="4857" spans="1:4">
      <c r="A4857" s="291">
        <v>7791</v>
      </c>
      <c r="B4857" s="291" t="s">
        <v>11720</v>
      </c>
      <c r="C4857" s="291" t="s">
        <v>6886</v>
      </c>
      <c r="D4857" s="294">
        <v>77.89</v>
      </c>
    </row>
    <row r="4858" spans="1:4">
      <c r="A4858" s="291">
        <v>7783</v>
      </c>
      <c r="B4858" s="291" t="s">
        <v>11721</v>
      </c>
      <c r="C4858" s="291" t="s">
        <v>6886</v>
      </c>
      <c r="D4858" s="294">
        <v>27.6</v>
      </c>
    </row>
    <row r="4859" spans="1:4">
      <c r="A4859" s="291">
        <v>7790</v>
      </c>
      <c r="B4859" s="291" t="s">
        <v>11722</v>
      </c>
      <c r="C4859" s="291" t="s">
        <v>6886</v>
      </c>
      <c r="D4859" s="294">
        <v>43.5</v>
      </c>
    </row>
    <row r="4860" spans="1:4">
      <c r="A4860" s="291">
        <v>7785</v>
      </c>
      <c r="B4860" s="291" t="s">
        <v>11723</v>
      </c>
      <c r="C4860" s="291" t="s">
        <v>6886</v>
      </c>
      <c r="D4860" s="294">
        <v>48</v>
      </c>
    </row>
    <row r="4861" spans="1:4">
      <c r="A4861" s="291">
        <v>7792</v>
      </c>
      <c r="B4861" s="291" t="s">
        <v>11724</v>
      </c>
      <c r="C4861" s="291" t="s">
        <v>6886</v>
      </c>
      <c r="D4861" s="294">
        <v>68.069999999999993</v>
      </c>
    </row>
    <row r="4862" spans="1:4">
      <c r="A4862" s="291">
        <v>7793</v>
      </c>
      <c r="B4862" s="291" t="s">
        <v>11725</v>
      </c>
      <c r="C4862" s="291" t="s">
        <v>6886</v>
      </c>
      <c r="D4862" s="294">
        <v>80.400000000000006</v>
      </c>
    </row>
    <row r="4863" spans="1:4">
      <c r="A4863" s="291">
        <v>13159</v>
      </c>
      <c r="B4863" s="291" t="s">
        <v>11726</v>
      </c>
      <c r="C4863" s="291" t="s">
        <v>6886</v>
      </c>
      <c r="D4863" s="294">
        <v>70</v>
      </c>
    </row>
    <row r="4864" spans="1:4">
      <c r="A4864" s="291">
        <v>13168</v>
      </c>
      <c r="B4864" s="291" t="s">
        <v>11727</v>
      </c>
      <c r="C4864" s="291" t="s">
        <v>6886</v>
      </c>
      <c r="D4864" s="294">
        <v>85</v>
      </c>
    </row>
    <row r="4865" spans="1:4">
      <c r="A4865" s="291">
        <v>13173</v>
      </c>
      <c r="B4865" s="291" t="s">
        <v>11728</v>
      </c>
      <c r="C4865" s="291" t="s">
        <v>6886</v>
      </c>
      <c r="D4865" s="294">
        <v>114.99</v>
      </c>
    </row>
    <row r="4866" spans="1:4">
      <c r="A4866" s="291">
        <v>12583</v>
      </c>
      <c r="B4866" s="291" t="s">
        <v>11729</v>
      </c>
      <c r="C4866" s="291" t="s">
        <v>6886</v>
      </c>
      <c r="D4866" s="294">
        <v>22.99</v>
      </c>
    </row>
    <row r="4867" spans="1:4">
      <c r="A4867" s="291">
        <v>12584</v>
      </c>
      <c r="B4867" s="291" t="s">
        <v>11730</v>
      </c>
      <c r="C4867" s="291" t="s">
        <v>6886</v>
      </c>
      <c r="D4867" s="294">
        <v>29.99</v>
      </c>
    </row>
    <row r="4868" spans="1:4">
      <c r="A4868" s="291">
        <v>12613</v>
      </c>
      <c r="B4868" s="291" t="s">
        <v>11731</v>
      </c>
      <c r="C4868" s="291" t="s">
        <v>6870</v>
      </c>
      <c r="D4868" s="294">
        <v>15.12</v>
      </c>
    </row>
    <row r="4869" spans="1:4">
      <c r="A4869" s="291">
        <v>1031</v>
      </c>
      <c r="B4869" s="291" t="s">
        <v>11732</v>
      </c>
      <c r="C4869" s="291" t="s">
        <v>6870</v>
      </c>
      <c r="D4869" s="294">
        <v>10.72</v>
      </c>
    </row>
    <row r="4870" spans="1:4">
      <c r="A4870" s="291">
        <v>39707</v>
      </c>
      <c r="B4870" s="291" t="s">
        <v>11733</v>
      </c>
      <c r="C4870" s="291" t="s">
        <v>6886</v>
      </c>
      <c r="D4870" s="294">
        <v>4.83</v>
      </c>
    </row>
    <row r="4871" spans="1:4">
      <c r="A4871" s="291">
        <v>39708</v>
      </c>
      <c r="B4871" s="291" t="s">
        <v>11734</v>
      </c>
      <c r="C4871" s="291" t="s">
        <v>6886</v>
      </c>
      <c r="D4871" s="294">
        <v>4.68</v>
      </c>
    </row>
    <row r="4872" spans="1:4">
      <c r="A4872" s="291">
        <v>39710</v>
      </c>
      <c r="B4872" s="291" t="s">
        <v>11735</v>
      </c>
      <c r="C4872" s="291" t="s">
        <v>6886</v>
      </c>
      <c r="D4872" s="294">
        <v>3.29</v>
      </c>
    </row>
    <row r="4873" spans="1:4">
      <c r="A4873" s="291">
        <v>39709</v>
      </c>
      <c r="B4873" s="291" t="s">
        <v>11736</v>
      </c>
      <c r="C4873" s="291" t="s">
        <v>6886</v>
      </c>
      <c r="D4873" s="294">
        <v>4.57</v>
      </c>
    </row>
    <row r="4874" spans="1:4">
      <c r="A4874" s="291">
        <v>39711</v>
      </c>
      <c r="B4874" s="291" t="s">
        <v>11737</v>
      </c>
      <c r="C4874" s="291" t="s">
        <v>6886</v>
      </c>
      <c r="D4874" s="294">
        <v>5.13</v>
      </c>
    </row>
    <row r="4875" spans="1:4">
      <c r="A4875" s="291">
        <v>39712</v>
      </c>
      <c r="B4875" s="291" t="s">
        <v>11738</v>
      </c>
      <c r="C4875" s="291" t="s">
        <v>6886</v>
      </c>
      <c r="D4875" s="294">
        <v>1.8</v>
      </c>
    </row>
    <row r="4876" spans="1:4">
      <c r="A4876" s="291">
        <v>39713</v>
      </c>
      <c r="B4876" s="291" t="s">
        <v>11739</v>
      </c>
      <c r="C4876" s="291" t="s">
        <v>6886</v>
      </c>
      <c r="D4876" s="294">
        <v>1.42</v>
      </c>
    </row>
    <row r="4877" spans="1:4">
      <c r="A4877" s="291">
        <v>39714</v>
      </c>
      <c r="B4877" s="291" t="s">
        <v>11740</v>
      </c>
      <c r="C4877" s="291" t="s">
        <v>6886</v>
      </c>
      <c r="D4877" s="294">
        <v>3.26</v>
      </c>
    </row>
    <row r="4878" spans="1:4">
      <c r="A4878" s="291">
        <v>39715</v>
      </c>
      <c r="B4878" s="291" t="s">
        <v>11741</v>
      </c>
      <c r="C4878" s="291" t="s">
        <v>6886</v>
      </c>
      <c r="D4878" s="294">
        <v>2.3199999999999998</v>
      </c>
    </row>
    <row r="4879" spans="1:4">
      <c r="A4879" s="291">
        <v>39716</v>
      </c>
      <c r="B4879" s="291" t="s">
        <v>11742</v>
      </c>
      <c r="C4879" s="291" t="s">
        <v>6886</v>
      </c>
      <c r="D4879" s="294">
        <v>1.76</v>
      </c>
    </row>
    <row r="4880" spans="1:4">
      <c r="A4880" s="291">
        <v>39718</v>
      </c>
      <c r="B4880" s="291" t="s">
        <v>11743</v>
      </c>
      <c r="C4880" s="291" t="s">
        <v>6886</v>
      </c>
      <c r="D4880" s="294">
        <v>3</v>
      </c>
    </row>
    <row r="4881" spans="1:4">
      <c r="A4881" s="291">
        <v>9813</v>
      </c>
      <c r="B4881" s="291" t="s">
        <v>11744</v>
      </c>
      <c r="C4881" s="291" t="s">
        <v>6886</v>
      </c>
      <c r="D4881" s="294">
        <v>4.0599999999999996</v>
      </c>
    </row>
    <row r="4882" spans="1:4">
      <c r="A4882" s="291">
        <v>9815</v>
      </c>
      <c r="B4882" s="291" t="s">
        <v>11745</v>
      </c>
      <c r="C4882" s="291" t="s">
        <v>6886</v>
      </c>
      <c r="D4882" s="294">
        <v>8.01</v>
      </c>
    </row>
    <row r="4883" spans="1:4">
      <c r="A4883" s="291">
        <v>25876</v>
      </c>
      <c r="B4883" s="291" t="s">
        <v>11746</v>
      </c>
      <c r="C4883" s="291" t="s">
        <v>6886</v>
      </c>
      <c r="D4883" s="295">
        <v>3989.62</v>
      </c>
    </row>
    <row r="4884" spans="1:4">
      <c r="A4884" s="291">
        <v>25888</v>
      </c>
      <c r="B4884" s="291" t="s">
        <v>11747</v>
      </c>
      <c r="C4884" s="291" t="s">
        <v>6886</v>
      </c>
      <c r="D4884" s="294">
        <v>97.78</v>
      </c>
    </row>
    <row r="4885" spans="1:4">
      <c r="A4885" s="291">
        <v>25874</v>
      </c>
      <c r="B4885" s="291" t="s">
        <v>11748</v>
      </c>
      <c r="C4885" s="291" t="s">
        <v>6886</v>
      </c>
      <c r="D4885" s="295">
        <v>6997.2</v>
      </c>
    </row>
    <row r="4886" spans="1:4">
      <c r="A4886" s="291">
        <v>25877</v>
      </c>
      <c r="B4886" s="291" t="s">
        <v>11749</v>
      </c>
      <c r="C4886" s="291" t="s">
        <v>6886</v>
      </c>
      <c r="D4886" s="295">
        <v>9547.94</v>
      </c>
    </row>
    <row r="4887" spans="1:4">
      <c r="A4887" s="291">
        <v>25878</v>
      </c>
      <c r="B4887" s="291" t="s">
        <v>11750</v>
      </c>
      <c r="C4887" s="291" t="s">
        <v>6886</v>
      </c>
      <c r="D4887" s="294">
        <v>209.88</v>
      </c>
    </row>
    <row r="4888" spans="1:4">
      <c r="A4888" s="291">
        <v>25879</v>
      </c>
      <c r="B4888" s="291" t="s">
        <v>11751</v>
      </c>
      <c r="C4888" s="291" t="s">
        <v>6886</v>
      </c>
      <c r="D4888" s="295">
        <v>9057.36</v>
      </c>
    </row>
    <row r="4889" spans="1:4">
      <c r="A4889" s="291">
        <v>25887</v>
      </c>
      <c r="B4889" s="291" t="s">
        <v>11752</v>
      </c>
      <c r="C4889" s="291" t="s">
        <v>6886</v>
      </c>
      <c r="D4889" s="295">
        <v>3618.56</v>
      </c>
    </row>
    <row r="4890" spans="1:4">
      <c r="A4890" s="291">
        <v>25880</v>
      </c>
      <c r="B4890" s="291" t="s">
        <v>11753</v>
      </c>
      <c r="C4890" s="291" t="s">
        <v>6886</v>
      </c>
      <c r="D4890" s="294">
        <v>327.18</v>
      </c>
    </row>
    <row r="4891" spans="1:4">
      <c r="A4891" s="291">
        <v>25881</v>
      </c>
      <c r="B4891" s="291" t="s">
        <v>11754</v>
      </c>
      <c r="C4891" s="291" t="s">
        <v>6886</v>
      </c>
      <c r="D4891" s="294">
        <v>801.69</v>
      </c>
    </row>
    <row r="4892" spans="1:4">
      <c r="A4892" s="291">
        <v>25882</v>
      </c>
      <c r="B4892" s="291" t="s">
        <v>11755</v>
      </c>
      <c r="C4892" s="291" t="s">
        <v>6886</v>
      </c>
      <c r="D4892" s="295">
        <v>1291.23</v>
      </c>
    </row>
    <row r="4893" spans="1:4">
      <c r="A4893" s="291">
        <v>25883</v>
      </c>
      <c r="B4893" s="291" t="s">
        <v>11756</v>
      </c>
      <c r="C4893" s="291" t="s">
        <v>6886</v>
      </c>
      <c r="D4893" s="294">
        <v>20.83</v>
      </c>
    </row>
    <row r="4894" spans="1:4">
      <c r="A4894" s="291">
        <v>25884</v>
      </c>
      <c r="B4894" s="291" t="s">
        <v>11757</v>
      </c>
      <c r="C4894" s="291" t="s">
        <v>6886</v>
      </c>
      <c r="D4894" s="295">
        <v>2266.9299999999998</v>
      </c>
    </row>
    <row r="4895" spans="1:4">
      <c r="A4895" s="291">
        <v>25885</v>
      </c>
      <c r="B4895" s="291" t="s">
        <v>11758</v>
      </c>
      <c r="C4895" s="291" t="s">
        <v>6886</v>
      </c>
      <c r="D4895" s="295">
        <v>3371.57</v>
      </c>
    </row>
    <row r="4896" spans="1:4">
      <c r="A4896" s="291">
        <v>25889</v>
      </c>
      <c r="B4896" s="291" t="s">
        <v>11759</v>
      </c>
      <c r="C4896" s="291" t="s">
        <v>6886</v>
      </c>
      <c r="D4896" s="295">
        <v>1690.75</v>
      </c>
    </row>
    <row r="4897" spans="1:4">
      <c r="A4897" s="291">
        <v>25886</v>
      </c>
      <c r="B4897" s="291" t="s">
        <v>11760</v>
      </c>
      <c r="C4897" s="291" t="s">
        <v>6886</v>
      </c>
      <c r="D4897" s="294">
        <v>46.58</v>
      </c>
    </row>
    <row r="4898" spans="1:4">
      <c r="A4898" s="291">
        <v>25875</v>
      </c>
      <c r="B4898" s="291" t="s">
        <v>11761</v>
      </c>
      <c r="C4898" s="291" t="s">
        <v>6886</v>
      </c>
      <c r="D4898" s="295">
        <v>2205.87</v>
      </c>
    </row>
    <row r="4899" spans="1:4">
      <c r="A4899" s="291">
        <v>9876</v>
      </c>
      <c r="B4899" s="291" t="s">
        <v>11762</v>
      </c>
      <c r="C4899" s="291" t="s">
        <v>6886</v>
      </c>
      <c r="D4899" s="294">
        <v>19.760000000000002</v>
      </c>
    </row>
    <row r="4900" spans="1:4">
      <c r="A4900" s="291">
        <v>9877</v>
      </c>
      <c r="B4900" s="291" t="s">
        <v>11763</v>
      </c>
      <c r="C4900" s="291" t="s">
        <v>6886</v>
      </c>
      <c r="D4900" s="294">
        <v>69.239999999999995</v>
      </c>
    </row>
    <row r="4901" spans="1:4">
      <c r="A4901" s="291">
        <v>9878</v>
      </c>
      <c r="B4901" s="291" t="s">
        <v>11764</v>
      </c>
      <c r="C4901" s="291" t="s">
        <v>6886</v>
      </c>
      <c r="D4901" s="294">
        <v>90.19</v>
      </c>
    </row>
    <row r="4902" spans="1:4">
      <c r="A4902" s="291">
        <v>9879</v>
      </c>
      <c r="B4902" s="291" t="s">
        <v>11765</v>
      </c>
      <c r="C4902" s="291" t="s">
        <v>6886</v>
      </c>
      <c r="D4902" s="294">
        <v>215.27</v>
      </c>
    </row>
    <row r="4903" spans="1:4">
      <c r="A4903" s="291">
        <v>41986</v>
      </c>
      <c r="B4903" s="291" t="s">
        <v>11766</v>
      </c>
      <c r="C4903" s="291" t="s">
        <v>6886</v>
      </c>
      <c r="D4903" s="295">
        <v>2781.57</v>
      </c>
    </row>
    <row r="4904" spans="1:4">
      <c r="A4904" s="291">
        <v>43422</v>
      </c>
      <c r="B4904" s="291" t="s">
        <v>11767</v>
      </c>
      <c r="C4904" s="291" t="s">
        <v>6886</v>
      </c>
      <c r="D4904" s="295">
        <v>3411.32</v>
      </c>
    </row>
    <row r="4905" spans="1:4">
      <c r="A4905" s="291">
        <v>41987</v>
      </c>
      <c r="B4905" s="291" t="s">
        <v>11768</v>
      </c>
      <c r="C4905" s="291" t="s">
        <v>6886</v>
      </c>
      <c r="D4905" s="295">
        <v>3954.01</v>
      </c>
    </row>
    <row r="4906" spans="1:4">
      <c r="A4906" s="291">
        <v>41988</v>
      </c>
      <c r="B4906" s="291" t="s">
        <v>11769</v>
      </c>
      <c r="C4906" s="291" t="s">
        <v>6886</v>
      </c>
      <c r="D4906" s="295">
        <v>5222.68</v>
      </c>
    </row>
    <row r="4907" spans="1:4">
      <c r="A4907" s="291">
        <v>41697</v>
      </c>
      <c r="B4907" s="291" t="s">
        <v>11770</v>
      </c>
      <c r="C4907" s="291" t="s">
        <v>6886</v>
      </c>
      <c r="D4907" s="294">
        <v>925.7</v>
      </c>
    </row>
    <row r="4908" spans="1:4">
      <c r="A4908" s="291">
        <v>41985</v>
      </c>
      <c r="B4908" s="291" t="s">
        <v>11771</v>
      </c>
      <c r="C4908" s="291" t="s">
        <v>6886</v>
      </c>
      <c r="D4908" s="295">
        <v>1289.26</v>
      </c>
    </row>
    <row r="4909" spans="1:4">
      <c r="A4909" s="291">
        <v>41699</v>
      </c>
      <c r="B4909" s="291" t="s">
        <v>11772</v>
      </c>
      <c r="C4909" s="291" t="s">
        <v>6886</v>
      </c>
      <c r="D4909" s="295">
        <v>1835.84</v>
      </c>
    </row>
    <row r="4910" spans="1:4">
      <c r="A4910" s="291">
        <v>38053</v>
      </c>
      <c r="B4910" s="291" t="s">
        <v>11773</v>
      </c>
      <c r="C4910" s="291" t="s">
        <v>6886</v>
      </c>
      <c r="D4910" s="294">
        <v>19.190000000000001</v>
      </c>
    </row>
    <row r="4911" spans="1:4">
      <c r="A4911" s="291">
        <v>38054</v>
      </c>
      <c r="B4911" s="291" t="s">
        <v>11774</v>
      </c>
      <c r="C4911" s="291" t="s">
        <v>6886</v>
      </c>
      <c r="D4911" s="294">
        <v>32.979999999999997</v>
      </c>
    </row>
    <row r="4912" spans="1:4">
      <c r="A4912" s="291">
        <v>38052</v>
      </c>
      <c r="B4912" s="291" t="s">
        <v>11775</v>
      </c>
      <c r="C4912" s="291" t="s">
        <v>6886</v>
      </c>
      <c r="D4912" s="294">
        <v>9.2899999999999991</v>
      </c>
    </row>
    <row r="4913" spans="1:4">
      <c r="A4913" s="291">
        <v>38051</v>
      </c>
      <c r="B4913" s="291" t="s">
        <v>11776</v>
      </c>
      <c r="C4913" s="291" t="s">
        <v>6886</v>
      </c>
      <c r="D4913" s="294">
        <v>5.79</v>
      </c>
    </row>
    <row r="4914" spans="1:4">
      <c r="A4914" s="291">
        <v>38787</v>
      </c>
      <c r="B4914" s="291" t="s">
        <v>11777</v>
      </c>
      <c r="C4914" s="291" t="s">
        <v>6886</v>
      </c>
      <c r="D4914" s="294">
        <v>5.29</v>
      </c>
    </row>
    <row r="4915" spans="1:4">
      <c r="A4915" s="291">
        <v>38825</v>
      </c>
      <c r="B4915" s="291" t="s">
        <v>11778</v>
      </c>
      <c r="C4915" s="291" t="s">
        <v>6886</v>
      </c>
      <c r="D4915" s="294">
        <v>6.93</v>
      </c>
    </row>
    <row r="4916" spans="1:4">
      <c r="A4916" s="291">
        <v>38826</v>
      </c>
      <c r="B4916" s="291" t="s">
        <v>11779</v>
      </c>
      <c r="C4916" s="291" t="s">
        <v>6886</v>
      </c>
      <c r="D4916" s="294">
        <v>10.27</v>
      </c>
    </row>
    <row r="4917" spans="1:4">
      <c r="A4917" s="291">
        <v>38827</v>
      </c>
      <c r="B4917" s="291" t="s">
        <v>11780</v>
      </c>
      <c r="C4917" s="291" t="s">
        <v>6886</v>
      </c>
      <c r="D4917" s="294">
        <v>16.5</v>
      </c>
    </row>
    <row r="4918" spans="1:4">
      <c r="A4918" s="291">
        <v>38830</v>
      </c>
      <c r="B4918" s="291" t="s">
        <v>11781</v>
      </c>
      <c r="C4918" s="291" t="s">
        <v>6886</v>
      </c>
      <c r="D4918" s="294">
        <v>23.1</v>
      </c>
    </row>
    <row r="4919" spans="1:4">
      <c r="A4919" s="291">
        <v>38828</v>
      </c>
      <c r="B4919" s="291" t="s">
        <v>11782</v>
      </c>
      <c r="C4919" s="291" t="s">
        <v>6886</v>
      </c>
      <c r="D4919" s="294">
        <v>10.19</v>
      </c>
    </row>
    <row r="4920" spans="1:4">
      <c r="A4920" s="291">
        <v>38829</v>
      </c>
      <c r="B4920" s="291" t="s">
        <v>11783</v>
      </c>
      <c r="C4920" s="291" t="s">
        <v>6886</v>
      </c>
      <c r="D4920" s="294">
        <v>16.690000000000001</v>
      </c>
    </row>
    <row r="4921" spans="1:4">
      <c r="A4921" s="291">
        <v>38831</v>
      </c>
      <c r="B4921" s="291" t="s">
        <v>11784</v>
      </c>
      <c r="C4921" s="291" t="s">
        <v>6886</v>
      </c>
      <c r="D4921" s="294">
        <v>32.22</v>
      </c>
    </row>
    <row r="4922" spans="1:4">
      <c r="A4922" s="291">
        <v>36274</v>
      </c>
      <c r="B4922" s="291" t="s">
        <v>11785</v>
      </c>
      <c r="C4922" s="291" t="s">
        <v>6886</v>
      </c>
      <c r="D4922" s="294">
        <v>8.65</v>
      </c>
    </row>
    <row r="4923" spans="1:4">
      <c r="A4923" s="291">
        <v>36278</v>
      </c>
      <c r="B4923" s="291" t="s">
        <v>11786</v>
      </c>
      <c r="C4923" s="291" t="s">
        <v>6886</v>
      </c>
      <c r="D4923" s="294">
        <v>11.74</v>
      </c>
    </row>
    <row r="4924" spans="1:4">
      <c r="A4924" s="291">
        <v>38977</v>
      </c>
      <c r="B4924" s="291" t="s">
        <v>11787</v>
      </c>
      <c r="C4924" s="291" t="s">
        <v>6886</v>
      </c>
      <c r="D4924" s="294">
        <v>178.56</v>
      </c>
    </row>
    <row r="4925" spans="1:4">
      <c r="A4925" s="291">
        <v>38971</v>
      </c>
      <c r="B4925" s="291" t="s">
        <v>11788</v>
      </c>
      <c r="C4925" s="291" t="s">
        <v>6886</v>
      </c>
      <c r="D4925" s="294">
        <v>14.71</v>
      </c>
    </row>
    <row r="4926" spans="1:4">
      <c r="A4926" s="291">
        <v>38972</v>
      </c>
      <c r="B4926" s="291" t="s">
        <v>11789</v>
      </c>
      <c r="C4926" s="291" t="s">
        <v>6886</v>
      </c>
      <c r="D4926" s="294">
        <v>22.4</v>
      </c>
    </row>
    <row r="4927" spans="1:4">
      <c r="A4927" s="291">
        <v>38973</v>
      </c>
      <c r="B4927" s="291" t="s">
        <v>11790</v>
      </c>
      <c r="C4927" s="291" t="s">
        <v>6886</v>
      </c>
      <c r="D4927" s="294">
        <v>29.64</v>
      </c>
    </row>
    <row r="4928" spans="1:4">
      <c r="A4928" s="291">
        <v>38974</v>
      </c>
      <c r="B4928" s="291" t="s">
        <v>11791</v>
      </c>
      <c r="C4928" s="291" t="s">
        <v>6886</v>
      </c>
      <c r="D4928" s="294">
        <v>43.22</v>
      </c>
    </row>
    <row r="4929" spans="1:4">
      <c r="A4929" s="291">
        <v>38975</v>
      </c>
      <c r="B4929" s="291" t="s">
        <v>11792</v>
      </c>
      <c r="C4929" s="291" t="s">
        <v>6886</v>
      </c>
      <c r="D4929" s="294">
        <v>72.03</v>
      </c>
    </row>
    <row r="4930" spans="1:4">
      <c r="A4930" s="291">
        <v>38976</v>
      </c>
      <c r="B4930" s="291" t="s">
        <v>11793</v>
      </c>
      <c r="C4930" s="291" t="s">
        <v>6886</v>
      </c>
      <c r="D4930" s="294">
        <v>101.02</v>
      </c>
    </row>
    <row r="4931" spans="1:4">
      <c r="A4931" s="291">
        <v>38986</v>
      </c>
      <c r="B4931" s="291" t="s">
        <v>11794</v>
      </c>
      <c r="C4931" s="291" t="s">
        <v>6886</v>
      </c>
      <c r="D4931" s="294">
        <v>203.28</v>
      </c>
    </row>
    <row r="4932" spans="1:4">
      <c r="A4932" s="291">
        <v>38978</v>
      </c>
      <c r="B4932" s="291" t="s">
        <v>11795</v>
      </c>
      <c r="C4932" s="291" t="s">
        <v>6886</v>
      </c>
      <c r="D4932" s="294">
        <v>8.65</v>
      </c>
    </row>
    <row r="4933" spans="1:4">
      <c r="A4933" s="291">
        <v>38979</v>
      </c>
      <c r="B4933" s="291" t="s">
        <v>11796</v>
      </c>
      <c r="C4933" s="291" t="s">
        <v>6886</v>
      </c>
      <c r="D4933" s="294">
        <v>11.74</v>
      </c>
    </row>
    <row r="4934" spans="1:4">
      <c r="A4934" s="291">
        <v>38980</v>
      </c>
      <c r="B4934" s="291" t="s">
        <v>11797</v>
      </c>
      <c r="C4934" s="291" t="s">
        <v>6886</v>
      </c>
      <c r="D4934" s="294">
        <v>19.62</v>
      </c>
    </row>
    <row r="4935" spans="1:4">
      <c r="A4935" s="291">
        <v>38981</v>
      </c>
      <c r="B4935" s="291" t="s">
        <v>11798</v>
      </c>
      <c r="C4935" s="291" t="s">
        <v>6886</v>
      </c>
      <c r="D4935" s="294">
        <v>27.16</v>
      </c>
    </row>
    <row r="4936" spans="1:4">
      <c r="A4936" s="291">
        <v>38982</v>
      </c>
      <c r="B4936" s="291" t="s">
        <v>11799</v>
      </c>
      <c r="C4936" s="291" t="s">
        <v>6886</v>
      </c>
      <c r="D4936" s="294">
        <v>39.53</v>
      </c>
    </row>
    <row r="4937" spans="1:4">
      <c r="A4937" s="291">
        <v>38983</v>
      </c>
      <c r="B4937" s="291" t="s">
        <v>11800</v>
      </c>
      <c r="C4937" s="291" t="s">
        <v>6886</v>
      </c>
      <c r="D4937" s="294">
        <v>52.41</v>
      </c>
    </row>
    <row r="4938" spans="1:4">
      <c r="A4938" s="291">
        <v>38984</v>
      </c>
      <c r="B4938" s="291" t="s">
        <v>11801</v>
      </c>
      <c r="C4938" s="291" t="s">
        <v>6886</v>
      </c>
      <c r="D4938" s="294">
        <v>101.08</v>
      </c>
    </row>
    <row r="4939" spans="1:4">
      <c r="A4939" s="291">
        <v>38985</v>
      </c>
      <c r="B4939" s="291" t="s">
        <v>11802</v>
      </c>
      <c r="C4939" s="291" t="s">
        <v>6886</v>
      </c>
      <c r="D4939" s="294">
        <v>149.63999999999999</v>
      </c>
    </row>
    <row r="4940" spans="1:4">
      <c r="A4940" s="291">
        <v>9836</v>
      </c>
      <c r="B4940" s="291" t="s">
        <v>11803</v>
      </c>
      <c r="C4940" s="291" t="s">
        <v>6886</v>
      </c>
      <c r="D4940" s="294">
        <v>12.89</v>
      </c>
    </row>
    <row r="4941" spans="1:4">
      <c r="A4941" s="291">
        <v>20065</v>
      </c>
      <c r="B4941" s="291" t="s">
        <v>11804</v>
      </c>
      <c r="C4941" s="291" t="s">
        <v>6886</v>
      </c>
      <c r="D4941" s="294">
        <v>32.97</v>
      </c>
    </row>
    <row r="4942" spans="1:4">
      <c r="A4942" s="291">
        <v>9835</v>
      </c>
      <c r="B4942" s="291" t="s">
        <v>11805</v>
      </c>
      <c r="C4942" s="291" t="s">
        <v>6886</v>
      </c>
      <c r="D4942" s="294">
        <v>4.6500000000000004</v>
      </c>
    </row>
    <row r="4943" spans="1:4">
      <c r="A4943" s="291">
        <v>38032</v>
      </c>
      <c r="B4943" s="291" t="s">
        <v>11806</v>
      </c>
      <c r="C4943" s="291" t="s">
        <v>6886</v>
      </c>
      <c r="D4943" s="294">
        <v>58.59</v>
      </c>
    </row>
    <row r="4944" spans="1:4">
      <c r="A4944" s="291">
        <v>38033</v>
      </c>
      <c r="B4944" s="291" t="s">
        <v>11807</v>
      </c>
      <c r="C4944" s="291" t="s">
        <v>6886</v>
      </c>
      <c r="D4944" s="294">
        <v>95.87</v>
      </c>
    </row>
    <row r="4945" spans="1:4">
      <c r="A4945" s="291">
        <v>38034</v>
      </c>
      <c r="B4945" s="291" t="s">
        <v>11808</v>
      </c>
      <c r="C4945" s="291" t="s">
        <v>6886</v>
      </c>
      <c r="D4945" s="294">
        <v>158.59</v>
      </c>
    </row>
    <row r="4946" spans="1:4">
      <c r="A4946" s="291">
        <v>38035</v>
      </c>
      <c r="B4946" s="291" t="s">
        <v>11809</v>
      </c>
      <c r="C4946" s="291" t="s">
        <v>6886</v>
      </c>
      <c r="D4946" s="294">
        <v>221</v>
      </c>
    </row>
    <row r="4947" spans="1:4">
      <c r="A4947" s="291">
        <v>38036</v>
      </c>
      <c r="B4947" s="291" t="s">
        <v>11810</v>
      </c>
      <c r="C4947" s="291" t="s">
        <v>6886</v>
      </c>
      <c r="D4947" s="294">
        <v>311.83999999999997</v>
      </c>
    </row>
    <row r="4948" spans="1:4">
      <c r="A4948" s="291">
        <v>38037</v>
      </c>
      <c r="B4948" s="291" t="s">
        <v>11811</v>
      </c>
      <c r="C4948" s="291" t="s">
        <v>6886</v>
      </c>
      <c r="D4948" s="294">
        <v>361.58</v>
      </c>
    </row>
    <row r="4949" spans="1:4">
      <c r="A4949" s="291">
        <v>9850</v>
      </c>
      <c r="B4949" s="291" t="s">
        <v>11812</v>
      </c>
      <c r="C4949" s="291" t="s">
        <v>6886</v>
      </c>
      <c r="D4949" s="294">
        <v>141.5</v>
      </c>
    </row>
    <row r="4950" spans="1:4">
      <c r="A4950" s="291">
        <v>9853</v>
      </c>
      <c r="B4950" s="291" t="s">
        <v>11813</v>
      </c>
      <c r="C4950" s="291" t="s">
        <v>6886</v>
      </c>
      <c r="D4950" s="294">
        <v>251.63</v>
      </c>
    </row>
    <row r="4951" spans="1:4">
      <c r="A4951" s="291">
        <v>9854</v>
      </c>
      <c r="B4951" s="291" t="s">
        <v>11814</v>
      </c>
      <c r="C4951" s="291" t="s">
        <v>6886</v>
      </c>
      <c r="D4951" s="294">
        <v>110.25</v>
      </c>
    </row>
    <row r="4952" spans="1:4">
      <c r="A4952" s="291">
        <v>9851</v>
      </c>
      <c r="B4952" s="291" t="s">
        <v>11815</v>
      </c>
      <c r="C4952" s="291" t="s">
        <v>6886</v>
      </c>
      <c r="D4952" s="294">
        <v>191.18</v>
      </c>
    </row>
    <row r="4953" spans="1:4">
      <c r="A4953" s="291">
        <v>9855</v>
      </c>
      <c r="B4953" s="291" t="s">
        <v>11816</v>
      </c>
      <c r="C4953" s="291" t="s">
        <v>6886</v>
      </c>
      <c r="D4953" s="294">
        <v>319.76</v>
      </c>
    </row>
    <row r="4954" spans="1:4">
      <c r="A4954" s="291">
        <v>9825</v>
      </c>
      <c r="B4954" s="291" t="s">
        <v>11817</v>
      </c>
      <c r="C4954" s="291" t="s">
        <v>6886</v>
      </c>
      <c r="D4954" s="294">
        <v>53.99</v>
      </c>
    </row>
    <row r="4955" spans="1:4">
      <c r="A4955" s="291">
        <v>9828</v>
      </c>
      <c r="B4955" s="291" t="s">
        <v>11818</v>
      </c>
      <c r="C4955" s="291" t="s">
        <v>6886</v>
      </c>
      <c r="D4955" s="294">
        <v>145.30000000000001</v>
      </c>
    </row>
    <row r="4956" spans="1:4">
      <c r="A4956" s="291">
        <v>9829</v>
      </c>
      <c r="B4956" s="291" t="s">
        <v>11819</v>
      </c>
      <c r="C4956" s="291" t="s">
        <v>6886</v>
      </c>
      <c r="D4956" s="294">
        <v>246.24</v>
      </c>
    </row>
    <row r="4957" spans="1:4">
      <c r="A4957" s="291">
        <v>9826</v>
      </c>
      <c r="B4957" s="291" t="s">
        <v>11820</v>
      </c>
      <c r="C4957" s="291" t="s">
        <v>6886</v>
      </c>
      <c r="D4957" s="294">
        <v>374.86</v>
      </c>
    </row>
    <row r="4958" spans="1:4">
      <c r="A4958" s="291">
        <v>9827</v>
      </c>
      <c r="B4958" s="291" t="s">
        <v>11821</v>
      </c>
      <c r="C4958" s="291" t="s">
        <v>6886</v>
      </c>
      <c r="D4958" s="294">
        <v>532.30999999999995</v>
      </c>
    </row>
    <row r="4959" spans="1:4">
      <c r="A4959" s="291">
        <v>36374</v>
      </c>
      <c r="B4959" s="291" t="s">
        <v>11822</v>
      </c>
      <c r="C4959" s="291" t="s">
        <v>6886</v>
      </c>
      <c r="D4959" s="294">
        <v>64.709999999999994</v>
      </c>
    </row>
    <row r="4960" spans="1:4">
      <c r="A4960" s="291">
        <v>36084</v>
      </c>
      <c r="B4960" s="291" t="s">
        <v>11823</v>
      </c>
      <c r="C4960" s="291" t="s">
        <v>6886</v>
      </c>
      <c r="D4960" s="294">
        <v>19.170000000000002</v>
      </c>
    </row>
    <row r="4961" spans="1:4">
      <c r="A4961" s="291">
        <v>36373</v>
      </c>
      <c r="B4961" s="291" t="s">
        <v>11824</v>
      </c>
      <c r="C4961" s="291" t="s">
        <v>6886</v>
      </c>
      <c r="D4961" s="294">
        <v>39.81</v>
      </c>
    </row>
    <row r="4962" spans="1:4">
      <c r="A4962" s="291">
        <v>36377</v>
      </c>
      <c r="B4962" s="291" t="s">
        <v>11825</v>
      </c>
      <c r="C4962" s="291" t="s">
        <v>6886</v>
      </c>
      <c r="D4962" s="294">
        <v>77.62</v>
      </c>
    </row>
    <row r="4963" spans="1:4">
      <c r="A4963" s="291">
        <v>36375</v>
      </c>
      <c r="B4963" s="291" t="s">
        <v>11826</v>
      </c>
      <c r="C4963" s="291" t="s">
        <v>6886</v>
      </c>
      <c r="D4963" s="294">
        <v>23.66</v>
      </c>
    </row>
    <row r="4964" spans="1:4">
      <c r="A4964" s="291">
        <v>36376</v>
      </c>
      <c r="B4964" s="291" t="s">
        <v>11827</v>
      </c>
      <c r="C4964" s="291" t="s">
        <v>6886</v>
      </c>
      <c r="D4964" s="294">
        <v>46.46</v>
      </c>
    </row>
    <row r="4965" spans="1:4">
      <c r="A4965" s="291">
        <v>36380</v>
      </c>
      <c r="B4965" s="291" t="s">
        <v>11828</v>
      </c>
      <c r="C4965" s="291" t="s">
        <v>6886</v>
      </c>
      <c r="D4965" s="294">
        <v>97.06</v>
      </c>
    </row>
    <row r="4966" spans="1:4">
      <c r="A4966" s="291">
        <v>36378</v>
      </c>
      <c r="B4966" s="291" t="s">
        <v>11829</v>
      </c>
      <c r="C4966" s="291" t="s">
        <v>6886</v>
      </c>
      <c r="D4966" s="294">
        <v>29.08</v>
      </c>
    </row>
    <row r="4967" spans="1:4">
      <c r="A4967" s="291">
        <v>36379</v>
      </c>
      <c r="B4967" s="291" t="s">
        <v>11830</v>
      </c>
      <c r="C4967" s="291" t="s">
        <v>6886</v>
      </c>
      <c r="D4967" s="294">
        <v>58.63</v>
      </c>
    </row>
    <row r="4968" spans="1:4">
      <c r="A4968" s="291">
        <v>9859</v>
      </c>
      <c r="B4968" s="291" t="s">
        <v>11831</v>
      </c>
      <c r="C4968" s="291" t="s">
        <v>6886</v>
      </c>
      <c r="D4968" s="294">
        <v>10.06</v>
      </c>
    </row>
    <row r="4969" spans="1:4">
      <c r="A4969" s="291">
        <v>9838</v>
      </c>
      <c r="B4969" s="291" t="s">
        <v>11832</v>
      </c>
      <c r="C4969" s="291" t="s">
        <v>6886</v>
      </c>
      <c r="D4969" s="294">
        <v>7.91</v>
      </c>
    </row>
    <row r="4970" spans="1:4">
      <c r="A4970" s="291">
        <v>9837</v>
      </c>
      <c r="B4970" s="291" t="s">
        <v>11833</v>
      </c>
      <c r="C4970" s="291" t="s">
        <v>6886</v>
      </c>
      <c r="D4970" s="294">
        <v>11.42</v>
      </c>
    </row>
    <row r="4971" spans="1:4">
      <c r="A4971" s="291">
        <v>9833</v>
      </c>
      <c r="B4971" s="291" t="s">
        <v>11834</v>
      </c>
      <c r="C4971" s="291" t="s">
        <v>6886</v>
      </c>
      <c r="D4971" s="294">
        <v>10.78</v>
      </c>
    </row>
    <row r="4972" spans="1:4">
      <c r="A4972" s="291">
        <v>9830</v>
      </c>
      <c r="B4972" s="291" t="s">
        <v>11835</v>
      </c>
      <c r="C4972" s="291" t="s">
        <v>6886</v>
      </c>
      <c r="D4972" s="294">
        <v>5.77</v>
      </c>
    </row>
    <row r="4973" spans="1:4">
      <c r="A4973" s="291">
        <v>9834</v>
      </c>
      <c r="B4973" s="291" t="s">
        <v>11836</v>
      </c>
      <c r="C4973" s="291" t="s">
        <v>6886</v>
      </c>
      <c r="D4973" s="294">
        <v>30.01</v>
      </c>
    </row>
    <row r="4974" spans="1:4">
      <c r="A4974" s="291">
        <v>9863</v>
      </c>
      <c r="B4974" s="291" t="s">
        <v>11837</v>
      </c>
      <c r="C4974" s="291" t="s">
        <v>6886</v>
      </c>
      <c r="D4974" s="294">
        <v>72.569999999999993</v>
      </c>
    </row>
    <row r="4975" spans="1:4">
      <c r="A4975" s="291">
        <v>9860</v>
      </c>
      <c r="B4975" s="291" t="s">
        <v>11838</v>
      </c>
      <c r="C4975" s="291" t="s">
        <v>6886</v>
      </c>
      <c r="D4975" s="294">
        <v>46.59</v>
      </c>
    </row>
    <row r="4976" spans="1:4">
      <c r="A4976" s="291">
        <v>9862</v>
      </c>
      <c r="B4976" s="291" t="s">
        <v>11839</v>
      </c>
      <c r="C4976" s="291" t="s">
        <v>6886</v>
      </c>
      <c r="D4976" s="294">
        <v>32.869999999999997</v>
      </c>
    </row>
    <row r="4977" spans="1:4">
      <c r="A4977" s="291">
        <v>9861</v>
      </c>
      <c r="B4977" s="291" t="s">
        <v>11840</v>
      </c>
      <c r="C4977" s="291" t="s">
        <v>6886</v>
      </c>
      <c r="D4977" s="294">
        <v>26.42</v>
      </c>
    </row>
    <row r="4978" spans="1:4">
      <c r="A4978" s="291">
        <v>9856</v>
      </c>
      <c r="B4978" s="291" t="s">
        <v>11841</v>
      </c>
      <c r="C4978" s="291" t="s">
        <v>6886</v>
      </c>
      <c r="D4978" s="294">
        <v>7.1</v>
      </c>
    </row>
    <row r="4979" spans="1:4">
      <c r="A4979" s="291">
        <v>9866</v>
      </c>
      <c r="B4979" s="291" t="s">
        <v>11842</v>
      </c>
      <c r="C4979" s="291" t="s">
        <v>6886</v>
      </c>
      <c r="D4979" s="294">
        <v>19.510000000000002</v>
      </c>
    </row>
    <row r="4980" spans="1:4">
      <c r="A4980" s="291">
        <v>9857</v>
      </c>
      <c r="B4980" s="291" t="s">
        <v>11843</v>
      </c>
      <c r="C4980" s="291" t="s">
        <v>6886</v>
      </c>
      <c r="D4980" s="294">
        <v>93.85</v>
      </c>
    </row>
    <row r="4981" spans="1:4">
      <c r="A4981" s="291">
        <v>9864</v>
      </c>
      <c r="B4981" s="291" t="s">
        <v>11844</v>
      </c>
      <c r="C4981" s="291" t="s">
        <v>6886</v>
      </c>
      <c r="D4981" s="294">
        <v>113.31</v>
      </c>
    </row>
    <row r="4982" spans="1:4">
      <c r="A4982" s="291">
        <v>9865</v>
      </c>
      <c r="B4982" s="291" t="s">
        <v>11845</v>
      </c>
      <c r="C4982" s="291" t="s">
        <v>6886</v>
      </c>
      <c r="D4982" s="294">
        <v>162.94999999999999</v>
      </c>
    </row>
    <row r="4983" spans="1:4">
      <c r="A4983" s="291">
        <v>9858</v>
      </c>
      <c r="B4983" s="291" t="s">
        <v>11846</v>
      </c>
      <c r="C4983" s="291" t="s">
        <v>6886</v>
      </c>
      <c r="D4983" s="294">
        <v>170.83</v>
      </c>
    </row>
    <row r="4984" spans="1:4">
      <c r="A4984" s="291">
        <v>9841</v>
      </c>
      <c r="B4984" s="291" t="s">
        <v>11847</v>
      </c>
      <c r="C4984" s="291" t="s">
        <v>6886</v>
      </c>
      <c r="D4984" s="294">
        <v>31.81</v>
      </c>
    </row>
    <row r="4985" spans="1:4">
      <c r="A4985" s="291">
        <v>9840</v>
      </c>
      <c r="B4985" s="291" t="s">
        <v>11848</v>
      </c>
      <c r="C4985" s="291" t="s">
        <v>6886</v>
      </c>
      <c r="D4985" s="294">
        <v>64.66</v>
      </c>
    </row>
    <row r="4986" spans="1:4">
      <c r="A4986" s="291">
        <v>20067</v>
      </c>
      <c r="B4986" s="291" t="s">
        <v>11849</v>
      </c>
      <c r="C4986" s="291" t="s">
        <v>6886</v>
      </c>
      <c r="D4986" s="294">
        <v>11.11</v>
      </c>
    </row>
    <row r="4987" spans="1:4">
      <c r="A4987" s="291">
        <v>20068</v>
      </c>
      <c r="B4987" s="291" t="s">
        <v>11850</v>
      </c>
      <c r="C4987" s="291" t="s">
        <v>6886</v>
      </c>
      <c r="D4987" s="294">
        <v>13.85</v>
      </c>
    </row>
    <row r="4988" spans="1:4">
      <c r="A4988" s="291">
        <v>9839</v>
      </c>
      <c r="B4988" s="291" t="s">
        <v>11851</v>
      </c>
      <c r="C4988" s="291" t="s">
        <v>6886</v>
      </c>
      <c r="D4988" s="294">
        <v>18.16</v>
      </c>
    </row>
    <row r="4989" spans="1:4">
      <c r="A4989" s="291">
        <v>9870</v>
      </c>
      <c r="B4989" s="291" t="s">
        <v>11852</v>
      </c>
      <c r="C4989" s="291" t="s">
        <v>6886</v>
      </c>
      <c r="D4989" s="294">
        <v>79.13</v>
      </c>
    </row>
    <row r="4990" spans="1:4">
      <c r="A4990" s="291">
        <v>9867</v>
      </c>
      <c r="B4990" s="291" t="s">
        <v>11853</v>
      </c>
      <c r="C4990" s="291" t="s">
        <v>6886</v>
      </c>
      <c r="D4990" s="294">
        <v>2.91</v>
      </c>
    </row>
    <row r="4991" spans="1:4">
      <c r="A4991" s="291">
        <v>9868</v>
      </c>
      <c r="B4991" s="291" t="s">
        <v>11854</v>
      </c>
      <c r="C4991" s="291" t="s">
        <v>6886</v>
      </c>
      <c r="D4991" s="294">
        <v>3.73</v>
      </c>
    </row>
    <row r="4992" spans="1:4">
      <c r="A4992" s="291">
        <v>9869</v>
      </c>
      <c r="B4992" s="291" t="s">
        <v>11855</v>
      </c>
      <c r="C4992" s="291" t="s">
        <v>6886</v>
      </c>
      <c r="D4992" s="294">
        <v>8.3699999999999992</v>
      </c>
    </row>
    <row r="4993" spans="1:4">
      <c r="A4993" s="291">
        <v>9874</v>
      </c>
      <c r="B4993" s="291" t="s">
        <v>11856</v>
      </c>
      <c r="C4993" s="291" t="s">
        <v>6886</v>
      </c>
      <c r="D4993" s="294">
        <v>12.19</v>
      </c>
    </row>
    <row r="4994" spans="1:4">
      <c r="A4994" s="291">
        <v>9875</v>
      </c>
      <c r="B4994" s="291" t="s">
        <v>11857</v>
      </c>
      <c r="C4994" s="291" t="s">
        <v>6886</v>
      </c>
      <c r="D4994" s="294">
        <v>13.97</v>
      </c>
    </row>
    <row r="4995" spans="1:4">
      <c r="A4995" s="291">
        <v>9873</v>
      </c>
      <c r="B4995" s="291" t="s">
        <v>11858</v>
      </c>
      <c r="C4995" s="291" t="s">
        <v>6886</v>
      </c>
      <c r="D4995" s="294">
        <v>23.56</v>
      </c>
    </row>
    <row r="4996" spans="1:4">
      <c r="A4996" s="291">
        <v>9871</v>
      </c>
      <c r="B4996" s="291" t="s">
        <v>11859</v>
      </c>
      <c r="C4996" s="291" t="s">
        <v>6886</v>
      </c>
      <c r="D4996" s="294">
        <v>39.479999999999997</v>
      </c>
    </row>
    <row r="4997" spans="1:4">
      <c r="A4997" s="291">
        <v>9872</v>
      </c>
      <c r="B4997" s="291" t="s">
        <v>11860</v>
      </c>
      <c r="C4997" s="291" t="s">
        <v>6886</v>
      </c>
      <c r="D4997" s="294">
        <v>49.32</v>
      </c>
    </row>
    <row r="4998" spans="1:4">
      <c r="A4998" s="291">
        <v>7667</v>
      </c>
      <c r="B4998" s="291" t="s">
        <v>11861</v>
      </c>
      <c r="C4998" s="291" t="s">
        <v>6886</v>
      </c>
      <c r="D4998" s="295">
        <v>2625.27</v>
      </c>
    </row>
    <row r="4999" spans="1:4">
      <c r="A4999" s="291">
        <v>7660</v>
      </c>
      <c r="B4999" s="291" t="s">
        <v>11862</v>
      </c>
      <c r="C4999" s="291" t="s">
        <v>6886</v>
      </c>
      <c r="D4999" s="295">
        <v>3346.6</v>
      </c>
    </row>
    <row r="5000" spans="1:4">
      <c r="A5000" s="291">
        <v>7676</v>
      </c>
      <c r="B5000" s="291" t="s">
        <v>11863</v>
      </c>
      <c r="C5000" s="291" t="s">
        <v>6886</v>
      </c>
      <c r="D5000" s="295">
        <v>3384.85</v>
      </c>
    </row>
    <row r="5001" spans="1:4">
      <c r="A5001" s="291">
        <v>12426</v>
      </c>
      <c r="B5001" s="291" t="s">
        <v>11864</v>
      </c>
      <c r="C5001" s="291" t="s">
        <v>6870</v>
      </c>
      <c r="D5001" s="294">
        <v>31.54</v>
      </c>
    </row>
    <row r="5002" spans="1:4">
      <c r="A5002" s="291">
        <v>12425</v>
      </c>
      <c r="B5002" s="291" t="s">
        <v>11865</v>
      </c>
      <c r="C5002" s="291" t="s">
        <v>6870</v>
      </c>
      <c r="D5002" s="294">
        <v>43.34</v>
      </c>
    </row>
    <row r="5003" spans="1:4">
      <c r="A5003" s="291">
        <v>12427</v>
      </c>
      <c r="B5003" s="291" t="s">
        <v>11866</v>
      </c>
      <c r="C5003" s="291" t="s">
        <v>6870</v>
      </c>
      <c r="D5003" s="294">
        <v>179.88</v>
      </c>
    </row>
    <row r="5004" spans="1:4">
      <c r="A5004" s="291">
        <v>12428</v>
      </c>
      <c r="B5004" s="291" t="s">
        <v>11867</v>
      </c>
      <c r="C5004" s="291" t="s">
        <v>6870</v>
      </c>
      <c r="D5004" s="294">
        <v>115.46</v>
      </c>
    </row>
    <row r="5005" spans="1:4">
      <c r="A5005" s="291">
        <v>12430</v>
      </c>
      <c r="B5005" s="291" t="s">
        <v>11868</v>
      </c>
      <c r="C5005" s="291" t="s">
        <v>6870</v>
      </c>
      <c r="D5005" s="294">
        <v>38.67</v>
      </c>
    </row>
    <row r="5006" spans="1:4">
      <c r="A5006" s="291">
        <v>12429</v>
      </c>
      <c r="B5006" s="291" t="s">
        <v>11869</v>
      </c>
      <c r="C5006" s="291" t="s">
        <v>6870</v>
      </c>
      <c r="D5006" s="294">
        <v>290.88</v>
      </c>
    </row>
    <row r="5007" spans="1:4">
      <c r="A5007" s="291">
        <v>12431</v>
      </c>
      <c r="B5007" s="291" t="s">
        <v>11870</v>
      </c>
      <c r="C5007" s="291" t="s">
        <v>6870</v>
      </c>
      <c r="D5007" s="294">
        <v>495.02</v>
      </c>
    </row>
    <row r="5008" spans="1:4">
      <c r="A5008" s="291">
        <v>12432</v>
      </c>
      <c r="B5008" s="291" t="s">
        <v>11871</v>
      </c>
      <c r="C5008" s="291" t="s">
        <v>6870</v>
      </c>
      <c r="D5008" s="294">
        <v>101.81</v>
      </c>
    </row>
    <row r="5009" spans="1:4">
      <c r="A5009" s="291">
        <v>12434</v>
      </c>
      <c r="B5009" s="291" t="s">
        <v>11872</v>
      </c>
      <c r="C5009" s="291" t="s">
        <v>6870</v>
      </c>
      <c r="D5009" s="294">
        <v>33.17</v>
      </c>
    </row>
    <row r="5010" spans="1:4">
      <c r="A5010" s="291">
        <v>12433</v>
      </c>
      <c r="B5010" s="291" t="s">
        <v>11873</v>
      </c>
      <c r="C5010" s="291" t="s">
        <v>6870</v>
      </c>
      <c r="D5010" s="294">
        <v>64.81</v>
      </c>
    </row>
    <row r="5011" spans="1:4">
      <c r="A5011" s="291">
        <v>12435</v>
      </c>
      <c r="B5011" s="291" t="s">
        <v>11874</v>
      </c>
      <c r="C5011" s="291" t="s">
        <v>6870</v>
      </c>
      <c r="D5011" s="294">
        <v>200.58</v>
      </c>
    </row>
    <row r="5012" spans="1:4">
      <c r="A5012" s="291">
        <v>12437</v>
      </c>
      <c r="B5012" s="291" t="s">
        <v>11875</v>
      </c>
      <c r="C5012" s="291" t="s">
        <v>6870</v>
      </c>
      <c r="D5012" s="294">
        <v>162</v>
      </c>
    </row>
    <row r="5013" spans="1:4">
      <c r="A5013" s="291">
        <v>12439</v>
      </c>
      <c r="B5013" s="291" t="s">
        <v>11876</v>
      </c>
      <c r="C5013" s="291" t="s">
        <v>6870</v>
      </c>
      <c r="D5013" s="294">
        <v>51.99</v>
      </c>
    </row>
    <row r="5014" spans="1:4">
      <c r="A5014" s="291">
        <v>12438</v>
      </c>
      <c r="B5014" s="291" t="s">
        <v>11877</v>
      </c>
      <c r="C5014" s="291" t="s">
        <v>6870</v>
      </c>
      <c r="D5014" s="294">
        <v>293.16000000000003</v>
      </c>
    </row>
    <row r="5015" spans="1:4">
      <c r="A5015" s="291">
        <v>12436</v>
      </c>
      <c r="B5015" s="291" t="s">
        <v>11878</v>
      </c>
      <c r="C5015" s="291" t="s">
        <v>6870</v>
      </c>
      <c r="D5015" s="294">
        <v>370.33</v>
      </c>
    </row>
    <row r="5016" spans="1:4">
      <c r="A5016" s="291">
        <v>36357</v>
      </c>
      <c r="B5016" s="291" t="s">
        <v>11879</v>
      </c>
      <c r="C5016" s="291" t="s">
        <v>6870</v>
      </c>
      <c r="D5016" s="294">
        <v>153.88</v>
      </c>
    </row>
    <row r="5017" spans="1:4">
      <c r="A5017" s="291">
        <v>12424</v>
      </c>
      <c r="B5017" s="291" t="s">
        <v>11880</v>
      </c>
      <c r="C5017" s="291" t="s">
        <v>6870</v>
      </c>
      <c r="D5017" s="294">
        <v>66.73</v>
      </c>
    </row>
    <row r="5018" spans="1:4">
      <c r="A5018" s="291">
        <v>12440</v>
      </c>
      <c r="B5018" s="291" t="s">
        <v>11881</v>
      </c>
      <c r="C5018" s="291" t="s">
        <v>6870</v>
      </c>
      <c r="D5018" s="294">
        <v>64.5</v>
      </c>
    </row>
    <row r="5019" spans="1:4">
      <c r="A5019" s="291">
        <v>9884</v>
      </c>
      <c r="B5019" s="291" t="s">
        <v>11882</v>
      </c>
      <c r="C5019" s="291" t="s">
        <v>6870</v>
      </c>
      <c r="D5019" s="294">
        <v>48.11</v>
      </c>
    </row>
    <row r="5020" spans="1:4">
      <c r="A5020" s="291">
        <v>9888</v>
      </c>
      <c r="B5020" s="291" t="s">
        <v>11883</v>
      </c>
      <c r="C5020" s="291" t="s">
        <v>6870</v>
      </c>
      <c r="D5020" s="294">
        <v>38.65</v>
      </c>
    </row>
    <row r="5021" spans="1:4">
      <c r="A5021" s="291">
        <v>9883</v>
      </c>
      <c r="B5021" s="291" t="s">
        <v>11884</v>
      </c>
      <c r="C5021" s="291" t="s">
        <v>6870</v>
      </c>
      <c r="D5021" s="294">
        <v>16.87</v>
      </c>
    </row>
    <row r="5022" spans="1:4">
      <c r="A5022" s="291">
        <v>9886</v>
      </c>
      <c r="B5022" s="291" t="s">
        <v>11885</v>
      </c>
      <c r="C5022" s="291" t="s">
        <v>6870</v>
      </c>
      <c r="D5022" s="294">
        <v>23.1</v>
      </c>
    </row>
    <row r="5023" spans="1:4">
      <c r="A5023" s="291">
        <v>9889</v>
      </c>
      <c r="B5023" s="291" t="s">
        <v>11886</v>
      </c>
      <c r="C5023" s="291" t="s">
        <v>6870</v>
      </c>
      <c r="D5023" s="294">
        <v>117.05</v>
      </c>
    </row>
    <row r="5024" spans="1:4">
      <c r="A5024" s="291">
        <v>9887</v>
      </c>
      <c r="B5024" s="291" t="s">
        <v>11887</v>
      </c>
      <c r="C5024" s="291" t="s">
        <v>6870</v>
      </c>
      <c r="D5024" s="294">
        <v>70.739999999999995</v>
      </c>
    </row>
    <row r="5025" spans="1:4">
      <c r="A5025" s="291">
        <v>9885</v>
      </c>
      <c r="B5025" s="291" t="s">
        <v>11888</v>
      </c>
      <c r="C5025" s="291" t="s">
        <v>6870</v>
      </c>
      <c r="D5025" s="294">
        <v>22.33</v>
      </c>
    </row>
    <row r="5026" spans="1:4">
      <c r="A5026" s="291">
        <v>9890</v>
      </c>
      <c r="B5026" s="291" t="s">
        <v>11889</v>
      </c>
      <c r="C5026" s="291" t="s">
        <v>6870</v>
      </c>
      <c r="D5026" s="294">
        <v>181.34</v>
      </c>
    </row>
    <row r="5027" spans="1:4">
      <c r="A5027" s="291">
        <v>9891</v>
      </c>
      <c r="B5027" s="291" t="s">
        <v>11890</v>
      </c>
      <c r="C5027" s="291" t="s">
        <v>6870</v>
      </c>
      <c r="D5027" s="294">
        <v>254.57</v>
      </c>
    </row>
    <row r="5028" spans="1:4">
      <c r="A5028" s="291">
        <v>39292</v>
      </c>
      <c r="B5028" s="291" t="s">
        <v>11891</v>
      </c>
      <c r="C5028" s="291" t="s">
        <v>6870</v>
      </c>
      <c r="D5028" s="294">
        <v>10.44</v>
      </c>
    </row>
    <row r="5029" spans="1:4">
      <c r="A5029" s="291">
        <v>39293</v>
      </c>
      <c r="B5029" s="291" t="s">
        <v>11892</v>
      </c>
      <c r="C5029" s="291" t="s">
        <v>6870</v>
      </c>
      <c r="D5029" s="294">
        <v>16.84</v>
      </c>
    </row>
    <row r="5030" spans="1:4">
      <c r="A5030" s="291">
        <v>39294</v>
      </c>
      <c r="B5030" s="291" t="s">
        <v>11893</v>
      </c>
      <c r="C5030" s="291" t="s">
        <v>6870</v>
      </c>
      <c r="D5030" s="294">
        <v>16.84</v>
      </c>
    </row>
    <row r="5031" spans="1:4">
      <c r="A5031" s="291">
        <v>39295</v>
      </c>
      <c r="B5031" s="291" t="s">
        <v>11894</v>
      </c>
      <c r="C5031" s="291" t="s">
        <v>6870</v>
      </c>
      <c r="D5031" s="294">
        <v>28.72</v>
      </c>
    </row>
    <row r="5032" spans="1:4">
      <c r="A5032" s="291">
        <v>36313</v>
      </c>
      <c r="B5032" s="291" t="s">
        <v>11895</v>
      </c>
      <c r="C5032" s="291" t="s">
        <v>6870</v>
      </c>
      <c r="D5032" s="294">
        <v>36.479999999999997</v>
      </c>
    </row>
    <row r="5033" spans="1:4">
      <c r="A5033" s="291">
        <v>36316</v>
      </c>
      <c r="B5033" s="291" t="s">
        <v>11896</v>
      </c>
      <c r="C5033" s="291" t="s">
        <v>6870</v>
      </c>
      <c r="D5033" s="294">
        <v>44.24</v>
      </c>
    </row>
    <row r="5034" spans="1:4">
      <c r="A5034" s="291">
        <v>64</v>
      </c>
      <c r="B5034" s="291" t="s">
        <v>11897</v>
      </c>
      <c r="C5034" s="291" t="s">
        <v>6870</v>
      </c>
      <c r="D5034" s="294">
        <v>4.79</v>
      </c>
    </row>
    <row r="5035" spans="1:4">
      <c r="A5035" s="291">
        <v>37423</v>
      </c>
      <c r="B5035" s="291" t="s">
        <v>11898</v>
      </c>
      <c r="C5035" s="291" t="s">
        <v>6870</v>
      </c>
      <c r="D5035" s="294">
        <v>11.84</v>
      </c>
    </row>
    <row r="5036" spans="1:4">
      <c r="A5036" s="291">
        <v>39296</v>
      </c>
      <c r="B5036" s="291" t="s">
        <v>11899</v>
      </c>
      <c r="C5036" s="291" t="s">
        <v>6870</v>
      </c>
      <c r="D5036" s="294">
        <v>8.06</v>
      </c>
    </row>
    <row r="5037" spans="1:4">
      <c r="A5037" s="291">
        <v>39297</v>
      </c>
      <c r="B5037" s="291" t="s">
        <v>11900</v>
      </c>
      <c r="C5037" s="291" t="s">
        <v>6870</v>
      </c>
      <c r="D5037" s="294">
        <v>11.53</v>
      </c>
    </row>
    <row r="5038" spans="1:4">
      <c r="A5038" s="291">
        <v>39298</v>
      </c>
      <c r="B5038" s="291" t="s">
        <v>11901</v>
      </c>
      <c r="C5038" s="291" t="s">
        <v>6870</v>
      </c>
      <c r="D5038" s="294">
        <v>20.309999999999999</v>
      </c>
    </row>
    <row r="5039" spans="1:4">
      <c r="A5039" s="291">
        <v>39299</v>
      </c>
      <c r="B5039" s="291" t="s">
        <v>11902</v>
      </c>
      <c r="C5039" s="291" t="s">
        <v>6870</v>
      </c>
      <c r="D5039" s="294">
        <v>34.56</v>
      </c>
    </row>
    <row r="5040" spans="1:4">
      <c r="A5040" s="291">
        <v>9892</v>
      </c>
      <c r="B5040" s="291" t="s">
        <v>11903</v>
      </c>
      <c r="C5040" s="291" t="s">
        <v>6870</v>
      </c>
      <c r="D5040" s="294">
        <v>6.34</v>
      </c>
    </row>
    <row r="5041" spans="1:4">
      <c r="A5041" s="291">
        <v>9893</v>
      </c>
      <c r="B5041" s="291" t="s">
        <v>11904</v>
      </c>
      <c r="C5041" s="291" t="s">
        <v>6870</v>
      </c>
      <c r="D5041" s="294">
        <v>86.07</v>
      </c>
    </row>
    <row r="5042" spans="1:4">
      <c r="A5042" s="291">
        <v>9901</v>
      </c>
      <c r="B5042" s="291" t="s">
        <v>11905</v>
      </c>
      <c r="C5042" s="291" t="s">
        <v>6870</v>
      </c>
      <c r="D5042" s="294">
        <v>38.200000000000003</v>
      </c>
    </row>
    <row r="5043" spans="1:4">
      <c r="A5043" s="291">
        <v>9896</v>
      </c>
      <c r="B5043" s="291" t="s">
        <v>11906</v>
      </c>
      <c r="C5043" s="291" t="s">
        <v>6870</v>
      </c>
      <c r="D5043" s="294">
        <v>34.42</v>
      </c>
    </row>
    <row r="5044" spans="1:4">
      <c r="A5044" s="291">
        <v>9900</v>
      </c>
      <c r="B5044" s="291" t="s">
        <v>11907</v>
      </c>
      <c r="C5044" s="291" t="s">
        <v>6870</v>
      </c>
      <c r="D5044" s="294">
        <v>20.88</v>
      </c>
    </row>
    <row r="5045" spans="1:4">
      <c r="A5045" s="291">
        <v>9898</v>
      </c>
      <c r="B5045" s="291" t="s">
        <v>11908</v>
      </c>
      <c r="C5045" s="291" t="s">
        <v>6870</v>
      </c>
      <c r="D5045" s="294">
        <v>176.99</v>
      </c>
    </row>
    <row r="5046" spans="1:4">
      <c r="A5046" s="291">
        <v>9899</v>
      </c>
      <c r="B5046" s="291" t="s">
        <v>11909</v>
      </c>
      <c r="C5046" s="291" t="s">
        <v>6870</v>
      </c>
      <c r="D5046" s="294">
        <v>11.4</v>
      </c>
    </row>
    <row r="5047" spans="1:4">
      <c r="A5047" s="291">
        <v>9902</v>
      </c>
      <c r="B5047" s="291" t="s">
        <v>11910</v>
      </c>
      <c r="C5047" s="291" t="s">
        <v>6870</v>
      </c>
      <c r="D5047" s="294">
        <v>224.12</v>
      </c>
    </row>
    <row r="5048" spans="1:4">
      <c r="A5048" s="291">
        <v>9908</v>
      </c>
      <c r="B5048" s="291" t="s">
        <v>11911</v>
      </c>
      <c r="C5048" s="291" t="s">
        <v>6870</v>
      </c>
      <c r="D5048" s="294">
        <v>446.88</v>
      </c>
    </row>
    <row r="5049" spans="1:4">
      <c r="A5049" s="291">
        <v>9905</v>
      </c>
      <c r="B5049" s="291" t="s">
        <v>11912</v>
      </c>
      <c r="C5049" s="291" t="s">
        <v>6870</v>
      </c>
      <c r="D5049" s="294">
        <v>7.47</v>
      </c>
    </row>
    <row r="5050" spans="1:4">
      <c r="A5050" s="291">
        <v>9906</v>
      </c>
      <c r="B5050" s="291" t="s">
        <v>11913</v>
      </c>
      <c r="C5050" s="291" t="s">
        <v>6870</v>
      </c>
      <c r="D5050" s="294">
        <v>8.94</v>
      </c>
    </row>
    <row r="5051" spans="1:4">
      <c r="A5051" s="291">
        <v>9895</v>
      </c>
      <c r="B5051" s="291" t="s">
        <v>11914</v>
      </c>
      <c r="C5051" s="291" t="s">
        <v>6870</v>
      </c>
      <c r="D5051" s="294">
        <v>14.68</v>
      </c>
    </row>
    <row r="5052" spans="1:4">
      <c r="A5052" s="291">
        <v>9894</v>
      </c>
      <c r="B5052" s="291" t="s">
        <v>11915</v>
      </c>
      <c r="C5052" s="291" t="s">
        <v>6870</v>
      </c>
      <c r="D5052" s="294">
        <v>28.6</v>
      </c>
    </row>
    <row r="5053" spans="1:4">
      <c r="A5053" s="291">
        <v>9897</v>
      </c>
      <c r="B5053" s="291" t="s">
        <v>11916</v>
      </c>
      <c r="C5053" s="291" t="s">
        <v>6870</v>
      </c>
      <c r="D5053" s="294">
        <v>30.96</v>
      </c>
    </row>
    <row r="5054" spans="1:4">
      <c r="A5054" s="291">
        <v>9910</v>
      </c>
      <c r="B5054" s="291" t="s">
        <v>11917</v>
      </c>
      <c r="C5054" s="291" t="s">
        <v>6870</v>
      </c>
      <c r="D5054" s="294">
        <v>77.930000000000007</v>
      </c>
    </row>
    <row r="5055" spans="1:4">
      <c r="A5055" s="291">
        <v>9909</v>
      </c>
      <c r="B5055" s="291" t="s">
        <v>11918</v>
      </c>
      <c r="C5055" s="291" t="s">
        <v>6870</v>
      </c>
      <c r="D5055" s="294">
        <v>157.26</v>
      </c>
    </row>
    <row r="5056" spans="1:4">
      <c r="A5056" s="291">
        <v>9907</v>
      </c>
      <c r="B5056" s="291" t="s">
        <v>11919</v>
      </c>
      <c r="C5056" s="291" t="s">
        <v>6870</v>
      </c>
      <c r="D5056" s="294">
        <v>241.8</v>
      </c>
    </row>
    <row r="5057" spans="1:4">
      <c r="A5057" s="291">
        <v>20973</v>
      </c>
      <c r="B5057" s="291" t="s">
        <v>11920</v>
      </c>
      <c r="C5057" s="291" t="s">
        <v>6870</v>
      </c>
      <c r="D5057" s="294">
        <v>87.27</v>
      </c>
    </row>
    <row r="5058" spans="1:4">
      <c r="A5058" s="291">
        <v>20974</v>
      </c>
      <c r="B5058" s="291" t="s">
        <v>11921</v>
      </c>
      <c r="C5058" s="291" t="s">
        <v>6870</v>
      </c>
      <c r="D5058" s="294">
        <v>124.85</v>
      </c>
    </row>
    <row r="5059" spans="1:4">
      <c r="A5059" s="291">
        <v>37989</v>
      </c>
      <c r="B5059" s="291" t="s">
        <v>11922</v>
      </c>
      <c r="C5059" s="291" t="s">
        <v>6870</v>
      </c>
      <c r="D5059" s="294">
        <v>11.45</v>
      </c>
    </row>
    <row r="5060" spans="1:4">
      <c r="A5060" s="291">
        <v>37990</v>
      </c>
      <c r="B5060" s="291" t="s">
        <v>11923</v>
      </c>
      <c r="C5060" s="291" t="s">
        <v>6870</v>
      </c>
      <c r="D5060" s="294">
        <v>13.31</v>
      </c>
    </row>
    <row r="5061" spans="1:4">
      <c r="A5061" s="291">
        <v>37991</v>
      </c>
      <c r="B5061" s="291" t="s">
        <v>11924</v>
      </c>
      <c r="C5061" s="291" t="s">
        <v>6870</v>
      </c>
      <c r="D5061" s="294">
        <v>21.06</v>
      </c>
    </row>
    <row r="5062" spans="1:4">
      <c r="A5062" s="291">
        <v>37992</v>
      </c>
      <c r="B5062" s="291" t="s">
        <v>11925</v>
      </c>
      <c r="C5062" s="291" t="s">
        <v>6870</v>
      </c>
      <c r="D5062" s="294">
        <v>32.159999999999997</v>
      </c>
    </row>
    <row r="5063" spans="1:4">
      <c r="A5063" s="291">
        <v>37993</v>
      </c>
      <c r="B5063" s="291" t="s">
        <v>11926</v>
      </c>
      <c r="C5063" s="291" t="s">
        <v>6870</v>
      </c>
      <c r="D5063" s="294">
        <v>47.73</v>
      </c>
    </row>
    <row r="5064" spans="1:4">
      <c r="A5064" s="291">
        <v>37994</v>
      </c>
      <c r="B5064" s="291" t="s">
        <v>11927</v>
      </c>
      <c r="C5064" s="291" t="s">
        <v>6870</v>
      </c>
      <c r="D5064" s="294">
        <v>114.7</v>
      </c>
    </row>
    <row r="5065" spans="1:4">
      <c r="A5065" s="291">
        <v>37995</v>
      </c>
      <c r="B5065" s="291" t="s">
        <v>11928</v>
      </c>
      <c r="C5065" s="291" t="s">
        <v>6870</v>
      </c>
      <c r="D5065" s="294">
        <v>166.48</v>
      </c>
    </row>
    <row r="5066" spans="1:4">
      <c r="A5066" s="291">
        <v>37996</v>
      </c>
      <c r="B5066" s="291" t="s">
        <v>11929</v>
      </c>
      <c r="C5066" s="291" t="s">
        <v>6870</v>
      </c>
      <c r="D5066" s="294">
        <v>245.46</v>
      </c>
    </row>
    <row r="5067" spans="1:4">
      <c r="A5067" s="291">
        <v>13883</v>
      </c>
      <c r="B5067" s="291" t="s">
        <v>11930</v>
      </c>
      <c r="C5067" s="291" t="s">
        <v>6870</v>
      </c>
      <c r="D5067" s="295">
        <v>91260.9</v>
      </c>
    </row>
    <row r="5068" spans="1:4">
      <c r="A5068" s="291">
        <v>38604</v>
      </c>
      <c r="B5068" s="291" t="s">
        <v>11931</v>
      </c>
      <c r="C5068" s="291" t="s">
        <v>6870</v>
      </c>
      <c r="D5068" s="295">
        <v>113664.24</v>
      </c>
    </row>
    <row r="5069" spans="1:4">
      <c r="A5069" s="291">
        <v>10601</v>
      </c>
      <c r="B5069" s="291" t="s">
        <v>11932</v>
      </c>
      <c r="C5069" s="291" t="s">
        <v>6870</v>
      </c>
      <c r="D5069" s="295">
        <v>2210996.16</v>
      </c>
    </row>
    <row r="5070" spans="1:4">
      <c r="A5070" s="291">
        <v>26034</v>
      </c>
      <c r="B5070" s="291" t="s">
        <v>11933</v>
      </c>
      <c r="C5070" s="291" t="s">
        <v>6870</v>
      </c>
      <c r="D5070" s="295">
        <v>5821474.8600000003</v>
      </c>
    </row>
    <row r="5071" spans="1:4">
      <c r="A5071" s="291">
        <v>13894</v>
      </c>
      <c r="B5071" s="291" t="s">
        <v>11934</v>
      </c>
      <c r="C5071" s="291" t="s">
        <v>6870</v>
      </c>
      <c r="D5071" s="295">
        <v>392649.25</v>
      </c>
    </row>
    <row r="5072" spans="1:4">
      <c r="A5072" s="291">
        <v>13895</v>
      </c>
      <c r="B5072" s="291" t="s">
        <v>11935</v>
      </c>
      <c r="C5072" s="291" t="s">
        <v>6870</v>
      </c>
      <c r="D5072" s="295">
        <v>527982.35</v>
      </c>
    </row>
    <row r="5073" spans="1:4">
      <c r="A5073" s="291">
        <v>13892</v>
      </c>
      <c r="B5073" s="291" t="s">
        <v>11936</v>
      </c>
      <c r="C5073" s="291" t="s">
        <v>6870</v>
      </c>
      <c r="D5073" s="295">
        <v>647029.46</v>
      </c>
    </row>
    <row r="5074" spans="1:4">
      <c r="A5074" s="291">
        <v>9914</v>
      </c>
      <c r="B5074" s="291" t="s">
        <v>11937</v>
      </c>
      <c r="C5074" s="291" t="s">
        <v>6870</v>
      </c>
      <c r="D5074" s="295">
        <v>700000</v>
      </c>
    </row>
    <row r="5075" spans="1:4">
      <c r="A5075" s="291">
        <v>36485</v>
      </c>
      <c r="B5075" s="291" t="s">
        <v>11938</v>
      </c>
      <c r="C5075" s="291" t="s">
        <v>6870</v>
      </c>
      <c r="D5075" s="295">
        <v>480074.8</v>
      </c>
    </row>
    <row r="5076" spans="1:4">
      <c r="A5076" s="291">
        <v>9912</v>
      </c>
      <c r="B5076" s="291" t="s">
        <v>11939</v>
      </c>
      <c r="C5076" s="291" t="s">
        <v>6870</v>
      </c>
      <c r="D5076" s="295">
        <v>1800000</v>
      </c>
    </row>
    <row r="5077" spans="1:4">
      <c r="A5077" s="291">
        <v>9921</v>
      </c>
      <c r="B5077" s="291" t="s">
        <v>11940</v>
      </c>
      <c r="C5077" s="291" t="s">
        <v>6870</v>
      </c>
      <c r="D5077" s="295">
        <v>928525.14</v>
      </c>
    </row>
    <row r="5078" spans="1:4">
      <c r="A5078" s="291">
        <v>21112</v>
      </c>
      <c r="B5078" s="291" t="s">
        <v>11941</v>
      </c>
      <c r="C5078" s="291" t="s">
        <v>6870</v>
      </c>
      <c r="D5078" s="294">
        <v>192.99</v>
      </c>
    </row>
    <row r="5079" spans="1:4">
      <c r="A5079" s="291">
        <v>10228</v>
      </c>
      <c r="B5079" s="291" t="s">
        <v>11942</v>
      </c>
      <c r="C5079" s="291" t="s">
        <v>6870</v>
      </c>
      <c r="D5079" s="294">
        <v>224.2</v>
      </c>
    </row>
    <row r="5080" spans="1:4">
      <c r="A5080" s="291">
        <v>11781</v>
      </c>
      <c r="B5080" s="291" t="s">
        <v>11943</v>
      </c>
      <c r="C5080" s="291" t="s">
        <v>6870</v>
      </c>
      <c r="D5080" s="294">
        <v>181.63</v>
      </c>
    </row>
    <row r="5081" spans="1:4">
      <c r="A5081" s="291">
        <v>11746</v>
      </c>
      <c r="B5081" s="291" t="s">
        <v>11944</v>
      </c>
      <c r="C5081" s="291" t="s">
        <v>6870</v>
      </c>
      <c r="D5081" s="294">
        <v>62.54</v>
      </c>
    </row>
    <row r="5082" spans="1:4">
      <c r="A5082" s="291">
        <v>11751</v>
      </c>
      <c r="B5082" s="291" t="s">
        <v>11945</v>
      </c>
      <c r="C5082" s="291" t="s">
        <v>6870</v>
      </c>
      <c r="D5082" s="294">
        <v>112.33</v>
      </c>
    </row>
    <row r="5083" spans="1:4">
      <c r="A5083" s="291">
        <v>11750</v>
      </c>
      <c r="B5083" s="291" t="s">
        <v>11946</v>
      </c>
      <c r="C5083" s="291" t="s">
        <v>6870</v>
      </c>
      <c r="D5083" s="294">
        <v>93.22</v>
      </c>
    </row>
    <row r="5084" spans="1:4">
      <c r="A5084" s="291">
        <v>11748</v>
      </c>
      <c r="B5084" s="291" t="s">
        <v>11947</v>
      </c>
      <c r="C5084" s="291" t="s">
        <v>6870</v>
      </c>
      <c r="D5084" s="294">
        <v>40.130000000000003</v>
      </c>
    </row>
    <row r="5085" spans="1:4">
      <c r="A5085" s="291">
        <v>11747</v>
      </c>
      <c r="B5085" s="291" t="s">
        <v>11948</v>
      </c>
      <c r="C5085" s="291" t="s">
        <v>6870</v>
      </c>
      <c r="D5085" s="294">
        <v>173.22</v>
      </c>
    </row>
    <row r="5086" spans="1:4">
      <c r="A5086" s="291">
        <v>11749</v>
      </c>
      <c r="B5086" s="291" t="s">
        <v>11949</v>
      </c>
      <c r="C5086" s="291" t="s">
        <v>6870</v>
      </c>
      <c r="D5086" s="294">
        <v>46.33</v>
      </c>
    </row>
    <row r="5087" spans="1:4">
      <c r="A5087" s="291">
        <v>10236</v>
      </c>
      <c r="B5087" s="291" t="s">
        <v>11950</v>
      </c>
      <c r="C5087" s="291" t="s">
        <v>6870</v>
      </c>
      <c r="D5087" s="294">
        <v>80</v>
      </c>
    </row>
    <row r="5088" spans="1:4">
      <c r="A5088" s="291">
        <v>10233</v>
      </c>
      <c r="B5088" s="291" t="s">
        <v>11951</v>
      </c>
      <c r="C5088" s="291" t="s">
        <v>6870</v>
      </c>
      <c r="D5088" s="294">
        <v>74.97</v>
      </c>
    </row>
    <row r="5089" spans="1:4">
      <c r="A5089" s="291">
        <v>10234</v>
      </c>
      <c r="B5089" s="291" t="s">
        <v>11952</v>
      </c>
      <c r="C5089" s="291" t="s">
        <v>6870</v>
      </c>
      <c r="D5089" s="294">
        <v>47.22</v>
      </c>
    </row>
    <row r="5090" spans="1:4">
      <c r="A5090" s="291">
        <v>10231</v>
      </c>
      <c r="B5090" s="291" t="s">
        <v>11953</v>
      </c>
      <c r="C5090" s="291" t="s">
        <v>6870</v>
      </c>
      <c r="D5090" s="294">
        <v>216.56</v>
      </c>
    </row>
    <row r="5091" spans="1:4">
      <c r="A5091" s="291">
        <v>10232</v>
      </c>
      <c r="B5091" s="291" t="s">
        <v>11954</v>
      </c>
      <c r="C5091" s="291" t="s">
        <v>6870</v>
      </c>
      <c r="D5091" s="294">
        <v>121.18</v>
      </c>
    </row>
    <row r="5092" spans="1:4">
      <c r="A5092" s="291">
        <v>10229</v>
      </c>
      <c r="B5092" s="291" t="s">
        <v>11955</v>
      </c>
      <c r="C5092" s="291" t="s">
        <v>6870</v>
      </c>
      <c r="D5092" s="294">
        <v>42.71</v>
      </c>
    </row>
    <row r="5093" spans="1:4">
      <c r="A5093" s="291">
        <v>10235</v>
      </c>
      <c r="B5093" s="291" t="s">
        <v>11956</v>
      </c>
      <c r="C5093" s="291" t="s">
        <v>6870</v>
      </c>
      <c r="D5093" s="294">
        <v>296.88</v>
      </c>
    </row>
    <row r="5094" spans="1:4">
      <c r="A5094" s="291">
        <v>10230</v>
      </c>
      <c r="B5094" s="291" t="s">
        <v>11957</v>
      </c>
      <c r="C5094" s="291" t="s">
        <v>6870</v>
      </c>
      <c r="D5094" s="294">
        <v>522.49</v>
      </c>
    </row>
    <row r="5095" spans="1:4">
      <c r="A5095" s="291">
        <v>10409</v>
      </c>
      <c r="B5095" s="291" t="s">
        <v>11958</v>
      </c>
      <c r="C5095" s="291" t="s">
        <v>6870</v>
      </c>
      <c r="D5095" s="294">
        <v>155.22</v>
      </c>
    </row>
    <row r="5096" spans="1:4">
      <c r="A5096" s="291">
        <v>10411</v>
      </c>
      <c r="B5096" s="291" t="s">
        <v>11959</v>
      </c>
      <c r="C5096" s="291" t="s">
        <v>6870</v>
      </c>
      <c r="D5096" s="294">
        <v>138.88999999999999</v>
      </c>
    </row>
    <row r="5097" spans="1:4">
      <c r="A5097" s="291">
        <v>10404</v>
      </c>
      <c r="B5097" s="291" t="s">
        <v>11960</v>
      </c>
      <c r="C5097" s="291" t="s">
        <v>6870</v>
      </c>
      <c r="D5097" s="294">
        <v>56.33</v>
      </c>
    </row>
    <row r="5098" spans="1:4">
      <c r="A5098" s="291">
        <v>10410</v>
      </c>
      <c r="B5098" s="291" t="s">
        <v>11961</v>
      </c>
      <c r="C5098" s="291" t="s">
        <v>6870</v>
      </c>
      <c r="D5098" s="294">
        <v>92.78</v>
      </c>
    </row>
    <row r="5099" spans="1:4">
      <c r="A5099" s="291">
        <v>10405</v>
      </c>
      <c r="B5099" s="291" t="s">
        <v>11962</v>
      </c>
      <c r="C5099" s="291" t="s">
        <v>6870</v>
      </c>
      <c r="D5099" s="294">
        <v>310.99</v>
      </c>
    </row>
    <row r="5100" spans="1:4">
      <c r="A5100" s="291">
        <v>10408</v>
      </c>
      <c r="B5100" s="291" t="s">
        <v>11963</v>
      </c>
      <c r="C5100" s="291" t="s">
        <v>6870</v>
      </c>
      <c r="D5100" s="294">
        <v>217.47</v>
      </c>
    </row>
    <row r="5101" spans="1:4">
      <c r="A5101" s="291">
        <v>10412</v>
      </c>
      <c r="B5101" s="291" t="s">
        <v>11964</v>
      </c>
      <c r="C5101" s="291" t="s">
        <v>6870</v>
      </c>
      <c r="D5101" s="294">
        <v>68.260000000000005</v>
      </c>
    </row>
    <row r="5102" spans="1:4">
      <c r="A5102" s="291">
        <v>10406</v>
      </c>
      <c r="B5102" s="291" t="s">
        <v>11965</v>
      </c>
      <c r="C5102" s="291" t="s">
        <v>6870</v>
      </c>
      <c r="D5102" s="294">
        <v>429.55</v>
      </c>
    </row>
    <row r="5103" spans="1:4">
      <c r="A5103" s="291">
        <v>10407</v>
      </c>
      <c r="B5103" s="291" t="s">
        <v>11966</v>
      </c>
      <c r="C5103" s="291" t="s">
        <v>6870</v>
      </c>
      <c r="D5103" s="294">
        <v>666.23</v>
      </c>
    </row>
    <row r="5104" spans="1:4">
      <c r="A5104" s="291">
        <v>10416</v>
      </c>
      <c r="B5104" s="291" t="s">
        <v>11967</v>
      </c>
      <c r="C5104" s="291" t="s">
        <v>6870</v>
      </c>
      <c r="D5104" s="294">
        <v>82.64</v>
      </c>
    </row>
    <row r="5105" spans="1:4">
      <c r="A5105" s="291">
        <v>10419</v>
      </c>
      <c r="B5105" s="291" t="s">
        <v>11968</v>
      </c>
      <c r="C5105" s="291" t="s">
        <v>6870</v>
      </c>
      <c r="D5105" s="294">
        <v>71.73</v>
      </c>
    </row>
    <row r="5106" spans="1:4">
      <c r="A5106" s="291">
        <v>21092</v>
      </c>
      <c r="B5106" s="291" t="s">
        <v>11969</v>
      </c>
      <c r="C5106" s="291" t="s">
        <v>6870</v>
      </c>
      <c r="D5106" s="294">
        <v>41.01</v>
      </c>
    </row>
    <row r="5107" spans="1:4">
      <c r="A5107" s="291">
        <v>10418</v>
      </c>
      <c r="B5107" s="291" t="s">
        <v>11970</v>
      </c>
      <c r="C5107" s="291" t="s">
        <v>6870</v>
      </c>
      <c r="D5107" s="294">
        <v>47.81</v>
      </c>
    </row>
    <row r="5108" spans="1:4">
      <c r="A5108" s="291">
        <v>12657</v>
      </c>
      <c r="B5108" s="291" t="s">
        <v>11971</v>
      </c>
      <c r="C5108" s="291" t="s">
        <v>6870</v>
      </c>
      <c r="D5108" s="294">
        <v>192.94</v>
      </c>
    </row>
    <row r="5109" spans="1:4">
      <c r="A5109" s="291">
        <v>10417</v>
      </c>
      <c r="B5109" s="291" t="s">
        <v>11972</v>
      </c>
      <c r="C5109" s="291" t="s">
        <v>6870</v>
      </c>
      <c r="D5109" s="294">
        <v>120.41</v>
      </c>
    </row>
    <row r="5110" spans="1:4">
      <c r="A5110" s="291">
        <v>10413</v>
      </c>
      <c r="B5110" s="291" t="s">
        <v>11973</v>
      </c>
      <c r="C5110" s="291" t="s">
        <v>6870</v>
      </c>
      <c r="D5110" s="294">
        <v>43.76</v>
      </c>
    </row>
    <row r="5111" spans="1:4">
      <c r="A5111" s="291">
        <v>10414</v>
      </c>
      <c r="B5111" s="291" t="s">
        <v>11974</v>
      </c>
      <c r="C5111" s="291" t="s">
        <v>6870</v>
      </c>
      <c r="D5111" s="294">
        <v>263.47000000000003</v>
      </c>
    </row>
    <row r="5112" spans="1:4">
      <c r="A5112" s="291">
        <v>10415</v>
      </c>
      <c r="B5112" s="291" t="s">
        <v>11975</v>
      </c>
      <c r="C5112" s="291" t="s">
        <v>6870</v>
      </c>
      <c r="D5112" s="294">
        <v>457.28</v>
      </c>
    </row>
    <row r="5113" spans="1:4">
      <c r="A5113" s="291">
        <v>38643</v>
      </c>
      <c r="B5113" s="291" t="s">
        <v>11976</v>
      </c>
      <c r="C5113" s="291" t="s">
        <v>6870</v>
      </c>
      <c r="D5113" s="294">
        <v>28.5</v>
      </c>
    </row>
    <row r="5114" spans="1:4">
      <c r="A5114" s="291">
        <v>6157</v>
      </c>
      <c r="B5114" s="291" t="s">
        <v>11977</v>
      </c>
      <c r="C5114" s="291" t="s">
        <v>6870</v>
      </c>
      <c r="D5114" s="294">
        <v>38.93</v>
      </c>
    </row>
    <row r="5115" spans="1:4">
      <c r="A5115" s="291">
        <v>37588</v>
      </c>
      <c r="B5115" s="291" t="s">
        <v>11978</v>
      </c>
      <c r="C5115" s="291" t="s">
        <v>6870</v>
      </c>
      <c r="D5115" s="294">
        <v>24.56</v>
      </c>
    </row>
    <row r="5116" spans="1:4">
      <c r="A5116" s="291">
        <v>6152</v>
      </c>
      <c r="B5116" s="291" t="s">
        <v>11979</v>
      </c>
      <c r="C5116" s="291" t="s">
        <v>6870</v>
      </c>
      <c r="D5116" s="294">
        <v>3.65</v>
      </c>
    </row>
    <row r="5117" spans="1:4">
      <c r="A5117" s="291">
        <v>6158</v>
      </c>
      <c r="B5117" s="291" t="s">
        <v>11980</v>
      </c>
      <c r="C5117" s="291" t="s">
        <v>6870</v>
      </c>
      <c r="D5117" s="294">
        <v>4.4000000000000004</v>
      </c>
    </row>
    <row r="5118" spans="1:4">
      <c r="A5118" s="291">
        <v>6153</v>
      </c>
      <c r="B5118" s="291" t="s">
        <v>11981</v>
      </c>
      <c r="C5118" s="291" t="s">
        <v>6870</v>
      </c>
      <c r="D5118" s="294">
        <v>3.43</v>
      </c>
    </row>
    <row r="5119" spans="1:4">
      <c r="A5119" s="291">
        <v>6156</v>
      </c>
      <c r="B5119" s="291" t="s">
        <v>11982</v>
      </c>
      <c r="C5119" s="291" t="s">
        <v>6870</v>
      </c>
      <c r="D5119" s="294">
        <v>4.33</v>
      </c>
    </row>
    <row r="5120" spans="1:4">
      <c r="A5120" s="291">
        <v>6154</v>
      </c>
      <c r="B5120" s="291" t="s">
        <v>11983</v>
      </c>
      <c r="C5120" s="291" t="s">
        <v>6870</v>
      </c>
      <c r="D5120" s="294">
        <v>8.16</v>
      </c>
    </row>
    <row r="5121" spans="1:4">
      <c r="A5121" s="291">
        <v>6155</v>
      </c>
      <c r="B5121" s="291" t="s">
        <v>11984</v>
      </c>
      <c r="C5121" s="291" t="s">
        <v>6870</v>
      </c>
      <c r="D5121" s="294">
        <v>16.89</v>
      </c>
    </row>
    <row r="5122" spans="1:4">
      <c r="A5122" s="291">
        <v>43595</v>
      </c>
      <c r="B5122" s="291" t="s">
        <v>11985</v>
      </c>
      <c r="C5122" s="291" t="s">
        <v>6870</v>
      </c>
      <c r="D5122" s="294">
        <v>14.7</v>
      </c>
    </row>
    <row r="5123" spans="1:4">
      <c r="A5123" s="291">
        <v>43596</v>
      </c>
      <c r="B5123" s="291" t="s">
        <v>11986</v>
      </c>
      <c r="C5123" s="291" t="s">
        <v>6870</v>
      </c>
      <c r="D5123" s="294">
        <v>16.989999999999998</v>
      </c>
    </row>
    <row r="5124" spans="1:4">
      <c r="A5124" s="291">
        <v>38108</v>
      </c>
      <c r="B5124" s="291" t="s">
        <v>11987</v>
      </c>
      <c r="C5124" s="291" t="s">
        <v>6870</v>
      </c>
      <c r="D5124" s="294">
        <v>46.87</v>
      </c>
    </row>
    <row r="5125" spans="1:4">
      <c r="A5125" s="291">
        <v>38087</v>
      </c>
      <c r="B5125" s="291" t="s">
        <v>11988</v>
      </c>
      <c r="C5125" s="291" t="s">
        <v>6870</v>
      </c>
      <c r="D5125" s="294">
        <v>60.28</v>
      </c>
    </row>
    <row r="5126" spans="1:4">
      <c r="A5126" s="291">
        <v>38109</v>
      </c>
      <c r="B5126" s="291" t="s">
        <v>11989</v>
      </c>
      <c r="C5126" s="291" t="s">
        <v>6870</v>
      </c>
      <c r="D5126" s="294">
        <v>74.91</v>
      </c>
    </row>
    <row r="5127" spans="1:4">
      <c r="A5127" s="291">
        <v>38088</v>
      </c>
      <c r="B5127" s="291" t="s">
        <v>11990</v>
      </c>
      <c r="C5127" s="291" t="s">
        <v>6870</v>
      </c>
      <c r="D5127" s="294">
        <v>78.77</v>
      </c>
    </row>
    <row r="5128" spans="1:4">
      <c r="A5128" s="291">
        <v>38110</v>
      </c>
      <c r="B5128" s="291" t="s">
        <v>11991</v>
      </c>
      <c r="C5128" s="291" t="s">
        <v>6870</v>
      </c>
      <c r="D5128" s="294">
        <v>28.81</v>
      </c>
    </row>
    <row r="5129" spans="1:4">
      <c r="A5129" s="291">
        <v>38089</v>
      </c>
      <c r="B5129" s="291" t="s">
        <v>11992</v>
      </c>
      <c r="C5129" s="291" t="s">
        <v>6870</v>
      </c>
      <c r="D5129" s="294">
        <v>50.21</v>
      </c>
    </row>
    <row r="5130" spans="1:4">
      <c r="A5130" s="291">
        <v>38111</v>
      </c>
      <c r="B5130" s="291" t="s">
        <v>11993</v>
      </c>
      <c r="C5130" s="291" t="s">
        <v>6870</v>
      </c>
      <c r="D5130" s="294">
        <v>32.22</v>
      </c>
    </row>
    <row r="5131" spans="1:4">
      <c r="A5131" s="291">
        <v>38090</v>
      </c>
      <c r="B5131" s="291" t="s">
        <v>11994</v>
      </c>
      <c r="C5131" s="291" t="s">
        <v>6870</v>
      </c>
      <c r="D5131" s="294">
        <v>51.9</v>
      </c>
    </row>
    <row r="5132" spans="1:4">
      <c r="A5132" s="291">
        <v>11786</v>
      </c>
      <c r="B5132" s="291" t="s">
        <v>11995</v>
      </c>
      <c r="C5132" s="291" t="s">
        <v>6870</v>
      </c>
      <c r="D5132" s="294">
        <v>273.70999999999998</v>
      </c>
    </row>
    <row r="5133" spans="1:4">
      <c r="A5133" s="291">
        <v>13726</v>
      </c>
      <c r="B5133" s="291" t="s">
        <v>11996</v>
      </c>
      <c r="C5133" s="291" t="s">
        <v>6870</v>
      </c>
      <c r="D5133" s="295">
        <v>51377.55</v>
      </c>
    </row>
    <row r="5134" spans="1:4">
      <c r="A5134" s="291">
        <v>38400</v>
      </c>
      <c r="B5134" s="291" t="s">
        <v>11997</v>
      </c>
      <c r="C5134" s="291" t="s">
        <v>6870</v>
      </c>
      <c r="D5134" s="294">
        <v>17.57</v>
      </c>
    </row>
    <row r="5135" spans="1:4">
      <c r="A5135" s="291">
        <v>12627</v>
      </c>
      <c r="B5135" s="291" t="s">
        <v>11998</v>
      </c>
      <c r="C5135" s="291" t="s">
        <v>6870</v>
      </c>
      <c r="D5135" s="294">
        <v>0.44</v>
      </c>
    </row>
    <row r="5136" spans="1:4">
      <c r="A5136" s="291">
        <v>6138</v>
      </c>
      <c r="B5136" s="291" t="s">
        <v>11999</v>
      </c>
      <c r="C5136" s="291" t="s">
        <v>6870</v>
      </c>
      <c r="D5136" s="294">
        <v>1.88</v>
      </c>
    </row>
    <row r="5137" spans="1:4">
      <c r="A5137" s="291">
        <v>39996</v>
      </c>
      <c r="B5137" s="291" t="s">
        <v>12000</v>
      </c>
      <c r="C5137" s="291" t="s">
        <v>6886</v>
      </c>
      <c r="D5137" s="294">
        <v>4.12</v>
      </c>
    </row>
    <row r="5138" spans="1:4">
      <c r="A5138" s="291">
        <v>10478</v>
      </c>
      <c r="B5138" s="291" t="s">
        <v>12001</v>
      </c>
      <c r="C5138" s="291" t="s">
        <v>6866</v>
      </c>
      <c r="D5138" s="294">
        <v>28.3</v>
      </c>
    </row>
    <row r="5139" spans="1:4">
      <c r="A5139" s="291">
        <v>10475</v>
      </c>
      <c r="B5139" s="291" t="s">
        <v>12002</v>
      </c>
      <c r="C5139" s="291" t="s">
        <v>6866</v>
      </c>
      <c r="D5139" s="294">
        <v>24.9</v>
      </c>
    </row>
    <row r="5140" spans="1:4">
      <c r="A5140" s="291">
        <v>10481</v>
      </c>
      <c r="B5140" s="291" t="s">
        <v>12003</v>
      </c>
      <c r="C5140" s="291" t="s">
        <v>6866</v>
      </c>
      <c r="D5140" s="294">
        <v>27.15</v>
      </c>
    </row>
    <row r="5141" spans="1:4">
      <c r="A5141" s="291">
        <v>4031</v>
      </c>
      <c r="B5141" s="291" t="s">
        <v>12004</v>
      </c>
      <c r="C5141" s="291" t="s">
        <v>6868</v>
      </c>
      <c r="D5141" s="294">
        <v>31</v>
      </c>
    </row>
    <row r="5142" spans="1:4">
      <c r="A5142" s="291">
        <v>4030</v>
      </c>
      <c r="B5142" s="291" t="s">
        <v>12005</v>
      </c>
      <c r="C5142" s="291" t="s">
        <v>6868</v>
      </c>
      <c r="D5142" s="294">
        <v>6.59</v>
      </c>
    </row>
    <row r="5143" spans="1:4">
      <c r="A5143" s="291">
        <v>39399</v>
      </c>
      <c r="B5143" s="291" t="s">
        <v>12006</v>
      </c>
      <c r="C5143" s="291" t="s">
        <v>6870</v>
      </c>
      <c r="D5143" s="295">
        <v>1334.25</v>
      </c>
    </row>
    <row r="5144" spans="1:4">
      <c r="A5144" s="291">
        <v>39400</v>
      </c>
      <c r="B5144" s="291" t="s">
        <v>12007</v>
      </c>
      <c r="C5144" s="291" t="s">
        <v>6870</v>
      </c>
      <c r="D5144" s="295">
        <v>1450.27</v>
      </c>
    </row>
    <row r="5145" spans="1:4">
      <c r="A5145" s="291">
        <v>39401</v>
      </c>
      <c r="B5145" s="291" t="s">
        <v>12008</v>
      </c>
      <c r="C5145" s="291" t="s">
        <v>6870</v>
      </c>
      <c r="D5145" s="295">
        <v>1626.86</v>
      </c>
    </row>
    <row r="5146" spans="1:4">
      <c r="A5146" s="291">
        <v>11652</v>
      </c>
      <c r="B5146" s="291" t="s">
        <v>12009</v>
      </c>
      <c r="C5146" s="291" t="s">
        <v>6870</v>
      </c>
      <c r="D5146" s="295">
        <v>3500</v>
      </c>
    </row>
    <row r="5147" spans="1:4">
      <c r="A5147" s="291">
        <v>13896</v>
      </c>
      <c r="B5147" s="291" t="s">
        <v>12010</v>
      </c>
      <c r="C5147" s="291" t="s">
        <v>6870</v>
      </c>
      <c r="D5147" s="295">
        <v>3139.8</v>
      </c>
    </row>
    <row r="5148" spans="1:4">
      <c r="A5148" s="291">
        <v>13475</v>
      </c>
      <c r="B5148" s="291" t="s">
        <v>12011</v>
      </c>
      <c r="C5148" s="291" t="s">
        <v>6870</v>
      </c>
      <c r="D5148" s="295">
        <v>3824.66</v>
      </c>
    </row>
    <row r="5149" spans="1:4">
      <c r="A5149" s="291">
        <v>25971</v>
      </c>
      <c r="B5149" s="291" t="s">
        <v>12012</v>
      </c>
      <c r="C5149" s="291" t="s">
        <v>6870</v>
      </c>
      <c r="D5149" s="295">
        <v>2919833.7</v>
      </c>
    </row>
    <row r="5150" spans="1:4">
      <c r="A5150" s="291">
        <v>25970</v>
      </c>
      <c r="B5150" s="291" t="s">
        <v>12013</v>
      </c>
      <c r="C5150" s="291" t="s">
        <v>6870</v>
      </c>
      <c r="D5150" s="295">
        <v>1229216.1000000001</v>
      </c>
    </row>
    <row r="5151" spans="1:4">
      <c r="A5151" s="291">
        <v>13476</v>
      </c>
      <c r="B5151" s="291" t="s">
        <v>12014</v>
      </c>
      <c r="C5151" s="291" t="s">
        <v>6870</v>
      </c>
      <c r="D5151" s="295">
        <v>1238123.55</v>
      </c>
    </row>
    <row r="5152" spans="1:4">
      <c r="A5152" s="291">
        <v>10488</v>
      </c>
      <c r="B5152" s="291" t="s">
        <v>12015</v>
      </c>
      <c r="C5152" s="291" t="s">
        <v>6870</v>
      </c>
      <c r="D5152" s="295">
        <v>1500000</v>
      </c>
    </row>
    <row r="5153" spans="1:4">
      <c r="A5153" s="291">
        <v>13606</v>
      </c>
      <c r="B5153" s="291" t="s">
        <v>12016</v>
      </c>
      <c r="C5153" s="291" t="s">
        <v>6870</v>
      </c>
      <c r="D5153" s="295">
        <v>1328978.55</v>
      </c>
    </row>
    <row r="5154" spans="1:4">
      <c r="A5154" s="291">
        <v>10489</v>
      </c>
      <c r="B5154" s="291" t="s">
        <v>12017</v>
      </c>
      <c r="C5154" s="291" t="s">
        <v>6877</v>
      </c>
      <c r="D5154" s="294">
        <v>11.73</v>
      </c>
    </row>
    <row r="5155" spans="1:4">
      <c r="A5155" s="291">
        <v>41073</v>
      </c>
      <c r="B5155" s="291" t="s">
        <v>12018</v>
      </c>
      <c r="C5155" s="291" t="s">
        <v>7054</v>
      </c>
      <c r="D5155" s="295">
        <v>2079.0700000000002</v>
      </c>
    </row>
    <row r="5156" spans="1:4">
      <c r="A5156" s="291">
        <v>34391</v>
      </c>
      <c r="B5156" s="291" t="s">
        <v>12019</v>
      </c>
      <c r="C5156" s="291" t="s">
        <v>6868</v>
      </c>
      <c r="D5156" s="294">
        <v>765.85</v>
      </c>
    </row>
    <row r="5157" spans="1:4">
      <c r="A5157" s="291">
        <v>10496</v>
      </c>
      <c r="B5157" s="291" t="s">
        <v>12020</v>
      </c>
      <c r="C5157" s="291" t="s">
        <v>6868</v>
      </c>
      <c r="D5157" s="294">
        <v>666.66</v>
      </c>
    </row>
    <row r="5158" spans="1:4">
      <c r="A5158" s="291">
        <v>10497</v>
      </c>
      <c r="B5158" s="291" t="s">
        <v>12021</v>
      </c>
      <c r="C5158" s="291" t="s">
        <v>6868</v>
      </c>
      <c r="D5158" s="295">
        <v>1733.33</v>
      </c>
    </row>
    <row r="5159" spans="1:4">
      <c r="A5159" s="291">
        <v>10504</v>
      </c>
      <c r="B5159" s="291" t="s">
        <v>12022</v>
      </c>
      <c r="C5159" s="291" t="s">
        <v>6868</v>
      </c>
      <c r="D5159" s="295">
        <v>2026.66</v>
      </c>
    </row>
    <row r="5160" spans="1:4">
      <c r="A5160" s="291">
        <v>34390</v>
      </c>
      <c r="B5160" s="291" t="s">
        <v>12023</v>
      </c>
      <c r="C5160" s="291" t="s">
        <v>6868</v>
      </c>
      <c r="D5160" s="294">
        <v>597.33000000000004</v>
      </c>
    </row>
    <row r="5161" spans="1:4">
      <c r="A5161" s="291">
        <v>34389</v>
      </c>
      <c r="B5161" s="291" t="s">
        <v>12024</v>
      </c>
      <c r="C5161" s="291" t="s">
        <v>6868</v>
      </c>
      <c r="D5161" s="294">
        <v>186.66</v>
      </c>
    </row>
    <row r="5162" spans="1:4">
      <c r="A5162" s="291">
        <v>34388</v>
      </c>
      <c r="B5162" s="291" t="s">
        <v>12025</v>
      </c>
      <c r="C5162" s="291" t="s">
        <v>6868</v>
      </c>
      <c r="D5162" s="294">
        <v>265.29000000000002</v>
      </c>
    </row>
    <row r="5163" spans="1:4">
      <c r="A5163" s="291">
        <v>34387</v>
      </c>
      <c r="B5163" s="291" t="s">
        <v>12026</v>
      </c>
      <c r="C5163" s="291" t="s">
        <v>6868</v>
      </c>
      <c r="D5163" s="294">
        <v>430.66</v>
      </c>
    </row>
    <row r="5164" spans="1:4">
      <c r="A5164" s="291">
        <v>11188</v>
      </c>
      <c r="B5164" s="291" t="s">
        <v>12027</v>
      </c>
      <c r="C5164" s="291" t="s">
        <v>6868</v>
      </c>
      <c r="D5164" s="294">
        <v>213.33</v>
      </c>
    </row>
    <row r="5165" spans="1:4">
      <c r="A5165" s="291">
        <v>11189</v>
      </c>
      <c r="B5165" s="291" t="s">
        <v>12028</v>
      </c>
      <c r="C5165" s="291" t="s">
        <v>6868</v>
      </c>
      <c r="D5165" s="294">
        <v>320</v>
      </c>
    </row>
    <row r="5166" spans="1:4">
      <c r="A5166" s="291">
        <v>21107</v>
      </c>
      <c r="B5166" s="291" t="s">
        <v>12029</v>
      </c>
      <c r="C5166" s="291" t="s">
        <v>6868</v>
      </c>
      <c r="D5166" s="294">
        <v>230.28</v>
      </c>
    </row>
    <row r="5167" spans="1:4">
      <c r="A5167" s="291">
        <v>34386</v>
      </c>
      <c r="B5167" s="291" t="s">
        <v>12030</v>
      </c>
      <c r="C5167" s="291" t="s">
        <v>6868</v>
      </c>
      <c r="D5167" s="294">
        <v>399.99</v>
      </c>
    </row>
    <row r="5168" spans="1:4">
      <c r="A5168" s="291">
        <v>10490</v>
      </c>
      <c r="B5168" s="291" t="s">
        <v>12031</v>
      </c>
      <c r="C5168" s="291" t="s">
        <v>6868</v>
      </c>
      <c r="D5168" s="294">
        <v>120</v>
      </c>
    </row>
    <row r="5169" spans="1:4">
      <c r="A5169" s="291">
        <v>10492</v>
      </c>
      <c r="B5169" s="291" t="s">
        <v>12032</v>
      </c>
      <c r="C5169" s="291" t="s">
        <v>6868</v>
      </c>
      <c r="D5169" s="294">
        <v>159.99</v>
      </c>
    </row>
    <row r="5170" spans="1:4">
      <c r="A5170" s="291">
        <v>10493</v>
      </c>
      <c r="B5170" s="291" t="s">
        <v>12033</v>
      </c>
      <c r="C5170" s="291" t="s">
        <v>6868</v>
      </c>
      <c r="D5170" s="294">
        <v>186.66</v>
      </c>
    </row>
    <row r="5171" spans="1:4">
      <c r="A5171" s="291">
        <v>10491</v>
      </c>
      <c r="B5171" s="291" t="s">
        <v>12034</v>
      </c>
      <c r="C5171" s="291" t="s">
        <v>6868</v>
      </c>
      <c r="D5171" s="294">
        <v>226.66</v>
      </c>
    </row>
    <row r="5172" spans="1:4">
      <c r="A5172" s="291">
        <v>34385</v>
      </c>
      <c r="B5172" s="291" t="s">
        <v>12035</v>
      </c>
      <c r="C5172" s="291" t="s">
        <v>6868</v>
      </c>
      <c r="D5172" s="294">
        <v>330.66</v>
      </c>
    </row>
    <row r="5173" spans="1:4">
      <c r="A5173" s="291">
        <v>10499</v>
      </c>
      <c r="B5173" s="291" t="s">
        <v>12036</v>
      </c>
      <c r="C5173" s="291" t="s">
        <v>6868</v>
      </c>
      <c r="D5173" s="294">
        <v>133.33000000000001</v>
      </c>
    </row>
    <row r="5174" spans="1:4">
      <c r="A5174" s="291">
        <v>34384</v>
      </c>
      <c r="B5174" s="291" t="s">
        <v>12037</v>
      </c>
      <c r="C5174" s="291" t="s">
        <v>6868</v>
      </c>
      <c r="D5174" s="294">
        <v>399.99</v>
      </c>
    </row>
    <row r="5175" spans="1:4">
      <c r="A5175" s="291">
        <v>11185</v>
      </c>
      <c r="B5175" s="291" t="s">
        <v>12038</v>
      </c>
      <c r="C5175" s="291" t="s">
        <v>6868</v>
      </c>
      <c r="D5175" s="294">
        <v>413.33</v>
      </c>
    </row>
    <row r="5176" spans="1:4">
      <c r="A5176" s="291">
        <v>10507</v>
      </c>
      <c r="B5176" s="291" t="s">
        <v>12039</v>
      </c>
      <c r="C5176" s="291" t="s">
        <v>6868</v>
      </c>
      <c r="D5176" s="294">
        <v>388.31</v>
      </c>
    </row>
    <row r="5177" spans="1:4">
      <c r="A5177" s="291">
        <v>10505</v>
      </c>
      <c r="B5177" s="291" t="s">
        <v>12040</v>
      </c>
      <c r="C5177" s="291" t="s">
        <v>6868</v>
      </c>
      <c r="D5177" s="294">
        <v>229.13</v>
      </c>
    </row>
    <row r="5178" spans="1:4">
      <c r="A5178" s="291">
        <v>10506</v>
      </c>
      <c r="B5178" s="291" t="s">
        <v>12041</v>
      </c>
      <c r="C5178" s="291" t="s">
        <v>6868</v>
      </c>
      <c r="D5178" s="294">
        <v>299.11</v>
      </c>
    </row>
    <row r="5179" spans="1:4">
      <c r="A5179" s="291">
        <v>5031</v>
      </c>
      <c r="B5179" s="291" t="s">
        <v>12042</v>
      </c>
      <c r="C5179" s="291" t="s">
        <v>6868</v>
      </c>
      <c r="D5179" s="294">
        <v>420</v>
      </c>
    </row>
    <row r="5180" spans="1:4">
      <c r="A5180" s="291">
        <v>10502</v>
      </c>
      <c r="B5180" s="291" t="s">
        <v>12043</v>
      </c>
      <c r="C5180" s="291" t="s">
        <v>6868</v>
      </c>
      <c r="D5180" s="294">
        <v>489.4</v>
      </c>
    </row>
    <row r="5181" spans="1:4">
      <c r="A5181" s="291">
        <v>10501</v>
      </c>
      <c r="B5181" s="291" t="s">
        <v>12044</v>
      </c>
      <c r="C5181" s="291" t="s">
        <v>6868</v>
      </c>
      <c r="D5181" s="294">
        <v>276.49</v>
      </c>
    </row>
    <row r="5182" spans="1:4">
      <c r="A5182" s="291">
        <v>10503</v>
      </c>
      <c r="B5182" s="291" t="s">
        <v>12045</v>
      </c>
      <c r="C5182" s="291" t="s">
        <v>6868</v>
      </c>
      <c r="D5182" s="294">
        <v>373.54</v>
      </c>
    </row>
    <row r="5183" spans="1:4">
      <c r="A5183" s="291">
        <v>4500</v>
      </c>
      <c r="B5183" s="291" t="s">
        <v>12046</v>
      </c>
      <c r="C5183" s="291" t="s">
        <v>6886</v>
      </c>
      <c r="D5183" s="294">
        <v>12.21</v>
      </c>
    </row>
    <row r="5184" spans="1:4">
      <c r="A5184" s="291">
        <v>4448</v>
      </c>
      <c r="B5184" s="291" t="s">
        <v>12047</v>
      </c>
      <c r="C5184" s="291" t="s">
        <v>6886</v>
      </c>
      <c r="D5184" s="294">
        <v>16.77</v>
      </c>
    </row>
    <row r="5185" spans="1:4">
      <c r="A5185" s="291">
        <v>20213</v>
      </c>
      <c r="B5185" s="291" t="s">
        <v>12048</v>
      </c>
      <c r="C5185" s="291" t="s">
        <v>6886</v>
      </c>
      <c r="D5185" s="294">
        <v>19.32</v>
      </c>
    </row>
    <row r="5186" spans="1:4">
      <c r="A5186" s="291">
        <v>20211</v>
      </c>
      <c r="B5186" s="291" t="s">
        <v>12049</v>
      </c>
      <c r="C5186" s="291" t="s">
        <v>6886</v>
      </c>
      <c r="D5186" s="294">
        <v>25.59</v>
      </c>
    </row>
    <row r="5187" spans="1:4">
      <c r="A5187" s="291">
        <v>40270</v>
      </c>
      <c r="B5187" s="291" t="s">
        <v>12050</v>
      </c>
      <c r="C5187" s="291" t="s">
        <v>6886</v>
      </c>
      <c r="D5187" s="294">
        <v>69.73</v>
      </c>
    </row>
    <row r="5188" spans="1:4">
      <c r="A5188" s="291">
        <v>4425</v>
      </c>
      <c r="B5188" s="291" t="s">
        <v>12051</v>
      </c>
      <c r="C5188" s="291" t="s">
        <v>6886</v>
      </c>
      <c r="D5188" s="294">
        <v>21.15</v>
      </c>
    </row>
    <row r="5189" spans="1:4">
      <c r="A5189" s="291">
        <v>4472</v>
      </c>
      <c r="B5189" s="291" t="s">
        <v>12052</v>
      </c>
      <c r="C5189" s="291" t="s">
        <v>6886</v>
      </c>
      <c r="D5189" s="294">
        <v>26.42</v>
      </c>
    </row>
    <row r="5190" spans="1:4">
      <c r="A5190" s="291">
        <v>35272</v>
      </c>
      <c r="B5190" s="291" t="s">
        <v>12053</v>
      </c>
      <c r="C5190" s="291" t="s">
        <v>6886</v>
      </c>
      <c r="D5190" s="294">
        <v>38.19</v>
      </c>
    </row>
    <row r="5191" spans="1:4">
      <c r="A5191" s="291">
        <v>4481</v>
      </c>
      <c r="B5191" s="291" t="s">
        <v>12054</v>
      </c>
      <c r="C5191" s="291" t="s">
        <v>6886</v>
      </c>
      <c r="D5191" s="294">
        <v>40.880000000000003</v>
      </c>
    </row>
    <row r="5192" spans="1:4">
      <c r="A5192" s="291">
        <v>34345</v>
      </c>
      <c r="B5192" s="291" t="s">
        <v>12055</v>
      </c>
      <c r="C5192" s="291" t="s">
        <v>6877</v>
      </c>
      <c r="D5192" s="294">
        <v>11.05</v>
      </c>
    </row>
    <row r="5193" spans="1:4">
      <c r="A5193" s="291">
        <v>41096</v>
      </c>
      <c r="B5193" s="291" t="s">
        <v>12056</v>
      </c>
      <c r="C5193" s="291" t="s">
        <v>7054</v>
      </c>
      <c r="D5193" s="295">
        <v>1959.53</v>
      </c>
    </row>
    <row r="5194" spans="1:4">
      <c r="A5194" s="291">
        <v>41776</v>
      </c>
      <c r="B5194" s="291" t="s">
        <v>12057</v>
      </c>
      <c r="C5194" s="291" t="s">
        <v>6877</v>
      </c>
      <c r="D5194" s="294">
        <v>15.14</v>
      </c>
    </row>
    <row r="5195" spans="1:4">
      <c r="A5195" s="291" t="s">
        <v>36825</v>
      </c>
    </row>
    <row r="5196" spans="1:4">
      <c r="A5196" s="291" t="s">
        <v>38972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96"/>
      <c r="B1" s="297" t="s">
        <v>38834</v>
      </c>
      <c r="C1" s="298"/>
      <c r="D1" s="299" t="s">
        <v>38835</v>
      </c>
    </row>
    <row r="2" spans="1:4" ht="15.75">
      <c r="A2" s="296"/>
      <c r="B2" s="296"/>
      <c r="C2" s="298"/>
      <c r="D2" s="299"/>
    </row>
    <row r="3" spans="1:4" ht="15.75">
      <c r="A3" s="296"/>
      <c r="B3" s="296"/>
      <c r="C3" s="298"/>
      <c r="D3" s="300"/>
    </row>
    <row r="4" spans="1:4" ht="15.75">
      <c r="A4" s="301" t="s">
        <v>38836</v>
      </c>
      <c r="B4" s="302"/>
      <c r="C4" s="302"/>
      <c r="D4" s="302"/>
    </row>
    <row r="5" spans="1:4">
      <c r="A5" s="303" t="s">
        <v>12253</v>
      </c>
      <c r="B5" s="304" t="s">
        <v>6860</v>
      </c>
      <c r="C5" s="304" t="s">
        <v>6861</v>
      </c>
      <c r="D5" s="305" t="s">
        <v>36830</v>
      </c>
    </row>
    <row r="6" spans="1:4">
      <c r="A6" s="306" t="s">
        <v>12497</v>
      </c>
      <c r="B6" s="307" t="s">
        <v>7082</v>
      </c>
      <c r="C6" s="307" t="s">
        <v>12498</v>
      </c>
      <c r="D6" s="308">
        <v>3990.84</v>
      </c>
    </row>
    <row r="7" spans="1:4">
      <c r="A7" s="306" t="s">
        <v>12764</v>
      </c>
      <c r="B7" s="307" t="s">
        <v>36831</v>
      </c>
      <c r="C7" s="307" t="s">
        <v>12498</v>
      </c>
      <c r="D7" s="308">
        <v>3982.94</v>
      </c>
    </row>
    <row r="8" spans="1:4">
      <c r="A8" s="306" t="s">
        <v>12992</v>
      </c>
      <c r="B8" s="307" t="s">
        <v>12991</v>
      </c>
      <c r="C8" s="307" t="s">
        <v>12498</v>
      </c>
      <c r="D8" s="308">
        <v>3111.9</v>
      </c>
    </row>
    <row r="9" spans="1:4">
      <c r="A9" s="306" t="s">
        <v>12993</v>
      </c>
      <c r="B9" s="307" t="s">
        <v>36832</v>
      </c>
      <c r="C9" s="307" t="s">
        <v>12498</v>
      </c>
      <c r="D9" s="308">
        <v>3111.9</v>
      </c>
    </row>
    <row r="10" spans="1:4">
      <c r="A10" s="306" t="s">
        <v>12996</v>
      </c>
      <c r="B10" s="307" t="s">
        <v>12995</v>
      </c>
      <c r="C10" s="307" t="s">
        <v>12498</v>
      </c>
      <c r="D10" s="308">
        <v>3111.89</v>
      </c>
    </row>
    <row r="11" spans="1:4">
      <c r="A11" s="306" t="s">
        <v>13901</v>
      </c>
      <c r="B11" s="307" t="s">
        <v>36833</v>
      </c>
      <c r="C11" s="307" t="s">
        <v>12498</v>
      </c>
      <c r="D11" s="308">
        <v>5554.27</v>
      </c>
    </row>
    <row r="12" spans="1:4" ht="22.5">
      <c r="A12" s="306" t="s">
        <v>36834</v>
      </c>
      <c r="B12" s="307" t="s">
        <v>36835</v>
      </c>
      <c r="C12" s="307" t="s">
        <v>14923</v>
      </c>
      <c r="D12" s="308">
        <v>8270</v>
      </c>
    </row>
    <row r="13" spans="1:4">
      <c r="A13" s="306" t="s">
        <v>14921</v>
      </c>
      <c r="B13" s="307" t="s">
        <v>14922</v>
      </c>
      <c r="C13" s="307" t="s">
        <v>14923</v>
      </c>
      <c r="D13" s="308">
        <v>170</v>
      </c>
    </row>
    <row r="14" spans="1:4">
      <c r="A14" s="306" t="s">
        <v>16723</v>
      </c>
      <c r="B14" s="307" t="s">
        <v>16722</v>
      </c>
      <c r="C14" s="307" t="s">
        <v>12498</v>
      </c>
      <c r="D14" s="308">
        <v>5338.66</v>
      </c>
    </row>
    <row r="15" spans="1:4">
      <c r="A15" s="306" t="s">
        <v>16724</v>
      </c>
      <c r="B15" s="307" t="s">
        <v>36836</v>
      </c>
      <c r="C15" s="307" t="s">
        <v>12498</v>
      </c>
      <c r="D15" s="308">
        <v>6644.3</v>
      </c>
    </row>
    <row r="16" spans="1:4">
      <c r="A16" s="306" t="s">
        <v>16728</v>
      </c>
      <c r="B16" s="307" t="s">
        <v>36837</v>
      </c>
      <c r="C16" s="307" t="s">
        <v>12498</v>
      </c>
      <c r="D16" s="308">
        <v>5446.54</v>
      </c>
    </row>
    <row r="17" spans="1:4">
      <c r="A17" s="306" t="s">
        <v>16735</v>
      </c>
      <c r="B17" s="307" t="s">
        <v>36838</v>
      </c>
      <c r="C17" s="307" t="s">
        <v>16736</v>
      </c>
      <c r="D17" s="308">
        <v>30541.34</v>
      </c>
    </row>
    <row r="18" spans="1:4">
      <c r="A18" s="306" t="s">
        <v>16737</v>
      </c>
      <c r="B18" s="307" t="s">
        <v>36839</v>
      </c>
      <c r="C18" s="307" t="s">
        <v>12498</v>
      </c>
      <c r="D18" s="308">
        <v>21172.560000000001</v>
      </c>
    </row>
    <row r="19" spans="1:4">
      <c r="A19" s="306" t="s">
        <v>16738</v>
      </c>
      <c r="B19" s="307" t="s">
        <v>36840</v>
      </c>
      <c r="C19" s="307" t="s">
        <v>12498</v>
      </c>
      <c r="D19" s="308">
        <v>16693.95</v>
      </c>
    </row>
    <row r="20" spans="1:4">
      <c r="A20" s="306" t="s">
        <v>16739</v>
      </c>
      <c r="B20" s="307" t="s">
        <v>36841</v>
      </c>
      <c r="C20" s="307" t="s">
        <v>12498</v>
      </c>
      <c r="D20" s="308">
        <v>21172.560000000001</v>
      </c>
    </row>
    <row r="21" spans="1:4">
      <c r="A21" s="306" t="s">
        <v>16740</v>
      </c>
      <c r="B21" s="307" t="s">
        <v>36842</v>
      </c>
      <c r="C21" s="307" t="s">
        <v>12498</v>
      </c>
      <c r="D21" s="308">
        <v>26770.82</v>
      </c>
    </row>
    <row r="22" spans="1:4">
      <c r="A22" s="306" t="s">
        <v>16752</v>
      </c>
      <c r="B22" s="307" t="s">
        <v>16753</v>
      </c>
      <c r="C22" s="307" t="s">
        <v>14923</v>
      </c>
      <c r="D22" s="308">
        <v>2850</v>
      </c>
    </row>
    <row r="23" spans="1:4">
      <c r="A23" s="306" t="s">
        <v>16754</v>
      </c>
      <c r="B23" s="307" t="s">
        <v>16755</v>
      </c>
      <c r="C23" s="307" t="s">
        <v>14923</v>
      </c>
      <c r="D23" s="308">
        <v>2800</v>
      </c>
    </row>
    <row r="24" spans="1:4">
      <c r="A24" s="306" t="s">
        <v>17620</v>
      </c>
      <c r="B24" s="307" t="s">
        <v>36843</v>
      </c>
      <c r="C24" s="307" t="s">
        <v>12498</v>
      </c>
      <c r="D24" s="308">
        <v>6959.89</v>
      </c>
    </row>
    <row r="25" spans="1:4">
      <c r="A25" s="306" t="s">
        <v>17916</v>
      </c>
      <c r="B25" s="307" t="s">
        <v>17915</v>
      </c>
      <c r="C25" s="307" t="s">
        <v>14923</v>
      </c>
      <c r="D25" s="308">
        <v>15</v>
      </c>
    </row>
    <row r="26" spans="1:4" ht="33.75">
      <c r="A26" s="306" t="s">
        <v>36844</v>
      </c>
      <c r="B26" s="307" t="s">
        <v>36845</v>
      </c>
      <c r="C26" s="307" t="s">
        <v>12063</v>
      </c>
      <c r="D26" s="308">
        <v>200</v>
      </c>
    </row>
    <row r="27" spans="1:4">
      <c r="A27" s="306" t="s">
        <v>36846</v>
      </c>
      <c r="B27" s="307" t="s">
        <v>36847</v>
      </c>
      <c r="C27" s="307" t="s">
        <v>12063</v>
      </c>
      <c r="D27" s="308">
        <v>6345.04</v>
      </c>
    </row>
    <row r="28" spans="1:4">
      <c r="A28" s="306" t="s">
        <v>36848</v>
      </c>
      <c r="B28" s="307" t="s">
        <v>36849</v>
      </c>
      <c r="C28" s="307" t="s">
        <v>12063</v>
      </c>
      <c r="D28" s="308">
        <v>6345.04</v>
      </c>
    </row>
    <row r="29" spans="1:4">
      <c r="A29" s="306" t="s">
        <v>18354</v>
      </c>
      <c r="B29" s="307" t="s">
        <v>36850</v>
      </c>
      <c r="C29" s="307" t="s">
        <v>12498</v>
      </c>
      <c r="D29" s="308">
        <v>4953.8599999999997</v>
      </c>
    </row>
    <row r="30" spans="1:4">
      <c r="A30" s="306" t="s">
        <v>19366</v>
      </c>
      <c r="B30" s="307" t="s">
        <v>19365</v>
      </c>
      <c r="C30" s="307" t="s">
        <v>12498</v>
      </c>
      <c r="D30" s="308">
        <v>3647.31</v>
      </c>
    </row>
    <row r="31" spans="1:4">
      <c r="A31" s="306" t="s">
        <v>19207</v>
      </c>
      <c r="B31" s="307" t="s">
        <v>36851</v>
      </c>
      <c r="C31" s="307" t="s">
        <v>12498</v>
      </c>
      <c r="D31" s="308">
        <v>12915.06</v>
      </c>
    </row>
    <row r="32" spans="1:4">
      <c r="A32" s="306" t="s">
        <v>19424</v>
      </c>
      <c r="B32" s="307" t="s">
        <v>10208</v>
      </c>
      <c r="C32" s="307" t="s">
        <v>12498</v>
      </c>
      <c r="D32" s="308">
        <v>4919.9799999999996</v>
      </c>
    </row>
    <row r="33" spans="1:4">
      <c r="A33" s="306" t="s">
        <v>36852</v>
      </c>
      <c r="B33" s="307" t="s">
        <v>36853</v>
      </c>
      <c r="C33" s="307" t="s">
        <v>12063</v>
      </c>
      <c r="D33" s="308">
        <v>100</v>
      </c>
    </row>
    <row r="34" spans="1:4">
      <c r="A34" s="306" t="s">
        <v>20254</v>
      </c>
      <c r="B34" s="307" t="s">
        <v>20255</v>
      </c>
      <c r="C34" s="307" t="s">
        <v>14923</v>
      </c>
      <c r="D34" s="308">
        <v>320</v>
      </c>
    </row>
    <row r="35" spans="1:4">
      <c r="A35" s="306" t="s">
        <v>22065</v>
      </c>
      <c r="B35" s="307" t="s">
        <v>22064</v>
      </c>
      <c r="C35" s="307" t="s">
        <v>12498</v>
      </c>
      <c r="D35" s="308">
        <v>3095.77</v>
      </c>
    </row>
    <row r="36" spans="1:4">
      <c r="A36" s="306" t="s">
        <v>23549</v>
      </c>
      <c r="B36" s="307" t="s">
        <v>23550</v>
      </c>
      <c r="C36" s="307" t="s">
        <v>14923</v>
      </c>
      <c r="D36" s="308">
        <v>230</v>
      </c>
    </row>
    <row r="37" spans="1:4">
      <c r="A37" s="306" t="s">
        <v>23889</v>
      </c>
      <c r="B37" s="307" t="s">
        <v>36854</v>
      </c>
      <c r="C37" s="307" t="s">
        <v>12498</v>
      </c>
      <c r="D37" s="308">
        <v>6052.3</v>
      </c>
    </row>
    <row r="38" spans="1:4">
      <c r="A38" s="306" t="s">
        <v>23463</v>
      </c>
      <c r="B38" s="307" t="s">
        <v>36855</v>
      </c>
      <c r="C38" s="307" t="s">
        <v>12498</v>
      </c>
      <c r="D38" s="308">
        <v>6042.02</v>
      </c>
    </row>
    <row r="39" spans="1:4">
      <c r="A39" s="306" t="s">
        <v>23464</v>
      </c>
      <c r="B39" s="307" t="s">
        <v>36856</v>
      </c>
      <c r="C39" s="307" t="s">
        <v>12498</v>
      </c>
      <c r="D39" s="308">
        <v>5099.32</v>
      </c>
    </row>
    <row r="40" spans="1:4">
      <c r="A40" s="306" t="s">
        <v>26950</v>
      </c>
      <c r="B40" s="307" t="s">
        <v>26951</v>
      </c>
      <c r="C40" s="307" t="s">
        <v>14923</v>
      </c>
      <c r="D40" s="308">
        <v>6440</v>
      </c>
    </row>
    <row r="41" spans="1:4">
      <c r="A41" s="306" t="s">
        <v>27065</v>
      </c>
      <c r="B41" s="307" t="s">
        <v>27064</v>
      </c>
      <c r="C41" s="307" t="s">
        <v>12498</v>
      </c>
      <c r="D41" s="308">
        <v>3276.07</v>
      </c>
    </row>
    <row r="42" spans="1:4" ht="15.75">
      <c r="A42" s="301" t="s">
        <v>38837</v>
      </c>
      <c r="B42" s="302"/>
      <c r="C42" s="302"/>
      <c r="D42" s="302"/>
    </row>
    <row r="43" spans="1:4">
      <c r="A43" s="303" t="s">
        <v>12253</v>
      </c>
      <c r="B43" s="304" t="s">
        <v>6860</v>
      </c>
      <c r="C43" s="304" t="s">
        <v>6861</v>
      </c>
      <c r="D43" s="305" t="s">
        <v>36830</v>
      </c>
    </row>
    <row r="44" spans="1:4">
      <c r="A44" s="306" t="s">
        <v>12392</v>
      </c>
      <c r="B44" s="307" t="s">
        <v>12393</v>
      </c>
      <c r="C44" s="307" t="s">
        <v>6160</v>
      </c>
      <c r="D44" s="308">
        <v>6.84</v>
      </c>
    </row>
    <row r="45" spans="1:4">
      <c r="A45" s="306" t="s">
        <v>12414</v>
      </c>
      <c r="B45" s="307" t="s">
        <v>12415</v>
      </c>
      <c r="C45" s="307" t="s">
        <v>1466</v>
      </c>
      <c r="D45" s="308">
        <v>0.48</v>
      </c>
    </row>
    <row r="46" spans="1:4">
      <c r="A46" s="306" t="s">
        <v>12803</v>
      </c>
      <c r="B46" s="307" t="s">
        <v>12804</v>
      </c>
      <c r="C46" s="307" t="s">
        <v>1509</v>
      </c>
      <c r="D46" s="308">
        <v>60.88</v>
      </c>
    </row>
    <row r="47" spans="1:4">
      <c r="A47" s="306" t="s">
        <v>12805</v>
      </c>
      <c r="B47" s="307" t="s">
        <v>12806</v>
      </c>
      <c r="C47" s="307" t="s">
        <v>1509</v>
      </c>
      <c r="D47" s="308">
        <v>74.72</v>
      </c>
    </row>
    <row r="48" spans="1:4">
      <c r="A48" s="306" t="s">
        <v>12807</v>
      </c>
      <c r="B48" s="307" t="s">
        <v>12808</v>
      </c>
      <c r="C48" s="307" t="s">
        <v>1509</v>
      </c>
      <c r="D48" s="308">
        <v>67.5</v>
      </c>
    </row>
    <row r="49" spans="1:4">
      <c r="A49" s="306" t="s">
        <v>12809</v>
      </c>
      <c r="B49" s="307" t="s">
        <v>12810</v>
      </c>
      <c r="C49" s="307" t="s">
        <v>1466</v>
      </c>
      <c r="D49" s="308">
        <v>3.66</v>
      </c>
    </row>
    <row r="50" spans="1:4">
      <c r="A50" s="306" t="s">
        <v>12812</v>
      </c>
      <c r="B50" s="307" t="s">
        <v>12813</v>
      </c>
      <c r="C50" s="307" t="s">
        <v>1509</v>
      </c>
      <c r="D50" s="308">
        <v>60.88</v>
      </c>
    </row>
    <row r="51" spans="1:4">
      <c r="A51" s="306" t="s">
        <v>12814</v>
      </c>
      <c r="B51" s="307" t="s">
        <v>12815</v>
      </c>
      <c r="C51" s="307" t="s">
        <v>1509</v>
      </c>
      <c r="D51" s="308">
        <v>68.819999999999993</v>
      </c>
    </row>
    <row r="52" spans="1:4">
      <c r="A52" s="306" t="s">
        <v>13049</v>
      </c>
      <c r="B52" s="307" t="s">
        <v>13050</v>
      </c>
      <c r="C52" s="307" t="s">
        <v>1466</v>
      </c>
      <c r="D52" s="308">
        <v>1.76</v>
      </c>
    </row>
    <row r="53" spans="1:4">
      <c r="A53" s="306" t="s">
        <v>13333</v>
      </c>
      <c r="B53" s="307" t="s">
        <v>13334</v>
      </c>
      <c r="C53" s="307" t="s">
        <v>1509</v>
      </c>
      <c r="D53" s="308">
        <v>76.19</v>
      </c>
    </row>
    <row r="54" spans="1:4">
      <c r="A54" s="306" t="s">
        <v>14023</v>
      </c>
      <c r="B54" s="307" t="s">
        <v>14024</v>
      </c>
      <c r="C54" s="307" t="s">
        <v>1466</v>
      </c>
      <c r="D54" s="308">
        <v>1.1000000000000001</v>
      </c>
    </row>
    <row r="55" spans="1:4">
      <c r="A55" s="306" t="s">
        <v>14025</v>
      </c>
      <c r="B55" s="307" t="s">
        <v>14026</v>
      </c>
      <c r="C55" s="307" t="s">
        <v>1466</v>
      </c>
      <c r="D55" s="308">
        <v>0.69</v>
      </c>
    </row>
    <row r="56" spans="1:4">
      <c r="A56" s="306" t="s">
        <v>14629</v>
      </c>
      <c r="B56" s="307" t="s">
        <v>8125</v>
      </c>
      <c r="C56" s="307" t="s">
        <v>1466</v>
      </c>
      <c r="D56" s="308">
        <v>3.28</v>
      </c>
    </row>
    <row r="57" spans="1:4">
      <c r="A57" s="306" t="s">
        <v>14640</v>
      </c>
      <c r="B57" s="307" t="s">
        <v>14641</v>
      </c>
      <c r="C57" s="307" t="s">
        <v>1466</v>
      </c>
      <c r="D57" s="308">
        <v>0.56000000000000005</v>
      </c>
    </row>
    <row r="58" spans="1:4">
      <c r="A58" s="306" t="s">
        <v>14642</v>
      </c>
      <c r="B58" s="307" t="s">
        <v>14643</v>
      </c>
      <c r="C58" s="307" t="s">
        <v>1466</v>
      </c>
      <c r="D58" s="308">
        <v>0.5</v>
      </c>
    </row>
    <row r="59" spans="1:4">
      <c r="A59" s="306" t="s">
        <v>17168</v>
      </c>
      <c r="B59" s="307" t="s">
        <v>17169</v>
      </c>
      <c r="C59" s="307" t="s">
        <v>1466</v>
      </c>
      <c r="D59" s="308">
        <v>0.18</v>
      </c>
    </row>
    <row r="60" spans="1:4">
      <c r="A60" s="306" t="s">
        <v>17622</v>
      </c>
      <c r="B60" s="307" t="s">
        <v>17623</v>
      </c>
      <c r="C60" s="307" t="s">
        <v>1466</v>
      </c>
      <c r="D60" s="308">
        <v>0.44</v>
      </c>
    </row>
    <row r="61" spans="1:4">
      <c r="A61" s="306" t="s">
        <v>19935</v>
      </c>
      <c r="B61" s="307" t="s">
        <v>19936</v>
      </c>
      <c r="C61" s="307" t="s">
        <v>1509</v>
      </c>
      <c r="D61" s="308">
        <v>66.06</v>
      </c>
    </row>
    <row r="62" spans="1:4">
      <c r="A62" s="306" t="s">
        <v>19959</v>
      </c>
      <c r="B62" s="307" t="s">
        <v>19960</v>
      </c>
      <c r="C62" s="307" t="s">
        <v>1509</v>
      </c>
      <c r="D62" s="308">
        <v>73.900000000000006</v>
      </c>
    </row>
    <row r="63" spans="1:4">
      <c r="A63" s="306" t="s">
        <v>20295</v>
      </c>
      <c r="B63" s="307" t="s">
        <v>20296</v>
      </c>
      <c r="C63" s="307" t="s">
        <v>1466</v>
      </c>
      <c r="D63" s="308">
        <v>0.33</v>
      </c>
    </row>
    <row r="64" spans="1:4">
      <c r="A64" s="306" t="s">
        <v>20297</v>
      </c>
      <c r="B64" s="307" t="s">
        <v>20298</v>
      </c>
      <c r="C64" s="307" t="s">
        <v>1509</v>
      </c>
      <c r="D64" s="308">
        <v>60.46</v>
      </c>
    </row>
    <row r="65" spans="1:4">
      <c r="A65" s="306" t="s">
        <v>22006</v>
      </c>
      <c r="B65" s="307" t="s">
        <v>22007</v>
      </c>
      <c r="C65" s="307" t="s">
        <v>1509</v>
      </c>
      <c r="D65" s="308">
        <v>82.33</v>
      </c>
    </row>
    <row r="66" spans="1:4" ht="15.75">
      <c r="A66" s="301" t="s">
        <v>38838</v>
      </c>
      <c r="B66" s="302"/>
      <c r="C66" s="302"/>
      <c r="D66" s="302"/>
    </row>
    <row r="67" spans="1:4">
      <c r="A67" s="303" t="s">
        <v>12253</v>
      </c>
      <c r="B67" s="304" t="s">
        <v>6860</v>
      </c>
      <c r="C67" s="304" t="s">
        <v>6861</v>
      </c>
      <c r="D67" s="305" t="s">
        <v>36830</v>
      </c>
    </row>
    <row r="68" spans="1:4">
      <c r="A68" s="306" t="s">
        <v>12538</v>
      </c>
      <c r="B68" s="307" t="s">
        <v>12539</v>
      </c>
      <c r="C68" s="307" t="s">
        <v>430</v>
      </c>
      <c r="D68" s="308">
        <v>1.81</v>
      </c>
    </row>
    <row r="69" spans="1:4" ht="22.5">
      <c r="A69" s="306" t="s">
        <v>12536</v>
      </c>
      <c r="B69" s="307" t="s">
        <v>38839</v>
      </c>
      <c r="C69" s="307" t="s">
        <v>12537</v>
      </c>
      <c r="D69" s="308">
        <v>2.29</v>
      </c>
    </row>
    <row r="70" spans="1:4">
      <c r="A70" s="306" t="s">
        <v>13246</v>
      </c>
      <c r="B70" s="307" t="s">
        <v>13247</v>
      </c>
      <c r="C70" s="307" t="s">
        <v>228</v>
      </c>
      <c r="D70" s="308">
        <v>130.82</v>
      </c>
    </row>
    <row r="71" spans="1:4">
      <c r="A71" s="306" t="s">
        <v>14116</v>
      </c>
      <c r="B71" s="307" t="s">
        <v>14117</v>
      </c>
      <c r="C71" s="307" t="s">
        <v>228</v>
      </c>
      <c r="D71" s="308">
        <v>105.57</v>
      </c>
    </row>
    <row r="72" spans="1:4">
      <c r="A72" s="306" t="s">
        <v>14374</v>
      </c>
      <c r="B72" s="307" t="s">
        <v>14375</v>
      </c>
      <c r="C72" s="307" t="s">
        <v>228</v>
      </c>
      <c r="D72" s="308">
        <v>47.05</v>
      </c>
    </row>
    <row r="73" spans="1:4">
      <c r="A73" s="306" t="s">
        <v>13890</v>
      </c>
      <c r="B73" s="307" t="s">
        <v>13891</v>
      </c>
      <c r="C73" s="307" t="s">
        <v>228</v>
      </c>
      <c r="D73" s="308">
        <v>25.25</v>
      </c>
    </row>
    <row r="74" spans="1:4">
      <c r="A74" s="306" t="s">
        <v>14505</v>
      </c>
      <c r="B74" s="307" t="s">
        <v>14506</v>
      </c>
      <c r="C74" s="307" t="s">
        <v>228</v>
      </c>
      <c r="D74" s="308">
        <v>106.72</v>
      </c>
    </row>
    <row r="75" spans="1:4">
      <c r="A75" s="306" t="s">
        <v>14913</v>
      </c>
      <c r="B75" s="307" t="s">
        <v>14914</v>
      </c>
      <c r="C75" s="307" t="s">
        <v>228</v>
      </c>
      <c r="D75" s="308">
        <v>1.1499999999999999</v>
      </c>
    </row>
    <row r="76" spans="1:4">
      <c r="A76" s="306" t="s">
        <v>14915</v>
      </c>
      <c r="B76" s="307" t="s">
        <v>14916</v>
      </c>
      <c r="C76" s="307" t="s">
        <v>228</v>
      </c>
      <c r="D76" s="308">
        <v>1.1499999999999999</v>
      </c>
    </row>
    <row r="77" spans="1:4">
      <c r="A77" s="306" t="s">
        <v>14924</v>
      </c>
      <c r="B77" s="307" t="s">
        <v>14925</v>
      </c>
      <c r="C77" s="307" t="s">
        <v>14926</v>
      </c>
      <c r="D77" s="308">
        <v>17.21</v>
      </c>
    </row>
    <row r="78" spans="1:4">
      <c r="A78" s="306" t="s">
        <v>14927</v>
      </c>
      <c r="B78" s="307" t="s">
        <v>14928</v>
      </c>
      <c r="C78" s="307" t="s">
        <v>14926</v>
      </c>
      <c r="D78" s="308">
        <v>4.22</v>
      </c>
    </row>
    <row r="79" spans="1:4">
      <c r="A79" s="306" t="s">
        <v>15003</v>
      </c>
      <c r="B79" s="307" t="s">
        <v>15004</v>
      </c>
      <c r="C79" s="307" t="s">
        <v>228</v>
      </c>
      <c r="D79" s="308">
        <v>39.020000000000003</v>
      </c>
    </row>
    <row r="80" spans="1:4">
      <c r="A80" s="306" t="s">
        <v>16747</v>
      </c>
      <c r="B80" s="307" t="s">
        <v>36857</v>
      </c>
      <c r="C80" s="307" t="s">
        <v>14926</v>
      </c>
      <c r="D80" s="308">
        <v>229.5</v>
      </c>
    </row>
    <row r="81" spans="1:4">
      <c r="A81" s="306" t="s">
        <v>16778</v>
      </c>
      <c r="B81" s="307" t="s">
        <v>36858</v>
      </c>
      <c r="C81" s="307" t="s">
        <v>5</v>
      </c>
      <c r="D81" s="308">
        <v>2.4900000000000002</v>
      </c>
    </row>
    <row r="82" spans="1:4">
      <c r="A82" s="306" t="s">
        <v>16779</v>
      </c>
      <c r="B82" s="307" t="s">
        <v>36859</v>
      </c>
      <c r="C82" s="307" t="s">
        <v>12537</v>
      </c>
      <c r="D82" s="308">
        <v>8.0299999999999994</v>
      </c>
    </row>
    <row r="83" spans="1:4">
      <c r="A83" s="306" t="s">
        <v>16780</v>
      </c>
      <c r="B83" s="307" t="s">
        <v>36860</v>
      </c>
      <c r="C83" s="307" t="s">
        <v>1509</v>
      </c>
      <c r="D83" s="308">
        <v>33.85</v>
      </c>
    </row>
    <row r="84" spans="1:4">
      <c r="A84" s="306" t="s">
        <v>17095</v>
      </c>
      <c r="B84" s="307" t="s">
        <v>17096</v>
      </c>
      <c r="C84" s="307" t="s">
        <v>228</v>
      </c>
      <c r="D84" s="308">
        <v>47.05</v>
      </c>
    </row>
    <row r="85" spans="1:4">
      <c r="A85" s="306" t="s">
        <v>17480</v>
      </c>
      <c r="B85" s="307" t="s">
        <v>17481</v>
      </c>
      <c r="C85" s="307" t="s">
        <v>40</v>
      </c>
      <c r="D85" s="308">
        <v>3.44</v>
      </c>
    </row>
    <row r="86" spans="1:4">
      <c r="A86" s="306" t="s">
        <v>17699</v>
      </c>
      <c r="B86" s="307" t="s">
        <v>17700</v>
      </c>
      <c r="C86" s="307" t="s">
        <v>228</v>
      </c>
      <c r="D86" s="308">
        <v>371.79</v>
      </c>
    </row>
    <row r="87" spans="1:4">
      <c r="A87" s="306" t="s">
        <v>17812</v>
      </c>
      <c r="B87" s="307" t="s">
        <v>17813</v>
      </c>
      <c r="C87" s="307" t="s">
        <v>228</v>
      </c>
      <c r="D87" s="308">
        <v>610.47</v>
      </c>
    </row>
    <row r="88" spans="1:4">
      <c r="A88" s="306" t="s">
        <v>18506</v>
      </c>
      <c r="B88" s="307" t="s">
        <v>18507</v>
      </c>
      <c r="C88" s="307" t="s">
        <v>228</v>
      </c>
      <c r="D88" s="308">
        <v>0.16</v>
      </c>
    </row>
    <row r="89" spans="1:4">
      <c r="A89" s="306" t="s">
        <v>18510</v>
      </c>
      <c r="B89" s="307" t="s">
        <v>36861</v>
      </c>
      <c r="C89" s="307" t="s">
        <v>12063</v>
      </c>
      <c r="D89" s="308">
        <v>627.53</v>
      </c>
    </row>
    <row r="90" spans="1:4" ht="33.75">
      <c r="A90" s="306" t="s">
        <v>18511</v>
      </c>
      <c r="B90" s="307" t="s">
        <v>18512</v>
      </c>
      <c r="C90" s="307" t="s">
        <v>12063</v>
      </c>
      <c r="D90" s="308">
        <v>912.26</v>
      </c>
    </row>
    <row r="91" spans="1:4" ht="33.75">
      <c r="A91" s="306" t="s">
        <v>18513</v>
      </c>
      <c r="B91" s="307" t="s">
        <v>18514</v>
      </c>
      <c r="C91" s="307" t="s">
        <v>12063</v>
      </c>
      <c r="D91" s="308">
        <v>1004.06</v>
      </c>
    </row>
    <row r="92" spans="1:4" ht="45">
      <c r="A92" s="306" t="s">
        <v>18515</v>
      </c>
      <c r="B92" s="307" t="s">
        <v>18516</v>
      </c>
      <c r="C92" s="307" t="s">
        <v>12063</v>
      </c>
      <c r="D92" s="308">
        <v>860.63</v>
      </c>
    </row>
    <row r="93" spans="1:4">
      <c r="A93" s="306" t="s">
        <v>18517</v>
      </c>
      <c r="B93" s="307" t="s">
        <v>18518</v>
      </c>
      <c r="C93" s="307" t="s">
        <v>12067</v>
      </c>
      <c r="D93" s="308">
        <v>7.86</v>
      </c>
    </row>
    <row r="94" spans="1:4">
      <c r="A94" s="306" t="s">
        <v>18521</v>
      </c>
      <c r="B94" s="307" t="s">
        <v>18522</v>
      </c>
      <c r="C94" s="307" t="s">
        <v>12067</v>
      </c>
      <c r="D94" s="308">
        <v>9.18</v>
      </c>
    </row>
    <row r="95" spans="1:4">
      <c r="A95" s="306" t="s">
        <v>19009</v>
      </c>
      <c r="B95" s="307" t="s">
        <v>19010</v>
      </c>
      <c r="C95" s="307" t="s">
        <v>228</v>
      </c>
      <c r="D95" s="308">
        <v>106.72</v>
      </c>
    </row>
    <row r="96" spans="1:4">
      <c r="A96" s="306" t="s">
        <v>19173</v>
      </c>
      <c r="B96" s="307" t="s">
        <v>19174</v>
      </c>
      <c r="C96" s="307" t="s">
        <v>228</v>
      </c>
      <c r="D96" s="308">
        <v>209.99</v>
      </c>
    </row>
    <row r="97" spans="1:4">
      <c r="A97" s="306" t="s">
        <v>19350</v>
      </c>
      <c r="B97" s="307" t="s">
        <v>19351</v>
      </c>
      <c r="C97" s="307" t="s">
        <v>228</v>
      </c>
      <c r="D97" s="308">
        <v>2.98</v>
      </c>
    </row>
    <row r="98" spans="1:4">
      <c r="A98" s="306" t="s">
        <v>19146</v>
      </c>
      <c r="B98" s="307" t="s">
        <v>19147</v>
      </c>
      <c r="C98" s="307" t="s">
        <v>228</v>
      </c>
      <c r="D98" s="308">
        <v>368.35</v>
      </c>
    </row>
    <row r="99" spans="1:4">
      <c r="A99" s="306" t="s">
        <v>19150</v>
      </c>
      <c r="B99" s="307" t="s">
        <v>19151</v>
      </c>
      <c r="C99" s="307" t="s">
        <v>228</v>
      </c>
      <c r="D99" s="308">
        <v>245.57</v>
      </c>
    </row>
    <row r="100" spans="1:4">
      <c r="A100" s="306" t="s">
        <v>20030</v>
      </c>
      <c r="B100" s="307" t="s">
        <v>20031</v>
      </c>
      <c r="C100" s="307" t="s">
        <v>228</v>
      </c>
      <c r="D100" s="308">
        <v>183.6</v>
      </c>
    </row>
    <row r="101" spans="1:4">
      <c r="A101" s="306" t="s">
        <v>20034</v>
      </c>
      <c r="B101" s="307" t="s">
        <v>20035</v>
      </c>
      <c r="C101" s="307" t="s">
        <v>228</v>
      </c>
      <c r="D101" s="308">
        <v>176.35</v>
      </c>
    </row>
    <row r="102" spans="1:4">
      <c r="A102" s="306" t="s">
        <v>20036</v>
      </c>
      <c r="B102" s="307" t="s">
        <v>20037</v>
      </c>
      <c r="C102" s="307" t="s">
        <v>228</v>
      </c>
      <c r="D102" s="308">
        <v>1040.78</v>
      </c>
    </row>
    <row r="103" spans="1:4">
      <c r="A103" s="306" t="s">
        <v>20252</v>
      </c>
      <c r="B103" s="307" t="s">
        <v>20253</v>
      </c>
      <c r="C103" s="307" t="s">
        <v>228</v>
      </c>
      <c r="D103" s="308">
        <v>725.22</v>
      </c>
    </row>
    <row r="104" spans="1:4">
      <c r="A104" s="306" t="s">
        <v>20436</v>
      </c>
      <c r="B104" s="307" t="s">
        <v>20437</v>
      </c>
      <c r="C104" s="307" t="s">
        <v>228</v>
      </c>
      <c r="D104" s="308">
        <v>72.290000000000006</v>
      </c>
    </row>
    <row r="105" spans="1:4">
      <c r="A105" s="306" t="s">
        <v>20714</v>
      </c>
      <c r="B105" s="307" t="s">
        <v>20715</v>
      </c>
      <c r="C105" s="307" t="s">
        <v>228</v>
      </c>
      <c r="D105" s="308">
        <v>392.45</v>
      </c>
    </row>
    <row r="106" spans="1:4">
      <c r="A106" s="306" t="s">
        <v>22130</v>
      </c>
      <c r="B106" s="307" t="s">
        <v>22131</v>
      </c>
      <c r="C106" s="307" t="s">
        <v>430</v>
      </c>
      <c r="D106" s="308">
        <v>29.84</v>
      </c>
    </row>
    <row r="107" spans="1:4">
      <c r="A107" s="306" t="s">
        <v>23653</v>
      </c>
      <c r="B107" s="307" t="s">
        <v>23654</v>
      </c>
      <c r="C107" s="307" t="s">
        <v>228</v>
      </c>
      <c r="D107" s="308">
        <v>0.62</v>
      </c>
    </row>
    <row r="108" spans="1:4" ht="15.75">
      <c r="A108" s="301" t="s">
        <v>38840</v>
      </c>
      <c r="B108" s="301"/>
      <c r="C108" s="301"/>
      <c r="D108" s="301"/>
    </row>
    <row r="109" spans="1:4">
      <c r="A109" s="303" t="s">
        <v>12253</v>
      </c>
      <c r="B109" s="304" t="s">
        <v>6860</v>
      </c>
      <c r="C109" s="304" t="s">
        <v>6861</v>
      </c>
      <c r="D109" s="305" t="s">
        <v>36830</v>
      </c>
    </row>
    <row r="110" spans="1:4">
      <c r="A110" s="306" t="s">
        <v>12725</v>
      </c>
      <c r="B110" s="307" t="s">
        <v>12726</v>
      </c>
      <c r="C110" s="307" t="s">
        <v>5</v>
      </c>
      <c r="D110" s="308">
        <v>1374.14</v>
      </c>
    </row>
    <row r="111" spans="1:4">
      <c r="A111" s="306" t="s">
        <v>12727</v>
      </c>
      <c r="B111" s="307" t="s">
        <v>12728</v>
      </c>
      <c r="C111" s="307" t="s">
        <v>5</v>
      </c>
      <c r="D111" s="308">
        <v>1599</v>
      </c>
    </row>
    <row r="112" spans="1:4">
      <c r="A112" s="306" t="s">
        <v>12729</v>
      </c>
      <c r="B112" s="307" t="s">
        <v>12730</v>
      </c>
      <c r="C112" s="307" t="s">
        <v>5</v>
      </c>
      <c r="D112" s="308">
        <v>2478.11</v>
      </c>
    </row>
    <row r="113" spans="1:4">
      <c r="A113" s="306" t="s">
        <v>12731</v>
      </c>
      <c r="B113" s="307" t="s">
        <v>12732</v>
      </c>
      <c r="C113" s="307" t="s">
        <v>5</v>
      </c>
      <c r="D113" s="308">
        <v>2855.69</v>
      </c>
    </row>
    <row r="114" spans="1:4">
      <c r="A114" s="306" t="s">
        <v>12733</v>
      </c>
      <c r="B114" s="307" t="s">
        <v>12734</v>
      </c>
      <c r="C114" s="307" t="s">
        <v>5</v>
      </c>
      <c r="D114" s="308">
        <v>3636.75</v>
      </c>
    </row>
    <row r="115" spans="1:4">
      <c r="A115" s="306" t="s">
        <v>12735</v>
      </c>
      <c r="B115" s="307" t="s">
        <v>12736</v>
      </c>
      <c r="C115" s="307" t="s">
        <v>5</v>
      </c>
      <c r="D115" s="308">
        <v>1148</v>
      </c>
    </row>
    <row r="116" spans="1:4">
      <c r="A116" s="306" t="s">
        <v>12755</v>
      </c>
      <c r="B116" s="307" t="s">
        <v>12756</v>
      </c>
      <c r="C116" s="307" t="s">
        <v>5</v>
      </c>
      <c r="D116" s="308">
        <v>161.41999999999999</v>
      </c>
    </row>
    <row r="117" spans="1:4">
      <c r="A117" s="306" t="s">
        <v>12765</v>
      </c>
      <c r="B117" s="307" t="s">
        <v>12766</v>
      </c>
      <c r="C117" s="307" t="s">
        <v>5</v>
      </c>
      <c r="D117" s="308">
        <v>2848</v>
      </c>
    </row>
    <row r="118" spans="1:4">
      <c r="A118" s="306" t="s">
        <v>12767</v>
      </c>
      <c r="B118" s="307" t="s">
        <v>12768</v>
      </c>
      <c r="C118" s="307" t="s">
        <v>5</v>
      </c>
      <c r="D118" s="308">
        <v>862.9</v>
      </c>
    </row>
    <row r="119" spans="1:4">
      <c r="A119" s="306" t="s">
        <v>12771</v>
      </c>
      <c r="B119" s="307" t="s">
        <v>12772</v>
      </c>
      <c r="C119" s="307" t="s">
        <v>5</v>
      </c>
      <c r="D119" s="308">
        <v>3519.82</v>
      </c>
    </row>
    <row r="120" spans="1:4">
      <c r="A120" s="306" t="s">
        <v>13117</v>
      </c>
      <c r="B120" s="307" t="s">
        <v>13118</v>
      </c>
      <c r="C120" s="307" t="s">
        <v>5</v>
      </c>
      <c r="D120" s="308">
        <v>18.059999999999999</v>
      </c>
    </row>
    <row r="121" spans="1:4">
      <c r="A121" s="306" t="s">
        <v>13119</v>
      </c>
      <c r="B121" s="307" t="s">
        <v>13120</v>
      </c>
      <c r="C121" s="307" t="s">
        <v>5</v>
      </c>
      <c r="D121" s="308">
        <v>269.33</v>
      </c>
    </row>
    <row r="122" spans="1:4">
      <c r="A122" s="306" t="s">
        <v>13123</v>
      </c>
      <c r="B122" s="307" t="s">
        <v>13124</v>
      </c>
      <c r="C122" s="307" t="s">
        <v>5</v>
      </c>
      <c r="D122" s="308">
        <v>1819</v>
      </c>
    </row>
    <row r="123" spans="1:4">
      <c r="A123" s="306" t="s">
        <v>13216</v>
      </c>
      <c r="B123" s="307" t="s">
        <v>13217</v>
      </c>
      <c r="C123" s="307" t="s">
        <v>5</v>
      </c>
      <c r="D123" s="308">
        <v>906.78</v>
      </c>
    </row>
    <row r="124" spans="1:4">
      <c r="A124" s="306" t="s">
        <v>13218</v>
      </c>
      <c r="B124" s="307" t="s">
        <v>13219</v>
      </c>
      <c r="C124" s="307" t="s">
        <v>5</v>
      </c>
      <c r="D124" s="308">
        <v>408.7</v>
      </c>
    </row>
    <row r="125" spans="1:4">
      <c r="A125" s="306" t="s">
        <v>13220</v>
      </c>
      <c r="B125" s="307" t="s">
        <v>13221</v>
      </c>
      <c r="C125" s="307" t="s">
        <v>5</v>
      </c>
      <c r="D125" s="308">
        <v>395.8</v>
      </c>
    </row>
    <row r="126" spans="1:4">
      <c r="A126" s="306" t="s">
        <v>13222</v>
      </c>
      <c r="B126" s="307" t="s">
        <v>13223</v>
      </c>
      <c r="C126" s="307" t="s">
        <v>5</v>
      </c>
      <c r="D126" s="308">
        <v>358.84</v>
      </c>
    </row>
    <row r="127" spans="1:4">
      <c r="A127" s="306" t="s">
        <v>13224</v>
      </c>
      <c r="B127" s="307" t="s">
        <v>13225</v>
      </c>
      <c r="C127" s="307" t="s">
        <v>5</v>
      </c>
      <c r="D127" s="308">
        <v>687.53</v>
      </c>
    </row>
    <row r="128" spans="1:4">
      <c r="A128" s="306" t="s">
        <v>13226</v>
      </c>
      <c r="B128" s="307" t="s">
        <v>13227</v>
      </c>
      <c r="C128" s="307" t="s">
        <v>5</v>
      </c>
      <c r="D128" s="308">
        <v>1126.04</v>
      </c>
    </row>
    <row r="129" spans="1:4">
      <c r="A129" s="306" t="s">
        <v>13228</v>
      </c>
      <c r="B129" s="307" t="s">
        <v>13229</v>
      </c>
      <c r="C129" s="307" t="s">
        <v>5</v>
      </c>
      <c r="D129" s="308">
        <v>1188.5</v>
      </c>
    </row>
    <row r="130" spans="1:4">
      <c r="A130" s="306" t="s">
        <v>13230</v>
      </c>
      <c r="B130" s="307" t="s">
        <v>13231</v>
      </c>
      <c r="C130" s="307" t="s">
        <v>5</v>
      </c>
      <c r="D130" s="308">
        <v>1787.76</v>
      </c>
    </row>
    <row r="131" spans="1:4">
      <c r="A131" s="306" t="s">
        <v>13232</v>
      </c>
      <c r="B131" s="307" t="s">
        <v>13233</v>
      </c>
      <c r="C131" s="307" t="s">
        <v>5</v>
      </c>
      <c r="D131" s="308">
        <v>2449.7600000000002</v>
      </c>
    </row>
    <row r="132" spans="1:4">
      <c r="A132" s="306" t="s">
        <v>13234</v>
      </c>
      <c r="B132" s="307" t="s">
        <v>13235</v>
      </c>
      <c r="C132" s="307" t="s">
        <v>5</v>
      </c>
      <c r="D132" s="308">
        <v>2756.25</v>
      </c>
    </row>
    <row r="133" spans="1:4">
      <c r="A133" s="306" t="s">
        <v>13236</v>
      </c>
      <c r="B133" s="307" t="s">
        <v>13237</v>
      </c>
      <c r="C133" s="307" t="s">
        <v>5</v>
      </c>
      <c r="D133" s="308">
        <v>4307.25</v>
      </c>
    </row>
    <row r="134" spans="1:4">
      <c r="A134" s="306" t="s">
        <v>13238</v>
      </c>
      <c r="B134" s="307" t="s">
        <v>13239</v>
      </c>
      <c r="C134" s="307" t="s">
        <v>5</v>
      </c>
      <c r="D134" s="308">
        <v>5245.18</v>
      </c>
    </row>
    <row r="135" spans="1:4">
      <c r="A135" s="306" t="s">
        <v>13260</v>
      </c>
      <c r="B135" s="307" t="s">
        <v>13261</v>
      </c>
      <c r="C135" s="307" t="s">
        <v>5</v>
      </c>
      <c r="D135" s="308">
        <v>2372.58</v>
      </c>
    </row>
    <row r="136" spans="1:4">
      <c r="A136" s="306" t="s">
        <v>13262</v>
      </c>
      <c r="B136" s="307" t="s">
        <v>13263</v>
      </c>
      <c r="C136" s="307" t="s">
        <v>5</v>
      </c>
      <c r="D136" s="308">
        <v>683.44</v>
      </c>
    </row>
    <row r="137" spans="1:4">
      <c r="A137" s="306" t="s">
        <v>13264</v>
      </c>
      <c r="B137" s="307" t="s">
        <v>13265</v>
      </c>
      <c r="C137" s="307" t="s">
        <v>5</v>
      </c>
      <c r="D137" s="308">
        <v>653.01</v>
      </c>
    </row>
    <row r="138" spans="1:4">
      <c r="A138" s="306" t="s">
        <v>13266</v>
      </c>
      <c r="B138" s="307" t="s">
        <v>13267</v>
      </c>
      <c r="C138" s="307" t="s">
        <v>5</v>
      </c>
      <c r="D138" s="308">
        <v>745.73</v>
      </c>
    </row>
    <row r="139" spans="1:4">
      <c r="A139" s="306" t="s">
        <v>13268</v>
      </c>
      <c r="B139" s="307" t="s">
        <v>13269</v>
      </c>
      <c r="C139" s="307" t="s">
        <v>5</v>
      </c>
      <c r="D139" s="308">
        <v>894.87</v>
      </c>
    </row>
    <row r="140" spans="1:4">
      <c r="A140" s="306" t="s">
        <v>13270</v>
      </c>
      <c r="B140" s="307" t="s">
        <v>13271</v>
      </c>
      <c r="C140" s="307" t="s">
        <v>5</v>
      </c>
      <c r="D140" s="308">
        <v>771.78</v>
      </c>
    </row>
    <row r="141" spans="1:4">
      <c r="A141" s="306" t="s">
        <v>13272</v>
      </c>
      <c r="B141" s="307" t="s">
        <v>13273</v>
      </c>
      <c r="C141" s="307" t="s">
        <v>5</v>
      </c>
      <c r="D141" s="308">
        <v>1082.05</v>
      </c>
    </row>
    <row r="142" spans="1:4">
      <c r="A142" s="306" t="s">
        <v>13274</v>
      </c>
      <c r="B142" s="307" t="s">
        <v>13275</v>
      </c>
      <c r="C142" s="307" t="s">
        <v>5</v>
      </c>
      <c r="D142" s="308">
        <v>1026.1300000000001</v>
      </c>
    </row>
    <row r="143" spans="1:4">
      <c r="A143" s="306" t="s">
        <v>13276</v>
      </c>
      <c r="B143" s="307" t="s">
        <v>13277</v>
      </c>
      <c r="C143" s="307" t="s">
        <v>5</v>
      </c>
      <c r="D143" s="308">
        <v>1171.3</v>
      </c>
    </row>
    <row r="144" spans="1:4">
      <c r="A144" s="306" t="s">
        <v>14623</v>
      </c>
      <c r="B144" s="307" t="s">
        <v>14624</v>
      </c>
      <c r="C144" s="307" t="s">
        <v>5</v>
      </c>
      <c r="D144" s="308">
        <v>308.7</v>
      </c>
    </row>
    <row r="145" spans="1:4">
      <c r="A145" s="306" t="s">
        <v>16795</v>
      </c>
      <c r="B145" s="307" t="s">
        <v>16796</v>
      </c>
      <c r="C145" s="307" t="s">
        <v>5</v>
      </c>
      <c r="D145" s="308">
        <v>116.57</v>
      </c>
    </row>
    <row r="146" spans="1:4">
      <c r="A146" s="306" t="s">
        <v>16879</v>
      </c>
      <c r="B146" s="307" t="s">
        <v>16880</v>
      </c>
      <c r="C146" s="307" t="s">
        <v>5</v>
      </c>
      <c r="D146" s="308">
        <v>222.46</v>
      </c>
    </row>
    <row r="147" spans="1:4">
      <c r="A147" s="306" t="s">
        <v>16881</v>
      </c>
      <c r="B147" s="307" t="s">
        <v>16882</v>
      </c>
      <c r="C147" s="307" t="s">
        <v>5</v>
      </c>
      <c r="D147" s="308">
        <v>1606.7</v>
      </c>
    </row>
    <row r="148" spans="1:4">
      <c r="A148" s="306" t="s">
        <v>16884</v>
      </c>
      <c r="B148" s="307" t="s">
        <v>16885</v>
      </c>
      <c r="C148" s="307" t="s">
        <v>5</v>
      </c>
      <c r="D148" s="308">
        <v>641.66</v>
      </c>
    </row>
    <row r="149" spans="1:4">
      <c r="A149" s="306" t="s">
        <v>16886</v>
      </c>
      <c r="B149" s="307" t="s">
        <v>16887</v>
      </c>
      <c r="C149" s="307" t="s">
        <v>5</v>
      </c>
      <c r="D149" s="308">
        <v>214.37</v>
      </c>
    </row>
    <row r="150" spans="1:4">
      <c r="A150" s="306" t="s">
        <v>16892</v>
      </c>
      <c r="B150" s="307" t="s">
        <v>12126</v>
      </c>
      <c r="C150" s="307" t="s">
        <v>5</v>
      </c>
      <c r="D150" s="308">
        <v>2635</v>
      </c>
    </row>
    <row r="151" spans="1:4">
      <c r="A151" s="306" t="s">
        <v>16893</v>
      </c>
      <c r="B151" s="307" t="s">
        <v>16894</v>
      </c>
      <c r="C151" s="307" t="s">
        <v>5</v>
      </c>
      <c r="D151" s="308">
        <v>782.5</v>
      </c>
    </row>
    <row r="152" spans="1:4">
      <c r="A152" s="306" t="s">
        <v>17197</v>
      </c>
      <c r="B152" s="307" t="s">
        <v>17198</v>
      </c>
      <c r="C152" s="307" t="s">
        <v>5</v>
      </c>
      <c r="D152" s="308">
        <v>190.36</v>
      </c>
    </row>
    <row r="153" spans="1:4">
      <c r="A153" s="306" t="s">
        <v>17689</v>
      </c>
      <c r="B153" s="307" t="s">
        <v>17690</v>
      </c>
      <c r="C153" s="307" t="s">
        <v>5</v>
      </c>
      <c r="D153" s="308">
        <v>137.44999999999999</v>
      </c>
    </row>
    <row r="154" spans="1:4">
      <c r="A154" s="306" t="s">
        <v>17691</v>
      </c>
      <c r="B154" s="307" t="s">
        <v>17692</v>
      </c>
      <c r="C154" s="307" t="s">
        <v>5</v>
      </c>
      <c r="D154" s="308">
        <v>204.15</v>
      </c>
    </row>
    <row r="155" spans="1:4">
      <c r="A155" s="306" t="s">
        <v>17693</v>
      </c>
      <c r="B155" s="307" t="s">
        <v>17694</v>
      </c>
      <c r="C155" s="307" t="s">
        <v>5</v>
      </c>
      <c r="D155" s="308">
        <v>242.55</v>
      </c>
    </row>
    <row r="156" spans="1:4">
      <c r="A156" s="306" t="s">
        <v>17695</v>
      </c>
      <c r="B156" s="307" t="s">
        <v>17696</v>
      </c>
      <c r="C156" s="307" t="s">
        <v>5</v>
      </c>
      <c r="D156" s="308">
        <v>302.56</v>
      </c>
    </row>
    <row r="157" spans="1:4">
      <c r="A157" s="306" t="s">
        <v>17697</v>
      </c>
      <c r="B157" s="307" t="s">
        <v>17698</v>
      </c>
      <c r="C157" s="307" t="s">
        <v>5</v>
      </c>
      <c r="D157" s="308">
        <v>366.88</v>
      </c>
    </row>
    <row r="158" spans="1:4">
      <c r="A158" s="306" t="s">
        <v>17917</v>
      </c>
      <c r="B158" s="307" t="s">
        <v>17918</v>
      </c>
      <c r="C158" s="307" t="s">
        <v>5</v>
      </c>
      <c r="D158" s="308">
        <v>1483.11</v>
      </c>
    </row>
    <row r="159" spans="1:4">
      <c r="A159" s="306" t="s">
        <v>19429</v>
      </c>
      <c r="B159" s="307" t="s">
        <v>19430</v>
      </c>
      <c r="C159" s="307" t="s">
        <v>5</v>
      </c>
      <c r="D159" s="308">
        <v>2583.64</v>
      </c>
    </row>
    <row r="160" spans="1:4">
      <c r="A160" s="306" t="s">
        <v>20134</v>
      </c>
      <c r="B160" s="307" t="s">
        <v>20135</v>
      </c>
      <c r="C160" s="307" t="s">
        <v>5</v>
      </c>
      <c r="D160" s="308">
        <v>1170.83</v>
      </c>
    </row>
    <row r="161" spans="1:4">
      <c r="A161" s="306" t="s">
        <v>20647</v>
      </c>
      <c r="B161" s="307" t="s">
        <v>20648</v>
      </c>
      <c r="C161" s="307" t="s">
        <v>5</v>
      </c>
      <c r="D161" s="308">
        <v>3559.44</v>
      </c>
    </row>
    <row r="162" spans="1:4">
      <c r="A162" s="306" t="s">
        <v>22199</v>
      </c>
      <c r="B162" s="307" t="s">
        <v>22200</v>
      </c>
      <c r="C162" s="307" t="s">
        <v>5</v>
      </c>
      <c r="D162" s="308">
        <v>2743.75</v>
      </c>
    </row>
    <row r="163" spans="1:4">
      <c r="A163" s="306" t="s">
        <v>22201</v>
      </c>
      <c r="B163" s="307" t="s">
        <v>22202</v>
      </c>
      <c r="C163" s="307" t="s">
        <v>5</v>
      </c>
      <c r="D163" s="308">
        <v>3607.66</v>
      </c>
    </row>
    <row r="164" spans="1:4">
      <c r="A164" s="306" t="s">
        <v>22203</v>
      </c>
      <c r="B164" s="307" t="s">
        <v>22204</v>
      </c>
      <c r="C164" s="307" t="s">
        <v>5</v>
      </c>
      <c r="D164" s="308">
        <v>4010.56</v>
      </c>
    </row>
    <row r="165" spans="1:4">
      <c r="A165" s="306" t="s">
        <v>22205</v>
      </c>
      <c r="B165" s="307" t="s">
        <v>22206</v>
      </c>
      <c r="C165" s="307" t="s">
        <v>5</v>
      </c>
      <c r="D165" s="308">
        <v>5729.74</v>
      </c>
    </row>
    <row r="166" spans="1:4">
      <c r="A166" s="306" t="s">
        <v>22207</v>
      </c>
      <c r="B166" s="307" t="s">
        <v>22208</v>
      </c>
      <c r="C166" s="307" t="s">
        <v>5</v>
      </c>
      <c r="D166" s="308">
        <v>6118.88</v>
      </c>
    </row>
    <row r="167" spans="1:4">
      <c r="A167" s="306" t="s">
        <v>22209</v>
      </c>
      <c r="B167" s="307" t="s">
        <v>22210</v>
      </c>
      <c r="C167" s="307" t="s">
        <v>5</v>
      </c>
      <c r="D167" s="308">
        <v>7331.63</v>
      </c>
    </row>
    <row r="168" spans="1:4">
      <c r="A168" s="306" t="s">
        <v>26962</v>
      </c>
      <c r="B168" s="307" t="s">
        <v>12202</v>
      </c>
      <c r="C168" s="307" t="s">
        <v>5</v>
      </c>
      <c r="D168" s="308">
        <v>203.96</v>
      </c>
    </row>
    <row r="169" spans="1:4">
      <c r="A169" s="306" t="s">
        <v>26963</v>
      </c>
      <c r="B169" s="307" t="s">
        <v>12203</v>
      </c>
      <c r="C169" s="307" t="s">
        <v>5</v>
      </c>
      <c r="D169" s="308">
        <v>192.94</v>
      </c>
    </row>
    <row r="170" spans="1:4" ht="15.75">
      <c r="A170" s="301" t="s">
        <v>38841</v>
      </c>
      <c r="B170" s="301"/>
      <c r="C170" s="301"/>
      <c r="D170" s="301"/>
    </row>
    <row r="171" spans="1:4">
      <c r="A171" s="303" t="s">
        <v>12253</v>
      </c>
      <c r="B171" s="304" t="s">
        <v>6860</v>
      </c>
      <c r="C171" s="304" t="s">
        <v>6861</v>
      </c>
      <c r="D171" s="305" t="s">
        <v>36830</v>
      </c>
    </row>
    <row r="172" spans="1:4">
      <c r="A172" s="306" t="s">
        <v>12266</v>
      </c>
      <c r="B172" s="307" t="s">
        <v>12267</v>
      </c>
      <c r="C172" s="307" t="s">
        <v>5</v>
      </c>
      <c r="D172" s="308">
        <v>5165.21</v>
      </c>
    </row>
    <row r="173" spans="1:4">
      <c r="A173" s="306" t="s">
        <v>12693</v>
      </c>
      <c r="B173" s="307" t="s">
        <v>12694</v>
      </c>
      <c r="C173" s="307" t="s">
        <v>5</v>
      </c>
      <c r="D173" s="308">
        <v>79.62</v>
      </c>
    </row>
    <row r="174" spans="1:4">
      <c r="A174" s="306" t="s">
        <v>12695</v>
      </c>
      <c r="B174" s="307" t="s">
        <v>12696</v>
      </c>
      <c r="C174" s="307" t="s">
        <v>5</v>
      </c>
      <c r="D174" s="308">
        <v>152.08000000000001</v>
      </c>
    </row>
    <row r="175" spans="1:4">
      <c r="A175" s="306" t="s">
        <v>12718</v>
      </c>
      <c r="B175" s="307" t="s">
        <v>12719</v>
      </c>
      <c r="C175" s="307" t="s">
        <v>5</v>
      </c>
      <c r="D175" s="308">
        <v>116.02</v>
      </c>
    </row>
    <row r="176" spans="1:4">
      <c r="A176" s="306" t="s">
        <v>12720</v>
      </c>
      <c r="B176" s="307" t="s">
        <v>12721</v>
      </c>
      <c r="C176" s="307" t="s">
        <v>5</v>
      </c>
      <c r="D176" s="308">
        <v>127.65</v>
      </c>
    </row>
    <row r="177" spans="1:4">
      <c r="A177" s="306" t="s">
        <v>12978</v>
      </c>
      <c r="B177" s="307" t="s">
        <v>12979</v>
      </c>
      <c r="C177" s="307" t="s">
        <v>5</v>
      </c>
      <c r="D177" s="308">
        <v>130.83000000000001</v>
      </c>
    </row>
    <row r="178" spans="1:4" ht="33.75">
      <c r="A178" s="306" t="s">
        <v>13198</v>
      </c>
      <c r="B178" s="307" t="s">
        <v>13199</v>
      </c>
      <c r="C178" s="307" t="s">
        <v>430</v>
      </c>
      <c r="D178" s="308">
        <v>46.21</v>
      </c>
    </row>
    <row r="179" spans="1:4" ht="33.75">
      <c r="A179" s="306" t="s">
        <v>13200</v>
      </c>
      <c r="B179" s="307" t="s">
        <v>13201</v>
      </c>
      <c r="C179" s="307" t="s">
        <v>430</v>
      </c>
      <c r="D179" s="308">
        <v>40.049999999999997</v>
      </c>
    </row>
    <row r="180" spans="1:4" ht="33.75">
      <c r="A180" s="306" t="s">
        <v>13202</v>
      </c>
      <c r="B180" s="307" t="s">
        <v>13203</v>
      </c>
      <c r="C180" s="307" t="s">
        <v>430</v>
      </c>
      <c r="D180" s="308">
        <v>35.479999999999997</v>
      </c>
    </row>
    <row r="181" spans="1:4" ht="45">
      <c r="A181" s="306" t="s">
        <v>13204</v>
      </c>
      <c r="B181" s="307" t="s">
        <v>13205</v>
      </c>
      <c r="C181" s="307" t="s">
        <v>430</v>
      </c>
      <c r="D181" s="308">
        <v>42.69</v>
      </c>
    </row>
    <row r="182" spans="1:4">
      <c r="A182" s="306" t="s">
        <v>13996</v>
      </c>
      <c r="B182" s="307" t="s">
        <v>13997</v>
      </c>
      <c r="C182" s="307" t="s">
        <v>5</v>
      </c>
      <c r="D182" s="308">
        <v>116.32</v>
      </c>
    </row>
    <row r="183" spans="1:4">
      <c r="A183" s="306" t="s">
        <v>13998</v>
      </c>
      <c r="B183" s="307" t="s">
        <v>13999</v>
      </c>
      <c r="C183" s="307" t="s">
        <v>5</v>
      </c>
      <c r="D183" s="308">
        <v>74.709999999999994</v>
      </c>
    </row>
    <row r="184" spans="1:4">
      <c r="A184" s="306" t="s">
        <v>14040</v>
      </c>
      <c r="B184" s="307" t="s">
        <v>14041</v>
      </c>
      <c r="C184" s="307" t="s">
        <v>40</v>
      </c>
      <c r="D184" s="308">
        <v>33.6</v>
      </c>
    </row>
    <row r="185" spans="1:4">
      <c r="A185" s="306" t="s">
        <v>14042</v>
      </c>
      <c r="B185" s="307" t="s">
        <v>14043</v>
      </c>
      <c r="C185" s="307" t="s">
        <v>40</v>
      </c>
      <c r="D185" s="308">
        <v>44</v>
      </c>
    </row>
    <row r="186" spans="1:4">
      <c r="A186" s="306" t="s">
        <v>16758</v>
      </c>
      <c r="B186" s="307" t="s">
        <v>16759</v>
      </c>
      <c r="C186" s="307" t="s">
        <v>40</v>
      </c>
      <c r="D186" s="308">
        <v>538.46</v>
      </c>
    </row>
    <row r="187" spans="1:4">
      <c r="A187" s="306" t="s">
        <v>16791</v>
      </c>
      <c r="B187" s="307" t="s">
        <v>16792</v>
      </c>
      <c r="C187" s="307" t="s">
        <v>5</v>
      </c>
      <c r="D187" s="308">
        <v>22.93</v>
      </c>
    </row>
    <row r="188" spans="1:4">
      <c r="A188" s="306" t="s">
        <v>16793</v>
      </c>
      <c r="B188" s="307" t="s">
        <v>16794</v>
      </c>
      <c r="C188" s="307" t="s">
        <v>5</v>
      </c>
      <c r="D188" s="308">
        <v>38.840000000000003</v>
      </c>
    </row>
    <row r="189" spans="1:4">
      <c r="A189" s="306" t="s">
        <v>16846</v>
      </c>
      <c r="B189" s="307" t="s">
        <v>16847</v>
      </c>
      <c r="C189" s="307" t="s">
        <v>5</v>
      </c>
      <c r="D189" s="308">
        <v>34.06</v>
      </c>
    </row>
    <row r="190" spans="1:4">
      <c r="A190" s="306" t="s">
        <v>18362</v>
      </c>
      <c r="B190" s="307" t="s">
        <v>18363</v>
      </c>
      <c r="C190" s="307" t="s">
        <v>5</v>
      </c>
      <c r="D190" s="308">
        <v>185.47</v>
      </c>
    </row>
    <row r="191" spans="1:4">
      <c r="A191" s="306" t="s">
        <v>18380</v>
      </c>
      <c r="B191" s="307" t="s">
        <v>18381</v>
      </c>
      <c r="C191" s="307" t="s">
        <v>430</v>
      </c>
      <c r="D191" s="308">
        <v>33.53</v>
      </c>
    </row>
    <row r="192" spans="1:4">
      <c r="A192" s="306" t="s">
        <v>18364</v>
      </c>
      <c r="B192" s="307" t="s">
        <v>18365</v>
      </c>
      <c r="C192" s="307" t="s">
        <v>430</v>
      </c>
      <c r="D192" s="308">
        <v>43.33</v>
      </c>
    </row>
    <row r="193" spans="1:4">
      <c r="A193" s="306" t="s">
        <v>18366</v>
      </c>
      <c r="B193" s="307" t="s">
        <v>18367</v>
      </c>
      <c r="C193" s="307" t="s">
        <v>430</v>
      </c>
      <c r="D193" s="308">
        <v>33.53</v>
      </c>
    </row>
    <row r="194" spans="1:4">
      <c r="A194" s="306" t="s">
        <v>18368</v>
      </c>
      <c r="B194" s="307" t="s">
        <v>18369</v>
      </c>
      <c r="C194" s="307" t="s">
        <v>430</v>
      </c>
      <c r="D194" s="308">
        <v>36.770000000000003</v>
      </c>
    </row>
    <row r="195" spans="1:4">
      <c r="A195" s="306" t="s">
        <v>18370</v>
      </c>
      <c r="B195" s="307" t="s">
        <v>18371</v>
      </c>
      <c r="C195" s="307" t="s">
        <v>430</v>
      </c>
      <c r="D195" s="308">
        <v>40.01</v>
      </c>
    </row>
    <row r="196" spans="1:4">
      <c r="A196" s="306" t="s">
        <v>18372</v>
      </c>
      <c r="B196" s="307" t="s">
        <v>18373</v>
      </c>
      <c r="C196" s="307" t="s">
        <v>430</v>
      </c>
      <c r="D196" s="308">
        <v>46.9</v>
      </c>
    </row>
    <row r="197" spans="1:4">
      <c r="A197" s="306" t="s">
        <v>18374</v>
      </c>
      <c r="B197" s="307" t="s">
        <v>18375</v>
      </c>
      <c r="C197" s="307" t="s">
        <v>430</v>
      </c>
      <c r="D197" s="308">
        <v>36.03</v>
      </c>
    </row>
    <row r="198" spans="1:4">
      <c r="A198" s="306" t="s">
        <v>18376</v>
      </c>
      <c r="B198" s="307" t="s">
        <v>18377</v>
      </c>
      <c r="C198" s="307" t="s">
        <v>430</v>
      </c>
      <c r="D198" s="308">
        <v>41.55</v>
      </c>
    </row>
    <row r="199" spans="1:4">
      <c r="A199" s="306" t="s">
        <v>18378</v>
      </c>
      <c r="B199" s="307" t="s">
        <v>18379</v>
      </c>
      <c r="C199" s="307" t="s">
        <v>430</v>
      </c>
      <c r="D199" s="308">
        <v>45.73</v>
      </c>
    </row>
    <row r="200" spans="1:4" ht="22.5">
      <c r="A200" s="306" t="s">
        <v>18382</v>
      </c>
      <c r="B200" s="307" t="s">
        <v>18383</v>
      </c>
      <c r="C200" s="307" t="s">
        <v>430</v>
      </c>
      <c r="D200" s="308">
        <v>60.31</v>
      </c>
    </row>
    <row r="201" spans="1:4">
      <c r="A201" s="306" t="s">
        <v>18384</v>
      </c>
      <c r="B201" s="307" t="s">
        <v>18385</v>
      </c>
      <c r="C201" s="307" t="s">
        <v>430</v>
      </c>
      <c r="D201" s="308">
        <v>45.73</v>
      </c>
    </row>
    <row r="202" spans="1:4" ht="22.5">
      <c r="A202" s="306" t="s">
        <v>18386</v>
      </c>
      <c r="B202" s="307" t="s">
        <v>18387</v>
      </c>
      <c r="C202" s="307" t="s">
        <v>430</v>
      </c>
      <c r="D202" s="308">
        <v>48.77</v>
      </c>
    </row>
    <row r="203" spans="1:4" ht="22.5">
      <c r="A203" s="306" t="s">
        <v>18388</v>
      </c>
      <c r="B203" s="307" t="s">
        <v>18389</v>
      </c>
      <c r="C203" s="307" t="s">
        <v>430</v>
      </c>
      <c r="D203" s="308">
        <v>54.76</v>
      </c>
    </row>
    <row r="204" spans="1:4" ht="22.5">
      <c r="A204" s="306" t="s">
        <v>18390</v>
      </c>
      <c r="B204" s="307" t="s">
        <v>18391</v>
      </c>
      <c r="C204" s="307" t="s">
        <v>430</v>
      </c>
      <c r="D204" s="308">
        <v>70.41</v>
      </c>
    </row>
    <row r="205" spans="1:4">
      <c r="A205" s="306" t="s">
        <v>18392</v>
      </c>
      <c r="B205" s="307" t="s">
        <v>18393</v>
      </c>
      <c r="C205" s="307" t="s">
        <v>430</v>
      </c>
      <c r="D205" s="308">
        <v>48.77</v>
      </c>
    </row>
    <row r="206" spans="1:4" ht="22.5">
      <c r="A206" s="306" t="s">
        <v>18394</v>
      </c>
      <c r="B206" s="307" t="s">
        <v>18395</v>
      </c>
      <c r="C206" s="307" t="s">
        <v>430</v>
      </c>
      <c r="D206" s="308">
        <v>54.41</v>
      </c>
    </row>
    <row r="207" spans="1:4" ht="22.5">
      <c r="A207" s="306" t="s">
        <v>18396</v>
      </c>
      <c r="B207" s="307" t="s">
        <v>18397</v>
      </c>
      <c r="C207" s="307" t="s">
        <v>430</v>
      </c>
      <c r="D207" s="308">
        <v>60.82</v>
      </c>
    </row>
    <row r="208" spans="1:4" ht="22.5">
      <c r="A208" s="306" t="s">
        <v>18398</v>
      </c>
      <c r="B208" s="307" t="s">
        <v>18399</v>
      </c>
      <c r="C208" s="307" t="s">
        <v>430</v>
      </c>
      <c r="D208" s="308">
        <v>63</v>
      </c>
    </row>
    <row r="209" spans="1:4">
      <c r="A209" s="306" t="s">
        <v>18400</v>
      </c>
      <c r="B209" s="307" t="s">
        <v>18401</v>
      </c>
      <c r="C209" s="307" t="s">
        <v>430</v>
      </c>
      <c r="D209" s="308">
        <v>29.72</v>
      </c>
    </row>
    <row r="210" spans="1:4">
      <c r="A210" s="306" t="s">
        <v>19041</v>
      </c>
      <c r="B210" s="307" t="s">
        <v>19042</v>
      </c>
      <c r="C210" s="307" t="s">
        <v>5</v>
      </c>
      <c r="D210" s="308">
        <v>153.04</v>
      </c>
    </row>
    <row r="211" spans="1:4">
      <c r="A211" s="306" t="s">
        <v>19246</v>
      </c>
      <c r="B211" s="307" t="s">
        <v>19247</v>
      </c>
      <c r="C211" s="307" t="s">
        <v>40</v>
      </c>
      <c r="D211" s="308">
        <v>12.43</v>
      </c>
    </row>
    <row r="212" spans="1:4">
      <c r="A212" s="306" t="s">
        <v>19369</v>
      </c>
      <c r="B212" s="307" t="s">
        <v>19370</v>
      </c>
      <c r="C212" s="307" t="s">
        <v>5</v>
      </c>
      <c r="D212" s="308">
        <v>40.17</v>
      </c>
    </row>
    <row r="213" spans="1:4">
      <c r="A213" s="306" t="s">
        <v>19371</v>
      </c>
      <c r="B213" s="307" t="s">
        <v>19372</v>
      </c>
      <c r="C213" s="307" t="s">
        <v>5</v>
      </c>
      <c r="D213" s="308">
        <v>37.01</v>
      </c>
    </row>
    <row r="214" spans="1:4">
      <c r="A214" s="306" t="s">
        <v>19373</v>
      </c>
      <c r="B214" s="307" t="s">
        <v>19374</v>
      </c>
      <c r="C214" s="307" t="s">
        <v>5</v>
      </c>
      <c r="D214" s="308">
        <v>42.88</v>
      </c>
    </row>
    <row r="215" spans="1:4">
      <c r="A215" s="306" t="s">
        <v>19516</v>
      </c>
      <c r="B215" s="307" t="s">
        <v>19517</v>
      </c>
      <c r="C215" s="307" t="s">
        <v>430</v>
      </c>
      <c r="D215" s="308">
        <v>160.97</v>
      </c>
    </row>
    <row r="216" spans="1:4">
      <c r="A216" s="306" t="s">
        <v>19518</v>
      </c>
      <c r="B216" s="307" t="s">
        <v>19519</v>
      </c>
      <c r="C216" s="307" t="s">
        <v>430</v>
      </c>
      <c r="D216" s="308">
        <v>199.55</v>
      </c>
    </row>
    <row r="217" spans="1:4">
      <c r="A217" s="306" t="s">
        <v>19520</v>
      </c>
      <c r="B217" s="307" t="s">
        <v>19521</v>
      </c>
      <c r="C217" s="307" t="s">
        <v>430</v>
      </c>
      <c r="D217" s="308">
        <v>243.65</v>
      </c>
    </row>
    <row r="218" spans="1:4">
      <c r="A218" s="306" t="s">
        <v>19612</v>
      </c>
      <c r="B218" s="307" t="s">
        <v>19613</v>
      </c>
      <c r="C218" s="307" t="s">
        <v>430</v>
      </c>
      <c r="D218" s="308">
        <v>68.69</v>
      </c>
    </row>
    <row r="219" spans="1:4">
      <c r="A219" s="306" t="s">
        <v>19614</v>
      </c>
      <c r="B219" s="307" t="s">
        <v>19615</v>
      </c>
      <c r="C219" s="307" t="s">
        <v>430</v>
      </c>
      <c r="D219" s="308">
        <v>79.05</v>
      </c>
    </row>
    <row r="220" spans="1:4">
      <c r="A220" s="306" t="s">
        <v>19795</v>
      </c>
      <c r="B220" s="307" t="s">
        <v>19796</v>
      </c>
      <c r="C220" s="307" t="s">
        <v>430</v>
      </c>
      <c r="D220" s="308">
        <v>29.92</v>
      </c>
    </row>
    <row r="221" spans="1:4">
      <c r="A221" s="306" t="s">
        <v>19797</v>
      </c>
      <c r="B221" s="307" t="s">
        <v>19798</v>
      </c>
      <c r="C221" s="307" t="s">
        <v>430</v>
      </c>
      <c r="D221" s="308">
        <v>32.31</v>
      </c>
    </row>
    <row r="222" spans="1:4">
      <c r="A222" s="306" t="s">
        <v>20120</v>
      </c>
      <c r="B222" s="307" t="s">
        <v>12110</v>
      </c>
      <c r="C222" s="307" t="s">
        <v>430</v>
      </c>
      <c r="D222" s="308">
        <v>28.48</v>
      </c>
    </row>
    <row r="223" spans="1:4">
      <c r="A223" s="306" t="s">
        <v>20121</v>
      </c>
      <c r="B223" s="307" t="s">
        <v>12111</v>
      </c>
      <c r="C223" s="307" t="s">
        <v>430</v>
      </c>
      <c r="D223" s="308">
        <v>42.8</v>
      </c>
    </row>
    <row r="224" spans="1:4" ht="22.5">
      <c r="A224" s="306" t="s">
        <v>20122</v>
      </c>
      <c r="B224" s="307" t="s">
        <v>12112</v>
      </c>
      <c r="C224" s="307" t="s">
        <v>430</v>
      </c>
      <c r="D224" s="308">
        <v>38.799999999999997</v>
      </c>
    </row>
    <row r="225" spans="1:4" ht="22.5">
      <c r="A225" s="306" t="s">
        <v>20123</v>
      </c>
      <c r="B225" s="307" t="s">
        <v>12113</v>
      </c>
      <c r="C225" s="307" t="s">
        <v>430</v>
      </c>
      <c r="D225" s="308">
        <v>40.43</v>
      </c>
    </row>
    <row r="226" spans="1:4">
      <c r="A226" s="306" t="s">
        <v>20182</v>
      </c>
      <c r="B226" s="307" t="s">
        <v>20183</v>
      </c>
      <c r="C226" s="307" t="s">
        <v>430</v>
      </c>
      <c r="D226" s="308">
        <v>18.190000000000001</v>
      </c>
    </row>
    <row r="227" spans="1:4">
      <c r="A227" s="306" t="s">
        <v>20212</v>
      </c>
      <c r="B227" s="307" t="s">
        <v>20213</v>
      </c>
      <c r="C227" s="307" t="s">
        <v>5</v>
      </c>
      <c r="D227" s="308">
        <v>79.05</v>
      </c>
    </row>
    <row r="228" spans="1:4" ht="22.5">
      <c r="A228" s="306" t="s">
        <v>21882</v>
      </c>
      <c r="B228" s="307" t="s">
        <v>21883</v>
      </c>
      <c r="C228" s="307" t="s">
        <v>5</v>
      </c>
      <c r="D228" s="308">
        <v>23615.55</v>
      </c>
    </row>
    <row r="229" spans="1:4">
      <c r="A229" s="306" t="s">
        <v>22324</v>
      </c>
      <c r="B229" s="307" t="s">
        <v>22325</v>
      </c>
      <c r="C229" s="307" t="s">
        <v>5</v>
      </c>
      <c r="D229" s="308">
        <v>57.33</v>
      </c>
    </row>
    <row r="230" spans="1:4">
      <c r="A230" s="306" t="s">
        <v>22372</v>
      </c>
      <c r="B230" s="307" t="s">
        <v>22373</v>
      </c>
      <c r="C230" s="307" t="s">
        <v>5</v>
      </c>
      <c r="D230" s="308">
        <v>206.17</v>
      </c>
    </row>
    <row r="231" spans="1:4" ht="15.75">
      <c r="A231" s="301" t="s">
        <v>38842</v>
      </c>
      <c r="B231" s="301"/>
      <c r="C231" s="301"/>
      <c r="D231" s="301"/>
    </row>
    <row r="232" spans="1:4">
      <c r="A232" s="303" t="s">
        <v>12253</v>
      </c>
      <c r="B232" s="304" t="s">
        <v>6860</v>
      </c>
      <c r="C232" s="304" t="s">
        <v>6861</v>
      </c>
      <c r="D232" s="305" t="s">
        <v>36830</v>
      </c>
    </row>
    <row r="233" spans="1:4">
      <c r="A233" s="306" t="s">
        <v>13161</v>
      </c>
      <c r="B233" s="307" t="s">
        <v>13162</v>
      </c>
      <c r="C233" s="307" t="s">
        <v>5</v>
      </c>
      <c r="D233" s="308">
        <v>1.91</v>
      </c>
    </row>
    <row r="234" spans="1:4">
      <c r="A234" s="306" t="s">
        <v>13163</v>
      </c>
      <c r="B234" s="307" t="s">
        <v>13164</v>
      </c>
      <c r="C234" s="307" t="s">
        <v>5</v>
      </c>
      <c r="D234" s="308">
        <v>2.42</v>
      </c>
    </row>
    <row r="235" spans="1:4">
      <c r="A235" s="306" t="s">
        <v>13165</v>
      </c>
      <c r="B235" s="307" t="s">
        <v>13166</v>
      </c>
      <c r="C235" s="307" t="s">
        <v>5</v>
      </c>
      <c r="D235" s="308">
        <v>1.59</v>
      </c>
    </row>
    <row r="236" spans="1:4">
      <c r="A236" s="306" t="s">
        <v>13167</v>
      </c>
      <c r="B236" s="307" t="s">
        <v>13168</v>
      </c>
      <c r="C236" s="307" t="s">
        <v>5</v>
      </c>
      <c r="D236" s="308">
        <v>2.0299999999999998</v>
      </c>
    </row>
    <row r="237" spans="1:4">
      <c r="A237" s="306" t="s">
        <v>13169</v>
      </c>
      <c r="B237" s="307" t="s">
        <v>13170</v>
      </c>
      <c r="C237" s="307" t="s">
        <v>5</v>
      </c>
      <c r="D237" s="308">
        <v>1.57</v>
      </c>
    </row>
    <row r="238" spans="1:4">
      <c r="A238" s="306" t="s">
        <v>13159</v>
      </c>
      <c r="B238" s="307" t="s">
        <v>13160</v>
      </c>
      <c r="C238" s="307" t="s">
        <v>5</v>
      </c>
      <c r="D238" s="308">
        <v>1.91</v>
      </c>
    </row>
    <row r="239" spans="1:4">
      <c r="A239" s="306" t="s">
        <v>13171</v>
      </c>
      <c r="B239" s="307" t="s">
        <v>13172</v>
      </c>
      <c r="C239" s="307" t="s">
        <v>5</v>
      </c>
      <c r="D239" s="308">
        <v>2.95</v>
      </c>
    </row>
    <row r="240" spans="1:4">
      <c r="A240" s="306" t="s">
        <v>13173</v>
      </c>
      <c r="B240" s="307" t="s">
        <v>13174</v>
      </c>
      <c r="C240" s="307" t="s">
        <v>5</v>
      </c>
      <c r="D240" s="308">
        <v>2.5299999999999998</v>
      </c>
    </row>
    <row r="241" spans="1:4">
      <c r="A241" s="306" t="s">
        <v>13175</v>
      </c>
      <c r="B241" s="307" t="s">
        <v>13176</v>
      </c>
      <c r="C241" s="307" t="s">
        <v>5</v>
      </c>
      <c r="D241" s="308">
        <v>3.88</v>
      </c>
    </row>
    <row r="242" spans="1:4">
      <c r="A242" s="306" t="s">
        <v>13177</v>
      </c>
      <c r="B242" s="307" t="s">
        <v>13178</v>
      </c>
      <c r="C242" s="307" t="s">
        <v>5</v>
      </c>
      <c r="D242" s="308">
        <v>3.02</v>
      </c>
    </row>
    <row r="243" spans="1:4">
      <c r="A243" s="306" t="s">
        <v>13179</v>
      </c>
      <c r="B243" s="307" t="s">
        <v>13180</v>
      </c>
      <c r="C243" s="307" t="s">
        <v>5</v>
      </c>
      <c r="D243" s="308">
        <v>1.98</v>
      </c>
    </row>
    <row r="244" spans="1:4">
      <c r="A244" s="306" t="s">
        <v>13181</v>
      </c>
      <c r="B244" s="307" t="s">
        <v>13182</v>
      </c>
      <c r="C244" s="307" t="s">
        <v>5</v>
      </c>
      <c r="D244" s="308">
        <v>4.33</v>
      </c>
    </row>
    <row r="245" spans="1:4">
      <c r="A245" s="306" t="s">
        <v>13183</v>
      </c>
      <c r="B245" s="307" t="s">
        <v>13184</v>
      </c>
      <c r="C245" s="307" t="s">
        <v>5</v>
      </c>
      <c r="D245" s="308">
        <v>16.79</v>
      </c>
    </row>
    <row r="246" spans="1:4">
      <c r="A246" s="306" t="s">
        <v>13185</v>
      </c>
      <c r="B246" s="307" t="s">
        <v>13186</v>
      </c>
      <c r="C246" s="307" t="s">
        <v>5</v>
      </c>
      <c r="D246" s="308">
        <v>4.2</v>
      </c>
    </row>
    <row r="247" spans="1:4">
      <c r="A247" s="306" t="s">
        <v>13187</v>
      </c>
      <c r="B247" s="307" t="s">
        <v>13188</v>
      </c>
      <c r="C247" s="307" t="s">
        <v>5</v>
      </c>
      <c r="D247" s="308">
        <v>6.11</v>
      </c>
    </row>
    <row r="248" spans="1:4">
      <c r="A248" s="306" t="s">
        <v>13193</v>
      </c>
      <c r="B248" s="307" t="s">
        <v>13194</v>
      </c>
      <c r="C248" s="307" t="s">
        <v>5</v>
      </c>
      <c r="D248" s="308">
        <v>12.7</v>
      </c>
    </row>
    <row r="249" spans="1:4">
      <c r="A249" s="306" t="s">
        <v>14661</v>
      </c>
      <c r="B249" s="307" t="s">
        <v>14662</v>
      </c>
      <c r="C249" s="307" t="s">
        <v>430</v>
      </c>
      <c r="D249" s="308">
        <v>54.87</v>
      </c>
    </row>
    <row r="250" spans="1:4">
      <c r="A250" s="306" t="s">
        <v>14663</v>
      </c>
      <c r="B250" s="307" t="s">
        <v>14664</v>
      </c>
      <c r="C250" s="307" t="s">
        <v>5</v>
      </c>
      <c r="D250" s="308">
        <v>2.0699999999999998</v>
      </c>
    </row>
    <row r="251" spans="1:4">
      <c r="A251" s="306" t="s">
        <v>14665</v>
      </c>
      <c r="B251" s="307" t="s">
        <v>14666</v>
      </c>
      <c r="C251" s="307" t="s">
        <v>5</v>
      </c>
      <c r="D251" s="308">
        <v>4.49</v>
      </c>
    </row>
    <row r="252" spans="1:4">
      <c r="A252" s="306" t="s">
        <v>14659</v>
      </c>
      <c r="B252" s="307" t="s">
        <v>14660</v>
      </c>
      <c r="C252" s="307" t="s">
        <v>5</v>
      </c>
      <c r="D252" s="308">
        <v>4.6399999999999997</v>
      </c>
    </row>
    <row r="253" spans="1:4">
      <c r="A253" s="306" t="s">
        <v>14667</v>
      </c>
      <c r="B253" s="307" t="s">
        <v>14668</v>
      </c>
      <c r="C253" s="307" t="s">
        <v>5</v>
      </c>
      <c r="D253" s="308">
        <v>16.8</v>
      </c>
    </row>
    <row r="254" spans="1:4">
      <c r="A254" s="306" t="s">
        <v>16634</v>
      </c>
      <c r="B254" s="307" t="s">
        <v>16635</v>
      </c>
      <c r="C254" s="307" t="s">
        <v>5</v>
      </c>
      <c r="D254" s="308">
        <v>3.12</v>
      </c>
    </row>
    <row r="255" spans="1:4">
      <c r="A255" s="306" t="s">
        <v>16636</v>
      </c>
      <c r="B255" s="307" t="s">
        <v>16637</v>
      </c>
      <c r="C255" s="307" t="s">
        <v>5</v>
      </c>
      <c r="D255" s="308">
        <v>3.42</v>
      </c>
    </row>
    <row r="256" spans="1:4">
      <c r="A256" s="306" t="s">
        <v>16638</v>
      </c>
      <c r="B256" s="307" t="s">
        <v>16639</v>
      </c>
      <c r="C256" s="307" t="s">
        <v>5</v>
      </c>
      <c r="D256" s="308">
        <v>4.63</v>
      </c>
    </row>
    <row r="257" spans="1:4">
      <c r="A257" s="306" t="s">
        <v>23678</v>
      </c>
      <c r="B257" s="307" t="s">
        <v>23679</v>
      </c>
      <c r="C257" s="307" t="s">
        <v>5</v>
      </c>
      <c r="D257" s="308">
        <v>0.68</v>
      </c>
    </row>
    <row r="258" spans="1:4">
      <c r="A258" s="306" t="s">
        <v>23680</v>
      </c>
      <c r="B258" s="307" t="s">
        <v>23681</v>
      </c>
      <c r="C258" s="307" t="s">
        <v>5</v>
      </c>
      <c r="D258" s="308">
        <v>0.56000000000000005</v>
      </c>
    </row>
    <row r="259" spans="1:4">
      <c r="A259" s="306" t="s">
        <v>23682</v>
      </c>
      <c r="B259" s="307" t="s">
        <v>23683</v>
      </c>
      <c r="C259" s="307" t="s">
        <v>430</v>
      </c>
      <c r="D259" s="308">
        <v>21.8</v>
      </c>
    </row>
    <row r="260" spans="1:4">
      <c r="A260" s="306" t="s">
        <v>23684</v>
      </c>
      <c r="B260" s="307" t="s">
        <v>23685</v>
      </c>
      <c r="C260" s="307" t="s">
        <v>5</v>
      </c>
      <c r="D260" s="308">
        <v>0.68</v>
      </c>
    </row>
    <row r="261" spans="1:4">
      <c r="A261" s="306" t="s">
        <v>23686</v>
      </c>
      <c r="B261" s="307" t="s">
        <v>23687</v>
      </c>
      <c r="C261" s="307" t="s">
        <v>5</v>
      </c>
      <c r="D261" s="308">
        <v>0.94</v>
      </c>
    </row>
    <row r="262" spans="1:4">
      <c r="A262" s="306" t="s">
        <v>23688</v>
      </c>
      <c r="B262" s="307" t="s">
        <v>23689</v>
      </c>
      <c r="C262" s="307" t="s">
        <v>5</v>
      </c>
      <c r="D262" s="308">
        <v>0.76</v>
      </c>
    </row>
    <row r="263" spans="1:4">
      <c r="A263" s="306" t="s">
        <v>23690</v>
      </c>
      <c r="B263" s="307" t="s">
        <v>23691</v>
      </c>
      <c r="C263" s="307" t="s">
        <v>5</v>
      </c>
      <c r="D263" s="308">
        <v>1.62</v>
      </c>
    </row>
    <row r="264" spans="1:4">
      <c r="A264" s="306" t="s">
        <v>23692</v>
      </c>
      <c r="B264" s="307" t="s">
        <v>23693</v>
      </c>
      <c r="C264" s="307" t="s">
        <v>5</v>
      </c>
      <c r="D264" s="308">
        <v>0.57999999999999996</v>
      </c>
    </row>
    <row r="265" spans="1:4">
      <c r="A265" s="306" t="s">
        <v>23694</v>
      </c>
      <c r="B265" s="307" t="s">
        <v>23695</v>
      </c>
      <c r="C265" s="307" t="s">
        <v>5</v>
      </c>
      <c r="D265" s="308">
        <v>2.4900000000000002</v>
      </c>
    </row>
    <row r="266" spans="1:4" ht="15.75">
      <c r="A266" s="301" t="s">
        <v>38843</v>
      </c>
      <c r="B266" s="301"/>
      <c r="C266" s="301"/>
      <c r="D266" s="301"/>
    </row>
    <row r="267" spans="1:4">
      <c r="A267" s="303" t="s">
        <v>12253</v>
      </c>
      <c r="B267" s="304" t="s">
        <v>6860</v>
      </c>
      <c r="C267" s="304" t="s">
        <v>6861</v>
      </c>
      <c r="D267" s="305" t="s">
        <v>36830</v>
      </c>
    </row>
    <row r="268" spans="1:4">
      <c r="A268" s="306" t="s">
        <v>17535</v>
      </c>
      <c r="B268" s="307" t="s">
        <v>17536</v>
      </c>
      <c r="C268" s="307" t="s">
        <v>6160</v>
      </c>
      <c r="D268" s="308">
        <v>2.63</v>
      </c>
    </row>
    <row r="269" spans="1:4">
      <c r="A269" s="306" t="s">
        <v>17608</v>
      </c>
      <c r="B269" s="307" t="s">
        <v>17609</v>
      </c>
      <c r="C269" s="307" t="s">
        <v>6160</v>
      </c>
      <c r="D269" s="308">
        <v>5.09</v>
      </c>
    </row>
    <row r="270" spans="1:4">
      <c r="A270" s="306" t="s">
        <v>19445</v>
      </c>
      <c r="B270" s="307" t="s">
        <v>19446</v>
      </c>
      <c r="C270" s="307" t="s">
        <v>6160</v>
      </c>
      <c r="D270" s="308">
        <v>4.09</v>
      </c>
    </row>
    <row r="271" spans="1:4" ht="15.75">
      <c r="A271" s="301" t="s">
        <v>38844</v>
      </c>
      <c r="B271" s="301"/>
      <c r="C271" s="301"/>
      <c r="D271" s="301"/>
    </row>
    <row r="272" spans="1:4">
      <c r="A272" s="303" t="s">
        <v>12253</v>
      </c>
      <c r="B272" s="304" t="s">
        <v>6860</v>
      </c>
      <c r="C272" s="304" t="s">
        <v>6861</v>
      </c>
      <c r="D272" s="305" t="s">
        <v>36830</v>
      </c>
    </row>
    <row r="273" spans="1:4">
      <c r="A273" s="306" t="s">
        <v>12270</v>
      </c>
      <c r="B273" s="307" t="s">
        <v>12271</v>
      </c>
      <c r="C273" s="307" t="s">
        <v>6160</v>
      </c>
      <c r="D273" s="308">
        <v>63.5</v>
      </c>
    </row>
    <row r="274" spans="1:4">
      <c r="A274" s="306" t="s">
        <v>12273</v>
      </c>
      <c r="B274" s="307" t="s">
        <v>12274</v>
      </c>
      <c r="C274" s="307" t="s">
        <v>1466</v>
      </c>
      <c r="D274" s="308">
        <v>50</v>
      </c>
    </row>
    <row r="275" spans="1:4">
      <c r="A275" s="306" t="s">
        <v>12386</v>
      </c>
      <c r="B275" s="307" t="s">
        <v>12387</v>
      </c>
      <c r="C275" s="307" t="s">
        <v>1466</v>
      </c>
      <c r="D275" s="308">
        <v>5.74</v>
      </c>
    </row>
    <row r="276" spans="1:4">
      <c r="A276" s="306" t="s">
        <v>12412</v>
      </c>
      <c r="B276" s="307" t="s">
        <v>12413</v>
      </c>
      <c r="C276" s="307" t="s">
        <v>6160</v>
      </c>
      <c r="D276" s="308">
        <v>10.119999999999999</v>
      </c>
    </row>
    <row r="277" spans="1:4">
      <c r="A277" s="306" t="s">
        <v>12420</v>
      </c>
      <c r="B277" s="307" t="s">
        <v>12421</v>
      </c>
      <c r="C277" s="307" t="s">
        <v>5</v>
      </c>
      <c r="D277" s="308">
        <v>0.94</v>
      </c>
    </row>
    <row r="278" spans="1:4">
      <c r="A278" s="306" t="s">
        <v>12723</v>
      </c>
      <c r="B278" s="307" t="s">
        <v>12086</v>
      </c>
      <c r="C278" s="307" t="s">
        <v>12724</v>
      </c>
      <c r="D278" s="308">
        <v>96.72</v>
      </c>
    </row>
    <row r="279" spans="1:4">
      <c r="A279" s="306" t="s">
        <v>12762</v>
      </c>
      <c r="B279" s="307" t="s">
        <v>12763</v>
      </c>
      <c r="C279" s="307" t="s">
        <v>5</v>
      </c>
      <c r="D279" s="308">
        <v>687.71</v>
      </c>
    </row>
    <row r="280" spans="1:4">
      <c r="A280" s="306" t="s">
        <v>13027</v>
      </c>
      <c r="B280" s="307" t="s">
        <v>13028</v>
      </c>
      <c r="C280" s="307" t="s">
        <v>5</v>
      </c>
      <c r="D280" s="308">
        <v>11.14</v>
      </c>
    </row>
    <row r="281" spans="1:4">
      <c r="A281" s="306" t="s">
        <v>13051</v>
      </c>
      <c r="B281" s="307" t="s">
        <v>36862</v>
      </c>
      <c r="C281" s="307" t="s">
        <v>12090</v>
      </c>
      <c r="D281" s="308">
        <v>1288.26</v>
      </c>
    </row>
    <row r="282" spans="1:4">
      <c r="A282" s="306" t="s">
        <v>13149</v>
      </c>
      <c r="B282" s="307" t="s">
        <v>13150</v>
      </c>
      <c r="C282" s="307" t="s">
        <v>5</v>
      </c>
      <c r="D282" s="308">
        <v>553</v>
      </c>
    </row>
    <row r="283" spans="1:4">
      <c r="A283" s="306" t="s">
        <v>13153</v>
      </c>
      <c r="B283" s="307" t="s">
        <v>13154</v>
      </c>
      <c r="C283" s="307" t="s">
        <v>5</v>
      </c>
      <c r="D283" s="308">
        <v>1003</v>
      </c>
    </row>
    <row r="284" spans="1:4">
      <c r="A284" s="306" t="s">
        <v>13189</v>
      </c>
      <c r="B284" s="307" t="s">
        <v>13190</v>
      </c>
      <c r="C284" s="307" t="s">
        <v>5</v>
      </c>
      <c r="D284" s="308">
        <v>1901.12</v>
      </c>
    </row>
    <row r="285" spans="1:4">
      <c r="A285" s="306" t="s">
        <v>13296</v>
      </c>
      <c r="B285" s="307" t="s">
        <v>12077</v>
      </c>
      <c r="C285" s="307" t="s">
        <v>1509</v>
      </c>
      <c r="D285" s="308">
        <v>35</v>
      </c>
    </row>
    <row r="286" spans="1:4">
      <c r="A286" s="306" t="s">
        <v>13337</v>
      </c>
      <c r="B286" s="307" t="s">
        <v>13338</v>
      </c>
      <c r="C286" s="307" t="s">
        <v>5</v>
      </c>
      <c r="D286" s="308">
        <v>14.33</v>
      </c>
    </row>
    <row r="287" spans="1:4">
      <c r="A287" s="306" t="s">
        <v>13339</v>
      </c>
      <c r="B287" s="307" t="s">
        <v>13340</v>
      </c>
      <c r="C287" s="307" t="s">
        <v>5</v>
      </c>
      <c r="D287" s="308">
        <v>74.97</v>
      </c>
    </row>
    <row r="288" spans="1:4">
      <c r="A288" s="306" t="s">
        <v>14034</v>
      </c>
      <c r="B288" s="307" t="s">
        <v>14035</v>
      </c>
      <c r="C288" s="307" t="s">
        <v>5</v>
      </c>
      <c r="D288" s="308">
        <v>3.3</v>
      </c>
    </row>
    <row r="289" spans="1:4">
      <c r="A289" s="306" t="s">
        <v>14356</v>
      </c>
      <c r="B289" s="307" t="s">
        <v>14357</v>
      </c>
      <c r="C289" s="307" t="s">
        <v>5</v>
      </c>
      <c r="D289" s="308">
        <v>12.61</v>
      </c>
    </row>
    <row r="290" spans="1:4">
      <c r="A290" s="306" t="s">
        <v>14466</v>
      </c>
      <c r="B290" s="307" t="s">
        <v>14467</v>
      </c>
      <c r="C290" s="307" t="s">
        <v>5</v>
      </c>
      <c r="D290" s="308">
        <v>26.29</v>
      </c>
    </row>
    <row r="291" spans="1:4">
      <c r="A291" s="306" t="s">
        <v>14468</v>
      </c>
      <c r="B291" s="307" t="s">
        <v>14469</v>
      </c>
      <c r="C291" s="307" t="s">
        <v>6160</v>
      </c>
      <c r="D291" s="308">
        <v>137.19999999999999</v>
      </c>
    </row>
    <row r="292" spans="1:4">
      <c r="A292" s="306" t="s">
        <v>14513</v>
      </c>
      <c r="B292" s="307" t="s">
        <v>14514</v>
      </c>
      <c r="C292" s="307" t="s">
        <v>1466</v>
      </c>
      <c r="D292" s="308">
        <v>16.16</v>
      </c>
    </row>
    <row r="293" spans="1:4">
      <c r="A293" s="306" t="s">
        <v>14612</v>
      </c>
      <c r="B293" s="307" t="s">
        <v>14613</v>
      </c>
      <c r="C293" s="307" t="s">
        <v>5</v>
      </c>
      <c r="D293" s="308">
        <v>1.83</v>
      </c>
    </row>
    <row r="294" spans="1:4">
      <c r="A294" s="306" t="s">
        <v>14679</v>
      </c>
      <c r="B294" s="307" t="s">
        <v>14680</v>
      </c>
      <c r="C294" s="307" t="s">
        <v>1466</v>
      </c>
      <c r="D294" s="308">
        <v>20.48</v>
      </c>
    </row>
    <row r="295" spans="1:4">
      <c r="A295" s="306" t="s">
        <v>14986</v>
      </c>
      <c r="B295" s="307" t="s">
        <v>14987</v>
      </c>
      <c r="C295" s="307" t="s">
        <v>12090</v>
      </c>
      <c r="D295" s="308">
        <v>389.08</v>
      </c>
    </row>
    <row r="296" spans="1:4">
      <c r="A296" s="306" t="s">
        <v>15026</v>
      </c>
      <c r="B296" s="307" t="s">
        <v>15027</v>
      </c>
      <c r="C296" s="307" t="s">
        <v>430</v>
      </c>
      <c r="D296" s="308">
        <v>16.54</v>
      </c>
    </row>
    <row r="297" spans="1:4">
      <c r="A297" s="306" t="s">
        <v>15031</v>
      </c>
      <c r="B297" s="307" t="s">
        <v>15032</v>
      </c>
      <c r="C297" s="307" t="s">
        <v>40</v>
      </c>
      <c r="D297" s="308">
        <v>0.23</v>
      </c>
    </row>
    <row r="298" spans="1:4">
      <c r="A298" s="306" t="s">
        <v>15033</v>
      </c>
      <c r="B298" s="307" t="s">
        <v>15034</v>
      </c>
      <c r="C298" s="307" t="s">
        <v>1466</v>
      </c>
      <c r="D298" s="308">
        <v>14</v>
      </c>
    </row>
    <row r="299" spans="1:4">
      <c r="A299" s="306" t="s">
        <v>15035</v>
      </c>
      <c r="B299" s="307" t="s">
        <v>15036</v>
      </c>
      <c r="C299" s="307" t="s">
        <v>1466</v>
      </c>
      <c r="D299" s="308">
        <v>14</v>
      </c>
    </row>
    <row r="300" spans="1:4">
      <c r="A300" s="306" t="s">
        <v>15037</v>
      </c>
      <c r="B300" s="307" t="s">
        <v>15038</v>
      </c>
      <c r="C300" s="307" t="s">
        <v>1466</v>
      </c>
      <c r="D300" s="308">
        <v>14</v>
      </c>
    </row>
    <row r="301" spans="1:4">
      <c r="A301" s="306" t="s">
        <v>15028</v>
      </c>
      <c r="B301" s="307" t="s">
        <v>15029</v>
      </c>
      <c r="C301" s="307" t="s">
        <v>15030</v>
      </c>
      <c r="D301" s="308">
        <v>7.97</v>
      </c>
    </row>
    <row r="302" spans="1:4">
      <c r="A302" s="306" t="s">
        <v>16351</v>
      </c>
      <c r="B302" s="307" t="s">
        <v>16352</v>
      </c>
      <c r="C302" s="307" t="s">
        <v>5</v>
      </c>
      <c r="D302" s="308">
        <v>34.479999999999997</v>
      </c>
    </row>
    <row r="303" spans="1:4">
      <c r="A303" s="306" t="s">
        <v>16353</v>
      </c>
      <c r="B303" s="307" t="s">
        <v>16354</v>
      </c>
      <c r="C303" s="307" t="s">
        <v>5</v>
      </c>
      <c r="D303" s="308">
        <v>27.84</v>
      </c>
    </row>
    <row r="304" spans="1:4">
      <c r="A304" s="306" t="s">
        <v>16366</v>
      </c>
      <c r="B304" s="307" t="s">
        <v>16367</v>
      </c>
      <c r="C304" s="307" t="s">
        <v>6160</v>
      </c>
      <c r="D304" s="308">
        <v>7.35</v>
      </c>
    </row>
    <row r="305" spans="1:4">
      <c r="A305" s="306" t="s">
        <v>16372</v>
      </c>
      <c r="B305" s="307" t="s">
        <v>16373</v>
      </c>
      <c r="C305" s="307" t="s">
        <v>6160</v>
      </c>
      <c r="D305" s="308">
        <v>3.12</v>
      </c>
    </row>
    <row r="306" spans="1:4">
      <c r="A306" s="306" t="s">
        <v>16381</v>
      </c>
      <c r="B306" s="307" t="s">
        <v>16382</v>
      </c>
      <c r="C306" s="307" t="s">
        <v>5</v>
      </c>
      <c r="D306" s="308">
        <v>320</v>
      </c>
    </row>
    <row r="307" spans="1:4">
      <c r="A307" s="306" t="s">
        <v>16393</v>
      </c>
      <c r="B307" s="307" t="s">
        <v>16394</v>
      </c>
      <c r="C307" s="307" t="s">
        <v>5</v>
      </c>
      <c r="D307" s="308">
        <v>6.8</v>
      </c>
    </row>
    <row r="308" spans="1:4">
      <c r="A308" s="306" t="s">
        <v>16395</v>
      </c>
      <c r="B308" s="307" t="s">
        <v>16396</v>
      </c>
      <c r="C308" s="307" t="s">
        <v>5</v>
      </c>
      <c r="D308" s="308">
        <v>18.21</v>
      </c>
    </row>
    <row r="309" spans="1:4">
      <c r="A309" s="306" t="s">
        <v>16397</v>
      </c>
      <c r="B309" s="307" t="s">
        <v>16398</v>
      </c>
      <c r="C309" s="307" t="s">
        <v>5</v>
      </c>
      <c r="D309" s="308">
        <v>18.21</v>
      </c>
    </row>
    <row r="310" spans="1:4">
      <c r="A310" s="306" t="s">
        <v>16399</v>
      </c>
      <c r="B310" s="307" t="s">
        <v>16400</v>
      </c>
      <c r="C310" s="307" t="s">
        <v>5</v>
      </c>
      <c r="D310" s="308">
        <v>66.150000000000006</v>
      </c>
    </row>
    <row r="311" spans="1:4">
      <c r="A311" s="306" t="s">
        <v>16376</v>
      </c>
      <c r="B311" s="307" t="s">
        <v>16377</v>
      </c>
      <c r="C311" s="307" t="s">
        <v>14926</v>
      </c>
      <c r="D311" s="308">
        <v>110.25</v>
      </c>
    </row>
    <row r="312" spans="1:4">
      <c r="A312" s="306" t="s">
        <v>16645</v>
      </c>
      <c r="B312" s="307" t="s">
        <v>16646</v>
      </c>
      <c r="C312" s="307" t="s">
        <v>1466</v>
      </c>
      <c r="D312" s="308">
        <v>18.190000000000001</v>
      </c>
    </row>
    <row r="313" spans="1:4">
      <c r="A313" s="306" t="s">
        <v>16763</v>
      </c>
      <c r="B313" s="307" t="s">
        <v>16764</v>
      </c>
      <c r="C313" s="307" t="s">
        <v>40</v>
      </c>
      <c r="D313" s="308">
        <v>1.4</v>
      </c>
    </row>
    <row r="314" spans="1:4">
      <c r="A314" s="306" t="s">
        <v>16802</v>
      </c>
      <c r="B314" s="307" t="s">
        <v>16803</v>
      </c>
      <c r="C314" s="307" t="s">
        <v>5</v>
      </c>
      <c r="D314" s="308">
        <v>36.81</v>
      </c>
    </row>
    <row r="315" spans="1:4">
      <c r="A315" s="306" t="s">
        <v>16804</v>
      </c>
      <c r="B315" s="307" t="s">
        <v>16805</v>
      </c>
      <c r="C315" s="307" t="s">
        <v>5</v>
      </c>
      <c r="D315" s="308">
        <v>35.17</v>
      </c>
    </row>
    <row r="316" spans="1:4">
      <c r="A316" s="306" t="s">
        <v>17269</v>
      </c>
      <c r="B316" s="307" t="s">
        <v>17270</v>
      </c>
      <c r="C316" s="307" t="s">
        <v>40</v>
      </c>
      <c r="D316" s="308">
        <v>0.11</v>
      </c>
    </row>
    <row r="317" spans="1:4">
      <c r="A317" s="306" t="s">
        <v>17281</v>
      </c>
      <c r="B317" s="307" t="s">
        <v>17282</v>
      </c>
      <c r="C317" s="307" t="s">
        <v>17280</v>
      </c>
      <c r="D317" s="308">
        <v>38.5</v>
      </c>
    </row>
    <row r="318" spans="1:4">
      <c r="A318" s="306" t="s">
        <v>17295</v>
      </c>
      <c r="B318" s="307" t="s">
        <v>17296</v>
      </c>
      <c r="C318" s="307" t="s">
        <v>40</v>
      </c>
      <c r="D318" s="308">
        <v>1.82</v>
      </c>
    </row>
    <row r="319" spans="1:4">
      <c r="A319" s="306" t="s">
        <v>17473</v>
      </c>
      <c r="B319" s="307" t="s">
        <v>17474</v>
      </c>
      <c r="C319" s="307" t="s">
        <v>430</v>
      </c>
      <c r="D319" s="308">
        <v>48.95</v>
      </c>
    </row>
    <row r="320" spans="1:4">
      <c r="A320" s="306" t="s">
        <v>17606</v>
      </c>
      <c r="B320" s="307" t="s">
        <v>17607</v>
      </c>
      <c r="C320" s="307" t="s">
        <v>1466</v>
      </c>
      <c r="D320" s="308">
        <v>6.38</v>
      </c>
    </row>
    <row r="321" spans="1:4">
      <c r="A321" s="306" t="s">
        <v>17826</v>
      </c>
      <c r="B321" s="307" t="s">
        <v>17827</v>
      </c>
      <c r="C321" s="307" t="s">
        <v>5</v>
      </c>
      <c r="D321" s="308">
        <v>992.27</v>
      </c>
    </row>
    <row r="322" spans="1:4">
      <c r="A322" s="306" t="s">
        <v>17902</v>
      </c>
      <c r="B322" s="307" t="s">
        <v>17903</v>
      </c>
      <c r="C322" s="307" t="s">
        <v>5</v>
      </c>
      <c r="D322" s="308">
        <v>3.76</v>
      </c>
    </row>
    <row r="323" spans="1:4">
      <c r="A323" s="306" t="s">
        <v>17912</v>
      </c>
      <c r="B323" s="307" t="s">
        <v>17913</v>
      </c>
      <c r="C323" s="307" t="s">
        <v>40</v>
      </c>
      <c r="D323" s="308">
        <v>22.05</v>
      </c>
    </row>
    <row r="324" spans="1:4">
      <c r="A324" s="306" t="s">
        <v>17925</v>
      </c>
      <c r="B324" s="307" t="s">
        <v>12252</v>
      </c>
      <c r="C324" s="307" t="s">
        <v>1509</v>
      </c>
      <c r="D324" s="308">
        <v>1.23</v>
      </c>
    </row>
    <row r="325" spans="1:4">
      <c r="A325" s="306" t="s">
        <v>17932</v>
      </c>
      <c r="B325" s="307" t="s">
        <v>17933</v>
      </c>
      <c r="C325" s="307" t="s">
        <v>5</v>
      </c>
      <c r="D325" s="308">
        <v>10.93</v>
      </c>
    </row>
    <row r="326" spans="1:4">
      <c r="A326" s="306" t="s">
        <v>17990</v>
      </c>
      <c r="B326" s="307" t="s">
        <v>17991</v>
      </c>
      <c r="C326" s="307" t="s">
        <v>5</v>
      </c>
      <c r="D326" s="308">
        <v>7.65</v>
      </c>
    </row>
    <row r="327" spans="1:4">
      <c r="A327" s="306" t="s">
        <v>18484</v>
      </c>
      <c r="B327" s="307" t="s">
        <v>18485</v>
      </c>
      <c r="C327" s="307" t="s">
        <v>1466</v>
      </c>
      <c r="D327" s="308">
        <v>63.06</v>
      </c>
    </row>
    <row r="328" spans="1:4">
      <c r="A328" s="306" t="s">
        <v>18498</v>
      </c>
      <c r="B328" s="307" t="s">
        <v>18499</v>
      </c>
      <c r="C328" s="307" t="s">
        <v>5</v>
      </c>
      <c r="D328" s="308">
        <v>0.71</v>
      </c>
    </row>
    <row r="329" spans="1:4">
      <c r="A329" s="306" t="s">
        <v>18523</v>
      </c>
      <c r="B329" s="307" t="s">
        <v>18524</v>
      </c>
      <c r="C329" s="307" t="s">
        <v>430</v>
      </c>
      <c r="D329" s="308">
        <v>87.53</v>
      </c>
    </row>
    <row r="330" spans="1:4">
      <c r="A330" s="306" t="s">
        <v>18525</v>
      </c>
      <c r="B330" s="307" t="s">
        <v>18526</v>
      </c>
      <c r="C330" s="307" t="s">
        <v>430</v>
      </c>
      <c r="D330" s="308">
        <v>1.2</v>
      </c>
    </row>
    <row r="331" spans="1:4">
      <c r="A331" s="306" t="s">
        <v>18825</v>
      </c>
      <c r="B331" s="307" t="s">
        <v>18826</v>
      </c>
      <c r="C331" s="307" t="s">
        <v>5</v>
      </c>
      <c r="D331" s="308">
        <v>233.98</v>
      </c>
    </row>
    <row r="332" spans="1:4">
      <c r="A332" s="306" t="s">
        <v>19072</v>
      </c>
      <c r="B332" s="307" t="s">
        <v>19073</v>
      </c>
      <c r="C332" s="307" t="s">
        <v>1466</v>
      </c>
      <c r="D332" s="308">
        <v>14.22</v>
      </c>
    </row>
    <row r="333" spans="1:4">
      <c r="A333" s="306" t="s">
        <v>19193</v>
      </c>
      <c r="B333" s="307" t="s">
        <v>19194</v>
      </c>
      <c r="C333" s="307" t="s">
        <v>5</v>
      </c>
      <c r="D333" s="308">
        <v>138.18</v>
      </c>
    </row>
    <row r="334" spans="1:4">
      <c r="A334" s="306" t="s">
        <v>19322</v>
      </c>
      <c r="B334" s="307" t="s">
        <v>19323</v>
      </c>
      <c r="C334" s="307" t="s">
        <v>5</v>
      </c>
      <c r="D334" s="308">
        <v>194.68</v>
      </c>
    </row>
    <row r="335" spans="1:4">
      <c r="A335" s="306" t="s">
        <v>19508</v>
      </c>
      <c r="B335" s="307" t="s">
        <v>19509</v>
      </c>
      <c r="C335" s="307" t="s">
        <v>6160</v>
      </c>
      <c r="D335" s="308">
        <v>12.13</v>
      </c>
    </row>
    <row r="336" spans="1:4">
      <c r="A336" s="306" t="s">
        <v>19510</v>
      </c>
      <c r="B336" s="307" t="s">
        <v>19511</v>
      </c>
      <c r="C336" s="307" t="s">
        <v>1509</v>
      </c>
      <c r="D336" s="308">
        <v>10.95</v>
      </c>
    </row>
    <row r="337" spans="1:4">
      <c r="A337" s="306" t="s">
        <v>19616</v>
      </c>
      <c r="B337" s="307" t="s">
        <v>19617</v>
      </c>
      <c r="C337" s="307" t="s">
        <v>5</v>
      </c>
      <c r="D337" s="308">
        <v>0.17</v>
      </c>
    </row>
    <row r="338" spans="1:4">
      <c r="A338" s="306" t="s">
        <v>19622</v>
      </c>
      <c r="B338" s="307" t="s">
        <v>19623</v>
      </c>
      <c r="C338" s="307" t="s">
        <v>5</v>
      </c>
      <c r="D338" s="308">
        <v>7.0000000000000007E-2</v>
      </c>
    </row>
    <row r="339" spans="1:4">
      <c r="A339" s="306" t="s">
        <v>19624</v>
      </c>
      <c r="B339" s="307" t="s">
        <v>19625</v>
      </c>
      <c r="C339" s="307" t="s">
        <v>430</v>
      </c>
      <c r="D339" s="308">
        <v>7.5</v>
      </c>
    </row>
    <row r="340" spans="1:4">
      <c r="A340" s="306" t="s">
        <v>19778</v>
      </c>
      <c r="B340" s="307" t="s">
        <v>19779</v>
      </c>
      <c r="C340" s="307" t="s">
        <v>5</v>
      </c>
      <c r="D340" s="308">
        <v>47.08</v>
      </c>
    </row>
    <row r="341" spans="1:4">
      <c r="A341" s="306" t="s">
        <v>19807</v>
      </c>
      <c r="B341" s="307" t="s">
        <v>19808</v>
      </c>
      <c r="C341" s="307" t="s">
        <v>12090</v>
      </c>
      <c r="D341" s="308">
        <v>26583</v>
      </c>
    </row>
    <row r="342" spans="1:4">
      <c r="A342" s="306" t="s">
        <v>20178</v>
      </c>
      <c r="B342" s="307" t="s">
        <v>20179</v>
      </c>
      <c r="C342" s="307" t="s">
        <v>430</v>
      </c>
      <c r="D342" s="308">
        <v>220.5</v>
      </c>
    </row>
    <row r="343" spans="1:4" ht="22.5">
      <c r="A343" s="306" t="s">
        <v>20180</v>
      </c>
      <c r="B343" s="307" t="s">
        <v>10510</v>
      </c>
      <c r="C343" s="307" t="s">
        <v>5</v>
      </c>
      <c r="D343" s="308">
        <v>45.3</v>
      </c>
    </row>
    <row r="344" spans="1:4">
      <c r="A344" s="306" t="s">
        <v>20184</v>
      </c>
      <c r="B344" s="307" t="s">
        <v>20185</v>
      </c>
      <c r="C344" s="307" t="s">
        <v>5</v>
      </c>
      <c r="D344" s="308">
        <v>603</v>
      </c>
    </row>
    <row r="345" spans="1:4">
      <c r="A345" s="306" t="s">
        <v>20204</v>
      </c>
      <c r="B345" s="307" t="s">
        <v>20205</v>
      </c>
      <c r="C345" s="307" t="s">
        <v>5</v>
      </c>
      <c r="D345" s="308">
        <v>771.73</v>
      </c>
    </row>
    <row r="346" spans="1:4">
      <c r="A346" s="306" t="s">
        <v>20245</v>
      </c>
      <c r="B346" s="307" t="s">
        <v>12251</v>
      </c>
      <c r="C346" s="307" t="s">
        <v>5</v>
      </c>
      <c r="D346" s="308">
        <v>64.14</v>
      </c>
    </row>
    <row r="347" spans="1:4">
      <c r="A347" s="306" t="s">
        <v>20309</v>
      </c>
      <c r="B347" s="307" t="s">
        <v>20310</v>
      </c>
      <c r="C347" s="307" t="s">
        <v>1509</v>
      </c>
      <c r="D347" s="308">
        <v>232.53</v>
      </c>
    </row>
    <row r="348" spans="1:4">
      <c r="A348" s="306" t="s">
        <v>20311</v>
      </c>
      <c r="B348" s="307" t="s">
        <v>20312</v>
      </c>
      <c r="C348" s="307" t="s">
        <v>430</v>
      </c>
      <c r="D348" s="308">
        <v>19.899999999999999</v>
      </c>
    </row>
    <row r="349" spans="1:4">
      <c r="A349" s="306" t="s">
        <v>20366</v>
      </c>
      <c r="B349" s="307" t="s">
        <v>20367</v>
      </c>
      <c r="C349" s="307" t="s">
        <v>5</v>
      </c>
      <c r="D349" s="308">
        <v>397.56</v>
      </c>
    </row>
    <row r="350" spans="1:4">
      <c r="A350" s="306" t="s">
        <v>20368</v>
      </c>
      <c r="B350" s="307" t="s">
        <v>20369</v>
      </c>
      <c r="C350" s="307" t="s">
        <v>5</v>
      </c>
      <c r="D350" s="308">
        <v>285.63</v>
      </c>
    </row>
    <row r="351" spans="1:4">
      <c r="A351" s="306" t="s">
        <v>20573</v>
      </c>
      <c r="B351" s="307" t="s">
        <v>20574</v>
      </c>
      <c r="C351" s="307" t="s">
        <v>5</v>
      </c>
      <c r="D351" s="308">
        <v>906.99</v>
      </c>
    </row>
    <row r="352" spans="1:4">
      <c r="A352" s="306" t="s">
        <v>20579</v>
      </c>
      <c r="B352" s="307" t="s">
        <v>12249</v>
      </c>
      <c r="C352" s="307" t="s">
        <v>40</v>
      </c>
      <c r="D352" s="308">
        <v>220.51</v>
      </c>
    </row>
    <row r="353" spans="1:4">
      <c r="A353" s="306" t="s">
        <v>21888</v>
      </c>
      <c r="B353" s="307" t="s">
        <v>21889</v>
      </c>
      <c r="C353" s="307" t="s">
        <v>1466</v>
      </c>
      <c r="D353" s="308">
        <v>13.29</v>
      </c>
    </row>
    <row r="354" spans="1:4">
      <c r="A354" s="306" t="s">
        <v>21890</v>
      </c>
      <c r="B354" s="307" t="s">
        <v>21891</v>
      </c>
      <c r="C354" s="307" t="s">
        <v>1466</v>
      </c>
      <c r="D354" s="308">
        <v>24.51</v>
      </c>
    </row>
    <row r="355" spans="1:4">
      <c r="A355" s="306" t="s">
        <v>21894</v>
      </c>
      <c r="B355" s="307" t="s">
        <v>21895</v>
      </c>
      <c r="C355" s="307" t="s">
        <v>5</v>
      </c>
      <c r="D355" s="308">
        <v>30.87</v>
      </c>
    </row>
    <row r="356" spans="1:4">
      <c r="A356" s="306" t="s">
        <v>21972</v>
      </c>
      <c r="B356" s="307" t="s">
        <v>21973</v>
      </c>
      <c r="C356" s="307" t="s">
        <v>5</v>
      </c>
      <c r="D356" s="308">
        <v>0.77</v>
      </c>
    </row>
    <row r="357" spans="1:4">
      <c r="A357" s="306" t="s">
        <v>21974</v>
      </c>
      <c r="B357" s="307" t="s">
        <v>21975</v>
      </c>
      <c r="C357" s="307" t="s">
        <v>5</v>
      </c>
      <c r="D357" s="308">
        <v>0.14000000000000001</v>
      </c>
    </row>
    <row r="358" spans="1:4">
      <c r="A358" s="306" t="s">
        <v>22052</v>
      </c>
      <c r="B358" s="307" t="s">
        <v>22053</v>
      </c>
      <c r="C358" s="307" t="s">
        <v>6160</v>
      </c>
      <c r="D358" s="308">
        <v>15.86</v>
      </c>
    </row>
    <row r="359" spans="1:4">
      <c r="A359" s="306" t="s">
        <v>22126</v>
      </c>
      <c r="B359" s="307" t="s">
        <v>22127</v>
      </c>
      <c r="C359" s="307" t="s">
        <v>12090</v>
      </c>
      <c r="D359" s="308">
        <v>667.73</v>
      </c>
    </row>
    <row r="360" spans="1:4">
      <c r="A360" s="306" t="s">
        <v>22147</v>
      </c>
      <c r="B360" s="307" t="s">
        <v>22148</v>
      </c>
      <c r="C360" s="307" t="s">
        <v>1466</v>
      </c>
      <c r="D360" s="308">
        <v>82.73</v>
      </c>
    </row>
    <row r="361" spans="1:4">
      <c r="A361" s="306" t="s">
        <v>22149</v>
      </c>
      <c r="B361" s="307" t="s">
        <v>22150</v>
      </c>
      <c r="C361" s="307" t="s">
        <v>1466</v>
      </c>
      <c r="D361" s="308">
        <v>72.040000000000006</v>
      </c>
    </row>
    <row r="362" spans="1:4">
      <c r="A362" s="306" t="s">
        <v>22244</v>
      </c>
      <c r="B362" s="307" t="s">
        <v>12089</v>
      </c>
      <c r="C362" s="307" t="s">
        <v>5</v>
      </c>
      <c r="D362" s="308">
        <v>101.98</v>
      </c>
    </row>
    <row r="363" spans="1:4">
      <c r="A363" s="306" t="s">
        <v>22054</v>
      </c>
      <c r="B363" s="307" t="s">
        <v>22055</v>
      </c>
      <c r="C363" s="307" t="s">
        <v>18088</v>
      </c>
      <c r="D363" s="308">
        <v>613</v>
      </c>
    </row>
    <row r="364" spans="1:4">
      <c r="A364" s="306" t="s">
        <v>22108</v>
      </c>
      <c r="B364" s="307" t="s">
        <v>22109</v>
      </c>
      <c r="C364" s="307" t="s">
        <v>430</v>
      </c>
      <c r="D364" s="308">
        <v>480.18</v>
      </c>
    </row>
    <row r="365" spans="1:4">
      <c r="A365" s="306" t="s">
        <v>23527</v>
      </c>
      <c r="B365" s="307" t="s">
        <v>23528</v>
      </c>
      <c r="C365" s="307" t="s">
        <v>40</v>
      </c>
      <c r="D365" s="308">
        <v>5.51</v>
      </c>
    </row>
    <row r="366" spans="1:4">
      <c r="A366" s="306" t="s">
        <v>23676</v>
      </c>
      <c r="B366" s="307" t="s">
        <v>23677</v>
      </c>
      <c r="C366" s="307" t="s">
        <v>6160</v>
      </c>
      <c r="D366" s="308">
        <v>23.21</v>
      </c>
    </row>
    <row r="367" spans="1:4">
      <c r="A367" s="306" t="s">
        <v>23806</v>
      </c>
      <c r="B367" s="307" t="s">
        <v>23807</v>
      </c>
      <c r="C367" s="307" t="s">
        <v>5</v>
      </c>
      <c r="D367" s="308">
        <v>4.28</v>
      </c>
    </row>
    <row r="368" spans="1:4">
      <c r="A368" s="306" t="s">
        <v>36863</v>
      </c>
      <c r="B368" s="307" t="s">
        <v>36864</v>
      </c>
      <c r="C368" s="307" t="s">
        <v>1466</v>
      </c>
      <c r="D368" s="308">
        <v>21.83</v>
      </c>
    </row>
    <row r="369" spans="1:4">
      <c r="A369" s="306" t="s">
        <v>27066</v>
      </c>
      <c r="B369" s="307" t="s">
        <v>27067</v>
      </c>
      <c r="C369" s="307" t="s">
        <v>430</v>
      </c>
      <c r="D369" s="308">
        <v>109.75</v>
      </c>
    </row>
    <row r="370" spans="1:4">
      <c r="A370" s="306" t="s">
        <v>27136</v>
      </c>
      <c r="B370" s="307" t="s">
        <v>27137</v>
      </c>
      <c r="C370" s="307" t="s">
        <v>5</v>
      </c>
      <c r="D370" s="308">
        <v>0.15</v>
      </c>
    </row>
    <row r="371" spans="1:4" ht="15.75">
      <c r="A371" s="301" t="s">
        <v>38845</v>
      </c>
      <c r="B371" s="301"/>
      <c r="C371" s="301"/>
      <c r="D371" s="301"/>
    </row>
    <row r="372" spans="1:4">
      <c r="A372" s="303" t="s">
        <v>12253</v>
      </c>
      <c r="B372" s="304" t="s">
        <v>6860</v>
      </c>
      <c r="C372" s="304" t="s">
        <v>6861</v>
      </c>
      <c r="D372" s="305" t="s">
        <v>36830</v>
      </c>
    </row>
    <row r="373" spans="1:4">
      <c r="A373" s="306" t="s">
        <v>13500</v>
      </c>
      <c r="B373" s="307" t="s">
        <v>13501</v>
      </c>
      <c r="C373" s="307" t="s">
        <v>12062</v>
      </c>
      <c r="D373" s="308">
        <v>4159.8900000000003</v>
      </c>
    </row>
    <row r="374" spans="1:4">
      <c r="A374" s="306" t="s">
        <v>13502</v>
      </c>
      <c r="B374" s="307" t="s">
        <v>13503</v>
      </c>
      <c r="C374" s="307" t="s">
        <v>12062</v>
      </c>
      <c r="D374" s="308">
        <v>2607.11</v>
      </c>
    </row>
    <row r="375" spans="1:4">
      <c r="A375" s="306" t="s">
        <v>13504</v>
      </c>
      <c r="B375" s="307" t="s">
        <v>13505</v>
      </c>
      <c r="C375" s="307" t="s">
        <v>12062</v>
      </c>
      <c r="D375" s="308">
        <v>5233.41</v>
      </c>
    </row>
    <row r="376" spans="1:4">
      <c r="A376" s="306" t="s">
        <v>13506</v>
      </c>
      <c r="B376" s="307" t="s">
        <v>13507</v>
      </c>
      <c r="C376" s="307" t="s">
        <v>12062</v>
      </c>
      <c r="D376" s="308">
        <v>10466.82</v>
      </c>
    </row>
    <row r="377" spans="1:4">
      <c r="A377" s="306" t="s">
        <v>13508</v>
      </c>
      <c r="B377" s="307" t="s">
        <v>13509</v>
      </c>
      <c r="C377" s="307" t="s">
        <v>12062</v>
      </c>
      <c r="D377" s="308">
        <v>6594.47</v>
      </c>
    </row>
    <row r="378" spans="1:4">
      <c r="A378" s="306" t="s">
        <v>13510</v>
      </c>
      <c r="B378" s="307" t="s">
        <v>13511</v>
      </c>
      <c r="C378" s="307" t="s">
        <v>12062</v>
      </c>
      <c r="D378" s="308">
        <v>11789.54</v>
      </c>
    </row>
    <row r="379" spans="1:4">
      <c r="A379" s="306" t="s">
        <v>13512</v>
      </c>
      <c r="B379" s="307" t="s">
        <v>13513</v>
      </c>
      <c r="C379" s="307" t="s">
        <v>12062</v>
      </c>
      <c r="D379" s="308">
        <v>13208.13</v>
      </c>
    </row>
    <row r="380" spans="1:4">
      <c r="A380" s="306" t="s">
        <v>13514</v>
      </c>
      <c r="B380" s="307" t="s">
        <v>13515</v>
      </c>
      <c r="C380" s="307" t="s">
        <v>12062</v>
      </c>
      <c r="D380" s="308">
        <v>15603.38</v>
      </c>
    </row>
    <row r="381" spans="1:4">
      <c r="A381" s="306" t="s">
        <v>13516</v>
      </c>
      <c r="B381" s="307" t="s">
        <v>13517</v>
      </c>
      <c r="C381" s="307" t="s">
        <v>12062</v>
      </c>
      <c r="D381" s="308">
        <v>1637.11</v>
      </c>
    </row>
    <row r="382" spans="1:4">
      <c r="A382" s="306" t="s">
        <v>13518</v>
      </c>
      <c r="B382" s="307" t="s">
        <v>13519</v>
      </c>
      <c r="C382" s="307" t="s">
        <v>12062</v>
      </c>
      <c r="D382" s="308">
        <v>8300.61</v>
      </c>
    </row>
    <row r="383" spans="1:4">
      <c r="A383" s="306" t="s">
        <v>13520</v>
      </c>
      <c r="B383" s="307" t="s">
        <v>13521</v>
      </c>
      <c r="C383" s="307" t="s">
        <v>12062</v>
      </c>
      <c r="D383" s="308">
        <v>18748.240000000002</v>
      </c>
    </row>
    <row r="384" spans="1:4">
      <c r="A384" s="306" t="s">
        <v>13522</v>
      </c>
      <c r="B384" s="307" t="s">
        <v>13523</v>
      </c>
      <c r="C384" s="307" t="s">
        <v>12062</v>
      </c>
      <c r="D384" s="308">
        <v>21853.79</v>
      </c>
    </row>
    <row r="385" spans="1:4">
      <c r="A385" s="306" t="s">
        <v>13548</v>
      </c>
      <c r="B385" s="307" t="s">
        <v>13549</v>
      </c>
      <c r="C385" s="307" t="s">
        <v>12062</v>
      </c>
      <c r="D385" s="308">
        <v>9311.14</v>
      </c>
    </row>
    <row r="386" spans="1:4">
      <c r="A386" s="306" t="s">
        <v>13611</v>
      </c>
      <c r="B386" s="307" t="s">
        <v>13612</v>
      </c>
      <c r="C386" s="307" t="s">
        <v>12062</v>
      </c>
      <c r="D386" s="308">
        <v>3292.98</v>
      </c>
    </row>
    <row r="387" spans="1:4">
      <c r="A387" s="306" t="s">
        <v>13613</v>
      </c>
      <c r="B387" s="307" t="s">
        <v>13614</v>
      </c>
      <c r="C387" s="307" t="s">
        <v>12062</v>
      </c>
      <c r="D387" s="308">
        <v>2069.56</v>
      </c>
    </row>
    <row r="388" spans="1:4">
      <c r="A388" s="306" t="s">
        <v>13615</v>
      </c>
      <c r="B388" s="307" t="s">
        <v>13616</v>
      </c>
      <c r="C388" s="307" t="s">
        <v>12062</v>
      </c>
      <c r="D388" s="308">
        <v>3945.55</v>
      </c>
    </row>
    <row r="389" spans="1:4">
      <c r="A389" s="306" t="s">
        <v>13617</v>
      </c>
      <c r="B389" s="307" t="s">
        <v>13618</v>
      </c>
      <c r="C389" s="307" t="s">
        <v>12062</v>
      </c>
      <c r="D389" s="308">
        <v>8325.1</v>
      </c>
    </row>
    <row r="390" spans="1:4">
      <c r="A390" s="306" t="s">
        <v>13619</v>
      </c>
      <c r="B390" s="307" t="s">
        <v>13620</v>
      </c>
      <c r="C390" s="307" t="s">
        <v>12062</v>
      </c>
      <c r="D390" s="308">
        <v>5235.29</v>
      </c>
    </row>
    <row r="391" spans="1:4">
      <c r="A391" s="306" t="s">
        <v>13621</v>
      </c>
      <c r="B391" s="307" t="s">
        <v>13622</v>
      </c>
      <c r="C391" s="307" t="s">
        <v>12062</v>
      </c>
      <c r="D391" s="308">
        <v>1301.56</v>
      </c>
    </row>
    <row r="392" spans="1:4">
      <c r="A392" s="306" t="s">
        <v>13623</v>
      </c>
      <c r="B392" s="307" t="s">
        <v>13624</v>
      </c>
      <c r="C392" s="307" t="s">
        <v>12062</v>
      </c>
      <c r="D392" s="308">
        <v>6599.37</v>
      </c>
    </row>
    <row r="393" spans="1:4">
      <c r="A393" s="306" t="s">
        <v>13635</v>
      </c>
      <c r="B393" s="307" t="s">
        <v>13636</v>
      </c>
      <c r="C393" s="307" t="s">
        <v>12062</v>
      </c>
      <c r="D393" s="308">
        <v>40560.769999999997</v>
      </c>
    </row>
    <row r="394" spans="1:4">
      <c r="A394" s="306" t="s">
        <v>13637</v>
      </c>
      <c r="B394" s="307" t="s">
        <v>13638</v>
      </c>
      <c r="C394" s="307" t="s">
        <v>12062</v>
      </c>
      <c r="D394" s="308">
        <v>50943.83</v>
      </c>
    </row>
    <row r="395" spans="1:4">
      <c r="A395" s="306" t="s">
        <v>13639</v>
      </c>
      <c r="B395" s="307" t="s">
        <v>13640</v>
      </c>
      <c r="C395" s="307" t="s">
        <v>12062</v>
      </c>
      <c r="D395" s="308">
        <v>59283.86</v>
      </c>
    </row>
    <row r="396" spans="1:4">
      <c r="A396" s="306" t="s">
        <v>13641</v>
      </c>
      <c r="B396" s="307" t="s">
        <v>13642</v>
      </c>
      <c r="C396" s="307" t="s">
        <v>12062</v>
      </c>
      <c r="D396" s="308">
        <v>79771.41</v>
      </c>
    </row>
    <row r="397" spans="1:4">
      <c r="A397" s="306" t="s">
        <v>13643</v>
      </c>
      <c r="B397" s="307" t="s">
        <v>13644</v>
      </c>
      <c r="C397" s="307" t="s">
        <v>12062</v>
      </c>
      <c r="D397" s="308">
        <v>7472.09</v>
      </c>
    </row>
    <row r="398" spans="1:4">
      <c r="A398" s="306" t="s">
        <v>13645</v>
      </c>
      <c r="B398" s="307" t="s">
        <v>13646</v>
      </c>
      <c r="C398" s="307" t="s">
        <v>12062</v>
      </c>
      <c r="D398" s="308">
        <v>11008.11</v>
      </c>
    </row>
    <row r="399" spans="1:4">
      <c r="A399" s="306" t="s">
        <v>13647</v>
      </c>
      <c r="B399" s="307" t="s">
        <v>13648</v>
      </c>
      <c r="C399" s="307" t="s">
        <v>12062</v>
      </c>
      <c r="D399" s="308">
        <v>15851.41</v>
      </c>
    </row>
    <row r="400" spans="1:4">
      <c r="A400" s="306" t="s">
        <v>13649</v>
      </c>
      <c r="B400" s="307" t="s">
        <v>13650</v>
      </c>
      <c r="C400" s="307" t="s">
        <v>12062</v>
      </c>
      <c r="D400" s="308">
        <v>20962.57</v>
      </c>
    </row>
    <row r="401" spans="1:4">
      <c r="A401" s="306" t="s">
        <v>13651</v>
      </c>
      <c r="B401" s="307" t="s">
        <v>13652</v>
      </c>
      <c r="C401" s="307" t="s">
        <v>12062</v>
      </c>
      <c r="D401" s="308">
        <v>29891.95</v>
      </c>
    </row>
    <row r="402" spans="1:4" ht="33.75">
      <c r="A402" s="306" t="s">
        <v>23964</v>
      </c>
      <c r="B402" s="307" t="s">
        <v>36865</v>
      </c>
      <c r="C402" s="307" t="s">
        <v>5</v>
      </c>
      <c r="D402" s="308">
        <v>4399.37</v>
      </c>
    </row>
    <row r="403" spans="1:4" ht="33.75">
      <c r="A403" s="306" t="s">
        <v>23968</v>
      </c>
      <c r="B403" s="307" t="s">
        <v>36866</v>
      </c>
      <c r="C403" s="307" t="s">
        <v>5</v>
      </c>
      <c r="D403" s="308">
        <v>5373.51</v>
      </c>
    </row>
    <row r="404" spans="1:4" ht="33.75">
      <c r="A404" s="306" t="s">
        <v>23970</v>
      </c>
      <c r="B404" s="307" t="s">
        <v>36867</v>
      </c>
      <c r="C404" s="307" t="s">
        <v>5</v>
      </c>
      <c r="D404" s="308">
        <v>6002</v>
      </c>
    </row>
    <row r="405" spans="1:4" ht="33.75">
      <c r="A405" s="306" t="s">
        <v>23972</v>
      </c>
      <c r="B405" s="307" t="s">
        <v>36868</v>
      </c>
      <c r="C405" s="307" t="s">
        <v>5</v>
      </c>
      <c r="D405" s="308">
        <v>7761.75</v>
      </c>
    </row>
    <row r="406" spans="1:4" ht="33.75">
      <c r="A406" s="306" t="s">
        <v>23962</v>
      </c>
      <c r="B406" s="307" t="s">
        <v>36869</v>
      </c>
      <c r="C406" s="307" t="s">
        <v>5</v>
      </c>
      <c r="D406" s="308">
        <v>9590.6299999999992</v>
      </c>
    </row>
    <row r="407" spans="1:4" ht="33.75">
      <c r="A407" s="306" t="s">
        <v>23965</v>
      </c>
      <c r="B407" s="307" t="s">
        <v>36870</v>
      </c>
      <c r="C407" s="307" t="s">
        <v>5</v>
      </c>
      <c r="D407" s="308">
        <v>12096.07</v>
      </c>
    </row>
    <row r="408" spans="1:4" ht="33.75">
      <c r="A408" s="306" t="s">
        <v>23967</v>
      </c>
      <c r="B408" s="307" t="s">
        <v>36871</v>
      </c>
      <c r="C408" s="307" t="s">
        <v>5</v>
      </c>
      <c r="D408" s="308">
        <v>16969</v>
      </c>
    </row>
    <row r="409" spans="1:4" ht="33.75">
      <c r="A409" s="306" t="s">
        <v>23969</v>
      </c>
      <c r="B409" s="307" t="s">
        <v>36872</v>
      </c>
      <c r="C409" s="307" t="s">
        <v>5</v>
      </c>
      <c r="D409" s="308">
        <v>19797.169999999998</v>
      </c>
    </row>
    <row r="410" spans="1:4" ht="33.75">
      <c r="A410" s="306" t="s">
        <v>23971</v>
      </c>
      <c r="B410" s="307" t="s">
        <v>36873</v>
      </c>
      <c r="C410" s="307" t="s">
        <v>5</v>
      </c>
      <c r="D410" s="308">
        <v>32305.84</v>
      </c>
    </row>
    <row r="411" spans="1:4" ht="33.75">
      <c r="A411" s="306" t="s">
        <v>23973</v>
      </c>
      <c r="B411" s="307" t="s">
        <v>36874</v>
      </c>
      <c r="C411" s="307" t="s">
        <v>5</v>
      </c>
      <c r="D411" s="308">
        <v>44312.99</v>
      </c>
    </row>
    <row r="412" spans="1:4" ht="33.75">
      <c r="A412" s="306" t="s">
        <v>23961</v>
      </c>
      <c r="B412" s="307" t="s">
        <v>36875</v>
      </c>
      <c r="C412" s="307" t="s">
        <v>5</v>
      </c>
      <c r="D412" s="308">
        <v>62043.72</v>
      </c>
    </row>
    <row r="413" spans="1:4" ht="33.75">
      <c r="A413" s="306" t="s">
        <v>23963</v>
      </c>
      <c r="B413" s="307" t="s">
        <v>36876</v>
      </c>
      <c r="C413" s="307" t="s">
        <v>5</v>
      </c>
      <c r="D413" s="308">
        <v>68149.14</v>
      </c>
    </row>
    <row r="414" spans="1:4" ht="33.75">
      <c r="A414" s="306" t="s">
        <v>23966</v>
      </c>
      <c r="B414" s="307" t="s">
        <v>36877</v>
      </c>
      <c r="C414" s="307" t="s">
        <v>5</v>
      </c>
      <c r="D414" s="308">
        <v>78452.12</v>
      </c>
    </row>
    <row r="415" spans="1:4">
      <c r="A415" s="306" t="s">
        <v>23974</v>
      </c>
      <c r="B415" s="307" t="s">
        <v>36878</v>
      </c>
      <c r="C415" s="307" t="s">
        <v>5</v>
      </c>
      <c r="D415" s="308">
        <v>107877.74</v>
      </c>
    </row>
    <row r="416" spans="1:4">
      <c r="A416" s="306" t="s">
        <v>23975</v>
      </c>
      <c r="B416" s="307" t="s">
        <v>23976</v>
      </c>
      <c r="C416" s="307" t="s">
        <v>5</v>
      </c>
      <c r="D416" s="308">
        <v>47945.66</v>
      </c>
    </row>
    <row r="417" spans="1:4">
      <c r="A417" s="306" t="s">
        <v>23977</v>
      </c>
      <c r="B417" s="307" t="s">
        <v>36879</v>
      </c>
      <c r="C417" s="307" t="s">
        <v>5</v>
      </c>
      <c r="D417" s="308">
        <v>131850.57999999999</v>
      </c>
    </row>
    <row r="418" spans="1:4">
      <c r="A418" s="306" t="s">
        <v>23978</v>
      </c>
      <c r="B418" s="307" t="s">
        <v>23979</v>
      </c>
      <c r="C418" s="307" t="s">
        <v>5</v>
      </c>
      <c r="D418" s="308">
        <v>57534.8</v>
      </c>
    </row>
    <row r="419" spans="1:4" ht="15.75">
      <c r="A419" s="301" t="s">
        <v>38846</v>
      </c>
      <c r="B419" s="301"/>
      <c r="C419" s="301"/>
      <c r="D419" s="301"/>
    </row>
    <row r="420" spans="1:4">
      <c r="A420" s="303" t="s">
        <v>12253</v>
      </c>
      <c r="B420" s="304" t="s">
        <v>6860</v>
      </c>
      <c r="C420" s="304" t="s">
        <v>6861</v>
      </c>
      <c r="D420" s="305" t="s">
        <v>36830</v>
      </c>
    </row>
    <row r="421" spans="1:4">
      <c r="A421" s="306" t="s">
        <v>12751</v>
      </c>
      <c r="B421" s="307" t="s">
        <v>12752</v>
      </c>
      <c r="C421" s="307" t="s">
        <v>5</v>
      </c>
      <c r="D421" s="308">
        <v>5465</v>
      </c>
    </row>
    <row r="422" spans="1:4">
      <c r="A422" s="306" t="s">
        <v>12769</v>
      </c>
      <c r="B422" s="307" t="s">
        <v>12770</v>
      </c>
      <c r="C422" s="307" t="s">
        <v>5</v>
      </c>
      <c r="D422" s="308">
        <v>378986</v>
      </c>
    </row>
    <row r="423" spans="1:4">
      <c r="A423" s="306" t="s">
        <v>13099</v>
      </c>
      <c r="B423" s="307" t="s">
        <v>13100</v>
      </c>
      <c r="C423" s="307" t="s">
        <v>5</v>
      </c>
      <c r="D423" s="308">
        <v>265558</v>
      </c>
    </row>
    <row r="424" spans="1:4">
      <c r="A424" s="306" t="s">
        <v>13133</v>
      </c>
      <c r="B424" s="307" t="s">
        <v>13134</v>
      </c>
      <c r="C424" s="307" t="s">
        <v>5</v>
      </c>
      <c r="D424" s="308">
        <v>12804</v>
      </c>
    </row>
    <row r="425" spans="1:4">
      <c r="A425" s="306" t="s">
        <v>13135</v>
      </c>
      <c r="B425" s="307" t="s">
        <v>13136</v>
      </c>
      <c r="C425" s="307" t="s">
        <v>5</v>
      </c>
      <c r="D425" s="308">
        <v>6310</v>
      </c>
    </row>
    <row r="426" spans="1:4">
      <c r="A426" s="306" t="s">
        <v>13141</v>
      </c>
      <c r="B426" s="307" t="s">
        <v>13142</v>
      </c>
      <c r="C426" s="307" t="s">
        <v>5</v>
      </c>
      <c r="D426" s="308">
        <v>14904</v>
      </c>
    </row>
    <row r="427" spans="1:4">
      <c r="A427" s="306" t="s">
        <v>13244</v>
      </c>
      <c r="B427" s="307" t="s">
        <v>13245</v>
      </c>
      <c r="C427" s="307" t="s">
        <v>5</v>
      </c>
      <c r="D427" s="308">
        <v>39036</v>
      </c>
    </row>
    <row r="428" spans="1:4">
      <c r="A428" s="306" t="s">
        <v>13248</v>
      </c>
      <c r="B428" s="307" t="s">
        <v>13249</v>
      </c>
      <c r="C428" s="307" t="s">
        <v>5</v>
      </c>
      <c r="D428" s="308">
        <v>4137</v>
      </c>
    </row>
    <row r="429" spans="1:4">
      <c r="A429" s="306" t="s">
        <v>13250</v>
      </c>
      <c r="B429" s="307" t="s">
        <v>13251</v>
      </c>
      <c r="C429" s="307" t="s">
        <v>5</v>
      </c>
      <c r="D429" s="308">
        <v>7183</v>
      </c>
    </row>
    <row r="430" spans="1:4">
      <c r="A430" s="306" t="s">
        <v>13278</v>
      </c>
      <c r="B430" s="307" t="s">
        <v>13279</v>
      </c>
      <c r="C430" s="307" t="s">
        <v>5</v>
      </c>
      <c r="D430" s="308">
        <v>6245</v>
      </c>
    </row>
    <row r="431" spans="1:4">
      <c r="A431" s="306" t="s">
        <v>13284</v>
      </c>
      <c r="B431" s="307" t="s">
        <v>13285</v>
      </c>
      <c r="C431" s="307" t="s">
        <v>5</v>
      </c>
      <c r="D431" s="308">
        <v>8432</v>
      </c>
    </row>
    <row r="432" spans="1:4">
      <c r="A432" s="306" t="s">
        <v>36880</v>
      </c>
      <c r="B432" s="307" t="s">
        <v>36881</v>
      </c>
      <c r="C432" s="307" t="s">
        <v>5</v>
      </c>
      <c r="D432" s="308">
        <v>617049</v>
      </c>
    </row>
    <row r="433" spans="1:4">
      <c r="A433" s="306" t="s">
        <v>14088</v>
      </c>
      <c r="B433" s="307" t="s">
        <v>14089</v>
      </c>
      <c r="C433" s="307" t="s">
        <v>5</v>
      </c>
      <c r="D433" s="308">
        <v>343516</v>
      </c>
    </row>
    <row r="434" spans="1:4">
      <c r="A434" s="306" t="s">
        <v>14094</v>
      </c>
      <c r="B434" s="307" t="s">
        <v>14095</v>
      </c>
      <c r="C434" s="307" t="s">
        <v>5</v>
      </c>
      <c r="D434" s="308">
        <v>359130</v>
      </c>
    </row>
    <row r="435" spans="1:4">
      <c r="A435" s="306" t="s">
        <v>14100</v>
      </c>
      <c r="B435" s="307" t="s">
        <v>12248</v>
      </c>
      <c r="C435" s="307" t="s">
        <v>5</v>
      </c>
      <c r="D435" s="308">
        <v>388732</v>
      </c>
    </row>
    <row r="436" spans="1:4">
      <c r="A436" s="306" t="s">
        <v>14105</v>
      </c>
      <c r="B436" s="307" t="s">
        <v>12247</v>
      </c>
      <c r="C436" s="307" t="s">
        <v>5</v>
      </c>
      <c r="D436" s="308">
        <v>336000</v>
      </c>
    </row>
    <row r="437" spans="1:4">
      <c r="A437" s="306" t="s">
        <v>14110</v>
      </c>
      <c r="B437" s="307" t="s">
        <v>14111</v>
      </c>
      <c r="C437" s="307" t="s">
        <v>5</v>
      </c>
      <c r="D437" s="308">
        <v>507000</v>
      </c>
    </row>
    <row r="438" spans="1:4">
      <c r="A438" s="306" t="s">
        <v>14118</v>
      </c>
      <c r="B438" s="307" t="s">
        <v>14119</v>
      </c>
      <c r="C438" s="307" t="s">
        <v>5</v>
      </c>
      <c r="D438" s="308">
        <v>233000</v>
      </c>
    </row>
    <row r="439" spans="1:4">
      <c r="A439" s="306" t="s">
        <v>14124</v>
      </c>
      <c r="B439" s="307" t="s">
        <v>14125</v>
      </c>
      <c r="C439" s="307" t="s">
        <v>5</v>
      </c>
      <c r="D439" s="308">
        <v>355000</v>
      </c>
    </row>
    <row r="440" spans="1:4">
      <c r="A440" s="306" t="s">
        <v>14130</v>
      </c>
      <c r="B440" s="307" t="s">
        <v>14131</v>
      </c>
      <c r="C440" s="307" t="s">
        <v>5</v>
      </c>
      <c r="D440" s="308">
        <v>386000</v>
      </c>
    </row>
    <row r="441" spans="1:4">
      <c r="A441" s="306" t="s">
        <v>14140</v>
      </c>
      <c r="B441" s="307" t="s">
        <v>14141</v>
      </c>
      <c r="C441" s="307" t="s">
        <v>5</v>
      </c>
      <c r="D441" s="308">
        <v>343516</v>
      </c>
    </row>
    <row r="442" spans="1:4">
      <c r="A442" s="306" t="s">
        <v>14142</v>
      </c>
      <c r="B442" s="307" t="s">
        <v>14143</v>
      </c>
      <c r="C442" s="307" t="s">
        <v>5</v>
      </c>
      <c r="D442" s="308">
        <v>459245</v>
      </c>
    </row>
    <row r="443" spans="1:4">
      <c r="A443" s="306" t="s">
        <v>14152</v>
      </c>
      <c r="B443" s="307" t="s">
        <v>14153</v>
      </c>
      <c r="C443" s="307" t="s">
        <v>5</v>
      </c>
      <c r="D443" s="308">
        <v>655803</v>
      </c>
    </row>
    <row r="444" spans="1:4">
      <c r="A444" s="306" t="s">
        <v>14154</v>
      </c>
      <c r="B444" s="307" t="s">
        <v>14155</v>
      </c>
      <c r="C444" s="307" t="s">
        <v>5</v>
      </c>
      <c r="D444" s="308">
        <v>370000</v>
      </c>
    </row>
    <row r="445" spans="1:4">
      <c r="A445" s="306" t="s">
        <v>14160</v>
      </c>
      <c r="B445" s="307" t="s">
        <v>14161</v>
      </c>
      <c r="C445" s="307" t="s">
        <v>5</v>
      </c>
      <c r="D445" s="308">
        <v>403000</v>
      </c>
    </row>
    <row r="446" spans="1:4">
      <c r="A446" s="306" t="s">
        <v>14172</v>
      </c>
      <c r="B446" s="307" t="s">
        <v>14173</v>
      </c>
      <c r="C446" s="307" t="s">
        <v>5</v>
      </c>
      <c r="D446" s="308">
        <v>112430</v>
      </c>
    </row>
    <row r="447" spans="1:4">
      <c r="A447" s="306" t="s">
        <v>14362</v>
      </c>
      <c r="B447" s="307" t="s">
        <v>14363</v>
      </c>
      <c r="C447" s="307" t="s">
        <v>5</v>
      </c>
      <c r="D447" s="308">
        <v>501579</v>
      </c>
    </row>
    <row r="448" spans="1:4">
      <c r="A448" s="306" t="s">
        <v>14368</v>
      </c>
      <c r="B448" s="307" t="s">
        <v>14369</v>
      </c>
      <c r="C448" s="307" t="s">
        <v>5</v>
      </c>
      <c r="D448" s="308">
        <v>991511</v>
      </c>
    </row>
    <row r="449" spans="1:4">
      <c r="A449" s="306" t="s">
        <v>14440</v>
      </c>
      <c r="B449" s="307" t="s">
        <v>14441</v>
      </c>
      <c r="C449" s="307" t="s">
        <v>5</v>
      </c>
      <c r="D449" s="308">
        <v>187</v>
      </c>
    </row>
    <row r="450" spans="1:4">
      <c r="A450" s="306" t="s">
        <v>14446</v>
      </c>
      <c r="B450" s="307" t="s">
        <v>14447</v>
      </c>
      <c r="C450" s="307" t="s">
        <v>5</v>
      </c>
      <c r="D450" s="308">
        <v>1717</v>
      </c>
    </row>
    <row r="451" spans="1:4">
      <c r="A451" s="306" t="s">
        <v>14448</v>
      </c>
      <c r="B451" s="307" t="s">
        <v>14449</v>
      </c>
      <c r="C451" s="307" t="s">
        <v>5</v>
      </c>
      <c r="D451" s="308">
        <v>2031</v>
      </c>
    </row>
    <row r="452" spans="1:4">
      <c r="A452" s="306" t="s">
        <v>14471</v>
      </c>
      <c r="B452" s="307" t="s">
        <v>14472</v>
      </c>
      <c r="C452" s="307" t="s">
        <v>5</v>
      </c>
      <c r="D452" s="308">
        <v>587000</v>
      </c>
    </row>
    <row r="453" spans="1:4">
      <c r="A453" s="306" t="s">
        <v>14473</v>
      </c>
      <c r="B453" s="307" t="s">
        <v>14474</v>
      </c>
      <c r="C453" s="307" t="s">
        <v>5</v>
      </c>
      <c r="D453" s="308">
        <v>690000</v>
      </c>
    </row>
    <row r="454" spans="1:4">
      <c r="A454" s="306" t="s">
        <v>13888</v>
      </c>
      <c r="B454" s="307" t="s">
        <v>13889</v>
      </c>
      <c r="C454" s="307" t="s">
        <v>5</v>
      </c>
      <c r="D454" s="308">
        <v>5371</v>
      </c>
    </row>
    <row r="455" spans="1:4">
      <c r="A455" s="306" t="s">
        <v>14813</v>
      </c>
      <c r="B455" s="307" t="s">
        <v>14814</v>
      </c>
      <c r="C455" s="307" t="s">
        <v>5</v>
      </c>
      <c r="D455" s="308">
        <v>9434.26</v>
      </c>
    </row>
    <row r="456" spans="1:4">
      <c r="A456" s="306" t="s">
        <v>14819</v>
      </c>
      <c r="B456" s="307" t="s">
        <v>14820</v>
      </c>
      <c r="C456" s="307" t="s">
        <v>5</v>
      </c>
      <c r="D456" s="308">
        <v>62458</v>
      </c>
    </row>
    <row r="457" spans="1:4">
      <c r="A457" s="306" t="s">
        <v>14825</v>
      </c>
      <c r="B457" s="307" t="s">
        <v>14826</v>
      </c>
      <c r="C457" s="307" t="s">
        <v>5</v>
      </c>
      <c r="D457" s="308">
        <v>508193</v>
      </c>
    </row>
    <row r="458" spans="1:4">
      <c r="A458" s="306" t="s">
        <v>14827</v>
      </c>
      <c r="B458" s="307" t="s">
        <v>14828</v>
      </c>
      <c r="C458" s="307" t="s">
        <v>5</v>
      </c>
      <c r="D458" s="308">
        <v>227283</v>
      </c>
    </row>
    <row r="459" spans="1:4">
      <c r="A459" s="306" t="s">
        <v>14833</v>
      </c>
      <c r="B459" s="307" t="s">
        <v>14834</v>
      </c>
      <c r="C459" s="307" t="s">
        <v>5</v>
      </c>
      <c r="D459" s="308">
        <v>433674</v>
      </c>
    </row>
    <row r="460" spans="1:4">
      <c r="A460" s="306" t="s">
        <v>36882</v>
      </c>
      <c r="B460" s="307" t="s">
        <v>36883</v>
      </c>
      <c r="C460" s="307" t="s">
        <v>5</v>
      </c>
      <c r="D460" s="308">
        <v>8785</v>
      </c>
    </row>
    <row r="461" spans="1:4">
      <c r="A461" s="306" t="s">
        <v>14835</v>
      </c>
      <c r="B461" s="307" t="s">
        <v>14836</v>
      </c>
      <c r="C461" s="307" t="s">
        <v>5</v>
      </c>
      <c r="D461" s="308">
        <v>464811</v>
      </c>
    </row>
    <row r="462" spans="1:4">
      <c r="A462" s="306" t="s">
        <v>14889</v>
      </c>
      <c r="B462" s="307" t="s">
        <v>14890</v>
      </c>
      <c r="C462" s="307" t="s">
        <v>5</v>
      </c>
      <c r="D462" s="308">
        <v>144274</v>
      </c>
    </row>
    <row r="463" spans="1:4">
      <c r="A463" s="306" t="s">
        <v>14895</v>
      </c>
      <c r="B463" s="307" t="s">
        <v>14896</v>
      </c>
      <c r="C463" s="307" t="s">
        <v>5</v>
      </c>
      <c r="D463" s="308">
        <v>172019</v>
      </c>
    </row>
    <row r="464" spans="1:4">
      <c r="A464" s="306" t="s">
        <v>14901</v>
      </c>
      <c r="B464" s="307" t="s">
        <v>14902</v>
      </c>
      <c r="C464" s="307" t="s">
        <v>5</v>
      </c>
      <c r="D464" s="308">
        <v>188666</v>
      </c>
    </row>
    <row r="465" spans="1:4">
      <c r="A465" s="306" t="s">
        <v>14907</v>
      </c>
      <c r="B465" s="307" t="s">
        <v>14908</v>
      </c>
      <c r="C465" s="307" t="s">
        <v>5</v>
      </c>
      <c r="D465" s="308">
        <v>371322</v>
      </c>
    </row>
    <row r="466" spans="1:4">
      <c r="A466" s="306" t="s">
        <v>36884</v>
      </c>
      <c r="B466" s="307" t="s">
        <v>36885</v>
      </c>
      <c r="C466" s="307" t="s">
        <v>5</v>
      </c>
      <c r="D466" s="308">
        <v>155372</v>
      </c>
    </row>
    <row r="467" spans="1:4">
      <c r="A467" s="306" t="s">
        <v>36886</v>
      </c>
      <c r="B467" s="307" t="s">
        <v>36887</v>
      </c>
      <c r="C467" s="307" t="s">
        <v>5</v>
      </c>
      <c r="D467" s="308">
        <v>5277</v>
      </c>
    </row>
    <row r="468" spans="1:4">
      <c r="A468" s="306" t="s">
        <v>36888</v>
      </c>
      <c r="B468" s="307" t="s">
        <v>36889</v>
      </c>
      <c r="C468" s="307" t="s">
        <v>5</v>
      </c>
      <c r="D468" s="308">
        <v>33294</v>
      </c>
    </row>
    <row r="469" spans="1:4">
      <c r="A469" s="306" t="s">
        <v>14929</v>
      </c>
      <c r="B469" s="307" t="s">
        <v>14930</v>
      </c>
      <c r="C469" s="307" t="s">
        <v>5</v>
      </c>
      <c r="D469" s="308">
        <v>4685</v>
      </c>
    </row>
    <row r="470" spans="1:4">
      <c r="A470" s="306" t="s">
        <v>14988</v>
      </c>
      <c r="B470" s="307" t="s">
        <v>14989</v>
      </c>
      <c r="C470" s="307" t="s">
        <v>5</v>
      </c>
      <c r="D470" s="308">
        <v>2186009</v>
      </c>
    </row>
    <row r="471" spans="1:4">
      <c r="A471" s="306" t="s">
        <v>16357</v>
      </c>
      <c r="B471" s="307" t="s">
        <v>16358</v>
      </c>
      <c r="C471" s="307" t="s">
        <v>5</v>
      </c>
      <c r="D471" s="308">
        <v>3747</v>
      </c>
    </row>
    <row r="472" spans="1:4">
      <c r="A472" s="306" t="s">
        <v>16582</v>
      </c>
      <c r="B472" s="307" t="s">
        <v>16583</v>
      </c>
      <c r="C472" s="307" t="s">
        <v>5</v>
      </c>
      <c r="D472" s="308">
        <v>1171077</v>
      </c>
    </row>
    <row r="473" spans="1:4" ht="33.75">
      <c r="A473" s="306" t="s">
        <v>16741</v>
      </c>
      <c r="B473" s="307" t="s">
        <v>16742</v>
      </c>
      <c r="C473" s="307" t="s">
        <v>5</v>
      </c>
      <c r="D473" s="308">
        <v>143561</v>
      </c>
    </row>
    <row r="474" spans="1:4">
      <c r="A474" s="306" t="s">
        <v>16774</v>
      </c>
      <c r="B474" s="307" t="s">
        <v>16775</v>
      </c>
      <c r="C474" s="307" t="s">
        <v>5</v>
      </c>
      <c r="D474" s="308">
        <v>1075396</v>
      </c>
    </row>
    <row r="475" spans="1:4">
      <c r="A475" s="306" t="s">
        <v>16765</v>
      </c>
      <c r="B475" s="307" t="s">
        <v>36890</v>
      </c>
      <c r="C475" s="307" t="s">
        <v>5</v>
      </c>
      <c r="D475" s="308">
        <v>668208</v>
      </c>
    </row>
    <row r="476" spans="1:4" ht="22.5">
      <c r="A476" s="306" t="s">
        <v>36891</v>
      </c>
      <c r="B476" s="307" t="s">
        <v>36892</v>
      </c>
      <c r="C476" s="307" t="s">
        <v>5</v>
      </c>
      <c r="D476" s="308">
        <v>492094</v>
      </c>
    </row>
    <row r="477" spans="1:4">
      <c r="A477" s="306" t="s">
        <v>16806</v>
      </c>
      <c r="B477" s="307" t="s">
        <v>16807</v>
      </c>
      <c r="C477" s="307" t="s">
        <v>5</v>
      </c>
      <c r="D477" s="308">
        <v>1561</v>
      </c>
    </row>
    <row r="478" spans="1:4">
      <c r="A478" s="306" t="s">
        <v>16818</v>
      </c>
      <c r="B478" s="307" t="s">
        <v>16819</v>
      </c>
      <c r="C478" s="307" t="s">
        <v>5</v>
      </c>
      <c r="D478" s="308">
        <v>45279</v>
      </c>
    </row>
    <row r="479" spans="1:4">
      <c r="A479" s="306" t="s">
        <v>16858</v>
      </c>
      <c r="B479" s="307" t="s">
        <v>16859</v>
      </c>
      <c r="C479" s="307" t="s">
        <v>5</v>
      </c>
      <c r="D479" s="308">
        <v>77202</v>
      </c>
    </row>
    <row r="480" spans="1:4" ht="22.5">
      <c r="A480" s="306" t="s">
        <v>17533</v>
      </c>
      <c r="B480" s="307" t="s">
        <v>17534</v>
      </c>
      <c r="C480" s="307" t="s">
        <v>5</v>
      </c>
      <c r="D480" s="308">
        <v>1459602</v>
      </c>
    </row>
    <row r="481" spans="1:4">
      <c r="A481" s="306" t="s">
        <v>17548</v>
      </c>
      <c r="B481" s="307" t="s">
        <v>17549</v>
      </c>
      <c r="C481" s="307" t="s">
        <v>5</v>
      </c>
      <c r="D481" s="308">
        <v>903</v>
      </c>
    </row>
    <row r="482" spans="1:4">
      <c r="A482" s="306" t="s">
        <v>36893</v>
      </c>
      <c r="B482" s="307" t="s">
        <v>36894</v>
      </c>
      <c r="C482" s="307" t="s">
        <v>5</v>
      </c>
      <c r="D482" s="308">
        <v>7045</v>
      </c>
    </row>
    <row r="483" spans="1:4">
      <c r="A483" s="306" t="s">
        <v>17632</v>
      </c>
      <c r="B483" s="307" t="s">
        <v>17633</v>
      </c>
      <c r="C483" s="307" t="s">
        <v>5</v>
      </c>
      <c r="D483" s="308">
        <v>27438</v>
      </c>
    </row>
    <row r="484" spans="1:4">
      <c r="A484" s="306" t="s">
        <v>17701</v>
      </c>
      <c r="B484" s="307" t="s">
        <v>17702</v>
      </c>
      <c r="C484" s="307" t="s">
        <v>5</v>
      </c>
      <c r="D484" s="308">
        <v>33387</v>
      </c>
    </row>
    <row r="485" spans="1:4">
      <c r="A485" s="306" t="s">
        <v>17707</v>
      </c>
      <c r="B485" s="307" t="s">
        <v>17708</v>
      </c>
      <c r="C485" s="307" t="s">
        <v>5</v>
      </c>
      <c r="D485" s="308">
        <v>93380</v>
      </c>
    </row>
    <row r="486" spans="1:4">
      <c r="A486" s="306" t="s">
        <v>17709</v>
      </c>
      <c r="B486" s="307" t="s">
        <v>17710</v>
      </c>
      <c r="C486" s="307" t="s">
        <v>5</v>
      </c>
      <c r="D486" s="308">
        <v>117107</v>
      </c>
    </row>
    <row r="487" spans="1:4">
      <c r="A487" s="306" t="s">
        <v>17733</v>
      </c>
      <c r="B487" s="307" t="s">
        <v>17734</v>
      </c>
      <c r="C487" s="307" t="s">
        <v>5</v>
      </c>
      <c r="D487" s="308">
        <v>48403</v>
      </c>
    </row>
    <row r="488" spans="1:4">
      <c r="A488" s="306" t="s">
        <v>17782</v>
      </c>
      <c r="B488" s="307" t="s">
        <v>17783</v>
      </c>
      <c r="C488" s="307" t="s">
        <v>5</v>
      </c>
      <c r="D488" s="308">
        <v>202987</v>
      </c>
    </row>
    <row r="489" spans="1:4">
      <c r="A489" s="306" t="s">
        <v>17788</v>
      </c>
      <c r="B489" s="307" t="s">
        <v>17789</v>
      </c>
      <c r="C489" s="307" t="s">
        <v>5</v>
      </c>
      <c r="D489" s="308">
        <v>382551</v>
      </c>
    </row>
    <row r="490" spans="1:4">
      <c r="A490" s="306" t="s">
        <v>17794</v>
      </c>
      <c r="B490" s="307" t="s">
        <v>17795</v>
      </c>
      <c r="C490" s="307" t="s">
        <v>5</v>
      </c>
      <c r="D490" s="308">
        <v>577731</v>
      </c>
    </row>
    <row r="491" spans="1:4">
      <c r="A491" s="306" t="s">
        <v>17800</v>
      </c>
      <c r="B491" s="307" t="s">
        <v>17801</v>
      </c>
      <c r="C491" s="307" t="s">
        <v>5</v>
      </c>
      <c r="D491" s="308">
        <v>229622</v>
      </c>
    </row>
    <row r="492" spans="1:4">
      <c r="A492" s="306" t="s">
        <v>17802</v>
      </c>
      <c r="B492" s="307" t="s">
        <v>17803</v>
      </c>
      <c r="C492" s="307" t="s">
        <v>5</v>
      </c>
      <c r="D492" s="308">
        <v>827562</v>
      </c>
    </row>
    <row r="493" spans="1:4" ht="22.5">
      <c r="A493" s="306" t="s">
        <v>36895</v>
      </c>
      <c r="B493" s="307" t="s">
        <v>36896</v>
      </c>
      <c r="C493" s="307" t="s">
        <v>5</v>
      </c>
      <c r="D493" s="308">
        <v>2300000</v>
      </c>
    </row>
    <row r="494" spans="1:4" ht="22.5">
      <c r="A494" s="306" t="s">
        <v>36897</v>
      </c>
      <c r="B494" s="307" t="s">
        <v>36898</v>
      </c>
      <c r="C494" s="307" t="s">
        <v>5</v>
      </c>
      <c r="D494" s="308">
        <v>9380</v>
      </c>
    </row>
    <row r="495" spans="1:4">
      <c r="A495" s="306" t="s">
        <v>17923</v>
      </c>
      <c r="B495" s="307" t="s">
        <v>17924</v>
      </c>
      <c r="C495" s="307" t="s">
        <v>5</v>
      </c>
      <c r="D495" s="308">
        <v>5654</v>
      </c>
    </row>
    <row r="496" spans="1:4">
      <c r="A496" s="306" t="s">
        <v>18328</v>
      </c>
      <c r="B496" s="307" t="s">
        <v>18329</v>
      </c>
      <c r="C496" s="307" t="s">
        <v>5</v>
      </c>
      <c r="D496" s="308">
        <v>39382</v>
      </c>
    </row>
    <row r="497" spans="1:4">
      <c r="A497" s="306" t="s">
        <v>18336</v>
      </c>
      <c r="B497" s="307" t="s">
        <v>18337</v>
      </c>
      <c r="C497" s="307" t="s">
        <v>5</v>
      </c>
      <c r="D497" s="308">
        <v>149310</v>
      </c>
    </row>
    <row r="498" spans="1:4" ht="22.5">
      <c r="A498" s="306" t="s">
        <v>36899</v>
      </c>
      <c r="B498" s="307" t="s">
        <v>36900</v>
      </c>
      <c r="C498" s="307" t="s">
        <v>5</v>
      </c>
      <c r="D498" s="308">
        <v>236748</v>
      </c>
    </row>
    <row r="499" spans="1:4">
      <c r="A499" s="306" t="s">
        <v>19257</v>
      </c>
      <c r="B499" s="307" t="s">
        <v>19258</v>
      </c>
      <c r="C499" s="307" t="s">
        <v>5</v>
      </c>
      <c r="D499" s="308">
        <v>26692</v>
      </c>
    </row>
    <row r="500" spans="1:4">
      <c r="A500" s="306" t="s">
        <v>19269</v>
      </c>
      <c r="B500" s="307" t="s">
        <v>19270</v>
      </c>
      <c r="C500" s="307" t="s">
        <v>5</v>
      </c>
      <c r="D500" s="308">
        <v>31228</v>
      </c>
    </row>
    <row r="501" spans="1:4">
      <c r="A501" s="306" t="s">
        <v>19334</v>
      </c>
      <c r="B501" s="307" t="s">
        <v>19335</v>
      </c>
      <c r="C501" s="307" t="s">
        <v>5</v>
      </c>
      <c r="D501" s="308">
        <v>8261</v>
      </c>
    </row>
    <row r="502" spans="1:4">
      <c r="A502" s="306" t="s">
        <v>19344</v>
      </c>
      <c r="B502" s="307" t="s">
        <v>19345</v>
      </c>
      <c r="C502" s="307" t="s">
        <v>5</v>
      </c>
      <c r="D502" s="308">
        <v>3961986</v>
      </c>
    </row>
    <row r="503" spans="1:4">
      <c r="A503" s="306" t="s">
        <v>19352</v>
      </c>
      <c r="B503" s="307" t="s">
        <v>19353</v>
      </c>
      <c r="C503" s="307" t="s">
        <v>5</v>
      </c>
      <c r="D503" s="308">
        <v>880220</v>
      </c>
    </row>
    <row r="504" spans="1:4">
      <c r="A504" s="306" t="s">
        <v>19124</v>
      </c>
      <c r="B504" s="307" t="s">
        <v>19125</v>
      </c>
      <c r="C504" s="307" t="s">
        <v>5</v>
      </c>
      <c r="D504" s="308">
        <v>60023</v>
      </c>
    </row>
    <row r="505" spans="1:4">
      <c r="A505" s="306" t="s">
        <v>19130</v>
      </c>
      <c r="B505" s="307" t="s">
        <v>19131</v>
      </c>
      <c r="C505" s="307" t="s">
        <v>5</v>
      </c>
      <c r="D505" s="308">
        <v>42065</v>
      </c>
    </row>
    <row r="506" spans="1:4">
      <c r="A506" s="306" t="s">
        <v>36901</v>
      </c>
      <c r="B506" s="307" t="s">
        <v>36902</v>
      </c>
      <c r="C506" s="307" t="s">
        <v>5</v>
      </c>
      <c r="D506" s="308">
        <v>1525476</v>
      </c>
    </row>
    <row r="507" spans="1:4">
      <c r="A507" s="306" t="s">
        <v>36903</v>
      </c>
      <c r="B507" s="307" t="s">
        <v>36904</v>
      </c>
      <c r="C507" s="307" t="s">
        <v>5</v>
      </c>
      <c r="D507" s="308">
        <v>2607475</v>
      </c>
    </row>
    <row r="508" spans="1:4">
      <c r="A508" s="306" t="s">
        <v>19136</v>
      </c>
      <c r="B508" s="307" t="s">
        <v>19137</v>
      </c>
      <c r="C508" s="307" t="s">
        <v>5</v>
      </c>
      <c r="D508" s="308">
        <v>4995</v>
      </c>
    </row>
    <row r="509" spans="1:4">
      <c r="A509" s="306" t="s">
        <v>36905</v>
      </c>
      <c r="B509" s="307" t="s">
        <v>36906</v>
      </c>
      <c r="C509" s="307" t="s">
        <v>5</v>
      </c>
      <c r="D509" s="308">
        <v>14458</v>
      </c>
    </row>
    <row r="510" spans="1:4">
      <c r="A510" s="306" t="s">
        <v>19144</v>
      </c>
      <c r="B510" s="307" t="s">
        <v>19145</v>
      </c>
      <c r="C510" s="307" t="s">
        <v>5</v>
      </c>
      <c r="D510" s="308">
        <v>453</v>
      </c>
    </row>
    <row r="511" spans="1:4">
      <c r="A511" s="306" t="s">
        <v>19148</v>
      </c>
      <c r="B511" s="307" t="s">
        <v>19149</v>
      </c>
      <c r="C511" s="307" t="s">
        <v>5</v>
      </c>
      <c r="D511" s="308">
        <v>106177</v>
      </c>
    </row>
    <row r="512" spans="1:4">
      <c r="A512" s="306" t="s">
        <v>19152</v>
      </c>
      <c r="B512" s="307" t="s">
        <v>19153</v>
      </c>
      <c r="C512" s="307" t="s">
        <v>5</v>
      </c>
      <c r="D512" s="308">
        <v>68475</v>
      </c>
    </row>
    <row r="513" spans="1:4">
      <c r="A513" s="306" t="s">
        <v>19154</v>
      </c>
      <c r="B513" s="307" t="s">
        <v>19155</v>
      </c>
      <c r="C513" s="307" t="s">
        <v>5</v>
      </c>
      <c r="D513" s="308">
        <v>421587</v>
      </c>
    </row>
    <row r="514" spans="1:4">
      <c r="A514" s="306" t="s">
        <v>19419</v>
      </c>
      <c r="B514" s="307" t="s">
        <v>19420</v>
      </c>
      <c r="C514" s="307" t="s">
        <v>5</v>
      </c>
      <c r="D514" s="308">
        <v>8700</v>
      </c>
    </row>
    <row r="515" spans="1:4">
      <c r="A515" s="306" t="s">
        <v>20024</v>
      </c>
      <c r="B515" s="307" t="s">
        <v>20025</v>
      </c>
      <c r="C515" s="307" t="s">
        <v>5</v>
      </c>
      <c r="D515" s="308">
        <v>9603</v>
      </c>
    </row>
    <row r="516" spans="1:4">
      <c r="A516" s="306" t="s">
        <v>20256</v>
      </c>
      <c r="B516" s="307" t="s">
        <v>20255</v>
      </c>
      <c r="C516" s="307" t="s">
        <v>5</v>
      </c>
      <c r="D516" s="308">
        <v>32000</v>
      </c>
    </row>
    <row r="517" spans="1:4">
      <c r="A517" s="306" t="s">
        <v>36907</v>
      </c>
      <c r="B517" s="307" t="s">
        <v>36908</v>
      </c>
      <c r="C517" s="307" t="s">
        <v>5</v>
      </c>
      <c r="D517" s="308">
        <v>202982</v>
      </c>
    </row>
    <row r="518" spans="1:4">
      <c r="A518" s="306" t="s">
        <v>20567</v>
      </c>
      <c r="B518" s="307" t="s">
        <v>20568</v>
      </c>
      <c r="C518" s="307" t="s">
        <v>5</v>
      </c>
      <c r="D518" s="308">
        <v>17204</v>
      </c>
    </row>
    <row r="519" spans="1:4">
      <c r="A519" s="306" t="s">
        <v>20724</v>
      </c>
      <c r="B519" s="307" t="s">
        <v>20725</v>
      </c>
      <c r="C519" s="307" t="s">
        <v>5</v>
      </c>
      <c r="D519" s="308">
        <v>3122869</v>
      </c>
    </row>
    <row r="520" spans="1:4">
      <c r="A520" s="306" t="s">
        <v>21864</v>
      </c>
      <c r="B520" s="307" t="s">
        <v>21865</v>
      </c>
      <c r="C520" s="307" t="s">
        <v>5</v>
      </c>
      <c r="D520" s="308">
        <v>27760</v>
      </c>
    </row>
    <row r="521" spans="1:4">
      <c r="A521" s="306" t="s">
        <v>21898</v>
      </c>
      <c r="B521" s="307" t="s">
        <v>21899</v>
      </c>
      <c r="C521" s="307" t="s">
        <v>5</v>
      </c>
      <c r="D521" s="308">
        <v>215409</v>
      </c>
    </row>
    <row r="522" spans="1:4">
      <c r="A522" s="306" t="s">
        <v>36909</v>
      </c>
      <c r="B522" s="307" t="s">
        <v>36910</v>
      </c>
      <c r="C522" s="307" t="s">
        <v>5</v>
      </c>
      <c r="D522" s="308">
        <v>1317</v>
      </c>
    </row>
    <row r="523" spans="1:4">
      <c r="A523" s="306" t="s">
        <v>21949</v>
      </c>
      <c r="B523" s="307" t="s">
        <v>21950</v>
      </c>
      <c r="C523" s="307" t="s">
        <v>5</v>
      </c>
      <c r="D523" s="308">
        <v>14000</v>
      </c>
    </row>
    <row r="524" spans="1:4">
      <c r="A524" s="306" t="s">
        <v>21920</v>
      </c>
      <c r="B524" s="307" t="s">
        <v>21921</v>
      </c>
      <c r="C524" s="307" t="s">
        <v>5</v>
      </c>
      <c r="D524" s="308">
        <v>2440</v>
      </c>
    </row>
    <row r="525" spans="1:4">
      <c r="A525" s="306" t="s">
        <v>21926</v>
      </c>
      <c r="B525" s="307" t="s">
        <v>21927</v>
      </c>
      <c r="C525" s="307" t="s">
        <v>5</v>
      </c>
      <c r="D525" s="308">
        <v>14834</v>
      </c>
    </row>
    <row r="526" spans="1:4">
      <c r="A526" s="306" t="s">
        <v>21837</v>
      </c>
      <c r="B526" s="307" t="s">
        <v>21838</v>
      </c>
      <c r="C526" s="307" t="s">
        <v>5</v>
      </c>
      <c r="D526" s="308">
        <v>6715</v>
      </c>
    </row>
    <row r="527" spans="1:4">
      <c r="A527" s="306" t="s">
        <v>21839</v>
      </c>
      <c r="B527" s="307" t="s">
        <v>21840</v>
      </c>
      <c r="C527" s="307" t="s">
        <v>5</v>
      </c>
      <c r="D527" s="308">
        <v>10151</v>
      </c>
    </row>
    <row r="528" spans="1:4">
      <c r="A528" s="306" t="s">
        <v>22056</v>
      </c>
      <c r="B528" s="307" t="s">
        <v>22057</v>
      </c>
      <c r="C528" s="307" t="s">
        <v>5</v>
      </c>
      <c r="D528" s="308">
        <v>3200</v>
      </c>
    </row>
    <row r="529" spans="1:4" ht="22.5">
      <c r="A529" s="306" t="s">
        <v>22128</v>
      </c>
      <c r="B529" s="307" t="s">
        <v>22129</v>
      </c>
      <c r="C529" s="307" t="s">
        <v>5</v>
      </c>
      <c r="D529" s="308">
        <v>190515</v>
      </c>
    </row>
    <row r="530" spans="1:4">
      <c r="A530" s="306" t="s">
        <v>36911</v>
      </c>
      <c r="B530" s="307" t="s">
        <v>36912</v>
      </c>
      <c r="C530" s="307" t="s">
        <v>5</v>
      </c>
      <c r="D530" s="308">
        <v>229951</v>
      </c>
    </row>
    <row r="531" spans="1:4">
      <c r="A531" s="306" t="s">
        <v>22304</v>
      </c>
      <c r="B531" s="307" t="s">
        <v>22305</v>
      </c>
      <c r="C531" s="307" t="s">
        <v>5</v>
      </c>
      <c r="D531" s="308">
        <v>1170</v>
      </c>
    </row>
    <row r="532" spans="1:4">
      <c r="A532" s="306" t="s">
        <v>22306</v>
      </c>
      <c r="B532" s="307" t="s">
        <v>22307</v>
      </c>
      <c r="C532" s="307" t="s">
        <v>5</v>
      </c>
      <c r="D532" s="308">
        <v>1328</v>
      </c>
    </row>
    <row r="533" spans="1:4">
      <c r="A533" s="306" t="s">
        <v>22308</v>
      </c>
      <c r="B533" s="307" t="s">
        <v>22309</v>
      </c>
      <c r="C533" s="307" t="s">
        <v>5</v>
      </c>
      <c r="D533" s="308">
        <v>1717</v>
      </c>
    </row>
    <row r="534" spans="1:4">
      <c r="A534" s="306" t="s">
        <v>22312</v>
      </c>
      <c r="B534" s="307" t="s">
        <v>22313</v>
      </c>
      <c r="C534" s="307" t="s">
        <v>5</v>
      </c>
      <c r="D534" s="308">
        <v>2694</v>
      </c>
    </row>
    <row r="535" spans="1:4">
      <c r="A535" s="306" t="s">
        <v>22318</v>
      </c>
      <c r="B535" s="307" t="s">
        <v>22319</v>
      </c>
      <c r="C535" s="307" t="s">
        <v>5</v>
      </c>
      <c r="D535" s="308">
        <v>4491</v>
      </c>
    </row>
    <row r="536" spans="1:4">
      <c r="A536" s="306" t="s">
        <v>22440</v>
      </c>
      <c r="B536" s="307" t="s">
        <v>22441</v>
      </c>
      <c r="C536" s="307" t="s">
        <v>5</v>
      </c>
      <c r="D536" s="308">
        <v>292521</v>
      </c>
    </row>
    <row r="537" spans="1:4">
      <c r="A537" s="306" t="s">
        <v>23625</v>
      </c>
      <c r="B537" s="307" t="s">
        <v>23626</v>
      </c>
      <c r="C537" s="307" t="s">
        <v>5</v>
      </c>
      <c r="D537" s="308">
        <v>17176</v>
      </c>
    </row>
    <row r="538" spans="1:4">
      <c r="A538" s="306" t="s">
        <v>23990</v>
      </c>
      <c r="B538" s="307" t="s">
        <v>23991</v>
      </c>
      <c r="C538" s="307" t="s">
        <v>5</v>
      </c>
      <c r="D538" s="308">
        <v>968595</v>
      </c>
    </row>
    <row r="539" spans="1:4">
      <c r="A539" s="306" t="s">
        <v>23992</v>
      </c>
      <c r="B539" s="307" t="s">
        <v>23993</v>
      </c>
      <c r="C539" s="307" t="s">
        <v>5</v>
      </c>
      <c r="D539" s="308">
        <v>2694071</v>
      </c>
    </row>
    <row r="540" spans="1:4">
      <c r="A540" s="306" t="s">
        <v>23994</v>
      </c>
      <c r="B540" s="307" t="s">
        <v>23995</v>
      </c>
      <c r="C540" s="307" t="s">
        <v>5</v>
      </c>
      <c r="D540" s="308">
        <v>2565782</v>
      </c>
    </row>
    <row r="541" spans="1:4">
      <c r="A541" s="306" t="s">
        <v>24008</v>
      </c>
      <c r="B541" s="307" t="s">
        <v>24009</v>
      </c>
      <c r="C541" s="307" t="s">
        <v>5</v>
      </c>
      <c r="D541" s="308">
        <v>165056</v>
      </c>
    </row>
    <row r="542" spans="1:4">
      <c r="A542" s="306" t="s">
        <v>26281</v>
      </c>
      <c r="B542" s="307" t="s">
        <v>26282</v>
      </c>
      <c r="C542" s="307" t="s">
        <v>5</v>
      </c>
      <c r="D542" s="308">
        <v>1327220</v>
      </c>
    </row>
    <row r="543" spans="1:4">
      <c r="A543" s="306" t="s">
        <v>26291</v>
      </c>
      <c r="B543" s="307" t="s">
        <v>26292</v>
      </c>
      <c r="C543" s="307" t="s">
        <v>5</v>
      </c>
      <c r="D543" s="308">
        <v>132775</v>
      </c>
    </row>
    <row r="544" spans="1:4">
      <c r="A544" s="306" t="s">
        <v>26293</v>
      </c>
      <c r="B544" s="307" t="s">
        <v>26294</v>
      </c>
      <c r="C544" s="307" t="s">
        <v>5</v>
      </c>
      <c r="D544" s="308">
        <v>2606000</v>
      </c>
    </row>
    <row r="545" spans="1:4">
      <c r="A545" s="306" t="s">
        <v>26299</v>
      </c>
      <c r="B545" s="307" t="s">
        <v>26300</v>
      </c>
      <c r="C545" s="307" t="s">
        <v>5</v>
      </c>
      <c r="D545" s="308">
        <v>780717</v>
      </c>
    </row>
    <row r="546" spans="1:4">
      <c r="A546" s="306" t="s">
        <v>36913</v>
      </c>
      <c r="B546" s="307" t="s">
        <v>36914</v>
      </c>
      <c r="C546" s="307" t="s">
        <v>5</v>
      </c>
      <c r="D546" s="308">
        <v>128000</v>
      </c>
    </row>
    <row r="547" spans="1:4">
      <c r="A547" s="306" t="s">
        <v>26944</v>
      </c>
      <c r="B547" s="307" t="s">
        <v>26945</v>
      </c>
      <c r="C547" s="307" t="s">
        <v>5</v>
      </c>
      <c r="D547" s="308">
        <v>38976</v>
      </c>
    </row>
    <row r="548" spans="1:4">
      <c r="A548" s="306" t="s">
        <v>36915</v>
      </c>
      <c r="B548" s="307" t="s">
        <v>36916</v>
      </c>
      <c r="C548" s="307" t="s">
        <v>5</v>
      </c>
      <c r="D548" s="308">
        <v>183000</v>
      </c>
    </row>
    <row r="549" spans="1:4">
      <c r="A549" s="306" t="s">
        <v>26952</v>
      </c>
      <c r="B549" s="307" t="s">
        <v>26953</v>
      </c>
      <c r="C549" s="307" t="s">
        <v>5</v>
      </c>
      <c r="D549" s="308">
        <v>53578</v>
      </c>
    </row>
    <row r="550" spans="1:4">
      <c r="A550" s="306" t="s">
        <v>26954</v>
      </c>
      <c r="B550" s="307" t="s">
        <v>26955</v>
      </c>
      <c r="C550" s="307" t="s">
        <v>5</v>
      </c>
      <c r="D550" s="308">
        <v>65580</v>
      </c>
    </row>
    <row r="551" spans="1:4">
      <c r="A551" s="306" t="s">
        <v>27019</v>
      </c>
      <c r="B551" s="307" t="s">
        <v>27020</v>
      </c>
      <c r="C551" s="307" t="s">
        <v>5</v>
      </c>
      <c r="D551" s="308">
        <v>11710</v>
      </c>
    </row>
    <row r="552" spans="1:4">
      <c r="A552" s="306" t="s">
        <v>27021</v>
      </c>
      <c r="B552" s="307" t="s">
        <v>27022</v>
      </c>
      <c r="C552" s="307" t="s">
        <v>5</v>
      </c>
      <c r="D552" s="308">
        <v>6558</v>
      </c>
    </row>
    <row r="553" spans="1:4">
      <c r="A553" s="306" t="s">
        <v>27035</v>
      </c>
      <c r="B553" s="307" t="s">
        <v>27036</v>
      </c>
      <c r="C553" s="307" t="s">
        <v>5</v>
      </c>
      <c r="D553" s="308">
        <v>902681</v>
      </c>
    </row>
    <row r="554" spans="1:4" ht="15.75">
      <c r="A554" s="301" t="s">
        <v>38847</v>
      </c>
      <c r="B554" s="301"/>
      <c r="C554" s="301"/>
      <c r="D554" s="301"/>
    </row>
    <row r="555" spans="1:4">
      <c r="A555" s="303" t="s">
        <v>12253</v>
      </c>
      <c r="B555" s="304" t="s">
        <v>6860</v>
      </c>
      <c r="C555" s="304" t="s">
        <v>6861</v>
      </c>
      <c r="D555" s="305" t="s">
        <v>36830</v>
      </c>
    </row>
    <row r="556" spans="1:4">
      <c r="A556" s="306" t="s">
        <v>36917</v>
      </c>
      <c r="B556" s="307" t="s">
        <v>36918</v>
      </c>
      <c r="C556" s="307" t="s">
        <v>228</v>
      </c>
      <c r="D556" s="308">
        <v>0.46310409999999996</v>
      </c>
    </row>
    <row r="557" spans="1:4">
      <c r="A557" s="306" t="s">
        <v>36919</v>
      </c>
      <c r="B557" s="307" t="s">
        <v>36920</v>
      </c>
      <c r="C557" s="307" t="s">
        <v>228</v>
      </c>
      <c r="D557" s="308">
        <v>0.90030409999999994</v>
      </c>
    </row>
    <row r="558" spans="1:4">
      <c r="A558" s="306" t="s">
        <v>12773</v>
      </c>
      <c r="B558" s="307" t="s">
        <v>12774</v>
      </c>
      <c r="C558" s="307" t="s">
        <v>228</v>
      </c>
      <c r="D558" s="308">
        <v>39.25166523</v>
      </c>
    </row>
    <row r="559" spans="1:4">
      <c r="A559" s="306" t="s">
        <v>12775</v>
      </c>
      <c r="B559" s="307" t="s">
        <v>12776</v>
      </c>
      <c r="C559" s="307" t="s">
        <v>228</v>
      </c>
      <c r="D559" s="308">
        <v>57.424175230000003</v>
      </c>
    </row>
    <row r="560" spans="1:4">
      <c r="A560" s="306" t="s">
        <v>13101</v>
      </c>
      <c r="B560" s="307" t="s">
        <v>13102</v>
      </c>
      <c r="C560" s="307" t="s">
        <v>228</v>
      </c>
      <c r="D560" s="308">
        <v>53.676861933333335</v>
      </c>
    </row>
    <row r="561" spans="1:4">
      <c r="A561" s="306" t="s">
        <v>13103</v>
      </c>
      <c r="B561" s="307" t="s">
        <v>13104</v>
      </c>
      <c r="C561" s="307" t="s">
        <v>228</v>
      </c>
      <c r="D561" s="308">
        <v>95.073517488888896</v>
      </c>
    </row>
    <row r="562" spans="1:4">
      <c r="A562" s="306" t="s">
        <v>13129</v>
      </c>
      <c r="B562" s="307" t="s">
        <v>13130</v>
      </c>
      <c r="C562" s="307" t="s">
        <v>228</v>
      </c>
      <c r="D562" s="308">
        <v>22.893313536000001</v>
      </c>
    </row>
    <row r="563" spans="1:4">
      <c r="A563" s="306" t="s">
        <v>13131</v>
      </c>
      <c r="B563" s="307" t="s">
        <v>13132</v>
      </c>
      <c r="C563" s="307" t="s">
        <v>228</v>
      </c>
      <c r="D563" s="308">
        <v>28.518883536000001</v>
      </c>
    </row>
    <row r="564" spans="1:4">
      <c r="A564" s="306" t="s">
        <v>13137</v>
      </c>
      <c r="B564" s="307" t="s">
        <v>13138</v>
      </c>
      <c r="C564" s="307" t="s">
        <v>228</v>
      </c>
      <c r="D564" s="308">
        <v>21.856975039999998</v>
      </c>
    </row>
    <row r="565" spans="1:4">
      <c r="A565" s="306" t="s">
        <v>13139</v>
      </c>
      <c r="B565" s="307" t="s">
        <v>13140</v>
      </c>
      <c r="C565" s="307" t="s">
        <v>228</v>
      </c>
      <c r="D565" s="308">
        <v>22.361775040000001</v>
      </c>
    </row>
    <row r="566" spans="1:4">
      <c r="A566" s="306" t="s">
        <v>13143</v>
      </c>
      <c r="B566" s="307" t="s">
        <v>13144</v>
      </c>
      <c r="C566" s="307" t="s">
        <v>228</v>
      </c>
      <c r="D566" s="308">
        <v>23.228439936000001</v>
      </c>
    </row>
    <row r="567" spans="1:4">
      <c r="A567" s="306" t="s">
        <v>13145</v>
      </c>
      <c r="B567" s="307" t="s">
        <v>13146</v>
      </c>
      <c r="C567" s="307" t="s">
        <v>228</v>
      </c>
      <c r="D567" s="308">
        <v>24.420759936</v>
      </c>
    </row>
    <row r="568" spans="1:4">
      <c r="A568" s="306" t="s">
        <v>13240</v>
      </c>
      <c r="B568" s="307" t="s">
        <v>13241</v>
      </c>
      <c r="C568" s="307" t="s">
        <v>228</v>
      </c>
      <c r="D568" s="308">
        <v>23.369521024000001</v>
      </c>
    </row>
    <row r="569" spans="1:4">
      <c r="A569" s="306" t="s">
        <v>13242</v>
      </c>
      <c r="B569" s="307" t="s">
        <v>13243</v>
      </c>
      <c r="C569" s="307" t="s">
        <v>228</v>
      </c>
      <c r="D569" s="308">
        <v>31.093651024</v>
      </c>
    </row>
    <row r="570" spans="1:4">
      <c r="A570" s="306" t="s">
        <v>13252</v>
      </c>
      <c r="B570" s="307" t="s">
        <v>13253</v>
      </c>
      <c r="C570" s="307" t="s">
        <v>228</v>
      </c>
      <c r="D570" s="308">
        <v>0.55016583999999991</v>
      </c>
    </row>
    <row r="571" spans="1:4">
      <c r="A571" s="306" t="s">
        <v>13254</v>
      </c>
      <c r="B571" s="307" t="s">
        <v>13255</v>
      </c>
      <c r="C571" s="307" t="s">
        <v>228</v>
      </c>
      <c r="D571" s="308">
        <v>0.93628583999999992</v>
      </c>
    </row>
    <row r="572" spans="1:4">
      <c r="A572" s="306" t="s">
        <v>13256</v>
      </c>
      <c r="B572" s="307" t="s">
        <v>13257</v>
      </c>
      <c r="C572" s="307" t="s">
        <v>228</v>
      </c>
      <c r="D572" s="308">
        <v>0.95524322666666661</v>
      </c>
    </row>
    <row r="573" spans="1:4">
      <c r="A573" s="306" t="s">
        <v>13258</v>
      </c>
      <c r="B573" s="307" t="s">
        <v>13259</v>
      </c>
      <c r="C573" s="307" t="s">
        <v>228</v>
      </c>
      <c r="D573" s="308">
        <v>1.6256565599999999</v>
      </c>
    </row>
    <row r="574" spans="1:4">
      <c r="A574" s="306" t="s">
        <v>13280</v>
      </c>
      <c r="B574" s="307" t="s">
        <v>13281</v>
      </c>
      <c r="C574" s="307" t="s">
        <v>228</v>
      </c>
      <c r="D574" s="308">
        <v>0.83050173333333333</v>
      </c>
    </row>
    <row r="575" spans="1:4">
      <c r="A575" s="306" t="s">
        <v>13282</v>
      </c>
      <c r="B575" s="307" t="s">
        <v>13283</v>
      </c>
      <c r="C575" s="307" t="s">
        <v>228</v>
      </c>
      <c r="D575" s="308">
        <v>1.4133684</v>
      </c>
    </row>
    <row r="576" spans="1:4">
      <c r="A576" s="306" t="s">
        <v>13286</v>
      </c>
      <c r="B576" s="307" t="s">
        <v>13287</v>
      </c>
      <c r="C576" s="307" t="s">
        <v>228</v>
      </c>
      <c r="D576" s="308">
        <v>1.1213435733333332</v>
      </c>
    </row>
    <row r="577" spans="1:4">
      <c r="A577" s="306" t="s">
        <v>13288</v>
      </c>
      <c r="B577" s="307" t="s">
        <v>13289</v>
      </c>
      <c r="C577" s="307" t="s">
        <v>228</v>
      </c>
      <c r="D577" s="308">
        <v>1.90833024</v>
      </c>
    </row>
    <row r="578" spans="1:4">
      <c r="A578" s="306" t="s">
        <v>36921</v>
      </c>
      <c r="B578" s="307" t="s">
        <v>36922</v>
      </c>
      <c r="C578" s="307" t="s">
        <v>228</v>
      </c>
      <c r="D578" s="308">
        <v>48.213037905</v>
      </c>
    </row>
    <row r="579" spans="1:4">
      <c r="A579" s="306" t="s">
        <v>36923</v>
      </c>
      <c r="B579" s="307" t="s">
        <v>36924</v>
      </c>
      <c r="C579" s="307" t="s">
        <v>228</v>
      </c>
      <c r="D579" s="308">
        <v>69.809752904999996</v>
      </c>
    </row>
    <row r="580" spans="1:4">
      <c r="A580" s="306" t="s">
        <v>14166</v>
      </c>
      <c r="B580" s="307" t="s">
        <v>14167</v>
      </c>
      <c r="C580" s="307" t="s">
        <v>228</v>
      </c>
      <c r="D580" s="308">
        <v>24.128771950000001</v>
      </c>
    </row>
    <row r="581" spans="1:4">
      <c r="A581" s="306" t="s">
        <v>14168</v>
      </c>
      <c r="B581" s="307" t="s">
        <v>14169</v>
      </c>
      <c r="C581" s="307" t="s">
        <v>228</v>
      </c>
      <c r="D581" s="308">
        <v>77.175438616666668</v>
      </c>
    </row>
    <row r="582" spans="1:4">
      <c r="A582" s="306" t="s">
        <v>14090</v>
      </c>
      <c r="B582" s="307" t="s">
        <v>14091</v>
      </c>
      <c r="C582" s="307" t="s">
        <v>228</v>
      </c>
      <c r="D582" s="308">
        <v>46.040956026666663</v>
      </c>
    </row>
    <row r="583" spans="1:4">
      <c r="A583" s="306" t="s">
        <v>14092</v>
      </c>
      <c r="B583" s="307" t="s">
        <v>14093</v>
      </c>
      <c r="C583" s="307" t="s">
        <v>228</v>
      </c>
      <c r="D583" s="308">
        <v>129.14623602666666</v>
      </c>
    </row>
    <row r="584" spans="1:4">
      <c r="A584" s="306" t="s">
        <v>14096</v>
      </c>
      <c r="B584" s="307" t="s">
        <v>14097</v>
      </c>
      <c r="C584" s="307" t="s">
        <v>228</v>
      </c>
      <c r="D584" s="308">
        <v>46.964159800000004</v>
      </c>
    </row>
    <row r="585" spans="1:4">
      <c r="A585" s="306" t="s">
        <v>14098</v>
      </c>
      <c r="B585" s="307" t="s">
        <v>14099</v>
      </c>
      <c r="C585" s="307" t="s">
        <v>228</v>
      </c>
      <c r="D585" s="308">
        <v>131.3185598</v>
      </c>
    </row>
    <row r="586" spans="1:4">
      <c r="A586" s="306" t="s">
        <v>14101</v>
      </c>
      <c r="B586" s="307" t="s">
        <v>14102</v>
      </c>
      <c r="C586" s="307" t="s">
        <v>228</v>
      </c>
      <c r="D586" s="308">
        <v>50.628856264705888</v>
      </c>
    </row>
    <row r="587" spans="1:4">
      <c r="A587" s="306" t="s">
        <v>14103</v>
      </c>
      <c r="B587" s="307" t="s">
        <v>14104</v>
      </c>
      <c r="C587" s="307" t="s">
        <v>228</v>
      </c>
      <c r="D587" s="308">
        <v>160.18473861764704</v>
      </c>
    </row>
    <row r="588" spans="1:4">
      <c r="A588" s="306" t="s">
        <v>14106</v>
      </c>
      <c r="B588" s="307" t="s">
        <v>14107</v>
      </c>
      <c r="C588" s="307" t="s">
        <v>228</v>
      </c>
      <c r="D588" s="308">
        <v>47.251294117647063</v>
      </c>
    </row>
    <row r="589" spans="1:4">
      <c r="A589" s="306" t="s">
        <v>14108</v>
      </c>
      <c r="B589" s="307" t="s">
        <v>14109</v>
      </c>
      <c r="C589" s="307" t="s">
        <v>228</v>
      </c>
      <c r="D589" s="308">
        <v>132.52235294117648</v>
      </c>
    </row>
    <row r="590" spans="1:4">
      <c r="A590" s="306" t="s">
        <v>14112</v>
      </c>
      <c r="B590" s="307" t="s">
        <v>14113</v>
      </c>
      <c r="C590" s="307" t="s">
        <v>228</v>
      </c>
      <c r="D590" s="308">
        <v>58.204095588235297</v>
      </c>
    </row>
    <row r="591" spans="1:4">
      <c r="A591" s="306" t="s">
        <v>14114</v>
      </c>
      <c r="B591" s="307" t="s">
        <v>14115</v>
      </c>
      <c r="C591" s="307" t="s">
        <v>228</v>
      </c>
      <c r="D591" s="308">
        <v>178.19538970588235</v>
      </c>
    </row>
    <row r="592" spans="1:4">
      <c r="A592" s="306" t="s">
        <v>14120</v>
      </c>
      <c r="B592" s="307" t="s">
        <v>14121</v>
      </c>
      <c r="C592" s="307" t="s">
        <v>228</v>
      </c>
      <c r="D592" s="308">
        <v>39.506513333333331</v>
      </c>
    </row>
    <row r="593" spans="1:4">
      <c r="A593" s="306" t="s">
        <v>14122</v>
      </c>
      <c r="B593" s="307" t="s">
        <v>14123</v>
      </c>
      <c r="C593" s="307" t="s">
        <v>228</v>
      </c>
      <c r="D593" s="308">
        <v>95.774513333333331</v>
      </c>
    </row>
    <row r="594" spans="1:4">
      <c r="A594" s="306" t="s">
        <v>14126</v>
      </c>
      <c r="B594" s="307" t="s">
        <v>14127</v>
      </c>
      <c r="C594" s="307" t="s">
        <v>228</v>
      </c>
      <c r="D594" s="308">
        <v>46.719966666666664</v>
      </c>
    </row>
    <row r="595" spans="1:4">
      <c r="A595" s="306" t="s">
        <v>14128</v>
      </c>
      <c r="B595" s="307" t="s">
        <v>14129</v>
      </c>
      <c r="C595" s="307" t="s">
        <v>228</v>
      </c>
      <c r="D595" s="308">
        <v>130.74396666666667</v>
      </c>
    </row>
    <row r="596" spans="1:4">
      <c r="A596" s="306" t="s">
        <v>14132</v>
      </c>
      <c r="B596" s="307" t="s">
        <v>14133</v>
      </c>
      <c r="C596" s="307" t="s">
        <v>228</v>
      </c>
      <c r="D596" s="308">
        <v>48.55289333333333</v>
      </c>
    </row>
    <row r="597" spans="1:4">
      <c r="A597" s="306" t="s">
        <v>14134</v>
      </c>
      <c r="B597" s="307" t="s">
        <v>14135</v>
      </c>
      <c r="C597" s="307" t="s">
        <v>228</v>
      </c>
      <c r="D597" s="308">
        <v>154.68889333333334</v>
      </c>
    </row>
    <row r="598" spans="1:4">
      <c r="A598" s="306" t="s">
        <v>14136</v>
      </c>
      <c r="B598" s="307" t="s">
        <v>14137</v>
      </c>
      <c r="C598" s="307" t="s">
        <v>228</v>
      </c>
      <c r="D598" s="308">
        <v>46.040956026666663</v>
      </c>
    </row>
    <row r="599" spans="1:4">
      <c r="A599" s="306" t="s">
        <v>14138</v>
      </c>
      <c r="B599" s="307" t="s">
        <v>14139</v>
      </c>
      <c r="C599" s="307" t="s">
        <v>228</v>
      </c>
      <c r="D599" s="308">
        <v>129.14623602666666</v>
      </c>
    </row>
    <row r="600" spans="1:4">
      <c r="A600" s="306" t="s">
        <v>14144</v>
      </c>
      <c r="B600" s="307" t="s">
        <v>14145</v>
      </c>
      <c r="C600" s="307" t="s">
        <v>228</v>
      </c>
      <c r="D600" s="308">
        <v>80.618311239999997</v>
      </c>
    </row>
    <row r="601" spans="1:4">
      <c r="A601" s="306" t="s">
        <v>14146</v>
      </c>
      <c r="B601" s="307" t="s">
        <v>14147</v>
      </c>
      <c r="C601" s="307" t="s">
        <v>228</v>
      </c>
      <c r="D601" s="308">
        <v>220.01656123999999</v>
      </c>
    </row>
    <row r="602" spans="1:4">
      <c r="A602" s="306" t="s">
        <v>14148</v>
      </c>
      <c r="B602" s="307" t="s">
        <v>14149</v>
      </c>
      <c r="C602" s="307" t="s">
        <v>228</v>
      </c>
      <c r="D602" s="308">
        <v>98.356958456000001</v>
      </c>
    </row>
    <row r="603" spans="1:4">
      <c r="A603" s="306" t="s">
        <v>14150</v>
      </c>
      <c r="B603" s="307" t="s">
        <v>14151</v>
      </c>
      <c r="C603" s="307" t="s">
        <v>228</v>
      </c>
      <c r="D603" s="308">
        <v>232.46763645600001</v>
      </c>
    </row>
    <row r="604" spans="1:4">
      <c r="A604" s="306" t="s">
        <v>14156</v>
      </c>
      <c r="B604" s="307" t="s">
        <v>14157</v>
      </c>
      <c r="C604" s="307" t="s">
        <v>228</v>
      </c>
      <c r="D604" s="308">
        <v>49.429044117647059</v>
      </c>
    </row>
    <row r="605" spans="1:4">
      <c r="A605" s="306" t="s">
        <v>14158</v>
      </c>
      <c r="B605" s="307" t="s">
        <v>14159</v>
      </c>
      <c r="C605" s="307" t="s">
        <v>228</v>
      </c>
      <c r="D605" s="308">
        <v>137.70010294117648</v>
      </c>
    </row>
    <row r="606" spans="1:4">
      <c r="A606" s="306" t="s">
        <v>14162</v>
      </c>
      <c r="B606" s="307" t="s">
        <v>14163</v>
      </c>
      <c r="C606" s="307" t="s">
        <v>228</v>
      </c>
      <c r="D606" s="308">
        <v>51.542742647058823</v>
      </c>
    </row>
    <row r="607" spans="1:4">
      <c r="A607" s="306" t="s">
        <v>14164</v>
      </c>
      <c r="B607" s="307" t="s">
        <v>14165</v>
      </c>
      <c r="C607" s="307" t="s">
        <v>228</v>
      </c>
      <c r="D607" s="308">
        <v>162.35756617647058</v>
      </c>
    </row>
    <row r="608" spans="1:4">
      <c r="A608" s="306" t="s">
        <v>14174</v>
      </c>
      <c r="B608" s="307" t="s">
        <v>14175</v>
      </c>
      <c r="C608" s="307" t="s">
        <v>228</v>
      </c>
      <c r="D608" s="308">
        <v>7.3380466461538463</v>
      </c>
    </row>
    <row r="609" spans="1:4">
      <c r="A609" s="306" t="s">
        <v>14176</v>
      </c>
      <c r="B609" s="307" t="s">
        <v>14177</v>
      </c>
      <c r="C609" s="307" t="s">
        <v>228</v>
      </c>
      <c r="D609" s="308">
        <v>10.797431261538462</v>
      </c>
    </row>
    <row r="610" spans="1:4">
      <c r="A610" s="306" t="s">
        <v>14364</v>
      </c>
      <c r="B610" s="307" t="s">
        <v>14365</v>
      </c>
      <c r="C610" s="307" t="s">
        <v>228</v>
      </c>
      <c r="D610" s="308">
        <v>59.648961921428572</v>
      </c>
    </row>
    <row r="611" spans="1:4">
      <c r="A611" s="306" t="s">
        <v>14366</v>
      </c>
      <c r="B611" s="307" t="s">
        <v>14367</v>
      </c>
      <c r="C611" s="307" t="s">
        <v>228</v>
      </c>
      <c r="D611" s="308">
        <v>170.73994763571429</v>
      </c>
    </row>
    <row r="612" spans="1:4">
      <c r="A612" s="306" t="s">
        <v>14370</v>
      </c>
      <c r="B612" s="307" t="s">
        <v>14371</v>
      </c>
      <c r="C612" s="307" t="s">
        <v>228</v>
      </c>
      <c r="D612" s="308">
        <v>90.133230864285721</v>
      </c>
    </row>
    <row r="613" spans="1:4">
      <c r="A613" s="306" t="s">
        <v>14372</v>
      </c>
      <c r="B613" s="307" t="s">
        <v>14373</v>
      </c>
      <c r="C613" s="307" t="s">
        <v>228</v>
      </c>
      <c r="D613" s="308">
        <v>285.54988800714284</v>
      </c>
    </row>
    <row r="614" spans="1:4">
      <c r="A614" s="306" t="s">
        <v>14442</v>
      </c>
      <c r="B614" s="307" t="s">
        <v>14443</v>
      </c>
      <c r="C614" s="307" t="s">
        <v>228</v>
      </c>
      <c r="D614" s="308">
        <v>0.23744325000000002</v>
      </c>
    </row>
    <row r="615" spans="1:4">
      <c r="A615" s="306" t="s">
        <v>14444</v>
      </c>
      <c r="B615" s="307" t="s">
        <v>14445</v>
      </c>
      <c r="C615" s="307" t="s">
        <v>228</v>
      </c>
      <c r="D615" s="308">
        <v>0.35431825</v>
      </c>
    </row>
    <row r="616" spans="1:4">
      <c r="A616" s="306" t="s">
        <v>14475</v>
      </c>
      <c r="B616" s="307" t="s">
        <v>14476</v>
      </c>
      <c r="C616" s="307" t="s">
        <v>228</v>
      </c>
      <c r="D616" s="308">
        <v>72.217138888888883</v>
      </c>
    </row>
    <row r="617" spans="1:4">
      <c r="A617" s="306" t="s">
        <v>14477</v>
      </c>
      <c r="B617" s="307" t="s">
        <v>14478</v>
      </c>
      <c r="C617" s="307" t="s">
        <v>228</v>
      </c>
      <c r="D617" s="308">
        <v>230.69136111111112</v>
      </c>
    </row>
    <row r="618" spans="1:4">
      <c r="A618" s="306" t="s">
        <v>14479</v>
      </c>
      <c r="B618" s="307" t="s">
        <v>14480</v>
      </c>
      <c r="C618" s="307" t="s">
        <v>228</v>
      </c>
      <c r="D618" s="308">
        <v>80.374166666666667</v>
      </c>
    </row>
    <row r="619" spans="1:4">
      <c r="A619" s="306" t="s">
        <v>14481</v>
      </c>
      <c r="B619" s="307" t="s">
        <v>14482</v>
      </c>
      <c r="C619" s="307" t="s">
        <v>228</v>
      </c>
      <c r="D619" s="308">
        <v>294.87383333333338</v>
      </c>
    </row>
    <row r="620" spans="1:4">
      <c r="A620" s="306" t="s">
        <v>14801</v>
      </c>
      <c r="B620" s="307" t="s">
        <v>14802</v>
      </c>
      <c r="C620" s="307" t="s">
        <v>228</v>
      </c>
      <c r="D620" s="308">
        <v>65.293403481481477</v>
      </c>
    </row>
    <row r="621" spans="1:4">
      <c r="A621" s="306" t="s">
        <v>14803</v>
      </c>
      <c r="B621" s="307" t="s">
        <v>14804</v>
      </c>
      <c r="C621" s="307" t="s">
        <v>228</v>
      </c>
      <c r="D621" s="308">
        <v>182.69232940740741</v>
      </c>
    </row>
    <row r="622" spans="1:4">
      <c r="A622" s="306" t="s">
        <v>14805</v>
      </c>
      <c r="B622" s="307" t="s">
        <v>14806</v>
      </c>
      <c r="C622" s="307" t="s">
        <v>228</v>
      </c>
      <c r="D622" s="308">
        <v>56.972858039999998</v>
      </c>
    </row>
    <row r="623" spans="1:4">
      <c r="A623" s="306" t="s">
        <v>14807</v>
      </c>
      <c r="B623" s="307" t="s">
        <v>14808</v>
      </c>
      <c r="C623" s="307" t="s">
        <v>228</v>
      </c>
      <c r="D623" s="308">
        <v>169.58127804</v>
      </c>
    </row>
    <row r="624" spans="1:4">
      <c r="A624" s="306" t="s">
        <v>14809</v>
      </c>
      <c r="B624" s="307" t="s">
        <v>14810</v>
      </c>
      <c r="C624" s="307" t="s">
        <v>228</v>
      </c>
      <c r="D624" s="308">
        <v>59.021465060000004</v>
      </c>
    </row>
    <row r="625" spans="1:4">
      <c r="A625" s="306" t="s">
        <v>14811</v>
      </c>
      <c r="B625" s="307" t="s">
        <v>14812</v>
      </c>
      <c r="C625" s="307" t="s">
        <v>228</v>
      </c>
      <c r="D625" s="308">
        <v>174.12084505999999</v>
      </c>
    </row>
    <row r="626" spans="1:4">
      <c r="A626" s="306" t="s">
        <v>14815</v>
      </c>
      <c r="B626" s="307" t="s">
        <v>14816</v>
      </c>
      <c r="C626" s="307" t="s">
        <v>228</v>
      </c>
      <c r="D626" s="308">
        <v>22.167258552500002</v>
      </c>
    </row>
    <row r="627" spans="1:4">
      <c r="A627" s="306" t="s">
        <v>14817</v>
      </c>
      <c r="B627" s="307" t="s">
        <v>14818</v>
      </c>
      <c r="C627" s="307" t="s">
        <v>228</v>
      </c>
      <c r="D627" s="308">
        <v>26.193635219166666</v>
      </c>
    </row>
    <row r="628" spans="1:4">
      <c r="A628" s="306" t="s">
        <v>14821</v>
      </c>
      <c r="B628" s="307" t="s">
        <v>14822</v>
      </c>
      <c r="C628" s="307" t="s">
        <v>228</v>
      </c>
      <c r="D628" s="308">
        <v>29.57069825</v>
      </c>
    </row>
    <row r="629" spans="1:4">
      <c r="A629" s="306" t="s">
        <v>14823</v>
      </c>
      <c r="B629" s="307" t="s">
        <v>14824</v>
      </c>
      <c r="C629" s="307" t="s">
        <v>228</v>
      </c>
      <c r="D629" s="308">
        <v>44.274864916666665</v>
      </c>
    </row>
    <row r="630" spans="1:4">
      <c r="A630" s="306" t="s">
        <v>14829</v>
      </c>
      <c r="B630" s="307" t="s">
        <v>14830</v>
      </c>
      <c r="C630" s="307" t="s">
        <v>228</v>
      </c>
      <c r="D630" s="308">
        <v>44.922226444444448</v>
      </c>
    </row>
    <row r="631" spans="1:4">
      <c r="A631" s="306" t="s">
        <v>14831</v>
      </c>
      <c r="B631" s="307" t="s">
        <v>14832</v>
      </c>
      <c r="C631" s="307" t="s">
        <v>228</v>
      </c>
      <c r="D631" s="308">
        <v>87.068426444444441</v>
      </c>
    </row>
    <row r="632" spans="1:4">
      <c r="A632" s="306" t="s">
        <v>36925</v>
      </c>
      <c r="B632" s="307" t="s">
        <v>36926</v>
      </c>
      <c r="C632" s="307" t="s">
        <v>228</v>
      </c>
      <c r="D632" s="308">
        <v>0.626150875</v>
      </c>
    </row>
    <row r="633" spans="1:4">
      <c r="A633" s="306" t="s">
        <v>36927</v>
      </c>
      <c r="B633" s="307" t="s">
        <v>36928</v>
      </c>
      <c r="C633" s="307" t="s">
        <v>228</v>
      </c>
      <c r="D633" s="308">
        <v>4.0113175416666671</v>
      </c>
    </row>
    <row r="634" spans="1:4">
      <c r="A634" s="306" t="s">
        <v>14891</v>
      </c>
      <c r="B634" s="307" t="s">
        <v>14892</v>
      </c>
      <c r="C634" s="307" t="s">
        <v>228</v>
      </c>
      <c r="D634" s="308">
        <v>32.059860793650792</v>
      </c>
    </row>
    <row r="635" spans="1:4">
      <c r="A635" s="306" t="s">
        <v>14893</v>
      </c>
      <c r="B635" s="307" t="s">
        <v>14894</v>
      </c>
      <c r="C635" s="307" t="s">
        <v>228</v>
      </c>
      <c r="D635" s="308">
        <v>91.976678253968259</v>
      </c>
    </row>
    <row r="636" spans="1:4">
      <c r="A636" s="306" t="s">
        <v>14897</v>
      </c>
      <c r="B636" s="307" t="s">
        <v>14898</v>
      </c>
      <c r="C636" s="307" t="s">
        <v>228</v>
      </c>
      <c r="D636" s="308">
        <v>34.215603253968254</v>
      </c>
    </row>
    <row r="637" spans="1:4">
      <c r="A637" s="306" t="s">
        <v>14899</v>
      </c>
      <c r="B637" s="307" t="s">
        <v>14900</v>
      </c>
      <c r="C637" s="307" t="s">
        <v>228</v>
      </c>
      <c r="D637" s="308">
        <v>105.53690484126984</v>
      </c>
    </row>
    <row r="638" spans="1:4">
      <c r="A638" s="306" t="s">
        <v>14903</v>
      </c>
      <c r="B638" s="307" t="s">
        <v>14904</v>
      </c>
      <c r="C638" s="307" t="s">
        <v>228</v>
      </c>
      <c r="D638" s="308">
        <v>35.509048730158732</v>
      </c>
    </row>
    <row r="639" spans="1:4">
      <c r="A639" s="306" t="s">
        <v>14905</v>
      </c>
      <c r="B639" s="307" t="s">
        <v>14906</v>
      </c>
      <c r="C639" s="307" t="s">
        <v>228</v>
      </c>
      <c r="D639" s="308">
        <v>123.4890407936508</v>
      </c>
    </row>
    <row r="640" spans="1:4">
      <c r="A640" s="306" t="s">
        <v>14909</v>
      </c>
      <c r="B640" s="307" t="s">
        <v>14910</v>
      </c>
      <c r="C640" s="307" t="s">
        <v>228</v>
      </c>
      <c r="D640" s="308">
        <v>49.701129999999999</v>
      </c>
    </row>
    <row r="641" spans="1:4">
      <c r="A641" s="306" t="s">
        <v>14911</v>
      </c>
      <c r="B641" s="307" t="s">
        <v>14912</v>
      </c>
      <c r="C641" s="307" t="s">
        <v>228</v>
      </c>
      <c r="D641" s="308">
        <v>244.20263</v>
      </c>
    </row>
    <row r="642" spans="1:4">
      <c r="A642" s="306" t="s">
        <v>36929</v>
      </c>
      <c r="B642" s="307" t="s">
        <v>36930</v>
      </c>
      <c r="C642" s="307" t="s">
        <v>228</v>
      </c>
      <c r="D642" s="308">
        <v>11.074139299999999</v>
      </c>
    </row>
    <row r="643" spans="1:4">
      <c r="A643" s="306" t="s">
        <v>36931</v>
      </c>
      <c r="B643" s="307" t="s">
        <v>36932</v>
      </c>
      <c r="C643" s="307" t="s">
        <v>228</v>
      </c>
      <c r="D643" s="308">
        <v>51.698272633333332</v>
      </c>
    </row>
    <row r="644" spans="1:4">
      <c r="A644" s="306" t="s">
        <v>36933</v>
      </c>
      <c r="B644" s="307" t="s">
        <v>36934</v>
      </c>
      <c r="C644" s="307" t="s">
        <v>228</v>
      </c>
      <c r="D644" s="308">
        <v>0.44717298000000005</v>
      </c>
    </row>
    <row r="645" spans="1:4">
      <c r="A645" s="306" t="s">
        <v>36935</v>
      </c>
      <c r="B645" s="307" t="s">
        <v>36936</v>
      </c>
      <c r="C645" s="307" t="s">
        <v>228</v>
      </c>
      <c r="D645" s="308">
        <v>0.71102297999999997</v>
      </c>
    </row>
    <row r="646" spans="1:4">
      <c r="A646" s="306" t="s">
        <v>36937</v>
      </c>
      <c r="B646" s="307" t="s">
        <v>36938</v>
      </c>
      <c r="C646" s="307" t="s">
        <v>228</v>
      </c>
      <c r="D646" s="308">
        <v>2.3730298500000004</v>
      </c>
    </row>
    <row r="647" spans="1:4">
      <c r="A647" s="306" t="s">
        <v>36939</v>
      </c>
      <c r="B647" s="307" t="s">
        <v>36940</v>
      </c>
      <c r="C647" s="307" t="s">
        <v>228</v>
      </c>
      <c r="D647" s="308">
        <v>18.416829849999999</v>
      </c>
    </row>
    <row r="648" spans="1:4">
      <c r="A648" s="306" t="s">
        <v>14931</v>
      </c>
      <c r="B648" s="307" t="s">
        <v>14932</v>
      </c>
      <c r="C648" s="307" t="s">
        <v>228</v>
      </c>
      <c r="D648" s="308">
        <v>0.96989911111111116</v>
      </c>
    </row>
    <row r="649" spans="1:4">
      <c r="A649" s="306" t="s">
        <v>14990</v>
      </c>
      <c r="B649" s="307" t="s">
        <v>14991</v>
      </c>
      <c r="C649" s="307" t="s">
        <v>228</v>
      </c>
      <c r="D649" s="308">
        <v>186.96613414814814</v>
      </c>
    </row>
    <row r="650" spans="1:4">
      <c r="A650" s="306" t="s">
        <v>14992</v>
      </c>
      <c r="B650" s="307" t="s">
        <v>14993</v>
      </c>
      <c r="C650" s="307" t="s">
        <v>228</v>
      </c>
      <c r="D650" s="308">
        <v>381.27804525925927</v>
      </c>
    </row>
    <row r="651" spans="1:4">
      <c r="A651" s="306" t="s">
        <v>16359</v>
      </c>
      <c r="B651" s="307" t="s">
        <v>16360</v>
      </c>
      <c r="C651" s="307" t="s">
        <v>228</v>
      </c>
      <c r="D651" s="308">
        <v>1.2468350666666665</v>
      </c>
    </row>
    <row r="652" spans="1:4">
      <c r="A652" s="306" t="s">
        <v>16584</v>
      </c>
      <c r="B652" s="307" t="s">
        <v>16585</v>
      </c>
      <c r="C652" s="307" t="s">
        <v>228</v>
      </c>
      <c r="D652" s="308">
        <v>103.44920402205884</v>
      </c>
    </row>
    <row r="653" spans="1:4">
      <c r="A653" s="306" t="s">
        <v>16586</v>
      </c>
      <c r="B653" s="307" t="s">
        <v>16587</v>
      </c>
      <c r="C653" s="307" t="s">
        <v>228</v>
      </c>
      <c r="D653" s="308">
        <v>275.44780696323528</v>
      </c>
    </row>
    <row r="654" spans="1:4" ht="33.75">
      <c r="A654" s="306" t="s">
        <v>16743</v>
      </c>
      <c r="B654" s="307" t="s">
        <v>16744</v>
      </c>
      <c r="C654" s="307" t="s">
        <v>228</v>
      </c>
      <c r="D654" s="308">
        <v>30.726996800000002</v>
      </c>
    </row>
    <row r="655" spans="1:4" ht="33.75">
      <c r="A655" s="306" t="s">
        <v>16745</v>
      </c>
      <c r="B655" s="307" t="s">
        <v>16746</v>
      </c>
      <c r="C655" s="307" t="s">
        <v>228</v>
      </c>
      <c r="D655" s="308">
        <v>35.854175371428575</v>
      </c>
    </row>
    <row r="656" spans="1:4">
      <c r="A656" s="306" t="s">
        <v>16766</v>
      </c>
      <c r="B656" s="307" t="s">
        <v>16767</v>
      </c>
      <c r="C656" s="307" t="s">
        <v>228</v>
      </c>
      <c r="D656" s="308">
        <v>78.381865919999996</v>
      </c>
    </row>
    <row r="657" spans="1:4">
      <c r="A657" s="306" t="s">
        <v>16768</v>
      </c>
      <c r="B657" s="307" t="s">
        <v>16769</v>
      </c>
      <c r="C657" s="307" t="s">
        <v>228</v>
      </c>
      <c r="D657" s="308">
        <v>209.20592592</v>
      </c>
    </row>
    <row r="658" spans="1:4">
      <c r="A658" s="306" t="s">
        <v>16770</v>
      </c>
      <c r="B658" s="307" t="s">
        <v>16771</v>
      </c>
      <c r="C658" s="307" t="s">
        <v>228</v>
      </c>
      <c r="D658" s="308">
        <v>141.28936775</v>
      </c>
    </row>
    <row r="659" spans="1:4">
      <c r="A659" s="306" t="s">
        <v>16772</v>
      </c>
      <c r="B659" s="307" t="s">
        <v>16773</v>
      </c>
      <c r="C659" s="307" t="s">
        <v>228</v>
      </c>
      <c r="D659" s="308">
        <v>359.76336774999999</v>
      </c>
    </row>
    <row r="660" spans="1:4">
      <c r="A660" s="306" t="s">
        <v>36941</v>
      </c>
      <c r="B660" s="307" t="s">
        <v>36942</v>
      </c>
      <c r="C660" s="307" t="s">
        <v>228</v>
      </c>
      <c r="D660" s="308">
        <v>79.834297360000008</v>
      </c>
    </row>
    <row r="661" spans="1:4" ht="22.5">
      <c r="A661" s="306" t="s">
        <v>36943</v>
      </c>
      <c r="B661" s="307" t="s">
        <v>36944</v>
      </c>
      <c r="C661" s="307" t="s">
        <v>228</v>
      </c>
      <c r="D661" s="308">
        <v>197.14219736000001</v>
      </c>
    </row>
    <row r="662" spans="1:4">
      <c r="A662" s="306" t="s">
        <v>16808</v>
      </c>
      <c r="B662" s="307" t="s">
        <v>16809</v>
      </c>
      <c r="C662" s="307" t="s">
        <v>228</v>
      </c>
      <c r="D662" s="308">
        <v>0.21402871000000001</v>
      </c>
    </row>
    <row r="663" spans="1:4">
      <c r="A663" s="306" t="s">
        <v>16814</v>
      </c>
      <c r="B663" s="307" t="s">
        <v>16815</v>
      </c>
      <c r="C663" s="307" t="s">
        <v>228</v>
      </c>
      <c r="D663" s="308">
        <v>4.6949795099999996</v>
      </c>
    </row>
    <row r="664" spans="1:4">
      <c r="A664" s="306" t="s">
        <v>16816</v>
      </c>
      <c r="B664" s="307" t="s">
        <v>16817</v>
      </c>
      <c r="C664" s="307" t="s">
        <v>228</v>
      </c>
      <c r="D664" s="308">
        <v>6.9589295099999999</v>
      </c>
    </row>
    <row r="665" spans="1:4">
      <c r="A665" s="306" t="s">
        <v>16860</v>
      </c>
      <c r="B665" s="307" t="s">
        <v>16861</v>
      </c>
      <c r="C665" s="307" t="s">
        <v>228</v>
      </c>
      <c r="D665" s="308">
        <v>78.469571875</v>
      </c>
    </row>
    <row r="666" spans="1:4">
      <c r="A666" s="306" t="s">
        <v>16862</v>
      </c>
      <c r="B666" s="307" t="s">
        <v>16863</v>
      </c>
      <c r="C666" s="307" t="s">
        <v>228</v>
      </c>
      <c r="D666" s="308">
        <v>78.542679829545449</v>
      </c>
    </row>
    <row r="667" spans="1:4">
      <c r="A667" s="306" t="s">
        <v>17529</v>
      </c>
      <c r="B667" s="307" t="s">
        <v>17530</v>
      </c>
      <c r="C667" s="307" t="s">
        <v>228</v>
      </c>
      <c r="D667" s="308">
        <v>122.80978254999999</v>
      </c>
    </row>
    <row r="668" spans="1:4">
      <c r="A668" s="306" t="s">
        <v>17531</v>
      </c>
      <c r="B668" s="307" t="s">
        <v>17532</v>
      </c>
      <c r="C668" s="307" t="s">
        <v>228</v>
      </c>
      <c r="D668" s="308">
        <v>372.05128255</v>
      </c>
    </row>
    <row r="669" spans="1:4">
      <c r="A669" s="306" t="s">
        <v>17550</v>
      </c>
      <c r="B669" s="307" t="s">
        <v>17551</v>
      </c>
      <c r="C669" s="307" t="s">
        <v>228</v>
      </c>
      <c r="D669" s="308">
        <v>7.6520220000000014E-2</v>
      </c>
    </row>
    <row r="670" spans="1:4" ht="22.5">
      <c r="A670" s="306" t="s">
        <v>17552</v>
      </c>
      <c r="B670" s="307" t="s">
        <v>17553</v>
      </c>
      <c r="C670" s="307" t="s">
        <v>228</v>
      </c>
      <c r="D670" s="308">
        <v>0.12167022000000001</v>
      </c>
    </row>
    <row r="671" spans="1:4">
      <c r="A671" s="306" t="s">
        <v>36945</v>
      </c>
      <c r="B671" s="307" t="s">
        <v>36946</v>
      </c>
      <c r="C671" s="307" t="s">
        <v>228</v>
      </c>
      <c r="D671" s="308">
        <v>0.38405314285714287</v>
      </c>
    </row>
    <row r="672" spans="1:4">
      <c r="A672" s="306" t="s">
        <v>36947</v>
      </c>
      <c r="B672" s="307" t="s">
        <v>36948</v>
      </c>
      <c r="C672" s="307" t="s">
        <v>228</v>
      </c>
      <c r="D672" s="308">
        <v>5.5984102857142855</v>
      </c>
    </row>
    <row r="673" spans="1:4">
      <c r="A673" s="306" t="s">
        <v>17634</v>
      </c>
      <c r="B673" s="307" t="s">
        <v>17635</v>
      </c>
      <c r="C673" s="307" t="s">
        <v>228</v>
      </c>
      <c r="D673" s="308">
        <v>2.70785622</v>
      </c>
    </row>
    <row r="674" spans="1:4">
      <c r="A674" s="306" t="s">
        <v>17636</v>
      </c>
      <c r="B674" s="307" t="s">
        <v>17637</v>
      </c>
      <c r="C674" s="307" t="s">
        <v>228</v>
      </c>
      <c r="D674" s="308">
        <v>4.0797562200000002</v>
      </c>
    </row>
    <row r="675" spans="1:4">
      <c r="A675" s="306" t="s">
        <v>17703</v>
      </c>
      <c r="B675" s="307" t="s">
        <v>17704</v>
      </c>
      <c r="C675" s="307" t="s">
        <v>228</v>
      </c>
      <c r="D675" s="308">
        <v>1.8200684571428571</v>
      </c>
    </row>
    <row r="676" spans="1:4" ht="22.5">
      <c r="A676" s="306" t="s">
        <v>17705</v>
      </c>
      <c r="B676" s="307" t="s">
        <v>17706</v>
      </c>
      <c r="C676" s="307" t="s">
        <v>228</v>
      </c>
      <c r="D676" s="308">
        <v>12.214961314285715</v>
      </c>
    </row>
    <row r="677" spans="1:4">
      <c r="A677" s="306" t="s">
        <v>17715</v>
      </c>
      <c r="B677" s="307" t="s">
        <v>17716</v>
      </c>
      <c r="C677" s="307" t="s">
        <v>228</v>
      </c>
      <c r="D677" s="308">
        <v>27.628609833333332</v>
      </c>
    </row>
    <row r="678" spans="1:4">
      <c r="A678" s="306" t="s">
        <v>17717</v>
      </c>
      <c r="B678" s="307" t="s">
        <v>17718</v>
      </c>
      <c r="C678" s="307" t="s">
        <v>228</v>
      </c>
      <c r="D678" s="308">
        <v>143.5057765</v>
      </c>
    </row>
    <row r="679" spans="1:4">
      <c r="A679" s="306" t="s">
        <v>17721</v>
      </c>
      <c r="B679" s="307" t="s">
        <v>17722</v>
      </c>
      <c r="C679" s="307" t="s">
        <v>228</v>
      </c>
      <c r="D679" s="308">
        <v>29.350992308333336</v>
      </c>
    </row>
    <row r="680" spans="1:4">
      <c r="A680" s="306" t="s">
        <v>17723</v>
      </c>
      <c r="B680" s="307" t="s">
        <v>17724</v>
      </c>
      <c r="C680" s="307" t="s">
        <v>228</v>
      </c>
      <c r="D680" s="308">
        <v>174.219733975</v>
      </c>
    </row>
    <row r="681" spans="1:4">
      <c r="A681" s="306" t="s">
        <v>17735</v>
      </c>
      <c r="B681" s="307" t="s">
        <v>17736</v>
      </c>
      <c r="C681" s="307" t="s">
        <v>228</v>
      </c>
      <c r="D681" s="308">
        <v>24.363654441666668</v>
      </c>
    </row>
    <row r="682" spans="1:4">
      <c r="A682" s="306" t="s">
        <v>17737</v>
      </c>
      <c r="B682" s="307" t="s">
        <v>17738</v>
      </c>
      <c r="C682" s="307" t="s">
        <v>228</v>
      </c>
      <c r="D682" s="308">
        <v>54.794662774999999</v>
      </c>
    </row>
    <row r="683" spans="1:4">
      <c r="A683" s="306" t="s">
        <v>17784</v>
      </c>
      <c r="B683" s="307" t="s">
        <v>17785</v>
      </c>
      <c r="C683" s="307" t="s">
        <v>228</v>
      </c>
      <c r="D683" s="308">
        <v>45.641118380000002</v>
      </c>
    </row>
    <row r="684" spans="1:4">
      <c r="A684" s="306" t="s">
        <v>17786</v>
      </c>
      <c r="B684" s="307" t="s">
        <v>17787</v>
      </c>
      <c r="C684" s="307" t="s">
        <v>228</v>
      </c>
      <c r="D684" s="308">
        <v>59.850208380000005</v>
      </c>
    </row>
    <row r="685" spans="1:4">
      <c r="A685" s="306" t="s">
        <v>17790</v>
      </c>
      <c r="B685" s="307" t="s">
        <v>17791</v>
      </c>
      <c r="C685" s="307" t="s">
        <v>228</v>
      </c>
      <c r="D685" s="308">
        <v>60.857371739999998</v>
      </c>
    </row>
    <row r="686" spans="1:4">
      <c r="A686" s="306" t="s">
        <v>17792</v>
      </c>
      <c r="B686" s="307" t="s">
        <v>17793</v>
      </c>
      <c r="C686" s="307" t="s">
        <v>228</v>
      </c>
      <c r="D686" s="308">
        <v>87.635941740000007</v>
      </c>
    </row>
    <row r="687" spans="1:4">
      <c r="A687" s="306" t="s">
        <v>17796</v>
      </c>
      <c r="B687" s="307" t="s">
        <v>17797</v>
      </c>
      <c r="C687" s="307" t="s">
        <v>228</v>
      </c>
      <c r="D687" s="308">
        <v>77.396924940000005</v>
      </c>
    </row>
    <row r="688" spans="1:4">
      <c r="A688" s="306" t="s">
        <v>17798</v>
      </c>
      <c r="B688" s="307" t="s">
        <v>17799</v>
      </c>
      <c r="C688" s="307" t="s">
        <v>228</v>
      </c>
      <c r="D688" s="308">
        <v>117.83809494</v>
      </c>
    </row>
    <row r="689" spans="1:4">
      <c r="A689" s="306" t="s">
        <v>17804</v>
      </c>
      <c r="B689" s="307" t="s">
        <v>17805</v>
      </c>
      <c r="C689" s="307" t="s">
        <v>228</v>
      </c>
      <c r="D689" s="308">
        <v>68.85261100000001</v>
      </c>
    </row>
    <row r="690" spans="1:4">
      <c r="A690" s="306" t="s">
        <v>17806</v>
      </c>
      <c r="B690" s="307" t="s">
        <v>17807</v>
      </c>
      <c r="C690" s="307" t="s">
        <v>228</v>
      </c>
      <c r="D690" s="308">
        <v>201.94527766666667</v>
      </c>
    </row>
    <row r="691" spans="1:4">
      <c r="A691" s="306" t="s">
        <v>17808</v>
      </c>
      <c r="B691" s="307" t="s">
        <v>17809</v>
      </c>
      <c r="C691" s="307" t="s">
        <v>228</v>
      </c>
      <c r="D691" s="308">
        <v>47.89816828</v>
      </c>
    </row>
    <row r="692" spans="1:4">
      <c r="A692" s="306" t="s">
        <v>17810</v>
      </c>
      <c r="B692" s="307" t="s">
        <v>17811</v>
      </c>
      <c r="C692" s="307" t="s">
        <v>228</v>
      </c>
      <c r="D692" s="308">
        <v>98.467868280000005</v>
      </c>
    </row>
    <row r="693" spans="1:4">
      <c r="A693" s="306" t="s">
        <v>36949</v>
      </c>
      <c r="B693" s="307" t="s">
        <v>36950</v>
      </c>
      <c r="C693" s="307" t="s">
        <v>228</v>
      </c>
      <c r="D693" s="308">
        <v>118.9335</v>
      </c>
    </row>
    <row r="694" spans="1:4">
      <c r="A694" s="306" t="s">
        <v>36951</v>
      </c>
      <c r="B694" s="307" t="s">
        <v>36952</v>
      </c>
      <c r="C694" s="307" t="s">
        <v>228</v>
      </c>
      <c r="D694" s="308">
        <v>417.98349999999999</v>
      </c>
    </row>
    <row r="695" spans="1:4" ht="22.5">
      <c r="A695" s="306" t="s">
        <v>36953</v>
      </c>
      <c r="B695" s="307" t="s">
        <v>36954</v>
      </c>
      <c r="C695" s="307" t="s">
        <v>228</v>
      </c>
      <c r="D695" s="308">
        <v>0.98246119999999992</v>
      </c>
    </row>
    <row r="696" spans="1:4" ht="22.5">
      <c r="A696" s="306" t="s">
        <v>36955</v>
      </c>
      <c r="B696" s="307" t="s">
        <v>36956</v>
      </c>
      <c r="C696" s="307" t="s">
        <v>228</v>
      </c>
      <c r="D696" s="308">
        <v>1.4514612</v>
      </c>
    </row>
    <row r="697" spans="1:4">
      <c r="A697" s="306" t="s">
        <v>17919</v>
      </c>
      <c r="B697" s="307" t="s">
        <v>17920</v>
      </c>
      <c r="C697" s="307" t="s">
        <v>228</v>
      </c>
      <c r="D697" s="308">
        <v>1.9293332666666667</v>
      </c>
    </row>
    <row r="698" spans="1:4">
      <c r="A698" s="306" t="s">
        <v>17921</v>
      </c>
      <c r="B698" s="307" t="s">
        <v>17922</v>
      </c>
      <c r="C698" s="307" t="s">
        <v>228</v>
      </c>
      <c r="D698" s="308">
        <v>2.2120332666666669</v>
      </c>
    </row>
    <row r="699" spans="1:4">
      <c r="A699" s="306" t="s">
        <v>18330</v>
      </c>
      <c r="B699" s="307" t="s">
        <v>18331</v>
      </c>
      <c r="C699" s="307" t="s">
        <v>228</v>
      </c>
      <c r="D699" s="308">
        <v>5.1296049494949489</v>
      </c>
    </row>
    <row r="700" spans="1:4">
      <c r="A700" s="306" t="s">
        <v>18332</v>
      </c>
      <c r="B700" s="307" t="s">
        <v>18333</v>
      </c>
      <c r="C700" s="307" t="s">
        <v>228</v>
      </c>
      <c r="D700" s="308">
        <v>9.107584747474748</v>
      </c>
    </row>
    <row r="701" spans="1:4">
      <c r="A701" s="306" t="s">
        <v>18334</v>
      </c>
      <c r="B701" s="307" t="s">
        <v>18335</v>
      </c>
      <c r="C701" s="307" t="s">
        <v>228</v>
      </c>
      <c r="D701" s="308">
        <v>26.009066761363634</v>
      </c>
    </row>
    <row r="702" spans="1:4">
      <c r="A702" s="306" t="s">
        <v>18338</v>
      </c>
      <c r="B702" s="307" t="s">
        <v>18339</v>
      </c>
      <c r="C702" s="307" t="s">
        <v>228</v>
      </c>
      <c r="D702" s="308">
        <v>14.697703125</v>
      </c>
    </row>
    <row r="703" spans="1:4" ht="22.5">
      <c r="A703" s="306" t="s">
        <v>36957</v>
      </c>
      <c r="B703" s="307" t="s">
        <v>36958</v>
      </c>
      <c r="C703" s="307" t="s">
        <v>228</v>
      </c>
      <c r="D703" s="308">
        <v>15.108961424999999</v>
      </c>
    </row>
    <row r="704" spans="1:4" ht="22.5">
      <c r="A704" s="306" t="s">
        <v>36959</v>
      </c>
      <c r="B704" s="307" t="s">
        <v>36960</v>
      </c>
      <c r="C704" s="307" t="s">
        <v>228</v>
      </c>
      <c r="D704" s="308">
        <v>22.507336424999998</v>
      </c>
    </row>
    <row r="705" spans="1:4">
      <c r="A705" s="306" t="s">
        <v>19259</v>
      </c>
      <c r="B705" s="307" t="s">
        <v>19260</v>
      </c>
      <c r="C705" s="307" t="s">
        <v>228</v>
      </c>
      <c r="D705" s="308">
        <v>19.774233479999999</v>
      </c>
    </row>
    <row r="706" spans="1:4">
      <c r="A706" s="306" t="s">
        <v>19261</v>
      </c>
      <c r="B706" s="307" t="s">
        <v>19262</v>
      </c>
      <c r="C706" s="307" t="s">
        <v>228</v>
      </c>
      <c r="D706" s="308">
        <v>21.108833480000001</v>
      </c>
    </row>
    <row r="707" spans="1:4">
      <c r="A707" s="306" t="s">
        <v>19271</v>
      </c>
      <c r="B707" s="307" t="s">
        <v>19272</v>
      </c>
      <c r="C707" s="307" t="s">
        <v>228</v>
      </c>
      <c r="D707" s="308">
        <v>24.5481759</v>
      </c>
    </row>
    <row r="708" spans="1:4">
      <c r="A708" s="306" t="s">
        <v>19273</v>
      </c>
      <c r="B708" s="307" t="s">
        <v>19274</v>
      </c>
      <c r="C708" s="307" t="s">
        <v>228</v>
      </c>
      <c r="D708" s="308">
        <v>33.582825900000003</v>
      </c>
    </row>
    <row r="709" spans="1:4">
      <c r="A709" s="306" t="s">
        <v>19336</v>
      </c>
      <c r="B709" s="307" t="s">
        <v>19337</v>
      </c>
      <c r="C709" s="307" t="s">
        <v>228</v>
      </c>
      <c r="D709" s="308">
        <v>21.860037139999999</v>
      </c>
    </row>
    <row r="710" spans="1:4">
      <c r="A710" s="306" t="s">
        <v>19338</v>
      </c>
      <c r="B710" s="307" t="s">
        <v>19339</v>
      </c>
      <c r="C710" s="307" t="s">
        <v>228</v>
      </c>
      <c r="D710" s="308">
        <v>29.35810914</v>
      </c>
    </row>
    <row r="711" spans="1:4">
      <c r="A711" s="306" t="s">
        <v>19340</v>
      </c>
      <c r="B711" s="307" t="s">
        <v>19341</v>
      </c>
      <c r="C711" s="307" t="s">
        <v>228</v>
      </c>
      <c r="D711" s="308">
        <v>284.71102975000002</v>
      </c>
    </row>
    <row r="712" spans="1:4">
      <c r="A712" s="306" t="s">
        <v>19342</v>
      </c>
      <c r="B712" s="307" t="s">
        <v>19343</v>
      </c>
      <c r="C712" s="307" t="s">
        <v>228</v>
      </c>
      <c r="D712" s="308">
        <v>847.18252974999996</v>
      </c>
    </row>
    <row r="713" spans="1:4">
      <c r="A713" s="306" t="s">
        <v>19346</v>
      </c>
      <c r="B713" s="307" t="s">
        <v>19347</v>
      </c>
      <c r="C713" s="307" t="s">
        <v>228</v>
      </c>
      <c r="D713" s="308">
        <v>80.064659047619045</v>
      </c>
    </row>
    <row r="714" spans="1:4">
      <c r="A714" s="306" t="s">
        <v>19348</v>
      </c>
      <c r="B714" s="307" t="s">
        <v>19349</v>
      </c>
      <c r="C714" s="307" t="s">
        <v>228</v>
      </c>
      <c r="D714" s="308">
        <v>221.84164317460318</v>
      </c>
    </row>
    <row r="715" spans="1:4">
      <c r="A715" s="306" t="s">
        <v>19126</v>
      </c>
      <c r="B715" s="307" t="s">
        <v>19127</v>
      </c>
      <c r="C715" s="307" t="s">
        <v>228</v>
      </c>
      <c r="D715" s="308">
        <v>3.7008466857142857</v>
      </c>
    </row>
    <row r="716" spans="1:4">
      <c r="A716" s="306" t="s">
        <v>19128</v>
      </c>
      <c r="B716" s="307" t="s">
        <v>19129</v>
      </c>
      <c r="C716" s="307" t="s">
        <v>228</v>
      </c>
      <c r="D716" s="308">
        <v>6.273260971428571</v>
      </c>
    </row>
    <row r="717" spans="1:4">
      <c r="A717" s="306" t="s">
        <v>19132</v>
      </c>
      <c r="B717" s="307" t="s">
        <v>19133</v>
      </c>
      <c r="C717" s="307" t="s">
        <v>228</v>
      </c>
      <c r="D717" s="308">
        <v>2.5936077142857146</v>
      </c>
    </row>
    <row r="718" spans="1:4">
      <c r="A718" s="306" t="s">
        <v>19134</v>
      </c>
      <c r="B718" s="307" t="s">
        <v>19135</v>
      </c>
      <c r="C718" s="307" t="s">
        <v>228</v>
      </c>
      <c r="D718" s="308">
        <v>4.3963934285714288</v>
      </c>
    </row>
    <row r="719" spans="1:4">
      <c r="A719" s="306" t="s">
        <v>36961</v>
      </c>
      <c r="B719" s="307" t="s">
        <v>36962</v>
      </c>
      <c r="C719" s="307" t="s">
        <v>228</v>
      </c>
      <c r="D719" s="308">
        <v>144.52359624000002</v>
      </c>
    </row>
    <row r="720" spans="1:4">
      <c r="A720" s="306" t="s">
        <v>36963</v>
      </c>
      <c r="B720" s="307" t="s">
        <v>36964</v>
      </c>
      <c r="C720" s="307" t="s">
        <v>228</v>
      </c>
      <c r="D720" s="308">
        <v>358.50393624000003</v>
      </c>
    </row>
    <row r="721" spans="1:4">
      <c r="A721" s="306" t="s">
        <v>36965</v>
      </c>
      <c r="B721" s="307" t="s">
        <v>36966</v>
      </c>
      <c r="C721" s="307" t="s">
        <v>228</v>
      </c>
      <c r="D721" s="308">
        <v>247.03218150000001</v>
      </c>
    </row>
    <row r="722" spans="1:4">
      <c r="A722" s="306" t="s">
        <v>36967</v>
      </c>
      <c r="B722" s="307" t="s">
        <v>36968</v>
      </c>
      <c r="C722" s="307" t="s">
        <v>228</v>
      </c>
      <c r="D722" s="308">
        <v>541.52018150000004</v>
      </c>
    </row>
    <row r="723" spans="1:4">
      <c r="A723" s="306" t="s">
        <v>19138</v>
      </c>
      <c r="B723" s="307" t="s">
        <v>19139</v>
      </c>
      <c r="C723" s="307" t="s">
        <v>228</v>
      </c>
      <c r="D723" s="308">
        <v>0.86382102857142862</v>
      </c>
    </row>
    <row r="724" spans="1:4">
      <c r="A724" s="306" t="s">
        <v>19140</v>
      </c>
      <c r="B724" s="307" t="s">
        <v>19141</v>
      </c>
      <c r="C724" s="307" t="s">
        <v>228</v>
      </c>
      <c r="D724" s="308">
        <v>3.838722E-2</v>
      </c>
    </row>
    <row r="725" spans="1:4">
      <c r="A725" s="306" t="s">
        <v>19142</v>
      </c>
      <c r="B725" s="307" t="s">
        <v>19143</v>
      </c>
      <c r="C725" s="307" t="s">
        <v>228</v>
      </c>
      <c r="D725" s="308">
        <v>6.1037220000000003E-2</v>
      </c>
    </row>
    <row r="726" spans="1:4">
      <c r="A726" s="306" t="s">
        <v>36969</v>
      </c>
      <c r="B726" s="307" t="s">
        <v>36970</v>
      </c>
      <c r="C726" s="307" t="s">
        <v>228</v>
      </c>
      <c r="D726" s="308">
        <v>0.89143897142857154</v>
      </c>
    </row>
    <row r="727" spans="1:4">
      <c r="A727" s="306" t="s">
        <v>36971</v>
      </c>
      <c r="B727" s="307" t="s">
        <v>36972</v>
      </c>
      <c r="C727" s="307" t="s">
        <v>228</v>
      </c>
      <c r="D727" s="308">
        <v>1.7176104000000003</v>
      </c>
    </row>
    <row r="728" spans="1:4">
      <c r="A728" s="306" t="s">
        <v>19156</v>
      </c>
      <c r="B728" s="307" t="s">
        <v>19157</v>
      </c>
      <c r="C728" s="307" t="s">
        <v>228</v>
      </c>
      <c r="D728" s="308">
        <v>32.143472364583332</v>
      </c>
    </row>
    <row r="729" spans="1:4">
      <c r="A729" s="306" t="s">
        <v>19158</v>
      </c>
      <c r="B729" s="307" t="s">
        <v>19159</v>
      </c>
      <c r="C729" s="307" t="s">
        <v>228</v>
      </c>
      <c r="D729" s="308">
        <v>45.415597364583334</v>
      </c>
    </row>
    <row r="730" spans="1:4">
      <c r="A730" s="306" t="s">
        <v>19160</v>
      </c>
      <c r="B730" s="307" t="s">
        <v>19161</v>
      </c>
      <c r="C730" s="307" t="s">
        <v>228</v>
      </c>
      <c r="D730" s="308">
        <v>27.841982250000001</v>
      </c>
    </row>
    <row r="731" spans="1:4">
      <c r="A731" s="306" t="s">
        <v>19162</v>
      </c>
      <c r="B731" s="307" t="s">
        <v>19163</v>
      </c>
      <c r="C731" s="307" t="s">
        <v>228</v>
      </c>
      <c r="D731" s="308">
        <v>36.17373225</v>
      </c>
    </row>
    <row r="732" spans="1:4">
      <c r="A732" s="306" t="s">
        <v>19164</v>
      </c>
      <c r="B732" s="307" t="s">
        <v>19165</v>
      </c>
      <c r="C732" s="307" t="s">
        <v>228</v>
      </c>
      <c r="D732" s="308">
        <v>72.025391962499995</v>
      </c>
    </row>
    <row r="733" spans="1:4">
      <c r="A733" s="306" t="s">
        <v>19166</v>
      </c>
      <c r="B733" s="307" t="s">
        <v>19167</v>
      </c>
      <c r="C733" s="307" t="s">
        <v>228</v>
      </c>
      <c r="D733" s="308">
        <v>154.06159196249999</v>
      </c>
    </row>
    <row r="734" spans="1:4">
      <c r="A734" s="306" t="s">
        <v>19421</v>
      </c>
      <c r="B734" s="307" t="s">
        <v>19422</v>
      </c>
      <c r="C734" s="307" t="s">
        <v>228</v>
      </c>
      <c r="D734" s="308">
        <v>0.68948742857142853</v>
      </c>
    </row>
    <row r="735" spans="1:4">
      <c r="A735" s="306" t="s">
        <v>20026</v>
      </c>
      <c r="B735" s="307" t="s">
        <v>20027</v>
      </c>
      <c r="C735" s="307" t="s">
        <v>228</v>
      </c>
      <c r="D735" s="308">
        <v>22.6544037</v>
      </c>
    </row>
    <row r="736" spans="1:4">
      <c r="A736" s="306" t="s">
        <v>20028</v>
      </c>
      <c r="B736" s="307" t="s">
        <v>20029</v>
      </c>
      <c r="C736" s="307" t="s">
        <v>228</v>
      </c>
      <c r="D736" s="308">
        <v>23.6147037</v>
      </c>
    </row>
    <row r="737" spans="1:4">
      <c r="A737" s="306" t="s">
        <v>20257</v>
      </c>
      <c r="B737" s="307" t="s">
        <v>20258</v>
      </c>
      <c r="C737" s="307" t="s">
        <v>228</v>
      </c>
      <c r="D737" s="308">
        <v>5.0106666666666664</v>
      </c>
    </row>
    <row r="738" spans="1:4">
      <c r="A738" s="306" t="s">
        <v>36973</v>
      </c>
      <c r="B738" s="307" t="s">
        <v>36974</v>
      </c>
      <c r="C738" s="307" t="s">
        <v>228</v>
      </c>
      <c r="D738" s="308">
        <v>29.851236790000002</v>
      </c>
    </row>
    <row r="739" spans="1:4">
      <c r="A739" s="306" t="s">
        <v>36975</v>
      </c>
      <c r="B739" s="307" t="s">
        <v>36976</v>
      </c>
      <c r="C739" s="307" t="s">
        <v>228</v>
      </c>
      <c r="D739" s="308">
        <v>34.925786790000004</v>
      </c>
    </row>
    <row r="740" spans="1:4">
      <c r="A740" s="306" t="s">
        <v>20569</v>
      </c>
      <c r="B740" s="307" t="s">
        <v>20570</v>
      </c>
      <c r="C740" s="307" t="s">
        <v>228</v>
      </c>
      <c r="D740" s="308">
        <v>18.597866960000001</v>
      </c>
    </row>
    <row r="741" spans="1:4">
      <c r="A741" s="306" t="s">
        <v>20571</v>
      </c>
      <c r="B741" s="307" t="s">
        <v>20572</v>
      </c>
      <c r="C741" s="307" t="s">
        <v>228</v>
      </c>
      <c r="D741" s="308">
        <v>19.45806696</v>
      </c>
    </row>
    <row r="742" spans="1:4">
      <c r="A742" s="306" t="s">
        <v>20726</v>
      </c>
      <c r="B742" s="307" t="s">
        <v>20727</v>
      </c>
      <c r="C742" s="307" t="s">
        <v>228</v>
      </c>
      <c r="D742" s="308">
        <v>257.63426549166667</v>
      </c>
    </row>
    <row r="743" spans="1:4">
      <c r="A743" s="306" t="s">
        <v>20728</v>
      </c>
      <c r="B743" s="307" t="s">
        <v>20729</v>
      </c>
      <c r="C743" s="307" t="s">
        <v>228</v>
      </c>
      <c r="D743" s="308">
        <v>723.39584882500003</v>
      </c>
    </row>
    <row r="744" spans="1:4">
      <c r="A744" s="306" t="s">
        <v>21866</v>
      </c>
      <c r="B744" s="307" t="s">
        <v>21867</v>
      </c>
      <c r="C744" s="307" t="s">
        <v>228</v>
      </c>
      <c r="D744" s="308">
        <v>1.8118311384615384</v>
      </c>
    </row>
    <row r="745" spans="1:4">
      <c r="A745" s="306" t="s">
        <v>21868</v>
      </c>
      <c r="B745" s="307" t="s">
        <v>21869</v>
      </c>
      <c r="C745" s="307" t="s">
        <v>228</v>
      </c>
      <c r="D745" s="308">
        <v>2.6659849846153847</v>
      </c>
    </row>
    <row r="746" spans="1:4">
      <c r="A746" s="306" t="s">
        <v>21900</v>
      </c>
      <c r="B746" s="307" t="s">
        <v>21901</v>
      </c>
      <c r="C746" s="307" t="s">
        <v>228</v>
      </c>
      <c r="D746" s="308">
        <v>42.237263227941177</v>
      </c>
    </row>
    <row r="747" spans="1:4">
      <c r="A747" s="306" t="s">
        <v>21902</v>
      </c>
      <c r="B747" s="307" t="s">
        <v>21903</v>
      </c>
      <c r="C747" s="307" t="s">
        <v>228</v>
      </c>
      <c r="D747" s="308">
        <v>107.25643969852942</v>
      </c>
    </row>
    <row r="748" spans="1:4">
      <c r="A748" s="306" t="s">
        <v>36977</v>
      </c>
      <c r="B748" s="307" t="s">
        <v>36978</v>
      </c>
      <c r="C748" s="307" t="s">
        <v>228</v>
      </c>
      <c r="D748" s="308">
        <v>0.13135757999999997</v>
      </c>
    </row>
    <row r="749" spans="1:4">
      <c r="A749" s="306" t="s">
        <v>36979</v>
      </c>
      <c r="B749" s="307" t="s">
        <v>36980</v>
      </c>
      <c r="C749" s="307" t="s">
        <v>228</v>
      </c>
      <c r="D749" s="308">
        <v>0.23671757999999998</v>
      </c>
    </row>
    <row r="750" spans="1:4">
      <c r="A750" s="306" t="s">
        <v>21951</v>
      </c>
      <c r="B750" s="307" t="s">
        <v>21952</v>
      </c>
      <c r="C750" s="307" t="s">
        <v>228</v>
      </c>
      <c r="D750" s="308">
        <v>23.480599999999999</v>
      </c>
    </row>
    <row r="751" spans="1:4">
      <c r="A751" s="306" t="s">
        <v>21953</v>
      </c>
      <c r="B751" s="307" t="s">
        <v>21954</v>
      </c>
      <c r="C751" s="307" t="s">
        <v>228</v>
      </c>
      <c r="D751" s="308">
        <v>24.880600000000001</v>
      </c>
    </row>
    <row r="752" spans="1:4">
      <c r="A752" s="306" t="s">
        <v>21922</v>
      </c>
      <c r="B752" s="307" t="s">
        <v>21923</v>
      </c>
      <c r="C752" s="307" t="s">
        <v>228</v>
      </c>
      <c r="D752" s="308">
        <v>0.4623312</v>
      </c>
    </row>
    <row r="753" spans="1:4">
      <c r="A753" s="306" t="s">
        <v>21924</v>
      </c>
      <c r="B753" s="307" t="s">
        <v>21925</v>
      </c>
      <c r="C753" s="307" t="s">
        <v>228</v>
      </c>
      <c r="D753" s="308">
        <v>2.4318412</v>
      </c>
    </row>
    <row r="754" spans="1:4">
      <c r="A754" s="306" t="s">
        <v>21928</v>
      </c>
      <c r="B754" s="307" t="s">
        <v>21929</v>
      </c>
      <c r="C754" s="307" t="s">
        <v>228</v>
      </c>
      <c r="D754" s="308">
        <v>2.8107463200000002</v>
      </c>
    </row>
    <row r="755" spans="1:4">
      <c r="A755" s="306" t="s">
        <v>21930</v>
      </c>
      <c r="B755" s="307" t="s">
        <v>21931</v>
      </c>
      <c r="C755" s="307" t="s">
        <v>228</v>
      </c>
      <c r="D755" s="308">
        <v>4.88750632</v>
      </c>
    </row>
    <row r="756" spans="1:4">
      <c r="A756" s="306" t="s">
        <v>21829</v>
      </c>
      <c r="B756" s="307" t="s">
        <v>21830</v>
      </c>
      <c r="C756" s="307" t="s">
        <v>228</v>
      </c>
      <c r="D756" s="308">
        <v>19.036763666666666</v>
      </c>
    </row>
    <row r="757" spans="1:4">
      <c r="A757" s="306" t="s">
        <v>21831</v>
      </c>
      <c r="B757" s="307" t="s">
        <v>21832</v>
      </c>
      <c r="C757" s="307" t="s">
        <v>228</v>
      </c>
      <c r="D757" s="308">
        <v>20.155930333333334</v>
      </c>
    </row>
    <row r="758" spans="1:4">
      <c r="A758" s="306" t="s">
        <v>21833</v>
      </c>
      <c r="B758" s="307" t="s">
        <v>21834</v>
      </c>
      <c r="C758" s="307" t="s">
        <v>228</v>
      </c>
      <c r="D758" s="308">
        <v>20.007319133333333</v>
      </c>
    </row>
    <row r="759" spans="1:4">
      <c r="A759" s="306" t="s">
        <v>21835</v>
      </c>
      <c r="B759" s="307" t="s">
        <v>21836</v>
      </c>
      <c r="C759" s="307" t="s">
        <v>228</v>
      </c>
      <c r="D759" s="308">
        <v>21.699152466666668</v>
      </c>
    </row>
    <row r="760" spans="1:4">
      <c r="A760" s="306" t="s">
        <v>22058</v>
      </c>
      <c r="B760" s="307" t="s">
        <v>22059</v>
      </c>
      <c r="C760" s="307" t="s">
        <v>228</v>
      </c>
      <c r="D760" s="308">
        <v>0.34808888888888889</v>
      </c>
    </row>
    <row r="761" spans="1:4">
      <c r="A761" s="306" t="s">
        <v>22060</v>
      </c>
      <c r="B761" s="307" t="s">
        <v>22061</v>
      </c>
      <c r="C761" s="307" t="s">
        <v>228</v>
      </c>
      <c r="D761" s="308">
        <v>0.5258666666666667</v>
      </c>
    </row>
    <row r="762" spans="1:4">
      <c r="A762" s="306" t="s">
        <v>22120</v>
      </c>
      <c r="B762" s="307" t="s">
        <v>22121</v>
      </c>
      <c r="C762" s="307" t="s">
        <v>5</v>
      </c>
      <c r="D762" s="308">
        <v>71.3438203125</v>
      </c>
    </row>
    <row r="763" spans="1:4">
      <c r="A763" s="306" t="s">
        <v>22122</v>
      </c>
      <c r="B763" s="307" t="s">
        <v>22123</v>
      </c>
      <c r="C763" s="307" t="s">
        <v>228</v>
      </c>
      <c r="D763" s="308">
        <v>71.524232244318185</v>
      </c>
    </row>
    <row r="764" spans="1:4">
      <c r="A764" s="306" t="s">
        <v>36981</v>
      </c>
      <c r="B764" s="307" t="s">
        <v>36982</v>
      </c>
      <c r="C764" s="307" t="s">
        <v>228</v>
      </c>
      <c r="D764" s="308">
        <v>19.48604774</v>
      </c>
    </row>
    <row r="765" spans="1:4">
      <c r="A765" s="306" t="s">
        <v>36983</v>
      </c>
      <c r="B765" s="307" t="s">
        <v>36984</v>
      </c>
      <c r="C765" s="307" t="s">
        <v>228</v>
      </c>
      <c r="D765" s="308">
        <v>49.999867739999999</v>
      </c>
    </row>
    <row r="766" spans="1:4">
      <c r="A766" s="306" t="s">
        <v>22300</v>
      </c>
      <c r="B766" s="307" t="s">
        <v>22301</v>
      </c>
      <c r="C766" s="307" t="s">
        <v>228</v>
      </c>
      <c r="D766" s="308">
        <v>0.104848256</v>
      </c>
    </row>
    <row r="767" spans="1:4">
      <c r="A767" s="306" t="s">
        <v>22302</v>
      </c>
      <c r="B767" s="307" t="s">
        <v>22303</v>
      </c>
      <c r="C767" s="307" t="s">
        <v>228</v>
      </c>
      <c r="D767" s="308">
        <v>0.157968256</v>
      </c>
    </row>
    <row r="768" spans="1:4">
      <c r="A768" s="306" t="s">
        <v>22310</v>
      </c>
      <c r="B768" s="307" t="s">
        <v>22311</v>
      </c>
      <c r="C768" s="307" t="s">
        <v>228</v>
      </c>
      <c r="D768" s="308">
        <v>0.32045668799999999</v>
      </c>
    </row>
    <row r="769" spans="1:4">
      <c r="A769" s="306" t="s">
        <v>22314</v>
      </c>
      <c r="B769" s="307" t="s">
        <v>22315</v>
      </c>
      <c r="C769" s="307" t="s">
        <v>228</v>
      </c>
      <c r="D769" s="308">
        <v>0.21269668799999999</v>
      </c>
    </row>
    <row r="770" spans="1:4">
      <c r="A770" s="306" t="s">
        <v>22316</v>
      </c>
      <c r="B770" s="307" t="s">
        <v>22317</v>
      </c>
      <c r="C770" s="307" t="s">
        <v>228</v>
      </c>
      <c r="D770" s="308">
        <v>0.53421343200000004</v>
      </c>
    </row>
    <row r="771" spans="1:4">
      <c r="A771" s="306" t="s">
        <v>22320</v>
      </c>
      <c r="B771" s="307" t="s">
        <v>22321</v>
      </c>
      <c r="C771" s="307" t="s">
        <v>228</v>
      </c>
      <c r="D771" s="308">
        <v>3.1221432000000007E-2</v>
      </c>
    </row>
    <row r="772" spans="1:4">
      <c r="A772" s="306" t="s">
        <v>22436</v>
      </c>
      <c r="B772" s="307" t="s">
        <v>22437</v>
      </c>
      <c r="C772" s="307" t="s">
        <v>228</v>
      </c>
      <c r="D772" s="308">
        <v>13.271616828125001</v>
      </c>
    </row>
    <row r="773" spans="1:4">
      <c r="A773" s="306" t="s">
        <v>22438</v>
      </c>
      <c r="B773" s="307" t="s">
        <v>22439</v>
      </c>
      <c r="C773" s="307" t="s">
        <v>228</v>
      </c>
      <c r="D773" s="308">
        <v>20.889351203125003</v>
      </c>
    </row>
    <row r="774" spans="1:4">
      <c r="A774" s="306" t="s">
        <v>23627</v>
      </c>
      <c r="B774" s="307" t="s">
        <v>23628</v>
      </c>
      <c r="C774" s="307" t="s">
        <v>228</v>
      </c>
      <c r="D774" s="308">
        <v>1.3612225371428572</v>
      </c>
    </row>
    <row r="775" spans="1:4">
      <c r="A775" s="306" t="s">
        <v>23996</v>
      </c>
      <c r="B775" s="307" t="s">
        <v>23997</v>
      </c>
      <c r="C775" s="307" t="s">
        <v>228</v>
      </c>
      <c r="D775" s="308">
        <v>168.99126881764707</v>
      </c>
    </row>
    <row r="776" spans="1:4">
      <c r="A776" s="306" t="s">
        <v>23998</v>
      </c>
      <c r="B776" s="307" t="s">
        <v>23999</v>
      </c>
      <c r="C776" s="307" t="s">
        <v>228</v>
      </c>
      <c r="D776" s="308">
        <v>560.38898646470591</v>
      </c>
    </row>
    <row r="777" spans="1:4">
      <c r="A777" s="306" t="s">
        <v>24000</v>
      </c>
      <c r="B777" s="307" t="s">
        <v>24001</v>
      </c>
      <c r="C777" s="307" t="s">
        <v>228</v>
      </c>
      <c r="D777" s="308">
        <v>78.972170911764707</v>
      </c>
    </row>
    <row r="778" spans="1:4">
      <c r="A778" s="306" t="s">
        <v>24002</v>
      </c>
      <c r="B778" s="307" t="s">
        <v>24003</v>
      </c>
      <c r="C778" s="307" t="s">
        <v>228</v>
      </c>
      <c r="D778" s="308">
        <v>242.43608267647059</v>
      </c>
    </row>
    <row r="779" spans="1:4">
      <c r="A779" s="306" t="s">
        <v>24004</v>
      </c>
      <c r="B779" s="307" t="s">
        <v>24005</v>
      </c>
      <c r="C779" s="307" t="s">
        <v>228</v>
      </c>
      <c r="D779" s="308">
        <v>162.29835622352942</v>
      </c>
    </row>
    <row r="780" spans="1:4">
      <c r="A780" s="306" t="s">
        <v>24006</v>
      </c>
      <c r="B780" s="307" t="s">
        <v>24007</v>
      </c>
      <c r="C780" s="307" t="s">
        <v>228</v>
      </c>
      <c r="D780" s="308">
        <v>544.64037975294116</v>
      </c>
    </row>
    <row r="781" spans="1:4">
      <c r="A781" s="306" t="s">
        <v>24010</v>
      </c>
      <c r="B781" s="307" t="s">
        <v>24011</v>
      </c>
      <c r="C781" s="307" t="s">
        <v>228</v>
      </c>
      <c r="D781" s="308">
        <v>29.461068611764706</v>
      </c>
    </row>
    <row r="782" spans="1:4">
      <c r="A782" s="306" t="s">
        <v>24012</v>
      </c>
      <c r="B782" s="307" t="s">
        <v>24013</v>
      </c>
      <c r="C782" s="307" t="s">
        <v>228</v>
      </c>
      <c r="D782" s="308">
        <v>99.549327435294117</v>
      </c>
    </row>
    <row r="783" spans="1:4">
      <c r="A783" s="306" t="s">
        <v>26283</v>
      </c>
      <c r="B783" s="307" t="s">
        <v>26284</v>
      </c>
      <c r="C783" s="307" t="s">
        <v>228</v>
      </c>
      <c r="D783" s="308">
        <v>132.99676888888888</v>
      </c>
    </row>
    <row r="784" spans="1:4">
      <c r="A784" s="306" t="s">
        <v>26285</v>
      </c>
      <c r="B784" s="307" t="s">
        <v>26286</v>
      </c>
      <c r="C784" s="307" t="s">
        <v>228</v>
      </c>
      <c r="D784" s="308">
        <v>389.57710222222221</v>
      </c>
    </row>
    <row r="785" spans="1:4">
      <c r="A785" s="306" t="s">
        <v>26287</v>
      </c>
      <c r="B785" s="307" t="s">
        <v>26288</v>
      </c>
      <c r="C785" s="307" t="s">
        <v>228</v>
      </c>
      <c r="D785" s="308">
        <v>217.42325925925925</v>
      </c>
    </row>
    <row r="786" spans="1:4">
      <c r="A786" s="306" t="s">
        <v>26289</v>
      </c>
      <c r="B786" s="307" t="s">
        <v>26290</v>
      </c>
      <c r="C786" s="307" t="s">
        <v>228</v>
      </c>
      <c r="D786" s="308">
        <v>975.06770370370373</v>
      </c>
    </row>
    <row r="787" spans="1:4">
      <c r="A787" s="306" t="s">
        <v>26295</v>
      </c>
      <c r="B787" s="307" t="s">
        <v>26296</v>
      </c>
      <c r="C787" s="307" t="s">
        <v>228</v>
      </c>
      <c r="D787" s="308">
        <v>38.068646296296293</v>
      </c>
    </row>
    <row r="788" spans="1:4">
      <c r="A788" s="306" t="s">
        <v>26297</v>
      </c>
      <c r="B788" s="307" t="s">
        <v>26298</v>
      </c>
      <c r="C788" s="307" t="s">
        <v>228</v>
      </c>
      <c r="D788" s="308">
        <v>49.87086851851852</v>
      </c>
    </row>
    <row r="789" spans="1:4">
      <c r="A789" s="306" t="s">
        <v>26301</v>
      </c>
      <c r="B789" s="307" t="s">
        <v>26302</v>
      </c>
      <c r="C789" s="307" t="s">
        <v>228</v>
      </c>
      <c r="D789" s="308">
        <v>85.056440222222221</v>
      </c>
    </row>
    <row r="790" spans="1:4">
      <c r="A790" s="306" t="s">
        <v>26303</v>
      </c>
      <c r="B790" s="307" t="s">
        <v>26304</v>
      </c>
      <c r="C790" s="307" t="s">
        <v>228</v>
      </c>
      <c r="D790" s="308">
        <v>154.45350688888891</v>
      </c>
    </row>
    <row r="791" spans="1:4">
      <c r="A791" s="306" t="s">
        <v>36985</v>
      </c>
      <c r="B791" s="307" t="s">
        <v>36986</v>
      </c>
      <c r="C791" s="307" t="s">
        <v>228</v>
      </c>
      <c r="D791" s="308">
        <v>27.299866666666667</v>
      </c>
    </row>
    <row r="792" spans="1:4">
      <c r="A792" s="306" t="s">
        <v>36987</v>
      </c>
      <c r="B792" s="307" t="s">
        <v>36988</v>
      </c>
      <c r="C792" s="307" t="s">
        <v>228</v>
      </c>
      <c r="D792" s="308">
        <v>84.824866666666665</v>
      </c>
    </row>
    <row r="793" spans="1:4">
      <c r="A793" s="306" t="s">
        <v>26946</v>
      </c>
      <c r="B793" s="307" t="s">
        <v>26947</v>
      </c>
      <c r="C793" s="307" t="s">
        <v>228</v>
      </c>
      <c r="D793" s="308">
        <v>5.0517767999999998</v>
      </c>
    </row>
    <row r="794" spans="1:4">
      <c r="A794" s="306" t="s">
        <v>26948</v>
      </c>
      <c r="B794" s="307" t="s">
        <v>26949</v>
      </c>
      <c r="C794" s="307" t="s">
        <v>228</v>
      </c>
      <c r="D794" s="308">
        <v>7.4877767999999998</v>
      </c>
    </row>
    <row r="795" spans="1:4">
      <c r="A795" s="306" t="s">
        <v>36989</v>
      </c>
      <c r="B795" s="307" t="s">
        <v>36990</v>
      </c>
      <c r="C795" s="307" t="s">
        <v>228</v>
      </c>
      <c r="D795" s="308">
        <v>32.157420000000002</v>
      </c>
    </row>
    <row r="796" spans="1:4">
      <c r="A796" s="306" t="s">
        <v>36991</v>
      </c>
      <c r="B796" s="307" t="s">
        <v>36992</v>
      </c>
      <c r="C796" s="307" t="s">
        <v>228</v>
      </c>
      <c r="D796" s="308">
        <v>123.79222</v>
      </c>
    </row>
    <row r="797" spans="1:4">
      <c r="A797" s="306" t="s">
        <v>26956</v>
      </c>
      <c r="B797" s="307" t="s">
        <v>26957</v>
      </c>
      <c r="C797" s="307" t="s">
        <v>228</v>
      </c>
      <c r="D797" s="308">
        <v>24.9842145</v>
      </c>
    </row>
    <row r="798" spans="1:4">
      <c r="A798" s="306" t="s">
        <v>26958</v>
      </c>
      <c r="B798" s="307" t="s">
        <v>26959</v>
      </c>
      <c r="C798" s="307" t="s">
        <v>228</v>
      </c>
      <c r="D798" s="308">
        <v>78.820834500000004</v>
      </c>
    </row>
    <row r="799" spans="1:4">
      <c r="A799" s="306" t="s">
        <v>27023</v>
      </c>
      <c r="B799" s="307" t="s">
        <v>27024</v>
      </c>
      <c r="C799" s="307" t="s">
        <v>228</v>
      </c>
      <c r="D799" s="308">
        <v>2.89676125</v>
      </c>
    </row>
    <row r="800" spans="1:4">
      <c r="A800" s="306" t="s">
        <v>27025</v>
      </c>
      <c r="B800" s="307" t="s">
        <v>27026</v>
      </c>
      <c r="C800" s="307" t="s">
        <v>228</v>
      </c>
      <c r="D800" s="308">
        <v>5.5875112499999995</v>
      </c>
    </row>
    <row r="801" spans="1:4">
      <c r="A801" s="306" t="s">
        <v>27027</v>
      </c>
      <c r="B801" s="307" t="s">
        <v>27028</v>
      </c>
      <c r="C801" s="307" t="s">
        <v>228</v>
      </c>
      <c r="D801" s="308">
        <v>1.0901581999999999</v>
      </c>
    </row>
    <row r="802" spans="1:4">
      <c r="A802" s="306" t="s">
        <v>27029</v>
      </c>
      <c r="B802" s="307" t="s">
        <v>27030</v>
      </c>
      <c r="C802" s="307" t="s">
        <v>228</v>
      </c>
      <c r="D802" s="308">
        <v>1.6366581999999998</v>
      </c>
    </row>
    <row r="803" spans="1:4">
      <c r="A803" s="306" t="s">
        <v>27031</v>
      </c>
      <c r="B803" s="307" t="s">
        <v>27032</v>
      </c>
      <c r="C803" s="307" t="s">
        <v>228</v>
      </c>
      <c r="D803" s="308">
        <v>99.708470312000003</v>
      </c>
    </row>
    <row r="804" spans="1:4">
      <c r="A804" s="306" t="s">
        <v>27033</v>
      </c>
      <c r="B804" s="307" t="s">
        <v>27034</v>
      </c>
      <c r="C804" s="307" t="s">
        <v>228</v>
      </c>
      <c r="D804" s="308">
        <v>194.763002312</v>
      </c>
    </row>
    <row r="805" spans="1:4" ht="15.75">
      <c r="A805" s="301" t="s">
        <v>38848</v>
      </c>
      <c r="B805" s="301"/>
      <c r="C805" s="301"/>
      <c r="D805" s="301"/>
    </row>
    <row r="806" spans="1:4">
      <c r="A806" s="303" t="s">
        <v>12253</v>
      </c>
      <c r="B806" s="304" t="s">
        <v>6860</v>
      </c>
      <c r="C806" s="304" t="s">
        <v>6861</v>
      </c>
      <c r="D806" s="305" t="s">
        <v>36830</v>
      </c>
    </row>
    <row r="807" spans="1:4">
      <c r="A807" s="306" t="s">
        <v>14015</v>
      </c>
      <c r="B807" s="307" t="s">
        <v>14016</v>
      </c>
      <c r="C807" s="307" t="s">
        <v>430</v>
      </c>
      <c r="D807" s="308">
        <v>286.83</v>
      </c>
    </row>
    <row r="808" spans="1:4">
      <c r="A808" s="306" t="s">
        <v>14017</v>
      </c>
      <c r="B808" s="307" t="s">
        <v>14018</v>
      </c>
      <c r="C808" s="307" t="s">
        <v>430</v>
      </c>
      <c r="D808" s="308">
        <v>220.5</v>
      </c>
    </row>
    <row r="809" spans="1:4">
      <c r="A809" s="306" t="s">
        <v>14019</v>
      </c>
      <c r="B809" s="307" t="s">
        <v>14020</v>
      </c>
      <c r="C809" s="307" t="s">
        <v>430</v>
      </c>
      <c r="D809" s="308">
        <v>220.5</v>
      </c>
    </row>
    <row r="810" spans="1:4">
      <c r="A810" s="306" t="s">
        <v>17631</v>
      </c>
      <c r="B810" s="307" t="s">
        <v>12088</v>
      </c>
      <c r="C810" s="307" t="s">
        <v>430</v>
      </c>
      <c r="D810" s="308">
        <v>147.96</v>
      </c>
    </row>
    <row r="811" spans="1:4" ht="22.5">
      <c r="A811" s="306" t="s">
        <v>17640</v>
      </c>
      <c r="B811" s="307" t="s">
        <v>17641</v>
      </c>
      <c r="C811" s="307" t="s">
        <v>430</v>
      </c>
      <c r="D811" s="308">
        <v>249.96</v>
      </c>
    </row>
    <row r="812" spans="1:4">
      <c r="A812" s="306" t="s">
        <v>17992</v>
      </c>
      <c r="B812" s="307" t="s">
        <v>17993</v>
      </c>
      <c r="C812" s="307" t="s">
        <v>5</v>
      </c>
      <c r="D812" s="308">
        <v>327.26</v>
      </c>
    </row>
    <row r="813" spans="1:4">
      <c r="A813" s="306" t="s">
        <v>17998</v>
      </c>
      <c r="B813" s="307" t="s">
        <v>17999</v>
      </c>
      <c r="C813" s="307" t="s">
        <v>430</v>
      </c>
      <c r="D813" s="308">
        <v>385.88</v>
      </c>
    </row>
    <row r="814" spans="1:4">
      <c r="A814" s="306" t="s">
        <v>20343</v>
      </c>
      <c r="B814" s="307" t="s">
        <v>20344</v>
      </c>
      <c r="C814" s="307" t="s">
        <v>5</v>
      </c>
      <c r="D814" s="308">
        <v>1960.79</v>
      </c>
    </row>
    <row r="815" spans="1:4">
      <c r="A815" s="306" t="s">
        <v>20345</v>
      </c>
      <c r="B815" s="307" t="s">
        <v>20346</v>
      </c>
      <c r="C815" s="307" t="s">
        <v>5</v>
      </c>
      <c r="D815" s="308">
        <v>2614.38</v>
      </c>
    </row>
    <row r="816" spans="1:4">
      <c r="A816" s="306" t="s">
        <v>20347</v>
      </c>
      <c r="B816" s="307" t="s">
        <v>20348</v>
      </c>
      <c r="C816" s="307" t="s">
        <v>5</v>
      </c>
      <c r="D816" s="308">
        <v>3921.57</v>
      </c>
    </row>
    <row r="817" spans="1:4">
      <c r="A817" s="306" t="s">
        <v>20349</v>
      </c>
      <c r="B817" s="307" t="s">
        <v>20350</v>
      </c>
      <c r="C817" s="307" t="s">
        <v>5</v>
      </c>
      <c r="D817" s="308">
        <v>814.18</v>
      </c>
    </row>
    <row r="818" spans="1:4">
      <c r="A818" s="306" t="s">
        <v>20351</v>
      </c>
      <c r="B818" s="307" t="s">
        <v>20352</v>
      </c>
      <c r="C818" s="307" t="s">
        <v>5</v>
      </c>
      <c r="D818" s="308">
        <v>814.18</v>
      </c>
    </row>
    <row r="819" spans="1:4">
      <c r="A819" s="306" t="s">
        <v>20353</v>
      </c>
      <c r="B819" s="307" t="s">
        <v>20354</v>
      </c>
      <c r="C819" s="307" t="s">
        <v>430</v>
      </c>
      <c r="D819" s="308">
        <v>1173.04</v>
      </c>
    </row>
    <row r="820" spans="1:4">
      <c r="A820" s="306" t="s">
        <v>20356</v>
      </c>
      <c r="B820" s="307" t="s">
        <v>20357</v>
      </c>
      <c r="C820" s="307" t="s">
        <v>430</v>
      </c>
      <c r="D820" s="308">
        <v>454.4</v>
      </c>
    </row>
    <row r="821" spans="1:4" ht="22.5">
      <c r="A821" s="306" t="s">
        <v>20355</v>
      </c>
      <c r="B821" s="307" t="s">
        <v>36993</v>
      </c>
      <c r="C821" s="307" t="s">
        <v>430</v>
      </c>
      <c r="D821" s="308">
        <v>282.52</v>
      </c>
    </row>
    <row r="822" spans="1:4" ht="22.5">
      <c r="A822" s="306" t="s">
        <v>20390</v>
      </c>
      <c r="B822" s="307" t="s">
        <v>20391</v>
      </c>
      <c r="C822" s="307" t="s">
        <v>5</v>
      </c>
      <c r="D822" s="308">
        <v>2700.57</v>
      </c>
    </row>
    <row r="823" spans="1:4">
      <c r="A823" s="306" t="s">
        <v>20413</v>
      </c>
      <c r="B823" s="307" t="s">
        <v>20414</v>
      </c>
      <c r="C823" s="307" t="s">
        <v>430</v>
      </c>
      <c r="D823" s="308">
        <v>234.61</v>
      </c>
    </row>
    <row r="824" spans="1:4" ht="22.5">
      <c r="A824" s="306" t="s">
        <v>20426</v>
      </c>
      <c r="B824" s="307" t="s">
        <v>20427</v>
      </c>
      <c r="C824" s="307" t="s">
        <v>430</v>
      </c>
      <c r="D824" s="308">
        <v>380.2</v>
      </c>
    </row>
    <row r="825" spans="1:4" ht="22.5">
      <c r="A825" s="306" t="s">
        <v>20432</v>
      </c>
      <c r="B825" s="307" t="s">
        <v>20433</v>
      </c>
      <c r="C825" s="307" t="s">
        <v>5</v>
      </c>
      <c r="D825" s="308">
        <v>352.45</v>
      </c>
    </row>
    <row r="826" spans="1:4" ht="15.75">
      <c r="A826" s="301" t="s">
        <v>38849</v>
      </c>
      <c r="B826" s="301"/>
      <c r="C826" s="301"/>
      <c r="D826" s="301"/>
    </row>
    <row r="827" spans="1:4">
      <c r="A827" s="303" t="s">
        <v>12253</v>
      </c>
      <c r="B827" s="304" t="s">
        <v>6860</v>
      </c>
      <c r="C827" s="304" t="s">
        <v>6861</v>
      </c>
      <c r="D827" s="305" t="s">
        <v>36830</v>
      </c>
    </row>
    <row r="828" spans="1:4">
      <c r="A828" s="306" t="s">
        <v>15041</v>
      </c>
      <c r="B828" s="307" t="s">
        <v>15042</v>
      </c>
      <c r="C828" s="307" t="s">
        <v>40</v>
      </c>
      <c r="D828" s="308">
        <v>5.24</v>
      </c>
    </row>
    <row r="829" spans="1:4">
      <c r="A829" s="306" t="s">
        <v>16385</v>
      </c>
      <c r="B829" s="307" t="s">
        <v>16386</v>
      </c>
      <c r="C829" s="307" t="s">
        <v>1466</v>
      </c>
      <c r="D829" s="308">
        <v>20.09</v>
      </c>
    </row>
    <row r="830" spans="1:4">
      <c r="A830" s="306" t="s">
        <v>16387</v>
      </c>
      <c r="B830" s="307" t="s">
        <v>16388</v>
      </c>
      <c r="C830" s="307" t="s">
        <v>1466</v>
      </c>
      <c r="D830" s="308">
        <v>26.04</v>
      </c>
    </row>
    <row r="831" spans="1:4">
      <c r="A831" s="306" t="s">
        <v>16389</v>
      </c>
      <c r="B831" s="307" t="s">
        <v>16390</v>
      </c>
      <c r="C831" s="307" t="s">
        <v>1466</v>
      </c>
      <c r="D831" s="308">
        <v>15.16</v>
      </c>
    </row>
    <row r="832" spans="1:4">
      <c r="A832" s="306" t="s">
        <v>16835</v>
      </c>
      <c r="B832" s="307" t="s">
        <v>16836</v>
      </c>
      <c r="C832" s="307" t="s">
        <v>5</v>
      </c>
      <c r="D832" s="308">
        <v>5.8</v>
      </c>
    </row>
    <row r="833" spans="1:4">
      <c r="A833" s="306" t="s">
        <v>16864</v>
      </c>
      <c r="B833" s="307" t="s">
        <v>16865</v>
      </c>
      <c r="C833" s="307" t="s">
        <v>40</v>
      </c>
      <c r="D833" s="308">
        <v>7.25</v>
      </c>
    </row>
    <row r="834" spans="1:4">
      <c r="A834" s="306" t="s">
        <v>21896</v>
      </c>
      <c r="B834" s="307" t="s">
        <v>21897</v>
      </c>
      <c r="C834" s="307" t="s">
        <v>5</v>
      </c>
      <c r="D834" s="308">
        <v>70.08</v>
      </c>
    </row>
    <row r="835" spans="1:4" ht="15.75">
      <c r="A835" s="301" t="s">
        <v>38850</v>
      </c>
      <c r="B835" s="301"/>
      <c r="C835" s="301"/>
      <c r="D835" s="301"/>
    </row>
    <row r="836" spans="1:4">
      <c r="A836" s="303" t="s">
        <v>12253</v>
      </c>
      <c r="B836" s="304" t="s">
        <v>6860</v>
      </c>
      <c r="C836" s="304" t="s">
        <v>6861</v>
      </c>
      <c r="D836" s="305" t="s">
        <v>36830</v>
      </c>
    </row>
    <row r="837" spans="1:4">
      <c r="A837" s="306" t="s">
        <v>12846</v>
      </c>
      <c r="B837" s="307" t="s">
        <v>12091</v>
      </c>
      <c r="C837" s="307" t="s">
        <v>5</v>
      </c>
      <c r="D837" s="308">
        <v>24.33</v>
      </c>
    </row>
    <row r="838" spans="1:4">
      <c r="A838" s="306" t="s">
        <v>12849</v>
      </c>
      <c r="B838" s="307" t="s">
        <v>12092</v>
      </c>
      <c r="C838" s="307" t="s">
        <v>5</v>
      </c>
      <c r="D838" s="308">
        <v>14.03</v>
      </c>
    </row>
    <row r="839" spans="1:4">
      <c r="A839" s="306" t="s">
        <v>13107</v>
      </c>
      <c r="B839" s="307" t="s">
        <v>13108</v>
      </c>
      <c r="C839" s="307" t="s">
        <v>5</v>
      </c>
      <c r="D839" s="308">
        <v>60.8</v>
      </c>
    </row>
    <row r="840" spans="1:4">
      <c r="A840" s="306" t="s">
        <v>13302</v>
      </c>
      <c r="B840" s="307" t="s">
        <v>13303</v>
      </c>
      <c r="C840" s="307" t="s">
        <v>5</v>
      </c>
      <c r="D840" s="308">
        <v>5.97</v>
      </c>
    </row>
    <row r="841" spans="1:4">
      <c r="A841" s="306" t="s">
        <v>13363</v>
      </c>
      <c r="B841" s="307" t="s">
        <v>36994</v>
      </c>
      <c r="C841" s="307" t="s">
        <v>5</v>
      </c>
      <c r="D841" s="308">
        <v>6.8</v>
      </c>
    </row>
    <row r="842" spans="1:4">
      <c r="A842" s="306" t="s">
        <v>13365</v>
      </c>
      <c r="B842" s="307" t="s">
        <v>13366</v>
      </c>
      <c r="C842" s="307" t="s">
        <v>5</v>
      </c>
      <c r="D842" s="308">
        <v>0.2</v>
      </c>
    </row>
    <row r="843" spans="1:4">
      <c r="A843" s="306" t="s">
        <v>13894</v>
      </c>
      <c r="B843" s="307" t="s">
        <v>13895</v>
      </c>
      <c r="C843" s="307" t="s">
        <v>5</v>
      </c>
      <c r="D843" s="308">
        <v>130.93</v>
      </c>
    </row>
    <row r="844" spans="1:4">
      <c r="A844" s="306" t="s">
        <v>13896</v>
      </c>
      <c r="B844" s="307" t="s">
        <v>13897</v>
      </c>
      <c r="C844" s="307" t="s">
        <v>5</v>
      </c>
      <c r="D844" s="308">
        <v>22.33</v>
      </c>
    </row>
    <row r="845" spans="1:4">
      <c r="A845" s="306" t="s">
        <v>13898</v>
      </c>
      <c r="B845" s="307" t="s">
        <v>12093</v>
      </c>
      <c r="C845" s="307" t="s">
        <v>5</v>
      </c>
      <c r="D845" s="308">
        <v>15</v>
      </c>
    </row>
    <row r="846" spans="1:4">
      <c r="A846" s="306" t="s">
        <v>14354</v>
      </c>
      <c r="B846" s="307" t="s">
        <v>14355</v>
      </c>
      <c r="C846" s="307" t="s">
        <v>5</v>
      </c>
      <c r="D846" s="308">
        <v>4.38</v>
      </c>
    </row>
    <row r="847" spans="1:4">
      <c r="A847" s="306" t="s">
        <v>14669</v>
      </c>
      <c r="B847" s="307" t="s">
        <v>14670</v>
      </c>
      <c r="C847" s="307" t="s">
        <v>5</v>
      </c>
      <c r="D847" s="308">
        <v>2455</v>
      </c>
    </row>
    <row r="848" spans="1:4">
      <c r="A848" s="306" t="s">
        <v>15017</v>
      </c>
      <c r="B848" s="307" t="s">
        <v>15018</v>
      </c>
      <c r="C848" s="307" t="s">
        <v>5</v>
      </c>
      <c r="D848" s="308">
        <v>22.9</v>
      </c>
    </row>
    <row r="849" spans="1:4">
      <c r="A849" s="306" t="s">
        <v>15049</v>
      </c>
      <c r="B849" s="307" t="s">
        <v>15050</v>
      </c>
      <c r="C849" s="307" t="s">
        <v>40</v>
      </c>
      <c r="D849" s="308">
        <v>21.4</v>
      </c>
    </row>
    <row r="850" spans="1:4">
      <c r="A850" s="306" t="s">
        <v>16538</v>
      </c>
      <c r="B850" s="307" t="s">
        <v>16539</v>
      </c>
      <c r="C850" s="307" t="s">
        <v>5</v>
      </c>
      <c r="D850" s="308">
        <v>19.670000000000002</v>
      </c>
    </row>
    <row r="851" spans="1:4">
      <c r="A851" s="306" t="s">
        <v>16540</v>
      </c>
      <c r="B851" s="307" t="s">
        <v>16541</v>
      </c>
      <c r="C851" s="307" t="s">
        <v>5</v>
      </c>
      <c r="D851" s="308">
        <v>29.06</v>
      </c>
    </row>
    <row r="852" spans="1:4">
      <c r="A852" s="306" t="s">
        <v>16542</v>
      </c>
      <c r="B852" s="307" t="s">
        <v>16543</v>
      </c>
      <c r="C852" s="307" t="s">
        <v>5</v>
      </c>
      <c r="D852" s="308">
        <v>12.5</v>
      </c>
    </row>
    <row r="853" spans="1:4">
      <c r="A853" s="306" t="s">
        <v>16544</v>
      </c>
      <c r="B853" s="307" t="s">
        <v>16545</v>
      </c>
      <c r="C853" s="307" t="s">
        <v>5</v>
      </c>
      <c r="D853" s="308">
        <v>26.76</v>
      </c>
    </row>
    <row r="854" spans="1:4">
      <c r="A854" s="306" t="s">
        <v>16546</v>
      </c>
      <c r="B854" s="307" t="s">
        <v>16547</v>
      </c>
      <c r="C854" s="307" t="s">
        <v>5</v>
      </c>
      <c r="D854" s="308">
        <v>14.36</v>
      </c>
    </row>
    <row r="855" spans="1:4">
      <c r="A855" s="306" t="s">
        <v>16548</v>
      </c>
      <c r="B855" s="307" t="s">
        <v>16549</v>
      </c>
      <c r="C855" s="307" t="s">
        <v>5</v>
      </c>
      <c r="D855" s="308">
        <v>24.67</v>
      </c>
    </row>
    <row r="856" spans="1:4">
      <c r="A856" s="306" t="s">
        <v>16550</v>
      </c>
      <c r="B856" s="307" t="s">
        <v>16551</v>
      </c>
      <c r="C856" s="307" t="s">
        <v>5</v>
      </c>
      <c r="D856" s="308">
        <v>24.67</v>
      </c>
    </row>
    <row r="857" spans="1:4">
      <c r="A857" s="306" t="s">
        <v>16554</v>
      </c>
      <c r="B857" s="307" t="s">
        <v>16555</v>
      </c>
      <c r="C857" s="307" t="s">
        <v>40</v>
      </c>
      <c r="D857" s="308">
        <v>11.63</v>
      </c>
    </row>
    <row r="858" spans="1:4">
      <c r="A858" s="306" t="s">
        <v>16556</v>
      </c>
      <c r="B858" s="307" t="s">
        <v>16557</v>
      </c>
      <c r="C858" s="307" t="s">
        <v>5</v>
      </c>
      <c r="D858" s="308">
        <v>3.1</v>
      </c>
    </row>
    <row r="859" spans="1:4">
      <c r="A859" s="306" t="s">
        <v>16558</v>
      </c>
      <c r="B859" s="307" t="s">
        <v>16559</v>
      </c>
      <c r="C859" s="307" t="s">
        <v>5</v>
      </c>
      <c r="D859" s="308">
        <v>35.21</v>
      </c>
    </row>
    <row r="860" spans="1:4">
      <c r="A860" s="306" t="s">
        <v>16560</v>
      </c>
      <c r="B860" s="307" t="s">
        <v>16561</v>
      </c>
      <c r="C860" s="307" t="s">
        <v>5</v>
      </c>
      <c r="D860" s="308">
        <v>15.34</v>
      </c>
    </row>
    <row r="861" spans="1:4">
      <c r="A861" s="306" t="s">
        <v>16562</v>
      </c>
      <c r="B861" s="307" t="s">
        <v>12094</v>
      </c>
      <c r="C861" s="307" t="s">
        <v>5</v>
      </c>
      <c r="D861" s="308">
        <v>60.23</v>
      </c>
    </row>
    <row r="862" spans="1:4">
      <c r="A862" s="306" t="s">
        <v>16563</v>
      </c>
      <c r="B862" s="307" t="s">
        <v>16564</v>
      </c>
      <c r="C862" s="307" t="s">
        <v>5</v>
      </c>
      <c r="D862" s="308">
        <v>29.08</v>
      </c>
    </row>
    <row r="863" spans="1:4">
      <c r="A863" s="306" t="s">
        <v>16565</v>
      </c>
      <c r="B863" s="307" t="s">
        <v>16566</v>
      </c>
      <c r="C863" s="307" t="s">
        <v>5</v>
      </c>
      <c r="D863" s="308">
        <v>74.22</v>
      </c>
    </row>
    <row r="864" spans="1:4">
      <c r="A864" s="306" t="s">
        <v>17104</v>
      </c>
      <c r="B864" s="307" t="s">
        <v>17105</v>
      </c>
      <c r="C864" s="307" t="s">
        <v>5</v>
      </c>
      <c r="D864" s="308">
        <v>122.02</v>
      </c>
    </row>
    <row r="865" spans="1:4">
      <c r="A865" s="306" t="s">
        <v>17106</v>
      </c>
      <c r="B865" s="307" t="s">
        <v>17107</v>
      </c>
      <c r="C865" s="307" t="s">
        <v>5</v>
      </c>
      <c r="D865" s="308">
        <v>127.54</v>
      </c>
    </row>
    <row r="866" spans="1:4">
      <c r="A866" s="306" t="s">
        <v>17108</v>
      </c>
      <c r="B866" s="307" t="s">
        <v>17109</v>
      </c>
      <c r="C866" s="307" t="s">
        <v>5</v>
      </c>
      <c r="D866" s="308">
        <v>67.599999999999994</v>
      </c>
    </row>
    <row r="867" spans="1:4">
      <c r="A867" s="306" t="s">
        <v>17110</v>
      </c>
      <c r="B867" s="307" t="s">
        <v>17111</v>
      </c>
      <c r="C867" s="307" t="s">
        <v>5</v>
      </c>
      <c r="D867" s="308">
        <v>107.87</v>
      </c>
    </row>
    <row r="868" spans="1:4">
      <c r="A868" s="306" t="s">
        <v>17112</v>
      </c>
      <c r="B868" s="307" t="s">
        <v>12095</v>
      </c>
      <c r="C868" s="307" t="s">
        <v>5</v>
      </c>
      <c r="D868" s="308">
        <v>52.5</v>
      </c>
    </row>
    <row r="869" spans="1:4">
      <c r="A869" s="306" t="s">
        <v>17113</v>
      </c>
      <c r="B869" s="307" t="s">
        <v>12096</v>
      </c>
      <c r="C869" s="307" t="s">
        <v>5</v>
      </c>
      <c r="D869" s="308">
        <v>46</v>
      </c>
    </row>
    <row r="870" spans="1:4">
      <c r="A870" s="306" t="s">
        <v>17114</v>
      </c>
      <c r="B870" s="307" t="s">
        <v>17115</v>
      </c>
      <c r="C870" s="307" t="s">
        <v>5</v>
      </c>
      <c r="D870" s="308">
        <v>41.64</v>
      </c>
    </row>
    <row r="871" spans="1:4">
      <c r="A871" s="306" t="s">
        <v>17116</v>
      </c>
      <c r="B871" s="307" t="s">
        <v>12097</v>
      </c>
      <c r="C871" s="307" t="s">
        <v>5</v>
      </c>
      <c r="D871" s="308">
        <v>34.340000000000003</v>
      </c>
    </row>
    <row r="872" spans="1:4">
      <c r="A872" s="306" t="s">
        <v>17119</v>
      </c>
      <c r="B872" s="307" t="s">
        <v>17120</v>
      </c>
      <c r="C872" s="307" t="s">
        <v>5</v>
      </c>
      <c r="D872" s="308">
        <v>9.4700000000000006</v>
      </c>
    </row>
    <row r="873" spans="1:4">
      <c r="A873" s="306" t="s">
        <v>17121</v>
      </c>
      <c r="B873" s="307" t="s">
        <v>17122</v>
      </c>
      <c r="C873" s="307" t="s">
        <v>5</v>
      </c>
      <c r="D873" s="308">
        <v>64.2</v>
      </c>
    </row>
    <row r="874" spans="1:4">
      <c r="A874" s="306" t="s">
        <v>17123</v>
      </c>
      <c r="B874" s="307" t="s">
        <v>17124</v>
      </c>
      <c r="C874" s="307" t="s">
        <v>5</v>
      </c>
      <c r="D874" s="308">
        <v>22.67</v>
      </c>
    </row>
    <row r="875" spans="1:4">
      <c r="A875" s="306" t="s">
        <v>17125</v>
      </c>
      <c r="B875" s="307" t="s">
        <v>17126</v>
      </c>
      <c r="C875" s="307" t="s">
        <v>5</v>
      </c>
      <c r="D875" s="308">
        <v>1.77</v>
      </c>
    </row>
    <row r="876" spans="1:4">
      <c r="A876" s="306" t="s">
        <v>17129</v>
      </c>
      <c r="B876" s="307" t="s">
        <v>17130</v>
      </c>
      <c r="C876" s="307" t="s">
        <v>1466</v>
      </c>
      <c r="D876" s="308">
        <v>7.86</v>
      </c>
    </row>
    <row r="877" spans="1:4">
      <c r="A877" s="306" t="s">
        <v>17144</v>
      </c>
      <c r="B877" s="307" t="s">
        <v>12098</v>
      </c>
      <c r="C877" s="307" t="s">
        <v>5</v>
      </c>
      <c r="D877" s="308">
        <v>15.01</v>
      </c>
    </row>
    <row r="878" spans="1:4">
      <c r="A878" s="306" t="s">
        <v>17145</v>
      </c>
      <c r="B878" s="307" t="s">
        <v>17146</v>
      </c>
      <c r="C878" s="307" t="s">
        <v>5</v>
      </c>
      <c r="D878" s="308">
        <v>12.56</v>
      </c>
    </row>
    <row r="879" spans="1:4">
      <c r="A879" s="306" t="s">
        <v>17147</v>
      </c>
      <c r="B879" s="307" t="s">
        <v>12099</v>
      </c>
      <c r="C879" s="307" t="s">
        <v>5</v>
      </c>
      <c r="D879" s="308">
        <v>4.24</v>
      </c>
    </row>
    <row r="880" spans="1:4">
      <c r="A880" s="306" t="s">
        <v>19013</v>
      </c>
      <c r="B880" s="307" t="s">
        <v>19014</v>
      </c>
      <c r="C880" s="307" t="s">
        <v>12140</v>
      </c>
      <c r="D880" s="308">
        <v>35.909999999999997</v>
      </c>
    </row>
    <row r="881" spans="1:4">
      <c r="A881" s="306" t="s">
        <v>19316</v>
      </c>
      <c r="B881" s="307" t="s">
        <v>19317</v>
      </c>
      <c r="C881" s="307" t="s">
        <v>5</v>
      </c>
      <c r="D881" s="308">
        <v>604.34</v>
      </c>
    </row>
    <row r="882" spans="1:4">
      <c r="A882" s="306" t="s">
        <v>19318</v>
      </c>
      <c r="B882" s="307" t="s">
        <v>19319</v>
      </c>
      <c r="C882" s="307" t="s">
        <v>5</v>
      </c>
      <c r="D882" s="308">
        <v>139.33000000000001</v>
      </c>
    </row>
    <row r="883" spans="1:4" ht="22.5">
      <c r="A883" s="306" t="s">
        <v>19320</v>
      </c>
      <c r="B883" s="307" t="s">
        <v>19321</v>
      </c>
      <c r="C883" s="307" t="s">
        <v>5</v>
      </c>
      <c r="D883" s="308">
        <v>219.3</v>
      </c>
    </row>
    <row r="884" spans="1:4">
      <c r="A884" s="306" t="s">
        <v>19744</v>
      </c>
      <c r="B884" s="307" t="s">
        <v>19745</v>
      </c>
      <c r="C884" s="307" t="s">
        <v>5</v>
      </c>
      <c r="D884" s="308">
        <v>3.12</v>
      </c>
    </row>
    <row r="885" spans="1:4">
      <c r="A885" s="306" t="s">
        <v>19961</v>
      </c>
      <c r="B885" s="307" t="s">
        <v>19962</v>
      </c>
      <c r="C885" s="307" t="s">
        <v>5</v>
      </c>
      <c r="D885" s="308">
        <v>23.34</v>
      </c>
    </row>
    <row r="886" spans="1:4">
      <c r="A886" s="306" t="s">
        <v>20531</v>
      </c>
      <c r="B886" s="307" t="s">
        <v>12101</v>
      </c>
      <c r="C886" s="307" t="s">
        <v>5</v>
      </c>
      <c r="D886" s="308">
        <v>18.47</v>
      </c>
    </row>
    <row r="887" spans="1:4">
      <c r="A887" s="306" t="s">
        <v>20577</v>
      </c>
      <c r="B887" s="307" t="s">
        <v>20578</v>
      </c>
      <c r="C887" s="307" t="s">
        <v>5</v>
      </c>
      <c r="D887" s="308">
        <v>12.03</v>
      </c>
    </row>
    <row r="888" spans="1:4">
      <c r="A888" s="306" t="s">
        <v>20580</v>
      </c>
      <c r="B888" s="307" t="s">
        <v>20581</v>
      </c>
      <c r="C888" s="307" t="s">
        <v>5</v>
      </c>
      <c r="D888" s="308">
        <v>4.95</v>
      </c>
    </row>
    <row r="889" spans="1:4">
      <c r="A889" s="306" t="s">
        <v>22470</v>
      </c>
      <c r="B889" s="307" t="s">
        <v>22471</v>
      </c>
      <c r="C889" s="307" t="s">
        <v>5</v>
      </c>
      <c r="D889" s="308">
        <v>3.89</v>
      </c>
    </row>
    <row r="890" spans="1:4">
      <c r="A890" s="306" t="s">
        <v>22472</v>
      </c>
      <c r="B890" s="307" t="s">
        <v>22473</v>
      </c>
      <c r="C890" s="307" t="s">
        <v>5</v>
      </c>
      <c r="D890" s="308">
        <v>4.5999999999999996</v>
      </c>
    </row>
    <row r="891" spans="1:4">
      <c r="A891" s="306" t="s">
        <v>22474</v>
      </c>
      <c r="B891" s="307" t="s">
        <v>22475</v>
      </c>
      <c r="C891" s="307" t="s">
        <v>5</v>
      </c>
      <c r="D891" s="308">
        <v>34.340000000000003</v>
      </c>
    </row>
    <row r="892" spans="1:4">
      <c r="A892" s="306" t="s">
        <v>24026</v>
      </c>
      <c r="B892" s="307" t="s">
        <v>24027</v>
      </c>
      <c r="C892" s="307" t="s">
        <v>5</v>
      </c>
      <c r="D892" s="308">
        <v>26.9</v>
      </c>
    </row>
    <row r="893" spans="1:4">
      <c r="A893" s="306" t="s">
        <v>24028</v>
      </c>
      <c r="B893" s="307" t="s">
        <v>24029</v>
      </c>
      <c r="C893" s="307" t="s">
        <v>5</v>
      </c>
      <c r="D893" s="308">
        <v>36.17</v>
      </c>
    </row>
    <row r="894" spans="1:4" ht="15.75">
      <c r="A894" s="301" t="s">
        <v>38851</v>
      </c>
      <c r="B894" s="301"/>
      <c r="C894" s="301"/>
      <c r="D894" s="301"/>
    </row>
    <row r="895" spans="1:4">
      <c r="A895" s="303" t="s">
        <v>12253</v>
      </c>
      <c r="B895" s="304" t="s">
        <v>6860</v>
      </c>
      <c r="C895" s="304" t="s">
        <v>6861</v>
      </c>
      <c r="D895" s="305" t="s">
        <v>36830</v>
      </c>
    </row>
    <row r="896" spans="1:4">
      <c r="A896" s="306" t="s">
        <v>12262</v>
      </c>
      <c r="B896" s="307" t="s">
        <v>12263</v>
      </c>
      <c r="C896" s="307" t="s">
        <v>5</v>
      </c>
      <c r="D896" s="308">
        <v>40.130000000000003</v>
      </c>
    </row>
    <row r="897" spans="1:4">
      <c r="A897" s="306" t="s">
        <v>12513</v>
      </c>
      <c r="B897" s="307" t="s">
        <v>12514</v>
      </c>
      <c r="C897" s="307" t="s">
        <v>5</v>
      </c>
      <c r="D897" s="308">
        <v>118.28</v>
      </c>
    </row>
    <row r="898" spans="1:4">
      <c r="A898" s="306" t="s">
        <v>12515</v>
      </c>
      <c r="B898" s="307" t="s">
        <v>12516</v>
      </c>
      <c r="C898" s="307" t="s">
        <v>5</v>
      </c>
      <c r="D898" s="308">
        <v>1225.21</v>
      </c>
    </row>
    <row r="899" spans="1:4">
      <c r="A899" s="306" t="s">
        <v>12517</v>
      </c>
      <c r="B899" s="307" t="s">
        <v>12518</v>
      </c>
      <c r="C899" s="307" t="s">
        <v>5</v>
      </c>
      <c r="D899" s="308">
        <v>187.22</v>
      </c>
    </row>
    <row r="900" spans="1:4">
      <c r="A900" s="306" t="s">
        <v>12519</v>
      </c>
      <c r="B900" s="307" t="s">
        <v>12076</v>
      </c>
      <c r="C900" s="307" t="s">
        <v>5</v>
      </c>
      <c r="D900" s="308">
        <v>344.81</v>
      </c>
    </row>
    <row r="901" spans="1:4">
      <c r="A901" s="306" t="s">
        <v>12520</v>
      </c>
      <c r="B901" s="307" t="s">
        <v>12521</v>
      </c>
      <c r="C901" s="307" t="s">
        <v>5</v>
      </c>
      <c r="D901" s="308">
        <v>577.05999999999995</v>
      </c>
    </row>
    <row r="902" spans="1:4">
      <c r="A902" s="306" t="s">
        <v>12522</v>
      </c>
      <c r="B902" s="307" t="s">
        <v>12523</v>
      </c>
      <c r="C902" s="307" t="s">
        <v>5</v>
      </c>
      <c r="D902" s="308">
        <v>669.67</v>
      </c>
    </row>
    <row r="903" spans="1:4">
      <c r="A903" s="306" t="s">
        <v>12524</v>
      </c>
      <c r="B903" s="307" t="s">
        <v>12525</v>
      </c>
      <c r="C903" s="307" t="s">
        <v>5</v>
      </c>
      <c r="D903" s="308">
        <v>33.79</v>
      </c>
    </row>
    <row r="904" spans="1:4">
      <c r="A904" s="306" t="s">
        <v>12526</v>
      </c>
      <c r="B904" s="307" t="s">
        <v>12527</v>
      </c>
      <c r="C904" s="307" t="s">
        <v>5</v>
      </c>
      <c r="D904" s="308">
        <v>204.32</v>
      </c>
    </row>
    <row r="905" spans="1:4">
      <c r="A905" s="306" t="s">
        <v>12528</v>
      </c>
      <c r="B905" s="307" t="s">
        <v>12529</v>
      </c>
      <c r="C905" s="307" t="s">
        <v>5</v>
      </c>
      <c r="D905" s="308">
        <v>47.3</v>
      </c>
    </row>
    <row r="906" spans="1:4">
      <c r="A906" s="306" t="s">
        <v>12530</v>
      </c>
      <c r="B906" s="307" t="s">
        <v>12531</v>
      </c>
      <c r="C906" s="307" t="s">
        <v>5</v>
      </c>
      <c r="D906" s="308">
        <v>84.5</v>
      </c>
    </row>
    <row r="907" spans="1:4">
      <c r="A907" s="306" t="s">
        <v>12532</v>
      </c>
      <c r="B907" s="307" t="s">
        <v>12533</v>
      </c>
      <c r="C907" s="307" t="s">
        <v>5</v>
      </c>
      <c r="D907" s="308">
        <v>127.37</v>
      </c>
    </row>
    <row r="908" spans="1:4">
      <c r="A908" s="306" t="s">
        <v>12534</v>
      </c>
      <c r="B908" s="307" t="s">
        <v>12535</v>
      </c>
      <c r="C908" s="307" t="s">
        <v>5</v>
      </c>
      <c r="D908" s="308">
        <v>135.82</v>
      </c>
    </row>
    <row r="909" spans="1:4">
      <c r="A909" s="306" t="s">
        <v>12777</v>
      </c>
      <c r="B909" s="307" t="s">
        <v>12778</v>
      </c>
      <c r="C909" s="307" t="s">
        <v>40</v>
      </c>
      <c r="D909" s="308">
        <v>0.87</v>
      </c>
    </row>
    <row r="910" spans="1:4">
      <c r="A910" s="306" t="s">
        <v>12779</v>
      </c>
      <c r="B910" s="307" t="s">
        <v>12780</v>
      </c>
      <c r="C910" s="307" t="s">
        <v>1466</v>
      </c>
      <c r="D910" s="308">
        <v>9.1</v>
      </c>
    </row>
    <row r="911" spans="1:4">
      <c r="A911" s="306" t="s">
        <v>12781</v>
      </c>
      <c r="B911" s="307" t="s">
        <v>12782</v>
      </c>
      <c r="C911" s="307" t="s">
        <v>1466</v>
      </c>
      <c r="D911" s="308">
        <v>10.53</v>
      </c>
    </row>
    <row r="912" spans="1:4">
      <c r="A912" s="306" t="s">
        <v>12783</v>
      </c>
      <c r="B912" s="307" t="s">
        <v>12784</v>
      </c>
      <c r="C912" s="307" t="s">
        <v>1466</v>
      </c>
      <c r="D912" s="308">
        <v>20.71</v>
      </c>
    </row>
    <row r="913" spans="1:4">
      <c r="A913" s="306" t="s">
        <v>12785</v>
      </c>
      <c r="B913" s="307" t="s">
        <v>12786</v>
      </c>
      <c r="C913" s="307" t="s">
        <v>1466</v>
      </c>
      <c r="D913" s="308">
        <v>22.48</v>
      </c>
    </row>
    <row r="914" spans="1:4">
      <c r="A914" s="306" t="s">
        <v>12787</v>
      </c>
      <c r="B914" s="307" t="s">
        <v>12788</v>
      </c>
      <c r="C914" s="307" t="s">
        <v>1466</v>
      </c>
      <c r="D914" s="308">
        <v>10.050000000000001</v>
      </c>
    </row>
    <row r="915" spans="1:4">
      <c r="A915" s="306" t="s">
        <v>12789</v>
      </c>
      <c r="B915" s="307" t="s">
        <v>12790</v>
      </c>
      <c r="C915" s="307" t="s">
        <v>1466</v>
      </c>
      <c r="D915" s="308">
        <v>21.12</v>
      </c>
    </row>
    <row r="916" spans="1:4">
      <c r="A916" s="306" t="s">
        <v>12954</v>
      </c>
      <c r="B916" s="307" t="s">
        <v>12955</v>
      </c>
      <c r="C916" s="307" t="s">
        <v>5</v>
      </c>
      <c r="D916" s="308">
        <v>0.37</v>
      </c>
    </row>
    <row r="917" spans="1:4">
      <c r="A917" s="306" t="s">
        <v>12956</v>
      </c>
      <c r="B917" s="307" t="s">
        <v>12957</v>
      </c>
      <c r="C917" s="307" t="s">
        <v>5</v>
      </c>
      <c r="D917" s="308">
        <v>0.37</v>
      </c>
    </row>
    <row r="918" spans="1:4">
      <c r="A918" s="306" t="s">
        <v>12964</v>
      </c>
      <c r="B918" s="307" t="s">
        <v>12965</v>
      </c>
      <c r="C918" s="307" t="s">
        <v>5</v>
      </c>
      <c r="D918" s="308">
        <v>2.54</v>
      </c>
    </row>
    <row r="919" spans="1:4">
      <c r="A919" s="306" t="s">
        <v>12279</v>
      </c>
      <c r="B919" s="307" t="s">
        <v>12280</v>
      </c>
      <c r="C919" s="307" t="s">
        <v>1466</v>
      </c>
      <c r="D919" s="308">
        <v>9.51</v>
      </c>
    </row>
    <row r="920" spans="1:4">
      <c r="A920" s="306" t="s">
        <v>12281</v>
      </c>
      <c r="B920" s="307" t="s">
        <v>12282</v>
      </c>
      <c r="C920" s="307" t="s">
        <v>1466</v>
      </c>
      <c r="D920" s="308">
        <v>9.5</v>
      </c>
    </row>
    <row r="921" spans="1:4">
      <c r="A921" s="306" t="s">
        <v>12283</v>
      </c>
      <c r="B921" s="307" t="s">
        <v>12284</v>
      </c>
      <c r="C921" s="307" t="s">
        <v>1466</v>
      </c>
      <c r="D921" s="308">
        <v>8.89</v>
      </c>
    </row>
    <row r="922" spans="1:4">
      <c r="A922" s="306" t="s">
        <v>12285</v>
      </c>
      <c r="B922" s="307" t="s">
        <v>12286</v>
      </c>
      <c r="C922" s="307" t="s">
        <v>1466</v>
      </c>
      <c r="D922" s="308">
        <v>8.2799999999999994</v>
      </c>
    </row>
    <row r="923" spans="1:4">
      <c r="A923" s="306" t="s">
        <v>13013</v>
      </c>
      <c r="B923" s="307" t="s">
        <v>13014</v>
      </c>
      <c r="C923" s="307" t="s">
        <v>40</v>
      </c>
      <c r="D923" s="308">
        <v>16.170000000000002</v>
      </c>
    </row>
    <row r="924" spans="1:4">
      <c r="A924" s="306" t="s">
        <v>13015</v>
      </c>
      <c r="B924" s="307" t="s">
        <v>13016</v>
      </c>
      <c r="C924" s="307" t="s">
        <v>40</v>
      </c>
      <c r="D924" s="308">
        <v>17.2</v>
      </c>
    </row>
    <row r="925" spans="1:4">
      <c r="A925" s="306" t="s">
        <v>13017</v>
      </c>
      <c r="B925" s="307" t="s">
        <v>13018</v>
      </c>
      <c r="C925" s="307" t="s">
        <v>40</v>
      </c>
      <c r="D925" s="308">
        <v>29.94</v>
      </c>
    </row>
    <row r="926" spans="1:4">
      <c r="A926" s="306" t="s">
        <v>13019</v>
      </c>
      <c r="B926" s="307" t="s">
        <v>13020</v>
      </c>
      <c r="C926" s="307" t="s">
        <v>40</v>
      </c>
      <c r="D926" s="308">
        <v>35.67</v>
      </c>
    </row>
    <row r="927" spans="1:4">
      <c r="A927" s="306" t="s">
        <v>13109</v>
      </c>
      <c r="B927" s="307" t="s">
        <v>13110</v>
      </c>
      <c r="C927" s="307" t="s">
        <v>40</v>
      </c>
      <c r="D927" s="308">
        <v>19.73</v>
      </c>
    </row>
    <row r="928" spans="1:4">
      <c r="A928" s="306" t="s">
        <v>13115</v>
      </c>
      <c r="B928" s="307" t="s">
        <v>13116</v>
      </c>
      <c r="C928" s="307" t="s">
        <v>40</v>
      </c>
      <c r="D928" s="308">
        <v>32.01</v>
      </c>
    </row>
    <row r="929" spans="1:4">
      <c r="A929" s="306" t="s">
        <v>13435</v>
      </c>
      <c r="B929" s="307" t="s">
        <v>13436</v>
      </c>
      <c r="C929" s="307" t="s">
        <v>40</v>
      </c>
      <c r="D929" s="308">
        <v>3.72</v>
      </c>
    </row>
    <row r="930" spans="1:4" ht="22.5">
      <c r="A930" s="306" t="s">
        <v>14204</v>
      </c>
      <c r="B930" s="307" t="s">
        <v>36995</v>
      </c>
      <c r="C930" s="307" t="s">
        <v>1466</v>
      </c>
      <c r="D930" s="308">
        <v>8.48</v>
      </c>
    </row>
    <row r="931" spans="1:4" ht="22.5">
      <c r="A931" s="306" t="s">
        <v>14190</v>
      </c>
      <c r="B931" s="307" t="s">
        <v>36996</v>
      </c>
      <c r="C931" s="307" t="s">
        <v>1466</v>
      </c>
      <c r="D931" s="308">
        <v>8.17</v>
      </c>
    </row>
    <row r="932" spans="1:4" ht="22.5">
      <c r="A932" s="306" t="s">
        <v>14189</v>
      </c>
      <c r="B932" s="307" t="s">
        <v>36997</v>
      </c>
      <c r="C932" s="307" t="s">
        <v>1466</v>
      </c>
      <c r="D932" s="308">
        <v>8.48</v>
      </c>
    </row>
    <row r="933" spans="1:4" ht="22.5">
      <c r="A933" s="306" t="s">
        <v>14199</v>
      </c>
      <c r="B933" s="307" t="s">
        <v>36998</v>
      </c>
      <c r="C933" s="307" t="s">
        <v>1466</v>
      </c>
      <c r="D933" s="308">
        <v>8.17</v>
      </c>
    </row>
    <row r="934" spans="1:4" ht="22.5">
      <c r="A934" s="306" t="s">
        <v>14200</v>
      </c>
      <c r="B934" s="307" t="s">
        <v>36999</v>
      </c>
      <c r="C934" s="307" t="s">
        <v>1466</v>
      </c>
      <c r="D934" s="308">
        <v>8.17</v>
      </c>
    </row>
    <row r="935" spans="1:4" ht="22.5">
      <c r="A935" s="306" t="s">
        <v>14201</v>
      </c>
      <c r="B935" s="307" t="s">
        <v>37000</v>
      </c>
      <c r="C935" s="307" t="s">
        <v>1466</v>
      </c>
      <c r="D935" s="308">
        <v>8.17</v>
      </c>
    </row>
    <row r="936" spans="1:4" ht="22.5">
      <c r="A936" s="306" t="s">
        <v>14207</v>
      </c>
      <c r="B936" s="307" t="s">
        <v>37001</v>
      </c>
      <c r="C936" s="307" t="s">
        <v>1466</v>
      </c>
      <c r="D936" s="308">
        <v>8.48</v>
      </c>
    </row>
    <row r="937" spans="1:4" ht="22.5">
      <c r="A937" s="306" t="s">
        <v>14523</v>
      </c>
      <c r="B937" s="307" t="s">
        <v>37002</v>
      </c>
      <c r="C937" s="307" t="s">
        <v>430</v>
      </c>
      <c r="D937" s="308">
        <v>477.44</v>
      </c>
    </row>
    <row r="938" spans="1:4">
      <c r="A938" s="306" t="s">
        <v>14552</v>
      </c>
      <c r="B938" s="307" t="s">
        <v>37003</v>
      </c>
      <c r="C938" s="307" t="s">
        <v>430</v>
      </c>
      <c r="D938" s="308">
        <v>799.56</v>
      </c>
    </row>
    <row r="939" spans="1:4" ht="22.5">
      <c r="A939" s="306" t="s">
        <v>14539</v>
      </c>
      <c r="B939" s="307" t="s">
        <v>37004</v>
      </c>
      <c r="C939" s="307" t="s">
        <v>1466</v>
      </c>
      <c r="D939" s="308">
        <v>8.7899999999999991</v>
      </c>
    </row>
    <row r="940" spans="1:4">
      <c r="A940" s="306" t="s">
        <v>14540</v>
      </c>
      <c r="B940" s="307" t="s">
        <v>37005</v>
      </c>
      <c r="C940" s="307" t="s">
        <v>1466</v>
      </c>
      <c r="D940" s="308">
        <v>7.06</v>
      </c>
    </row>
    <row r="941" spans="1:4" ht="22.5">
      <c r="A941" s="306" t="s">
        <v>14542</v>
      </c>
      <c r="B941" s="307" t="s">
        <v>37006</v>
      </c>
      <c r="C941" s="307" t="s">
        <v>430</v>
      </c>
      <c r="D941" s="308">
        <v>268.27999999999997</v>
      </c>
    </row>
    <row r="942" spans="1:4" ht="22.5">
      <c r="A942" s="306" t="s">
        <v>14538</v>
      </c>
      <c r="B942" s="307" t="s">
        <v>37006</v>
      </c>
      <c r="C942" s="307" t="s">
        <v>1466</v>
      </c>
      <c r="D942" s="308">
        <v>7.06</v>
      </c>
    </row>
    <row r="943" spans="1:4">
      <c r="A943" s="306" t="s">
        <v>14544</v>
      </c>
      <c r="B943" s="307" t="s">
        <v>14545</v>
      </c>
      <c r="C943" s="307" t="s">
        <v>5</v>
      </c>
      <c r="D943" s="308">
        <v>242.64</v>
      </c>
    </row>
    <row r="944" spans="1:4">
      <c r="A944" s="306" t="s">
        <v>14546</v>
      </c>
      <c r="B944" s="307" t="s">
        <v>14547</v>
      </c>
      <c r="C944" s="307" t="s">
        <v>430</v>
      </c>
      <c r="D944" s="308">
        <v>35.590000000000003</v>
      </c>
    </row>
    <row r="945" spans="1:4">
      <c r="A945" s="306" t="s">
        <v>14548</v>
      </c>
      <c r="B945" s="307" t="s">
        <v>14549</v>
      </c>
      <c r="C945" s="307" t="s">
        <v>40</v>
      </c>
      <c r="D945" s="308">
        <v>13.98</v>
      </c>
    </row>
    <row r="946" spans="1:4">
      <c r="A946" s="306" t="s">
        <v>14550</v>
      </c>
      <c r="B946" s="307" t="s">
        <v>14551</v>
      </c>
      <c r="C946" s="307" t="s">
        <v>40</v>
      </c>
      <c r="D946" s="308">
        <v>21.18</v>
      </c>
    </row>
    <row r="947" spans="1:4">
      <c r="A947" s="306" t="s">
        <v>37007</v>
      </c>
      <c r="B947" s="307" t="s">
        <v>37008</v>
      </c>
      <c r="C947" s="307" t="s">
        <v>1466</v>
      </c>
      <c r="D947" s="308">
        <v>6.66</v>
      </c>
    </row>
    <row r="948" spans="1:4">
      <c r="A948" s="306" t="s">
        <v>37009</v>
      </c>
      <c r="B948" s="307" t="s">
        <v>37010</v>
      </c>
      <c r="C948" s="307" t="s">
        <v>1466</v>
      </c>
      <c r="D948" s="308">
        <v>6.66</v>
      </c>
    </row>
    <row r="949" spans="1:4" ht="22.5">
      <c r="A949" s="306" t="s">
        <v>14541</v>
      </c>
      <c r="B949" s="307" t="s">
        <v>37011</v>
      </c>
      <c r="C949" s="307" t="s">
        <v>1466</v>
      </c>
      <c r="D949" s="308">
        <v>6.66</v>
      </c>
    </row>
    <row r="950" spans="1:4">
      <c r="A950" s="306" t="s">
        <v>37012</v>
      </c>
      <c r="B950" s="307" t="s">
        <v>37013</v>
      </c>
      <c r="C950" s="307" t="s">
        <v>1466</v>
      </c>
      <c r="D950" s="308">
        <v>6.66</v>
      </c>
    </row>
    <row r="951" spans="1:4">
      <c r="A951" s="306" t="s">
        <v>14543</v>
      </c>
      <c r="B951" s="307" t="s">
        <v>37014</v>
      </c>
      <c r="C951" s="307" t="s">
        <v>1466</v>
      </c>
      <c r="D951" s="308">
        <v>6.66</v>
      </c>
    </row>
    <row r="952" spans="1:4">
      <c r="A952" s="306" t="s">
        <v>14553</v>
      </c>
      <c r="B952" s="307" t="s">
        <v>37015</v>
      </c>
      <c r="C952" s="307" t="s">
        <v>1466</v>
      </c>
      <c r="D952" s="308">
        <v>6.66</v>
      </c>
    </row>
    <row r="953" spans="1:4">
      <c r="A953" s="306" t="s">
        <v>14559</v>
      </c>
      <c r="B953" s="307" t="s">
        <v>14560</v>
      </c>
      <c r="C953" s="307" t="s">
        <v>430</v>
      </c>
      <c r="D953" s="308">
        <v>158.4</v>
      </c>
    </row>
    <row r="954" spans="1:4">
      <c r="A954" s="306" t="s">
        <v>14616</v>
      </c>
      <c r="B954" s="307" t="s">
        <v>14617</v>
      </c>
      <c r="C954" s="307" t="s">
        <v>5</v>
      </c>
      <c r="D954" s="308">
        <v>1.5</v>
      </c>
    </row>
    <row r="955" spans="1:4">
      <c r="A955" s="306" t="s">
        <v>14618</v>
      </c>
      <c r="B955" s="307" t="s">
        <v>37016</v>
      </c>
      <c r="C955" s="307" t="s">
        <v>5</v>
      </c>
      <c r="D955" s="308">
        <v>4.9000000000000004</v>
      </c>
    </row>
    <row r="956" spans="1:4">
      <c r="A956" s="306" t="s">
        <v>14619</v>
      </c>
      <c r="B956" s="307" t="s">
        <v>14620</v>
      </c>
      <c r="C956" s="307" t="s">
        <v>5</v>
      </c>
      <c r="D956" s="308">
        <v>3.37</v>
      </c>
    </row>
    <row r="957" spans="1:4">
      <c r="A957" s="306" t="s">
        <v>14997</v>
      </c>
      <c r="B957" s="307" t="s">
        <v>14998</v>
      </c>
      <c r="C957" s="307" t="s">
        <v>1466</v>
      </c>
      <c r="D957" s="308">
        <v>8.43</v>
      </c>
    </row>
    <row r="958" spans="1:4">
      <c r="A958" s="306" t="s">
        <v>15043</v>
      </c>
      <c r="B958" s="307" t="s">
        <v>15044</v>
      </c>
      <c r="C958" s="307" t="s">
        <v>1466</v>
      </c>
      <c r="D958" s="308">
        <v>9.31</v>
      </c>
    </row>
    <row r="959" spans="1:4">
      <c r="A959" s="306" t="s">
        <v>15051</v>
      </c>
      <c r="B959" s="307" t="s">
        <v>37017</v>
      </c>
      <c r="C959" s="307" t="s">
        <v>40</v>
      </c>
      <c r="D959" s="308">
        <v>112.67</v>
      </c>
    </row>
    <row r="960" spans="1:4">
      <c r="A960" s="306" t="s">
        <v>16868</v>
      </c>
      <c r="B960" s="307" t="s">
        <v>16869</v>
      </c>
      <c r="C960" s="307" t="s">
        <v>1466</v>
      </c>
      <c r="D960" s="308">
        <v>68.8</v>
      </c>
    </row>
    <row r="961" spans="1:4">
      <c r="A961" s="306" t="s">
        <v>16870</v>
      </c>
      <c r="B961" s="307" t="s">
        <v>16871</v>
      </c>
      <c r="C961" s="307" t="s">
        <v>1466</v>
      </c>
      <c r="D961" s="308">
        <v>19.34</v>
      </c>
    </row>
    <row r="962" spans="1:4">
      <c r="A962" s="306" t="s">
        <v>17140</v>
      </c>
      <c r="B962" s="307" t="s">
        <v>37018</v>
      </c>
      <c r="C962" s="307" t="s">
        <v>1466</v>
      </c>
      <c r="D962" s="308">
        <v>8.33</v>
      </c>
    </row>
    <row r="963" spans="1:4">
      <c r="A963" s="306" t="s">
        <v>17139</v>
      </c>
      <c r="B963" s="307" t="s">
        <v>37019</v>
      </c>
      <c r="C963" s="307" t="s">
        <v>1466</v>
      </c>
      <c r="D963" s="308">
        <v>8.33</v>
      </c>
    </row>
    <row r="964" spans="1:4">
      <c r="A964" s="306" t="s">
        <v>17133</v>
      </c>
      <c r="B964" s="307" t="s">
        <v>37020</v>
      </c>
      <c r="C964" s="307" t="s">
        <v>1466</v>
      </c>
      <c r="D964" s="308">
        <v>8.33</v>
      </c>
    </row>
    <row r="965" spans="1:4">
      <c r="A965" s="306" t="s">
        <v>17134</v>
      </c>
      <c r="B965" s="307" t="s">
        <v>37021</v>
      </c>
      <c r="C965" s="307" t="s">
        <v>1466</v>
      </c>
      <c r="D965" s="308">
        <v>8.33</v>
      </c>
    </row>
    <row r="966" spans="1:4">
      <c r="A966" s="306" t="s">
        <v>17135</v>
      </c>
      <c r="B966" s="307" t="s">
        <v>37022</v>
      </c>
      <c r="C966" s="307" t="s">
        <v>1466</v>
      </c>
      <c r="D966" s="308">
        <v>8.33</v>
      </c>
    </row>
    <row r="967" spans="1:4">
      <c r="A967" s="306" t="s">
        <v>17141</v>
      </c>
      <c r="B967" s="307" t="s">
        <v>37023</v>
      </c>
      <c r="C967" s="307" t="s">
        <v>1466</v>
      </c>
      <c r="D967" s="308">
        <v>8.33</v>
      </c>
    </row>
    <row r="968" spans="1:4">
      <c r="A968" s="306" t="s">
        <v>17136</v>
      </c>
      <c r="B968" s="307" t="s">
        <v>37024</v>
      </c>
      <c r="C968" s="307" t="s">
        <v>1466</v>
      </c>
      <c r="D968" s="308">
        <v>8.41</v>
      </c>
    </row>
    <row r="969" spans="1:4">
      <c r="A969" s="306" t="s">
        <v>17137</v>
      </c>
      <c r="B969" s="307" t="s">
        <v>37025</v>
      </c>
      <c r="C969" s="307" t="s">
        <v>1466</v>
      </c>
      <c r="D969" s="308">
        <v>8.33</v>
      </c>
    </row>
    <row r="970" spans="1:4">
      <c r="A970" s="306" t="s">
        <v>17138</v>
      </c>
      <c r="B970" s="307" t="s">
        <v>37026</v>
      </c>
      <c r="C970" s="307" t="s">
        <v>1466</v>
      </c>
      <c r="D970" s="308">
        <v>8.33</v>
      </c>
    </row>
    <row r="971" spans="1:4">
      <c r="A971" s="306" t="s">
        <v>17600</v>
      </c>
      <c r="B971" s="307" t="s">
        <v>17601</v>
      </c>
      <c r="C971" s="307" t="s">
        <v>5</v>
      </c>
      <c r="D971" s="308">
        <v>3.5</v>
      </c>
    </row>
    <row r="972" spans="1:4">
      <c r="A972" s="306" t="s">
        <v>17638</v>
      </c>
      <c r="B972" s="307" t="s">
        <v>17639</v>
      </c>
      <c r="C972" s="307" t="s">
        <v>430</v>
      </c>
      <c r="D972" s="308">
        <v>98.62</v>
      </c>
    </row>
    <row r="973" spans="1:4">
      <c r="A973" s="306" t="s">
        <v>17644</v>
      </c>
      <c r="B973" s="307" t="s">
        <v>17645</v>
      </c>
      <c r="C973" s="307" t="s">
        <v>430</v>
      </c>
      <c r="D973" s="308">
        <v>98.62</v>
      </c>
    </row>
    <row r="974" spans="1:4">
      <c r="A974" s="306" t="s">
        <v>17646</v>
      </c>
      <c r="B974" s="307" t="s">
        <v>17647</v>
      </c>
      <c r="C974" s="307" t="s">
        <v>430</v>
      </c>
      <c r="D974" s="308">
        <v>119.8</v>
      </c>
    </row>
    <row r="975" spans="1:4">
      <c r="A975" s="306" t="s">
        <v>17662</v>
      </c>
      <c r="B975" s="307" t="s">
        <v>17663</v>
      </c>
      <c r="C975" s="307" t="s">
        <v>1466</v>
      </c>
      <c r="D975" s="308">
        <v>11.97</v>
      </c>
    </row>
    <row r="976" spans="1:4">
      <c r="A976" s="306" t="s">
        <v>19633</v>
      </c>
      <c r="B976" s="307" t="s">
        <v>19634</v>
      </c>
      <c r="C976" s="307" t="s">
        <v>5</v>
      </c>
      <c r="D976" s="308">
        <v>0.72</v>
      </c>
    </row>
    <row r="977" spans="1:4">
      <c r="A977" s="306" t="s">
        <v>19635</v>
      </c>
      <c r="B977" s="307" t="s">
        <v>19636</v>
      </c>
      <c r="C977" s="307" t="s">
        <v>5</v>
      </c>
      <c r="D977" s="308">
        <v>6.13</v>
      </c>
    </row>
    <row r="978" spans="1:4">
      <c r="A978" s="306" t="s">
        <v>19659</v>
      </c>
      <c r="B978" s="307" t="s">
        <v>19660</v>
      </c>
      <c r="C978" s="307" t="s">
        <v>5</v>
      </c>
      <c r="D978" s="308">
        <v>0.48</v>
      </c>
    </row>
    <row r="979" spans="1:4">
      <c r="A979" s="306" t="s">
        <v>19661</v>
      </c>
      <c r="B979" s="307" t="s">
        <v>19662</v>
      </c>
      <c r="C979" s="307" t="s">
        <v>5</v>
      </c>
      <c r="D979" s="308">
        <v>0.83</v>
      </c>
    </row>
    <row r="980" spans="1:4">
      <c r="A980" s="306" t="s">
        <v>19669</v>
      </c>
      <c r="B980" s="307" t="s">
        <v>19670</v>
      </c>
      <c r="C980" s="307" t="s">
        <v>5</v>
      </c>
      <c r="D980" s="308">
        <v>0.2</v>
      </c>
    </row>
    <row r="981" spans="1:4">
      <c r="A981" s="306" t="s">
        <v>19671</v>
      </c>
      <c r="B981" s="307" t="s">
        <v>19672</v>
      </c>
      <c r="C981" s="307" t="s">
        <v>5</v>
      </c>
      <c r="D981" s="308">
        <v>1.1000000000000001</v>
      </c>
    </row>
    <row r="982" spans="1:4">
      <c r="A982" s="306" t="s">
        <v>19673</v>
      </c>
      <c r="B982" s="307" t="s">
        <v>19674</v>
      </c>
      <c r="C982" s="307" t="s">
        <v>5</v>
      </c>
      <c r="D982" s="308">
        <v>1.1599999999999999</v>
      </c>
    </row>
    <row r="983" spans="1:4">
      <c r="A983" s="306" t="s">
        <v>19675</v>
      </c>
      <c r="B983" s="307" t="s">
        <v>19676</v>
      </c>
      <c r="C983" s="307" t="s">
        <v>5</v>
      </c>
      <c r="D983" s="308">
        <v>1.5</v>
      </c>
    </row>
    <row r="984" spans="1:4">
      <c r="A984" s="306" t="s">
        <v>19677</v>
      </c>
      <c r="B984" s="307" t="s">
        <v>19678</v>
      </c>
      <c r="C984" s="307" t="s">
        <v>5</v>
      </c>
      <c r="D984" s="308">
        <v>1.74</v>
      </c>
    </row>
    <row r="985" spans="1:4">
      <c r="A985" s="306" t="s">
        <v>19679</v>
      </c>
      <c r="B985" s="307" t="s">
        <v>19680</v>
      </c>
      <c r="C985" s="307" t="s">
        <v>5</v>
      </c>
      <c r="D985" s="308">
        <v>4.1900000000000004</v>
      </c>
    </row>
    <row r="986" spans="1:4">
      <c r="A986" s="306" t="s">
        <v>19681</v>
      </c>
      <c r="B986" s="307" t="s">
        <v>19682</v>
      </c>
      <c r="C986" s="307" t="s">
        <v>5</v>
      </c>
      <c r="D986" s="308">
        <v>3.14</v>
      </c>
    </row>
    <row r="987" spans="1:4">
      <c r="A987" s="306" t="s">
        <v>19683</v>
      </c>
      <c r="B987" s="307" t="s">
        <v>19684</v>
      </c>
      <c r="C987" s="307" t="s">
        <v>5</v>
      </c>
      <c r="D987" s="308">
        <v>0.75</v>
      </c>
    </row>
    <row r="988" spans="1:4">
      <c r="A988" s="306" t="s">
        <v>19685</v>
      </c>
      <c r="B988" s="307" t="s">
        <v>19686</v>
      </c>
      <c r="C988" s="307" t="s">
        <v>5</v>
      </c>
      <c r="D988" s="308">
        <v>0.91</v>
      </c>
    </row>
    <row r="989" spans="1:4" ht="22.5">
      <c r="A989" s="306" t="s">
        <v>19687</v>
      </c>
      <c r="B989" s="307" t="s">
        <v>37027</v>
      </c>
      <c r="C989" s="307" t="s">
        <v>5</v>
      </c>
      <c r="D989" s="308">
        <v>7.5</v>
      </c>
    </row>
    <row r="990" spans="1:4">
      <c r="A990" s="306" t="s">
        <v>19688</v>
      </c>
      <c r="B990" s="307" t="s">
        <v>19689</v>
      </c>
      <c r="C990" s="307" t="s">
        <v>5</v>
      </c>
      <c r="D990" s="308">
        <v>1</v>
      </c>
    </row>
    <row r="991" spans="1:4">
      <c r="A991" s="306" t="s">
        <v>19690</v>
      </c>
      <c r="B991" s="307" t="s">
        <v>19691</v>
      </c>
      <c r="C991" s="307" t="s">
        <v>5</v>
      </c>
      <c r="D991" s="308">
        <v>2.96</v>
      </c>
    </row>
    <row r="992" spans="1:4">
      <c r="A992" s="306" t="s">
        <v>19692</v>
      </c>
      <c r="B992" s="307" t="s">
        <v>19693</v>
      </c>
      <c r="C992" s="307" t="s">
        <v>5</v>
      </c>
      <c r="D992" s="308">
        <v>17.97</v>
      </c>
    </row>
    <row r="993" spans="1:4">
      <c r="A993" s="306" t="s">
        <v>19696</v>
      </c>
      <c r="B993" s="307" t="s">
        <v>19697</v>
      </c>
      <c r="C993" s="307" t="s">
        <v>5</v>
      </c>
      <c r="D993" s="308">
        <v>0.68</v>
      </c>
    </row>
    <row r="994" spans="1:4">
      <c r="A994" s="306" t="s">
        <v>19712</v>
      </c>
      <c r="B994" s="307" t="s">
        <v>19713</v>
      </c>
      <c r="C994" s="307" t="s">
        <v>5</v>
      </c>
      <c r="D994" s="308">
        <v>1.38</v>
      </c>
    </row>
    <row r="995" spans="1:4">
      <c r="A995" s="306" t="s">
        <v>19716</v>
      </c>
      <c r="B995" s="307" t="s">
        <v>19717</v>
      </c>
      <c r="C995" s="307" t="s">
        <v>5</v>
      </c>
      <c r="D995" s="308">
        <v>5.87</v>
      </c>
    </row>
    <row r="996" spans="1:4">
      <c r="A996" s="306" t="s">
        <v>19718</v>
      </c>
      <c r="B996" s="307" t="s">
        <v>19719</v>
      </c>
      <c r="C996" s="307" t="s">
        <v>5</v>
      </c>
      <c r="D996" s="308">
        <v>5.87</v>
      </c>
    </row>
    <row r="997" spans="1:4">
      <c r="A997" s="306" t="s">
        <v>19632</v>
      </c>
      <c r="B997" s="307" t="s">
        <v>37028</v>
      </c>
      <c r="C997" s="307" t="s">
        <v>5</v>
      </c>
      <c r="D997" s="308">
        <v>0.72</v>
      </c>
    </row>
    <row r="998" spans="1:4">
      <c r="A998" s="306" t="s">
        <v>19720</v>
      </c>
      <c r="B998" s="307" t="s">
        <v>19721</v>
      </c>
      <c r="C998" s="307" t="s">
        <v>5</v>
      </c>
      <c r="D998" s="308">
        <v>10.96</v>
      </c>
    </row>
    <row r="999" spans="1:4">
      <c r="A999" s="306" t="s">
        <v>19722</v>
      </c>
      <c r="B999" s="307" t="s">
        <v>19723</v>
      </c>
      <c r="C999" s="307" t="s">
        <v>5</v>
      </c>
      <c r="D999" s="308">
        <v>14.57</v>
      </c>
    </row>
    <row r="1000" spans="1:4">
      <c r="A1000" s="306" t="s">
        <v>19724</v>
      </c>
      <c r="B1000" s="307" t="s">
        <v>19725</v>
      </c>
      <c r="C1000" s="307" t="s">
        <v>5</v>
      </c>
      <c r="D1000" s="308">
        <v>0.62</v>
      </c>
    </row>
    <row r="1001" spans="1:4">
      <c r="A1001" s="306" t="s">
        <v>19726</v>
      </c>
      <c r="B1001" s="307" t="s">
        <v>19727</v>
      </c>
      <c r="C1001" s="307" t="s">
        <v>5</v>
      </c>
      <c r="D1001" s="308">
        <v>1.6</v>
      </c>
    </row>
    <row r="1002" spans="1:4">
      <c r="A1002" s="306" t="s">
        <v>19746</v>
      </c>
      <c r="B1002" s="307" t="s">
        <v>19747</v>
      </c>
      <c r="C1002" s="307" t="s">
        <v>5</v>
      </c>
      <c r="D1002" s="308">
        <v>0.15</v>
      </c>
    </row>
    <row r="1003" spans="1:4">
      <c r="A1003" s="306" t="s">
        <v>19748</v>
      </c>
      <c r="B1003" s="307" t="s">
        <v>19749</v>
      </c>
      <c r="C1003" s="307" t="s">
        <v>5</v>
      </c>
      <c r="D1003" s="308">
        <v>0.2</v>
      </c>
    </row>
    <row r="1004" spans="1:4">
      <c r="A1004" s="306" t="s">
        <v>19743</v>
      </c>
      <c r="B1004" s="307" t="s">
        <v>37029</v>
      </c>
      <c r="C1004" s="307" t="s">
        <v>5</v>
      </c>
      <c r="D1004" s="308">
        <v>0.03</v>
      </c>
    </row>
    <row r="1005" spans="1:4">
      <c r="A1005" s="306" t="s">
        <v>19742</v>
      </c>
      <c r="B1005" s="307" t="s">
        <v>37030</v>
      </c>
      <c r="C1005" s="307" t="s">
        <v>5</v>
      </c>
      <c r="D1005" s="308">
        <v>0.06</v>
      </c>
    </row>
    <row r="1006" spans="1:4">
      <c r="A1006" s="306" t="s">
        <v>19750</v>
      </c>
      <c r="B1006" s="307" t="s">
        <v>19751</v>
      </c>
      <c r="C1006" s="307" t="s">
        <v>5</v>
      </c>
      <c r="D1006" s="308">
        <v>0.2</v>
      </c>
    </row>
    <row r="1007" spans="1:4">
      <c r="A1007" s="306" t="s">
        <v>19752</v>
      </c>
      <c r="B1007" s="307" t="s">
        <v>19753</v>
      </c>
      <c r="C1007" s="307" t="s">
        <v>5</v>
      </c>
      <c r="D1007" s="308">
        <v>0.27</v>
      </c>
    </row>
    <row r="1008" spans="1:4">
      <c r="A1008" s="306" t="s">
        <v>19756</v>
      </c>
      <c r="B1008" s="307" t="s">
        <v>19757</v>
      </c>
      <c r="C1008" s="307" t="s">
        <v>5</v>
      </c>
      <c r="D1008" s="308">
        <v>0.43</v>
      </c>
    </row>
    <row r="1009" spans="1:4">
      <c r="A1009" s="306" t="s">
        <v>19758</v>
      </c>
      <c r="B1009" s="307" t="s">
        <v>19759</v>
      </c>
      <c r="C1009" s="307" t="s">
        <v>5</v>
      </c>
      <c r="D1009" s="308">
        <v>0.43</v>
      </c>
    </row>
    <row r="1010" spans="1:4">
      <c r="A1010" s="306" t="s">
        <v>19981</v>
      </c>
      <c r="B1010" s="307" t="s">
        <v>19982</v>
      </c>
      <c r="C1010" s="307" t="s">
        <v>1466</v>
      </c>
      <c r="D1010" s="308">
        <v>7.85</v>
      </c>
    </row>
    <row r="1011" spans="1:4">
      <c r="A1011" s="306" t="s">
        <v>19986</v>
      </c>
      <c r="B1011" s="307" t="s">
        <v>19987</v>
      </c>
      <c r="C1011" s="307" t="s">
        <v>1466</v>
      </c>
      <c r="D1011" s="308">
        <v>7.85</v>
      </c>
    </row>
    <row r="1012" spans="1:4">
      <c r="A1012" s="306" t="s">
        <v>19988</v>
      </c>
      <c r="B1012" s="307" t="s">
        <v>19989</v>
      </c>
      <c r="C1012" s="307" t="s">
        <v>1466</v>
      </c>
      <c r="D1012" s="308">
        <v>1.99</v>
      </c>
    </row>
    <row r="1013" spans="1:4">
      <c r="A1013" s="306" t="s">
        <v>19990</v>
      </c>
      <c r="B1013" s="307" t="s">
        <v>19991</v>
      </c>
      <c r="C1013" s="307" t="s">
        <v>40</v>
      </c>
      <c r="D1013" s="308">
        <v>10.43</v>
      </c>
    </row>
    <row r="1014" spans="1:4">
      <c r="A1014" s="306" t="s">
        <v>19994</v>
      </c>
      <c r="B1014" s="307" t="s">
        <v>19995</v>
      </c>
      <c r="C1014" s="307" t="s">
        <v>1466</v>
      </c>
      <c r="D1014" s="308">
        <v>3.16</v>
      </c>
    </row>
    <row r="1015" spans="1:4">
      <c r="A1015" s="306" t="s">
        <v>19996</v>
      </c>
      <c r="B1015" s="307" t="s">
        <v>19997</v>
      </c>
      <c r="C1015" s="307" t="s">
        <v>430</v>
      </c>
      <c r="D1015" s="308">
        <v>103.69</v>
      </c>
    </row>
    <row r="1016" spans="1:4">
      <c r="A1016" s="306" t="s">
        <v>20006</v>
      </c>
      <c r="B1016" s="307" t="s">
        <v>37031</v>
      </c>
      <c r="C1016" s="307" t="s">
        <v>40</v>
      </c>
      <c r="D1016" s="308">
        <v>3.3</v>
      </c>
    </row>
    <row r="1017" spans="1:4">
      <c r="A1017" s="306" t="s">
        <v>20005</v>
      </c>
      <c r="B1017" s="307" t="s">
        <v>37032</v>
      </c>
      <c r="C1017" s="307" t="s">
        <v>40</v>
      </c>
      <c r="D1017" s="308">
        <v>12.64</v>
      </c>
    </row>
    <row r="1018" spans="1:4">
      <c r="A1018" s="306" t="s">
        <v>20007</v>
      </c>
      <c r="B1018" s="307" t="s">
        <v>37033</v>
      </c>
      <c r="C1018" s="307" t="s">
        <v>40</v>
      </c>
      <c r="D1018" s="308">
        <v>18.18</v>
      </c>
    </row>
    <row r="1019" spans="1:4">
      <c r="A1019" s="306" t="s">
        <v>20003</v>
      </c>
      <c r="B1019" s="307" t="s">
        <v>20004</v>
      </c>
      <c r="C1019" s="307" t="s">
        <v>40</v>
      </c>
      <c r="D1019" s="308">
        <v>19.86</v>
      </c>
    </row>
    <row r="1020" spans="1:4">
      <c r="A1020" s="306" t="s">
        <v>20008</v>
      </c>
      <c r="B1020" s="307" t="s">
        <v>20009</v>
      </c>
      <c r="C1020" s="307" t="s">
        <v>1466</v>
      </c>
      <c r="D1020" s="308">
        <v>7.85</v>
      </c>
    </row>
    <row r="1021" spans="1:4">
      <c r="A1021" s="306" t="s">
        <v>20010</v>
      </c>
      <c r="B1021" s="307" t="s">
        <v>20011</v>
      </c>
      <c r="C1021" s="307" t="s">
        <v>40</v>
      </c>
      <c r="D1021" s="308">
        <v>525.71</v>
      </c>
    </row>
    <row r="1022" spans="1:4">
      <c r="A1022" s="306" t="s">
        <v>20012</v>
      </c>
      <c r="B1022" s="307" t="s">
        <v>20013</v>
      </c>
      <c r="C1022" s="307" t="s">
        <v>40</v>
      </c>
      <c r="D1022" s="308">
        <v>700.93</v>
      </c>
    </row>
    <row r="1023" spans="1:4">
      <c r="A1023" s="306" t="s">
        <v>20014</v>
      </c>
      <c r="B1023" s="307" t="s">
        <v>20015</v>
      </c>
      <c r="C1023" s="307" t="s">
        <v>40</v>
      </c>
      <c r="D1023" s="308">
        <v>993.03</v>
      </c>
    </row>
    <row r="1024" spans="1:4">
      <c r="A1024" s="306" t="s">
        <v>20016</v>
      </c>
      <c r="B1024" s="307" t="s">
        <v>20017</v>
      </c>
      <c r="C1024" s="307" t="s">
        <v>40</v>
      </c>
      <c r="D1024" s="308">
        <v>239.43</v>
      </c>
    </row>
    <row r="1025" spans="1:4">
      <c r="A1025" s="306" t="s">
        <v>20018</v>
      </c>
      <c r="B1025" s="307" t="s">
        <v>20019</v>
      </c>
      <c r="C1025" s="307" t="s">
        <v>40</v>
      </c>
      <c r="D1025" s="308">
        <v>30.95</v>
      </c>
    </row>
    <row r="1026" spans="1:4">
      <c r="A1026" s="306" t="s">
        <v>20020</v>
      </c>
      <c r="B1026" s="307" t="s">
        <v>20021</v>
      </c>
      <c r="C1026" s="307" t="s">
        <v>1466</v>
      </c>
      <c r="D1026" s="308">
        <v>3.16</v>
      </c>
    </row>
    <row r="1027" spans="1:4">
      <c r="A1027" s="306" t="s">
        <v>19809</v>
      </c>
      <c r="B1027" s="307" t="s">
        <v>19810</v>
      </c>
      <c r="C1027" s="307" t="s">
        <v>1466</v>
      </c>
      <c r="D1027" s="308">
        <v>8.85</v>
      </c>
    </row>
    <row r="1028" spans="1:4">
      <c r="A1028" s="306" t="s">
        <v>20097</v>
      </c>
      <c r="B1028" s="307" t="s">
        <v>20098</v>
      </c>
      <c r="C1028" s="307" t="s">
        <v>5</v>
      </c>
      <c r="D1028" s="308">
        <v>1.29</v>
      </c>
    </row>
    <row r="1029" spans="1:4">
      <c r="A1029" s="306" t="s">
        <v>20208</v>
      </c>
      <c r="B1029" s="307" t="s">
        <v>20209</v>
      </c>
      <c r="C1029" s="307" t="s">
        <v>430</v>
      </c>
      <c r="D1029" s="308">
        <v>76.319999999999993</v>
      </c>
    </row>
    <row r="1030" spans="1:4">
      <c r="A1030" s="306" t="s">
        <v>20331</v>
      </c>
      <c r="B1030" s="307" t="s">
        <v>20332</v>
      </c>
      <c r="C1030" s="307" t="s">
        <v>5</v>
      </c>
      <c r="D1030" s="308">
        <v>0.25</v>
      </c>
    </row>
    <row r="1031" spans="1:4">
      <c r="A1031" s="306" t="s">
        <v>20333</v>
      </c>
      <c r="B1031" s="307" t="s">
        <v>20334</v>
      </c>
      <c r="C1031" s="307" t="s">
        <v>5</v>
      </c>
      <c r="D1031" s="308">
        <v>0.28000000000000003</v>
      </c>
    </row>
    <row r="1032" spans="1:4">
      <c r="A1032" s="306" t="s">
        <v>20358</v>
      </c>
      <c r="B1032" s="307" t="s">
        <v>20359</v>
      </c>
      <c r="C1032" s="307" t="s">
        <v>430</v>
      </c>
      <c r="D1032" s="308">
        <v>127.24</v>
      </c>
    </row>
    <row r="1033" spans="1:4">
      <c r="A1033" s="306" t="s">
        <v>20514</v>
      </c>
      <c r="B1033" s="307" t="s">
        <v>20515</v>
      </c>
      <c r="C1033" s="307" t="s">
        <v>1466</v>
      </c>
      <c r="D1033" s="308">
        <v>15.54</v>
      </c>
    </row>
    <row r="1034" spans="1:4">
      <c r="A1034" s="306" t="s">
        <v>20518</v>
      </c>
      <c r="B1034" s="307" t="s">
        <v>20519</v>
      </c>
      <c r="C1034" s="307" t="s">
        <v>1466</v>
      </c>
      <c r="D1034" s="308">
        <v>15.54</v>
      </c>
    </row>
    <row r="1035" spans="1:4">
      <c r="A1035" s="306" t="s">
        <v>20517</v>
      </c>
      <c r="B1035" s="307" t="s">
        <v>37034</v>
      </c>
      <c r="C1035" s="307" t="s">
        <v>1466</v>
      </c>
      <c r="D1035" s="308">
        <v>15.54</v>
      </c>
    </row>
    <row r="1036" spans="1:4">
      <c r="A1036" s="306" t="s">
        <v>20516</v>
      </c>
      <c r="B1036" s="307" t="s">
        <v>37035</v>
      </c>
      <c r="C1036" s="307" t="s">
        <v>1466</v>
      </c>
      <c r="D1036" s="308">
        <v>16.75</v>
      </c>
    </row>
    <row r="1037" spans="1:4">
      <c r="A1037" s="306" t="s">
        <v>20520</v>
      </c>
      <c r="B1037" s="307" t="s">
        <v>37036</v>
      </c>
      <c r="C1037" s="307" t="s">
        <v>1466</v>
      </c>
      <c r="D1037" s="308">
        <v>15.54</v>
      </c>
    </row>
    <row r="1038" spans="1:4">
      <c r="A1038" s="306" t="s">
        <v>20521</v>
      </c>
      <c r="B1038" s="307" t="s">
        <v>37037</v>
      </c>
      <c r="C1038" s="307" t="s">
        <v>1466</v>
      </c>
      <c r="D1038" s="308">
        <v>16.75</v>
      </c>
    </row>
    <row r="1039" spans="1:4">
      <c r="A1039" s="306" t="s">
        <v>20522</v>
      </c>
      <c r="B1039" s="307" t="s">
        <v>20523</v>
      </c>
      <c r="C1039" s="307" t="s">
        <v>5</v>
      </c>
      <c r="D1039" s="308">
        <v>0.24</v>
      </c>
    </row>
    <row r="1040" spans="1:4">
      <c r="A1040" s="306" t="s">
        <v>20524</v>
      </c>
      <c r="B1040" s="307" t="s">
        <v>37038</v>
      </c>
      <c r="C1040" s="307" t="s">
        <v>1466</v>
      </c>
      <c r="D1040" s="308">
        <v>13.8</v>
      </c>
    </row>
    <row r="1041" spans="1:4">
      <c r="A1041" s="306" t="s">
        <v>20529</v>
      </c>
      <c r="B1041" s="307" t="s">
        <v>37039</v>
      </c>
      <c r="C1041" s="307" t="s">
        <v>1466</v>
      </c>
      <c r="D1041" s="308">
        <v>13.8</v>
      </c>
    </row>
    <row r="1042" spans="1:4">
      <c r="A1042" s="306" t="s">
        <v>20525</v>
      </c>
      <c r="B1042" s="307" t="s">
        <v>20526</v>
      </c>
      <c r="C1042" s="307" t="s">
        <v>5</v>
      </c>
      <c r="D1042" s="308">
        <v>0.08</v>
      </c>
    </row>
    <row r="1043" spans="1:4">
      <c r="A1043" s="306" t="s">
        <v>20527</v>
      </c>
      <c r="B1043" s="307" t="s">
        <v>37040</v>
      </c>
      <c r="C1043" s="307" t="s">
        <v>1466</v>
      </c>
      <c r="D1043" s="308">
        <v>14.04</v>
      </c>
    </row>
    <row r="1044" spans="1:4">
      <c r="A1044" s="306" t="s">
        <v>20528</v>
      </c>
      <c r="B1044" s="307" t="s">
        <v>37041</v>
      </c>
      <c r="C1044" s="307" t="s">
        <v>1466</v>
      </c>
      <c r="D1044" s="308">
        <v>14.04</v>
      </c>
    </row>
    <row r="1045" spans="1:4">
      <c r="A1045" s="306" t="s">
        <v>20530</v>
      </c>
      <c r="B1045" s="307" t="s">
        <v>37042</v>
      </c>
      <c r="C1045" s="307" t="s">
        <v>1466</v>
      </c>
      <c r="D1045" s="308">
        <v>14.04</v>
      </c>
    </row>
    <row r="1046" spans="1:4">
      <c r="A1046" s="306" t="s">
        <v>20575</v>
      </c>
      <c r="B1046" s="307" t="s">
        <v>20576</v>
      </c>
      <c r="C1046" s="307" t="s">
        <v>5</v>
      </c>
      <c r="D1046" s="308">
        <v>6.73</v>
      </c>
    </row>
    <row r="1047" spans="1:4">
      <c r="A1047" s="306" t="s">
        <v>20710</v>
      </c>
      <c r="B1047" s="307" t="s">
        <v>20711</v>
      </c>
      <c r="C1047" s="307" t="s">
        <v>5</v>
      </c>
      <c r="D1047" s="308">
        <v>0.13</v>
      </c>
    </row>
    <row r="1048" spans="1:4">
      <c r="A1048" s="306" t="s">
        <v>20712</v>
      </c>
      <c r="B1048" s="307" t="s">
        <v>20713</v>
      </c>
      <c r="C1048" s="307" t="s">
        <v>1466</v>
      </c>
      <c r="D1048" s="308">
        <v>58.29</v>
      </c>
    </row>
    <row r="1049" spans="1:4">
      <c r="A1049" s="306" t="s">
        <v>23546</v>
      </c>
      <c r="B1049" s="307" t="s">
        <v>37043</v>
      </c>
      <c r="C1049" s="307" t="s">
        <v>430</v>
      </c>
      <c r="D1049" s="308">
        <v>40.5</v>
      </c>
    </row>
    <row r="1050" spans="1:4">
      <c r="A1050" s="306" t="s">
        <v>23548</v>
      </c>
      <c r="B1050" s="307" t="s">
        <v>37044</v>
      </c>
      <c r="C1050" s="307" t="s">
        <v>430</v>
      </c>
      <c r="D1050" s="308">
        <v>21.53</v>
      </c>
    </row>
    <row r="1051" spans="1:4">
      <c r="A1051" s="306" t="s">
        <v>26996</v>
      </c>
      <c r="B1051" s="307" t="s">
        <v>12161</v>
      </c>
      <c r="C1051" s="307" t="s">
        <v>40</v>
      </c>
      <c r="D1051" s="308">
        <v>3.7</v>
      </c>
    </row>
    <row r="1052" spans="1:4" ht="15.75">
      <c r="A1052" s="301" t="s">
        <v>38852</v>
      </c>
      <c r="B1052" s="301"/>
      <c r="C1052" s="301"/>
      <c r="D1052" s="301"/>
    </row>
    <row r="1053" spans="1:4">
      <c r="A1053" s="303" t="s">
        <v>12253</v>
      </c>
      <c r="B1053" s="304" t="s">
        <v>6860</v>
      </c>
      <c r="C1053" s="304" t="s">
        <v>6861</v>
      </c>
      <c r="D1053" s="305" t="s">
        <v>36830</v>
      </c>
    </row>
    <row r="1054" spans="1:4" ht="22.5">
      <c r="A1054" s="306" t="s">
        <v>17743</v>
      </c>
      <c r="B1054" s="307" t="s">
        <v>37045</v>
      </c>
      <c r="C1054" s="307" t="s">
        <v>5</v>
      </c>
      <c r="D1054" s="308">
        <v>76766.66</v>
      </c>
    </row>
    <row r="1055" spans="1:4" ht="22.5">
      <c r="A1055" s="306" t="s">
        <v>17747</v>
      </c>
      <c r="B1055" s="307" t="s">
        <v>37046</v>
      </c>
      <c r="C1055" s="307" t="s">
        <v>5</v>
      </c>
      <c r="D1055" s="308">
        <v>81181.259999999995</v>
      </c>
    </row>
    <row r="1056" spans="1:4">
      <c r="A1056" s="306" t="s">
        <v>17711</v>
      </c>
      <c r="B1056" s="307" t="s">
        <v>17712</v>
      </c>
      <c r="C1056" s="307" t="s">
        <v>5</v>
      </c>
      <c r="D1056" s="308">
        <v>86203.7</v>
      </c>
    </row>
    <row r="1057" spans="1:4">
      <c r="A1057" s="306" t="s">
        <v>17713</v>
      </c>
      <c r="B1057" s="307" t="s">
        <v>17714</v>
      </c>
      <c r="C1057" s="307" t="s">
        <v>5</v>
      </c>
      <c r="D1057" s="308">
        <v>101111.1</v>
      </c>
    </row>
    <row r="1058" spans="1:4">
      <c r="A1058" s="306" t="s">
        <v>17719</v>
      </c>
      <c r="B1058" s="307" t="s">
        <v>17720</v>
      </c>
      <c r="C1058" s="307" t="s">
        <v>5</v>
      </c>
      <c r="D1058" s="308">
        <v>123148.15</v>
      </c>
    </row>
    <row r="1059" spans="1:4">
      <c r="A1059" s="306" t="s">
        <v>17725</v>
      </c>
      <c r="B1059" s="307" t="s">
        <v>17726</v>
      </c>
      <c r="C1059" s="307" t="s">
        <v>5</v>
      </c>
      <c r="D1059" s="308">
        <v>124158.24</v>
      </c>
    </row>
    <row r="1060" spans="1:4">
      <c r="A1060" s="306" t="s">
        <v>17727</v>
      </c>
      <c r="B1060" s="307" t="s">
        <v>17728</v>
      </c>
      <c r="C1060" s="307" t="s">
        <v>5</v>
      </c>
      <c r="D1060" s="308">
        <v>142592.59</v>
      </c>
    </row>
    <row r="1061" spans="1:4">
      <c r="A1061" s="306" t="s">
        <v>17729</v>
      </c>
      <c r="B1061" s="307" t="s">
        <v>17730</v>
      </c>
      <c r="C1061" s="307" t="s">
        <v>5</v>
      </c>
      <c r="D1061" s="308">
        <v>145384.6</v>
      </c>
    </row>
    <row r="1062" spans="1:4">
      <c r="A1062" s="306" t="s">
        <v>17731</v>
      </c>
      <c r="B1062" s="307" t="s">
        <v>17732</v>
      </c>
      <c r="C1062" s="307" t="s">
        <v>5</v>
      </c>
      <c r="D1062" s="308">
        <v>161502.9</v>
      </c>
    </row>
    <row r="1063" spans="1:4">
      <c r="A1063" s="306" t="s">
        <v>17739</v>
      </c>
      <c r="B1063" s="307" t="s">
        <v>17740</v>
      </c>
      <c r="C1063" s="307" t="s">
        <v>5</v>
      </c>
      <c r="D1063" s="308">
        <v>178745.03</v>
      </c>
    </row>
    <row r="1064" spans="1:4">
      <c r="A1064" s="306" t="s">
        <v>17741</v>
      </c>
      <c r="B1064" s="307" t="s">
        <v>17742</v>
      </c>
      <c r="C1064" s="307" t="s">
        <v>5</v>
      </c>
      <c r="D1064" s="308">
        <v>202842.53</v>
      </c>
    </row>
    <row r="1065" spans="1:4">
      <c r="A1065" s="306" t="s">
        <v>17744</v>
      </c>
      <c r="B1065" s="307" t="s">
        <v>12206</v>
      </c>
      <c r="C1065" s="307" t="s">
        <v>5</v>
      </c>
      <c r="D1065" s="308">
        <v>212442.62</v>
      </c>
    </row>
    <row r="1066" spans="1:4">
      <c r="A1066" s="306" t="s">
        <v>17745</v>
      </c>
      <c r="B1066" s="307" t="s">
        <v>17746</v>
      </c>
      <c r="C1066" s="307" t="s">
        <v>5</v>
      </c>
      <c r="D1066" s="308">
        <v>283740.94</v>
      </c>
    </row>
    <row r="1067" spans="1:4">
      <c r="A1067" s="306" t="s">
        <v>17748</v>
      </c>
      <c r="B1067" s="307" t="s">
        <v>12205</v>
      </c>
      <c r="C1067" s="307" t="s">
        <v>5</v>
      </c>
      <c r="D1067" s="308">
        <v>496213.82</v>
      </c>
    </row>
    <row r="1068" spans="1:4">
      <c r="A1068" s="306" t="s">
        <v>17749</v>
      </c>
      <c r="B1068" s="307" t="s">
        <v>12204</v>
      </c>
      <c r="C1068" s="307" t="s">
        <v>5</v>
      </c>
      <c r="D1068" s="308">
        <v>601680.86</v>
      </c>
    </row>
    <row r="1069" spans="1:4" ht="22.5">
      <c r="A1069" s="306" t="s">
        <v>17750</v>
      </c>
      <c r="B1069" s="307" t="s">
        <v>37047</v>
      </c>
      <c r="C1069" s="307" t="s">
        <v>5</v>
      </c>
      <c r="D1069" s="308">
        <v>83858.509999999995</v>
      </c>
    </row>
    <row r="1070" spans="1:4">
      <c r="A1070" s="306" t="s">
        <v>17751</v>
      </c>
      <c r="B1070" s="307" t="s">
        <v>17752</v>
      </c>
      <c r="C1070" s="307" t="s">
        <v>5</v>
      </c>
      <c r="D1070" s="308">
        <v>630629.42000000004</v>
      </c>
    </row>
    <row r="1071" spans="1:4" ht="15.75">
      <c r="A1071" s="301" t="s">
        <v>38853</v>
      </c>
      <c r="B1071" s="301"/>
      <c r="C1071" s="301"/>
      <c r="D1071" s="301"/>
    </row>
    <row r="1072" spans="1:4">
      <c r="A1072" s="303" t="s">
        <v>12253</v>
      </c>
      <c r="B1072" s="304" t="s">
        <v>6860</v>
      </c>
      <c r="C1072" s="304" t="s">
        <v>6861</v>
      </c>
      <c r="D1072" s="305" t="s">
        <v>36830</v>
      </c>
    </row>
    <row r="1073" spans="1:4">
      <c r="A1073" s="306" t="s">
        <v>12376</v>
      </c>
      <c r="B1073" s="307" t="s">
        <v>12377</v>
      </c>
      <c r="C1073" s="307" t="s">
        <v>1466</v>
      </c>
      <c r="D1073" s="308">
        <v>107.33</v>
      </c>
    </row>
    <row r="1074" spans="1:4">
      <c r="A1074" s="306" t="s">
        <v>12378</v>
      </c>
      <c r="B1074" s="307" t="s">
        <v>12379</v>
      </c>
      <c r="C1074" s="307" t="s">
        <v>6160</v>
      </c>
      <c r="D1074" s="308">
        <v>26.87</v>
      </c>
    </row>
    <row r="1075" spans="1:4">
      <c r="A1075" s="306" t="s">
        <v>12380</v>
      </c>
      <c r="B1075" s="307" t="s">
        <v>12381</v>
      </c>
      <c r="C1075" s="307" t="s">
        <v>1466</v>
      </c>
      <c r="D1075" s="308">
        <v>10.41</v>
      </c>
    </row>
    <row r="1076" spans="1:4">
      <c r="A1076" s="306" t="s">
        <v>12382</v>
      </c>
      <c r="B1076" s="307" t="s">
        <v>12383</v>
      </c>
      <c r="C1076" s="307" t="s">
        <v>6160</v>
      </c>
      <c r="D1076" s="308">
        <v>5.8</v>
      </c>
    </row>
    <row r="1077" spans="1:4" ht="22.5">
      <c r="A1077" s="306" t="s">
        <v>12501</v>
      </c>
      <c r="B1077" s="307" t="s">
        <v>37048</v>
      </c>
      <c r="C1077" s="307" t="s">
        <v>430</v>
      </c>
      <c r="D1077" s="308">
        <v>18.7</v>
      </c>
    </row>
    <row r="1078" spans="1:4">
      <c r="A1078" s="306" t="s">
        <v>12838</v>
      </c>
      <c r="B1078" s="307" t="s">
        <v>12839</v>
      </c>
      <c r="C1078" s="307" t="s">
        <v>1509</v>
      </c>
      <c r="D1078" s="308">
        <v>213.11</v>
      </c>
    </row>
    <row r="1079" spans="1:4">
      <c r="A1079" s="306" t="s">
        <v>12972</v>
      </c>
      <c r="B1079" s="307" t="s">
        <v>12973</v>
      </c>
      <c r="C1079" s="307" t="s">
        <v>1466</v>
      </c>
      <c r="D1079" s="308">
        <v>3.68</v>
      </c>
    </row>
    <row r="1080" spans="1:4">
      <c r="A1080" s="306" t="s">
        <v>13127</v>
      </c>
      <c r="B1080" s="307" t="s">
        <v>13128</v>
      </c>
      <c r="C1080" s="307" t="s">
        <v>1466</v>
      </c>
      <c r="D1080" s="308">
        <v>7.07</v>
      </c>
    </row>
    <row r="1081" spans="1:4">
      <c r="A1081" s="306" t="s">
        <v>14036</v>
      </c>
      <c r="B1081" s="307" t="s">
        <v>14037</v>
      </c>
      <c r="C1081" s="307" t="s">
        <v>40</v>
      </c>
      <c r="D1081" s="308">
        <v>8.07</v>
      </c>
    </row>
    <row r="1082" spans="1:4">
      <c r="A1082" s="306" t="s">
        <v>14632</v>
      </c>
      <c r="B1082" s="307" t="s">
        <v>14633</v>
      </c>
      <c r="C1082" s="307" t="s">
        <v>1466</v>
      </c>
      <c r="D1082" s="308">
        <v>3.62</v>
      </c>
    </row>
    <row r="1083" spans="1:4">
      <c r="A1083" s="306" t="s">
        <v>14634</v>
      </c>
      <c r="B1083" s="307" t="s">
        <v>14635</v>
      </c>
      <c r="C1083" s="307" t="s">
        <v>1466</v>
      </c>
      <c r="D1083" s="308">
        <v>8.57</v>
      </c>
    </row>
    <row r="1084" spans="1:4">
      <c r="A1084" s="306" t="s">
        <v>14636</v>
      </c>
      <c r="B1084" s="307" t="s">
        <v>14637</v>
      </c>
      <c r="C1084" s="307" t="s">
        <v>1466</v>
      </c>
      <c r="D1084" s="308">
        <v>9.49</v>
      </c>
    </row>
    <row r="1085" spans="1:4">
      <c r="A1085" s="306" t="s">
        <v>14638</v>
      </c>
      <c r="B1085" s="307" t="s">
        <v>14639</v>
      </c>
      <c r="C1085" s="307" t="s">
        <v>1466</v>
      </c>
      <c r="D1085" s="308">
        <v>15.69</v>
      </c>
    </row>
    <row r="1086" spans="1:4">
      <c r="A1086" s="306" t="s">
        <v>14646</v>
      </c>
      <c r="B1086" s="307" t="s">
        <v>14647</v>
      </c>
      <c r="C1086" s="307" t="s">
        <v>40</v>
      </c>
      <c r="D1086" s="308">
        <v>1.63</v>
      </c>
    </row>
    <row r="1087" spans="1:4">
      <c r="A1087" s="306" t="s">
        <v>16713</v>
      </c>
      <c r="B1087" s="307" t="s">
        <v>16714</v>
      </c>
      <c r="C1087" s="307" t="s">
        <v>1466</v>
      </c>
      <c r="D1087" s="308">
        <v>13.89</v>
      </c>
    </row>
    <row r="1088" spans="1:4">
      <c r="A1088" s="306" t="s">
        <v>16715</v>
      </c>
      <c r="B1088" s="307" t="s">
        <v>16716</v>
      </c>
      <c r="C1088" s="307" t="s">
        <v>1466</v>
      </c>
      <c r="D1088" s="308">
        <v>14.03</v>
      </c>
    </row>
    <row r="1089" spans="1:4">
      <c r="A1089" s="306" t="s">
        <v>17127</v>
      </c>
      <c r="B1089" s="307" t="s">
        <v>17128</v>
      </c>
      <c r="C1089" s="307" t="s">
        <v>430</v>
      </c>
      <c r="D1089" s="308">
        <v>8.75</v>
      </c>
    </row>
    <row r="1090" spans="1:4">
      <c r="A1090" s="306" t="s">
        <v>17287</v>
      </c>
      <c r="B1090" s="307" t="s">
        <v>17288</v>
      </c>
      <c r="C1090" s="307" t="s">
        <v>40</v>
      </c>
      <c r="D1090" s="308">
        <v>3</v>
      </c>
    </row>
    <row r="1091" spans="1:4">
      <c r="A1091" s="306" t="s">
        <v>17904</v>
      </c>
      <c r="B1091" s="307" t="s">
        <v>17905</v>
      </c>
      <c r="C1091" s="307" t="s">
        <v>1466</v>
      </c>
      <c r="D1091" s="308">
        <v>11.76</v>
      </c>
    </row>
    <row r="1092" spans="1:4">
      <c r="A1092" s="306" t="s">
        <v>17908</v>
      </c>
      <c r="B1092" s="307" t="s">
        <v>17909</v>
      </c>
      <c r="C1092" s="307" t="s">
        <v>1466</v>
      </c>
      <c r="D1092" s="308">
        <v>5.49</v>
      </c>
    </row>
    <row r="1093" spans="1:4">
      <c r="A1093" s="306" t="s">
        <v>17910</v>
      </c>
      <c r="B1093" s="307" t="s">
        <v>17911</v>
      </c>
      <c r="C1093" s="307" t="s">
        <v>1466</v>
      </c>
      <c r="D1093" s="308">
        <v>2.8</v>
      </c>
    </row>
    <row r="1094" spans="1:4">
      <c r="A1094" s="306" t="s">
        <v>18255</v>
      </c>
      <c r="B1094" s="307" t="s">
        <v>18256</v>
      </c>
      <c r="C1094" s="307" t="s">
        <v>40</v>
      </c>
      <c r="D1094" s="308">
        <v>1.38</v>
      </c>
    </row>
    <row r="1095" spans="1:4">
      <c r="A1095" s="306" t="s">
        <v>18257</v>
      </c>
      <c r="B1095" s="307" t="s">
        <v>18258</v>
      </c>
      <c r="C1095" s="307" t="s">
        <v>40</v>
      </c>
      <c r="D1095" s="308">
        <v>0.88</v>
      </c>
    </row>
    <row r="1096" spans="1:4">
      <c r="A1096" s="306" t="s">
        <v>19048</v>
      </c>
      <c r="B1096" s="307" t="s">
        <v>19049</v>
      </c>
      <c r="C1096" s="307" t="s">
        <v>430</v>
      </c>
      <c r="D1096" s="308">
        <v>25</v>
      </c>
    </row>
    <row r="1097" spans="1:4">
      <c r="A1097" s="306" t="s">
        <v>19070</v>
      </c>
      <c r="B1097" s="307" t="s">
        <v>19071</v>
      </c>
      <c r="C1097" s="307" t="s">
        <v>430</v>
      </c>
      <c r="D1097" s="308">
        <v>56.16</v>
      </c>
    </row>
    <row r="1098" spans="1:4">
      <c r="A1098" s="306" t="s">
        <v>19191</v>
      </c>
      <c r="B1098" s="307" t="s">
        <v>19192</v>
      </c>
      <c r="C1098" s="307" t="s">
        <v>1466</v>
      </c>
      <c r="D1098" s="308">
        <v>29.97</v>
      </c>
    </row>
    <row r="1099" spans="1:4">
      <c r="A1099" s="306" t="s">
        <v>19203</v>
      </c>
      <c r="B1099" s="307" t="s">
        <v>19204</v>
      </c>
      <c r="C1099" s="307" t="s">
        <v>1466</v>
      </c>
      <c r="D1099" s="308">
        <v>5.25</v>
      </c>
    </row>
    <row r="1100" spans="1:4">
      <c r="A1100" s="306" t="s">
        <v>19248</v>
      </c>
      <c r="B1100" s="307" t="s">
        <v>19249</v>
      </c>
      <c r="C1100" s="307" t="s">
        <v>1466</v>
      </c>
      <c r="D1100" s="308">
        <v>14.97</v>
      </c>
    </row>
    <row r="1101" spans="1:4">
      <c r="A1101" s="306" t="s">
        <v>19250</v>
      </c>
      <c r="B1101" s="307" t="s">
        <v>19251</v>
      </c>
      <c r="C1101" s="307" t="s">
        <v>1466</v>
      </c>
      <c r="D1101" s="308">
        <v>4.88</v>
      </c>
    </row>
    <row r="1102" spans="1:4">
      <c r="A1102" s="306" t="s">
        <v>19379</v>
      </c>
      <c r="B1102" s="307" t="s">
        <v>12084</v>
      </c>
      <c r="C1102" s="307" t="s">
        <v>40</v>
      </c>
      <c r="D1102" s="308">
        <v>31.26</v>
      </c>
    </row>
    <row r="1103" spans="1:4">
      <c r="A1103" s="306" t="s">
        <v>19620</v>
      </c>
      <c r="B1103" s="307" t="s">
        <v>19621</v>
      </c>
      <c r="C1103" s="307" t="s">
        <v>430</v>
      </c>
      <c r="D1103" s="308">
        <v>3.9</v>
      </c>
    </row>
    <row r="1104" spans="1:4">
      <c r="A1104" s="306" t="s">
        <v>22032</v>
      </c>
      <c r="B1104" s="307" t="s">
        <v>37049</v>
      </c>
      <c r="C1104" s="307" t="s">
        <v>5</v>
      </c>
      <c r="D1104" s="308">
        <v>0.25</v>
      </c>
    </row>
    <row r="1105" spans="1:4">
      <c r="A1105" s="306" t="s">
        <v>22098</v>
      </c>
      <c r="B1105" s="307" t="s">
        <v>22099</v>
      </c>
      <c r="C1105" s="307" t="s">
        <v>1466</v>
      </c>
      <c r="D1105" s="308">
        <v>5.49</v>
      </c>
    </row>
    <row r="1106" spans="1:4">
      <c r="A1106" s="306" t="s">
        <v>22102</v>
      </c>
      <c r="B1106" s="307" t="s">
        <v>22103</v>
      </c>
      <c r="C1106" s="307" t="s">
        <v>1466</v>
      </c>
      <c r="D1106" s="308">
        <v>89.54</v>
      </c>
    </row>
    <row r="1107" spans="1:4">
      <c r="A1107" s="306" t="s">
        <v>22106</v>
      </c>
      <c r="B1107" s="307" t="s">
        <v>22107</v>
      </c>
      <c r="C1107" s="307" t="s">
        <v>6160</v>
      </c>
      <c r="D1107" s="308">
        <v>24.4</v>
      </c>
    </row>
    <row r="1108" spans="1:4">
      <c r="A1108" s="306" t="s">
        <v>23537</v>
      </c>
      <c r="B1108" s="307" t="s">
        <v>23538</v>
      </c>
      <c r="C1108" s="307" t="s">
        <v>430</v>
      </c>
      <c r="D1108" s="308">
        <v>3.86</v>
      </c>
    </row>
    <row r="1109" spans="1:4">
      <c r="A1109" s="306" t="s">
        <v>27003</v>
      </c>
      <c r="B1109" s="307" t="s">
        <v>27004</v>
      </c>
      <c r="C1109" s="307" t="s">
        <v>1509</v>
      </c>
      <c r="D1109" s="308">
        <v>489.6</v>
      </c>
    </row>
    <row r="1110" spans="1:4">
      <c r="A1110" s="306" t="s">
        <v>27015</v>
      </c>
      <c r="B1110" s="307" t="s">
        <v>27016</v>
      </c>
      <c r="C1110" s="307" t="s">
        <v>430</v>
      </c>
      <c r="D1110" s="308">
        <v>5.23</v>
      </c>
    </row>
    <row r="1111" spans="1:4">
      <c r="A1111" s="306" t="s">
        <v>27017</v>
      </c>
      <c r="B1111" s="307" t="s">
        <v>27018</v>
      </c>
      <c r="C1111" s="307" t="s">
        <v>1466</v>
      </c>
      <c r="D1111" s="308">
        <v>2.7</v>
      </c>
    </row>
    <row r="1112" spans="1:4">
      <c r="A1112" s="306" t="s">
        <v>27013</v>
      </c>
      <c r="B1112" s="307" t="s">
        <v>27014</v>
      </c>
      <c r="C1112" s="307" t="s">
        <v>430</v>
      </c>
      <c r="D1112" s="308">
        <v>8.75</v>
      </c>
    </row>
    <row r="1113" spans="1:4" ht="15.75">
      <c r="A1113" s="301" t="s">
        <v>38854</v>
      </c>
      <c r="B1113" s="301"/>
      <c r="C1113" s="301"/>
      <c r="D1113" s="301"/>
    </row>
    <row r="1114" spans="1:4">
      <c r="A1114" s="303" t="s">
        <v>12253</v>
      </c>
      <c r="B1114" s="304" t="s">
        <v>6860</v>
      </c>
      <c r="C1114" s="304" t="s">
        <v>6861</v>
      </c>
      <c r="D1114" s="305" t="s">
        <v>36830</v>
      </c>
    </row>
    <row r="1115" spans="1:4">
      <c r="A1115" s="306" t="s">
        <v>12264</v>
      </c>
      <c r="B1115" s="307" t="s">
        <v>12265</v>
      </c>
      <c r="C1115" s="307" t="s">
        <v>5</v>
      </c>
      <c r="D1115" s="308">
        <v>359.19</v>
      </c>
    </row>
    <row r="1116" spans="1:4">
      <c r="A1116" s="306" t="s">
        <v>12277</v>
      </c>
      <c r="B1116" s="307" t="s">
        <v>12278</v>
      </c>
      <c r="C1116" s="307" t="s">
        <v>5</v>
      </c>
      <c r="D1116" s="308">
        <v>48.94</v>
      </c>
    </row>
    <row r="1117" spans="1:4">
      <c r="A1117" s="306" t="s">
        <v>12301</v>
      </c>
      <c r="B1117" s="307" t="s">
        <v>12302</v>
      </c>
      <c r="C1117" s="307" t="s">
        <v>5</v>
      </c>
      <c r="D1117" s="308">
        <v>78.849999999999994</v>
      </c>
    </row>
    <row r="1118" spans="1:4">
      <c r="A1118" s="306" t="s">
        <v>12333</v>
      </c>
      <c r="B1118" s="307" t="s">
        <v>12334</v>
      </c>
      <c r="C1118" s="307" t="s">
        <v>5</v>
      </c>
      <c r="D1118" s="308">
        <v>0.93</v>
      </c>
    </row>
    <row r="1119" spans="1:4">
      <c r="A1119" s="306" t="s">
        <v>12335</v>
      </c>
      <c r="B1119" s="307" t="s">
        <v>12336</v>
      </c>
      <c r="C1119" s="307" t="s">
        <v>5</v>
      </c>
      <c r="D1119" s="308">
        <v>0.71</v>
      </c>
    </row>
    <row r="1120" spans="1:4">
      <c r="A1120" s="306" t="s">
        <v>12337</v>
      </c>
      <c r="B1120" s="307" t="s">
        <v>12338</v>
      </c>
      <c r="C1120" s="307" t="s">
        <v>5</v>
      </c>
      <c r="D1120" s="308">
        <v>1.46</v>
      </c>
    </row>
    <row r="1121" spans="1:4">
      <c r="A1121" s="306" t="s">
        <v>12339</v>
      </c>
      <c r="B1121" s="307" t="s">
        <v>12340</v>
      </c>
      <c r="C1121" s="307" t="s">
        <v>5</v>
      </c>
      <c r="D1121" s="308">
        <v>2.79</v>
      </c>
    </row>
    <row r="1122" spans="1:4">
      <c r="A1122" s="306" t="s">
        <v>12341</v>
      </c>
      <c r="B1122" s="307" t="s">
        <v>12342</v>
      </c>
      <c r="C1122" s="307" t="s">
        <v>5</v>
      </c>
      <c r="D1122" s="308">
        <v>3.55</v>
      </c>
    </row>
    <row r="1123" spans="1:4">
      <c r="A1123" s="306" t="s">
        <v>12343</v>
      </c>
      <c r="B1123" s="307" t="s">
        <v>12344</v>
      </c>
      <c r="C1123" s="307" t="s">
        <v>5</v>
      </c>
      <c r="D1123" s="308">
        <v>9.65</v>
      </c>
    </row>
    <row r="1124" spans="1:4">
      <c r="A1124" s="306" t="s">
        <v>12345</v>
      </c>
      <c r="B1124" s="307" t="s">
        <v>12346</v>
      </c>
      <c r="C1124" s="307" t="s">
        <v>5</v>
      </c>
      <c r="D1124" s="308">
        <v>14.04</v>
      </c>
    </row>
    <row r="1125" spans="1:4">
      <c r="A1125" s="306" t="s">
        <v>12347</v>
      </c>
      <c r="B1125" s="307" t="s">
        <v>12348</v>
      </c>
      <c r="C1125" s="307" t="s">
        <v>5</v>
      </c>
      <c r="D1125" s="308">
        <v>23.05</v>
      </c>
    </row>
    <row r="1126" spans="1:4">
      <c r="A1126" s="306" t="s">
        <v>12349</v>
      </c>
      <c r="B1126" s="307" t="s">
        <v>12350</v>
      </c>
      <c r="C1126" s="307" t="s">
        <v>5</v>
      </c>
      <c r="D1126" s="308">
        <v>277.01</v>
      </c>
    </row>
    <row r="1127" spans="1:4">
      <c r="A1127" s="306" t="s">
        <v>12351</v>
      </c>
      <c r="B1127" s="307" t="s">
        <v>12352</v>
      </c>
      <c r="C1127" s="307" t="s">
        <v>5</v>
      </c>
      <c r="D1127" s="308">
        <v>7.8</v>
      </c>
    </row>
    <row r="1128" spans="1:4">
      <c r="A1128" s="306" t="s">
        <v>12353</v>
      </c>
      <c r="B1128" s="307" t="s">
        <v>12354</v>
      </c>
      <c r="C1128" s="307" t="s">
        <v>5</v>
      </c>
      <c r="D1128" s="308">
        <v>10.09</v>
      </c>
    </row>
    <row r="1129" spans="1:4">
      <c r="A1129" s="306" t="s">
        <v>12355</v>
      </c>
      <c r="B1129" s="307" t="s">
        <v>12356</v>
      </c>
      <c r="C1129" s="307" t="s">
        <v>5</v>
      </c>
      <c r="D1129" s="308">
        <v>15.43</v>
      </c>
    </row>
    <row r="1130" spans="1:4">
      <c r="A1130" s="306" t="s">
        <v>12357</v>
      </c>
      <c r="B1130" s="307" t="s">
        <v>12358</v>
      </c>
      <c r="C1130" s="307" t="s">
        <v>5</v>
      </c>
      <c r="D1130" s="308">
        <v>28.69</v>
      </c>
    </row>
    <row r="1131" spans="1:4">
      <c r="A1131" s="306" t="s">
        <v>12359</v>
      </c>
      <c r="B1131" s="307" t="s">
        <v>12360</v>
      </c>
      <c r="C1131" s="307" t="s">
        <v>5</v>
      </c>
      <c r="D1131" s="308">
        <v>28.8</v>
      </c>
    </row>
    <row r="1132" spans="1:4">
      <c r="A1132" s="306" t="s">
        <v>12361</v>
      </c>
      <c r="B1132" s="307" t="s">
        <v>12362</v>
      </c>
      <c r="C1132" s="307" t="s">
        <v>5</v>
      </c>
      <c r="D1132" s="308">
        <v>44.02</v>
      </c>
    </row>
    <row r="1133" spans="1:4">
      <c r="A1133" s="306" t="s">
        <v>12363</v>
      </c>
      <c r="B1133" s="307" t="s">
        <v>12364</v>
      </c>
      <c r="C1133" s="307" t="s">
        <v>5</v>
      </c>
      <c r="D1133" s="308">
        <v>140.58000000000001</v>
      </c>
    </row>
    <row r="1134" spans="1:4">
      <c r="A1134" s="306" t="s">
        <v>12365</v>
      </c>
      <c r="B1134" s="307" t="s">
        <v>12366</v>
      </c>
      <c r="C1134" s="307" t="s">
        <v>5</v>
      </c>
      <c r="D1134" s="308">
        <v>196.27</v>
      </c>
    </row>
    <row r="1135" spans="1:4">
      <c r="A1135" s="306" t="s">
        <v>12367</v>
      </c>
      <c r="B1135" s="307" t="s">
        <v>12368</v>
      </c>
      <c r="C1135" s="307" t="s">
        <v>5</v>
      </c>
      <c r="D1135" s="308">
        <v>0.71</v>
      </c>
    </row>
    <row r="1136" spans="1:4">
      <c r="A1136" s="306" t="s">
        <v>12371</v>
      </c>
      <c r="B1136" s="307" t="s">
        <v>12372</v>
      </c>
      <c r="C1136" s="307" t="s">
        <v>5</v>
      </c>
      <c r="D1136" s="308">
        <v>15.43</v>
      </c>
    </row>
    <row r="1137" spans="1:4">
      <c r="A1137" s="306" t="s">
        <v>12374</v>
      </c>
      <c r="B1137" s="307" t="s">
        <v>12375</v>
      </c>
      <c r="C1137" s="307" t="s">
        <v>5</v>
      </c>
      <c r="D1137" s="308">
        <v>5</v>
      </c>
    </row>
    <row r="1138" spans="1:4">
      <c r="A1138" s="306" t="s">
        <v>12384</v>
      </c>
      <c r="B1138" s="307" t="s">
        <v>12385</v>
      </c>
      <c r="C1138" s="307" t="s">
        <v>1466</v>
      </c>
      <c r="D1138" s="308">
        <v>45.16</v>
      </c>
    </row>
    <row r="1139" spans="1:4">
      <c r="A1139" s="306" t="s">
        <v>12638</v>
      </c>
      <c r="B1139" s="307" t="s">
        <v>12639</v>
      </c>
      <c r="C1139" s="307" t="s">
        <v>5</v>
      </c>
      <c r="D1139" s="308">
        <v>22.07</v>
      </c>
    </row>
    <row r="1140" spans="1:4">
      <c r="A1140" s="306" t="s">
        <v>12640</v>
      </c>
      <c r="B1140" s="307" t="s">
        <v>12641</v>
      </c>
      <c r="C1140" s="307" t="s">
        <v>5</v>
      </c>
      <c r="D1140" s="308">
        <v>28.69</v>
      </c>
    </row>
    <row r="1141" spans="1:4">
      <c r="A1141" s="306" t="s">
        <v>12642</v>
      </c>
      <c r="B1141" s="307" t="s">
        <v>12643</v>
      </c>
      <c r="C1141" s="307" t="s">
        <v>5</v>
      </c>
      <c r="D1141" s="308">
        <v>18.7</v>
      </c>
    </row>
    <row r="1142" spans="1:4">
      <c r="A1142" s="306" t="s">
        <v>12644</v>
      </c>
      <c r="B1142" s="307" t="s">
        <v>12645</v>
      </c>
      <c r="C1142" s="307" t="s">
        <v>5</v>
      </c>
      <c r="D1142" s="308">
        <v>19.2</v>
      </c>
    </row>
    <row r="1143" spans="1:4">
      <c r="A1143" s="306" t="s">
        <v>12646</v>
      </c>
      <c r="B1143" s="307" t="s">
        <v>12647</v>
      </c>
      <c r="C1143" s="307" t="s">
        <v>5</v>
      </c>
      <c r="D1143" s="308">
        <v>2.99</v>
      </c>
    </row>
    <row r="1144" spans="1:4">
      <c r="A1144" s="306" t="s">
        <v>12648</v>
      </c>
      <c r="B1144" s="307" t="s">
        <v>12649</v>
      </c>
      <c r="C1144" s="307" t="s">
        <v>5</v>
      </c>
      <c r="D1144" s="308">
        <v>10.63</v>
      </c>
    </row>
    <row r="1145" spans="1:4">
      <c r="A1145" s="306" t="s">
        <v>12650</v>
      </c>
      <c r="B1145" s="307" t="s">
        <v>12651</v>
      </c>
      <c r="C1145" s="307" t="s">
        <v>5</v>
      </c>
      <c r="D1145" s="308">
        <v>1.56</v>
      </c>
    </row>
    <row r="1146" spans="1:4">
      <c r="A1146" s="306" t="s">
        <v>12652</v>
      </c>
      <c r="B1146" s="307" t="s">
        <v>12653</v>
      </c>
      <c r="C1146" s="307" t="s">
        <v>5</v>
      </c>
      <c r="D1146" s="308">
        <v>1.84</v>
      </c>
    </row>
    <row r="1147" spans="1:4">
      <c r="A1147" s="306" t="s">
        <v>12654</v>
      </c>
      <c r="B1147" s="307" t="s">
        <v>12655</v>
      </c>
      <c r="C1147" s="307" t="s">
        <v>5</v>
      </c>
      <c r="D1147" s="308">
        <v>2.34</v>
      </c>
    </row>
    <row r="1148" spans="1:4">
      <c r="A1148" s="306" t="s">
        <v>12656</v>
      </c>
      <c r="B1148" s="307" t="s">
        <v>12657</v>
      </c>
      <c r="C1148" s="307" t="s">
        <v>5</v>
      </c>
      <c r="D1148" s="308">
        <v>2.56</v>
      </c>
    </row>
    <row r="1149" spans="1:4">
      <c r="A1149" s="306" t="s">
        <v>12658</v>
      </c>
      <c r="B1149" s="307" t="s">
        <v>12659</v>
      </c>
      <c r="C1149" s="307" t="s">
        <v>5</v>
      </c>
      <c r="D1149" s="308">
        <v>11.01</v>
      </c>
    </row>
    <row r="1150" spans="1:4">
      <c r="A1150" s="306" t="s">
        <v>12660</v>
      </c>
      <c r="B1150" s="307" t="s">
        <v>12661</v>
      </c>
      <c r="C1150" s="307" t="s">
        <v>5</v>
      </c>
      <c r="D1150" s="308">
        <v>1.4</v>
      </c>
    </row>
    <row r="1151" spans="1:4">
      <c r="A1151" s="306" t="s">
        <v>12662</v>
      </c>
      <c r="B1151" s="307" t="s">
        <v>12663</v>
      </c>
      <c r="C1151" s="307" t="s">
        <v>5</v>
      </c>
      <c r="D1151" s="308">
        <v>2.35</v>
      </c>
    </row>
    <row r="1152" spans="1:4">
      <c r="A1152" s="306" t="s">
        <v>12671</v>
      </c>
      <c r="B1152" s="307" t="s">
        <v>12672</v>
      </c>
      <c r="C1152" s="307" t="s">
        <v>5</v>
      </c>
      <c r="D1152" s="308">
        <v>2.0299999999999998</v>
      </c>
    </row>
    <row r="1153" spans="1:4">
      <c r="A1153" s="306" t="s">
        <v>12974</v>
      </c>
      <c r="B1153" s="307" t="s">
        <v>37050</v>
      </c>
      <c r="C1153" s="307" t="s">
        <v>1466</v>
      </c>
      <c r="D1153" s="308">
        <v>7.81</v>
      </c>
    </row>
    <row r="1154" spans="1:4">
      <c r="A1154" s="306" t="s">
        <v>13078</v>
      </c>
      <c r="B1154" s="307" t="s">
        <v>13079</v>
      </c>
      <c r="C1154" s="307" t="s">
        <v>5</v>
      </c>
      <c r="D1154" s="308">
        <v>36</v>
      </c>
    </row>
    <row r="1155" spans="1:4">
      <c r="A1155" s="306" t="s">
        <v>13208</v>
      </c>
      <c r="B1155" s="307" t="s">
        <v>13209</v>
      </c>
      <c r="C1155" s="307" t="s">
        <v>40</v>
      </c>
      <c r="D1155" s="308">
        <v>19.420000000000002</v>
      </c>
    </row>
    <row r="1156" spans="1:4">
      <c r="A1156" s="306" t="s">
        <v>13384</v>
      </c>
      <c r="B1156" s="307" t="s">
        <v>13385</v>
      </c>
      <c r="C1156" s="307" t="s">
        <v>5</v>
      </c>
      <c r="D1156" s="308">
        <v>13.14</v>
      </c>
    </row>
    <row r="1157" spans="1:4">
      <c r="A1157" s="306" t="s">
        <v>13367</v>
      </c>
      <c r="B1157" s="307" t="s">
        <v>13368</v>
      </c>
      <c r="C1157" s="307" t="s">
        <v>5</v>
      </c>
      <c r="D1157" s="308">
        <v>15.62</v>
      </c>
    </row>
    <row r="1158" spans="1:4">
      <c r="A1158" s="306" t="s">
        <v>13369</v>
      </c>
      <c r="B1158" s="307" t="s">
        <v>13370</v>
      </c>
      <c r="C1158" s="307" t="s">
        <v>5</v>
      </c>
      <c r="D1158" s="308">
        <v>15.62</v>
      </c>
    </row>
    <row r="1159" spans="1:4">
      <c r="A1159" s="306" t="s">
        <v>13371</v>
      </c>
      <c r="B1159" s="307" t="s">
        <v>13372</v>
      </c>
      <c r="C1159" s="307" t="s">
        <v>5</v>
      </c>
      <c r="D1159" s="308">
        <v>12</v>
      </c>
    </row>
    <row r="1160" spans="1:4">
      <c r="A1160" s="306" t="s">
        <v>13373</v>
      </c>
      <c r="B1160" s="307" t="s">
        <v>13374</v>
      </c>
      <c r="C1160" s="307" t="s">
        <v>5</v>
      </c>
      <c r="D1160" s="308">
        <v>20.96</v>
      </c>
    </row>
    <row r="1161" spans="1:4">
      <c r="A1161" s="306" t="s">
        <v>13382</v>
      </c>
      <c r="B1161" s="307" t="s">
        <v>37051</v>
      </c>
      <c r="C1161" s="307" t="s">
        <v>5</v>
      </c>
      <c r="D1161" s="308">
        <v>66.59</v>
      </c>
    </row>
    <row r="1162" spans="1:4">
      <c r="A1162" s="306" t="s">
        <v>13378</v>
      </c>
      <c r="B1162" s="307" t="s">
        <v>13379</v>
      </c>
      <c r="C1162" s="307" t="s">
        <v>5</v>
      </c>
      <c r="D1162" s="308">
        <v>78.64</v>
      </c>
    </row>
    <row r="1163" spans="1:4">
      <c r="A1163" s="306" t="s">
        <v>13380</v>
      </c>
      <c r="B1163" s="307" t="s">
        <v>13381</v>
      </c>
      <c r="C1163" s="307" t="s">
        <v>5</v>
      </c>
      <c r="D1163" s="308">
        <v>287.64</v>
      </c>
    </row>
    <row r="1164" spans="1:4">
      <c r="A1164" s="306" t="s">
        <v>13377</v>
      </c>
      <c r="B1164" s="307" t="s">
        <v>37052</v>
      </c>
      <c r="C1164" s="307" t="s">
        <v>5</v>
      </c>
      <c r="D1164" s="308">
        <v>4.6500000000000004</v>
      </c>
    </row>
    <row r="1165" spans="1:4">
      <c r="A1165" s="306" t="s">
        <v>13375</v>
      </c>
      <c r="B1165" s="307" t="s">
        <v>37053</v>
      </c>
      <c r="C1165" s="307" t="s">
        <v>5</v>
      </c>
      <c r="D1165" s="308">
        <v>6.42</v>
      </c>
    </row>
    <row r="1166" spans="1:4">
      <c r="A1166" s="306" t="s">
        <v>13376</v>
      </c>
      <c r="B1166" s="307" t="s">
        <v>37054</v>
      </c>
      <c r="C1166" s="307" t="s">
        <v>5</v>
      </c>
      <c r="D1166" s="308">
        <v>24.23</v>
      </c>
    </row>
    <row r="1167" spans="1:4">
      <c r="A1167" s="306" t="s">
        <v>13383</v>
      </c>
      <c r="B1167" s="307" t="s">
        <v>37055</v>
      </c>
      <c r="C1167" s="307" t="s">
        <v>5</v>
      </c>
      <c r="D1167" s="308">
        <v>4.26</v>
      </c>
    </row>
    <row r="1168" spans="1:4">
      <c r="A1168" s="306" t="s">
        <v>13404</v>
      </c>
      <c r="B1168" s="307" t="s">
        <v>37056</v>
      </c>
      <c r="C1168" s="307" t="s">
        <v>5</v>
      </c>
      <c r="D1168" s="308">
        <v>0.86</v>
      </c>
    </row>
    <row r="1169" spans="1:4">
      <c r="A1169" s="306" t="s">
        <v>13393</v>
      </c>
      <c r="B1169" s="307" t="s">
        <v>37057</v>
      </c>
      <c r="C1169" s="307" t="s">
        <v>5</v>
      </c>
      <c r="D1169" s="308">
        <v>2.82</v>
      </c>
    </row>
    <row r="1170" spans="1:4">
      <c r="A1170" s="306" t="s">
        <v>13394</v>
      </c>
      <c r="B1170" s="307" t="s">
        <v>37058</v>
      </c>
      <c r="C1170" s="307" t="s">
        <v>5</v>
      </c>
      <c r="D1170" s="308">
        <v>2.87</v>
      </c>
    </row>
    <row r="1171" spans="1:4">
      <c r="A1171" s="306" t="s">
        <v>13388</v>
      </c>
      <c r="B1171" s="307" t="s">
        <v>37059</v>
      </c>
      <c r="C1171" s="307" t="s">
        <v>5</v>
      </c>
      <c r="D1171" s="308">
        <v>5.09</v>
      </c>
    </row>
    <row r="1172" spans="1:4">
      <c r="A1172" s="306" t="s">
        <v>13389</v>
      </c>
      <c r="B1172" s="307" t="s">
        <v>37060</v>
      </c>
      <c r="C1172" s="307" t="s">
        <v>5</v>
      </c>
      <c r="D1172" s="308">
        <v>6.01</v>
      </c>
    </row>
    <row r="1173" spans="1:4">
      <c r="A1173" s="306" t="s">
        <v>13386</v>
      </c>
      <c r="B1173" s="307" t="s">
        <v>37061</v>
      </c>
      <c r="C1173" s="307" t="s">
        <v>5</v>
      </c>
      <c r="D1173" s="308">
        <v>6.11</v>
      </c>
    </row>
    <row r="1174" spans="1:4">
      <c r="A1174" s="306" t="s">
        <v>13387</v>
      </c>
      <c r="B1174" s="307" t="s">
        <v>37062</v>
      </c>
      <c r="C1174" s="307" t="s">
        <v>5</v>
      </c>
      <c r="D1174" s="308">
        <v>6.27</v>
      </c>
    </row>
    <row r="1175" spans="1:4">
      <c r="A1175" s="306" t="s">
        <v>13391</v>
      </c>
      <c r="B1175" s="307" t="s">
        <v>37063</v>
      </c>
      <c r="C1175" s="307" t="s">
        <v>5</v>
      </c>
      <c r="D1175" s="308">
        <v>4.29</v>
      </c>
    </row>
    <row r="1176" spans="1:4">
      <c r="A1176" s="306" t="s">
        <v>13392</v>
      </c>
      <c r="B1176" s="307" t="s">
        <v>37064</v>
      </c>
      <c r="C1176" s="307" t="s">
        <v>5</v>
      </c>
      <c r="D1176" s="308">
        <v>4.3600000000000003</v>
      </c>
    </row>
    <row r="1177" spans="1:4">
      <c r="A1177" s="306" t="s">
        <v>13390</v>
      </c>
      <c r="B1177" s="307" t="s">
        <v>37065</v>
      </c>
      <c r="C1177" s="307" t="s">
        <v>5</v>
      </c>
      <c r="D1177" s="308">
        <v>4.5</v>
      </c>
    </row>
    <row r="1178" spans="1:4">
      <c r="A1178" s="306" t="s">
        <v>13395</v>
      </c>
      <c r="B1178" s="307" t="s">
        <v>13396</v>
      </c>
      <c r="C1178" s="307" t="s">
        <v>5</v>
      </c>
      <c r="D1178" s="308">
        <v>21.58</v>
      </c>
    </row>
    <row r="1179" spans="1:4">
      <c r="A1179" s="306" t="s">
        <v>13397</v>
      </c>
      <c r="B1179" s="307" t="s">
        <v>13398</v>
      </c>
      <c r="C1179" s="307" t="s">
        <v>5</v>
      </c>
      <c r="D1179" s="308">
        <v>19.8</v>
      </c>
    </row>
    <row r="1180" spans="1:4">
      <c r="A1180" s="306" t="s">
        <v>13399</v>
      </c>
      <c r="B1180" s="307" t="s">
        <v>13400</v>
      </c>
      <c r="C1180" s="307" t="s">
        <v>5</v>
      </c>
      <c r="D1180" s="308">
        <v>27</v>
      </c>
    </row>
    <row r="1181" spans="1:4">
      <c r="A1181" s="306" t="s">
        <v>13401</v>
      </c>
      <c r="B1181" s="307" t="s">
        <v>37066</v>
      </c>
      <c r="C1181" s="307" t="s">
        <v>5</v>
      </c>
      <c r="D1181" s="308">
        <v>14.24</v>
      </c>
    </row>
    <row r="1182" spans="1:4">
      <c r="A1182" s="306" t="s">
        <v>13402</v>
      </c>
      <c r="B1182" s="307" t="s">
        <v>37067</v>
      </c>
      <c r="C1182" s="307" t="s">
        <v>5</v>
      </c>
      <c r="D1182" s="308">
        <v>12.57</v>
      </c>
    </row>
    <row r="1183" spans="1:4">
      <c r="A1183" s="306" t="s">
        <v>13403</v>
      </c>
      <c r="B1183" s="307" t="s">
        <v>37068</v>
      </c>
      <c r="C1183" s="307" t="s">
        <v>5</v>
      </c>
      <c r="D1183" s="308">
        <v>12.56</v>
      </c>
    </row>
    <row r="1184" spans="1:4">
      <c r="A1184" s="306" t="s">
        <v>13405</v>
      </c>
      <c r="B1184" s="307" t="s">
        <v>13406</v>
      </c>
      <c r="C1184" s="307" t="s">
        <v>5</v>
      </c>
      <c r="D1184" s="308">
        <v>20.96</v>
      </c>
    </row>
    <row r="1185" spans="1:4">
      <c r="A1185" s="306" t="s">
        <v>13407</v>
      </c>
      <c r="B1185" s="307" t="s">
        <v>13408</v>
      </c>
      <c r="C1185" s="307" t="s">
        <v>5</v>
      </c>
      <c r="D1185" s="308">
        <v>30.17</v>
      </c>
    </row>
    <row r="1186" spans="1:4">
      <c r="A1186" s="306" t="s">
        <v>13409</v>
      </c>
      <c r="B1186" s="307" t="s">
        <v>13410</v>
      </c>
      <c r="C1186" s="307" t="s">
        <v>5</v>
      </c>
      <c r="D1186" s="308">
        <v>76.59</v>
      </c>
    </row>
    <row r="1187" spans="1:4">
      <c r="A1187" s="306" t="s">
        <v>13413</v>
      </c>
      <c r="B1187" s="307" t="s">
        <v>37069</v>
      </c>
      <c r="C1187" s="307" t="s">
        <v>5</v>
      </c>
      <c r="D1187" s="308">
        <v>3.11</v>
      </c>
    </row>
    <row r="1188" spans="1:4">
      <c r="A1188" s="306" t="s">
        <v>13411</v>
      </c>
      <c r="B1188" s="307" t="s">
        <v>13412</v>
      </c>
      <c r="C1188" s="307" t="s">
        <v>5</v>
      </c>
      <c r="D1188" s="308">
        <v>9.1199999999999992</v>
      </c>
    </row>
    <row r="1189" spans="1:4">
      <c r="A1189" s="306" t="s">
        <v>13414</v>
      </c>
      <c r="B1189" s="307" t="s">
        <v>13415</v>
      </c>
      <c r="C1189" s="307" t="s">
        <v>5</v>
      </c>
      <c r="D1189" s="308">
        <v>31.45</v>
      </c>
    </row>
    <row r="1190" spans="1:4">
      <c r="A1190" s="306" t="s">
        <v>13416</v>
      </c>
      <c r="B1190" s="307" t="s">
        <v>13417</v>
      </c>
      <c r="C1190" s="307" t="s">
        <v>5</v>
      </c>
      <c r="D1190" s="308">
        <v>81.86</v>
      </c>
    </row>
    <row r="1191" spans="1:4">
      <c r="A1191" s="306" t="s">
        <v>13904</v>
      </c>
      <c r="B1191" s="307" t="s">
        <v>13905</v>
      </c>
      <c r="C1191" s="307" t="s">
        <v>5</v>
      </c>
      <c r="D1191" s="308">
        <v>206</v>
      </c>
    </row>
    <row r="1192" spans="1:4">
      <c r="A1192" s="306" t="s">
        <v>13902</v>
      </c>
      <c r="B1192" s="307" t="s">
        <v>13903</v>
      </c>
      <c r="C1192" s="307" t="s">
        <v>5</v>
      </c>
      <c r="D1192" s="308">
        <v>79</v>
      </c>
    </row>
    <row r="1193" spans="1:4">
      <c r="A1193" s="306" t="s">
        <v>13920</v>
      </c>
      <c r="B1193" s="307" t="s">
        <v>13921</v>
      </c>
      <c r="C1193" s="307" t="s">
        <v>5</v>
      </c>
      <c r="D1193" s="308">
        <v>297.91000000000003</v>
      </c>
    </row>
    <row r="1194" spans="1:4">
      <c r="A1194" s="306" t="s">
        <v>13924</v>
      </c>
      <c r="B1194" s="307" t="s">
        <v>13925</v>
      </c>
      <c r="C1194" s="307" t="s">
        <v>5</v>
      </c>
      <c r="D1194" s="308">
        <v>283.5</v>
      </c>
    </row>
    <row r="1195" spans="1:4">
      <c r="A1195" s="306" t="s">
        <v>13926</v>
      </c>
      <c r="B1195" s="307" t="s">
        <v>13927</v>
      </c>
      <c r="C1195" s="307" t="s">
        <v>5</v>
      </c>
      <c r="D1195" s="308">
        <v>214.99</v>
      </c>
    </row>
    <row r="1196" spans="1:4">
      <c r="A1196" s="306" t="s">
        <v>13932</v>
      </c>
      <c r="B1196" s="307" t="s">
        <v>13933</v>
      </c>
      <c r="C1196" s="307" t="s">
        <v>5</v>
      </c>
      <c r="D1196" s="308">
        <v>222.87</v>
      </c>
    </row>
    <row r="1197" spans="1:4">
      <c r="A1197" s="306" t="s">
        <v>13954</v>
      </c>
      <c r="B1197" s="307" t="s">
        <v>12128</v>
      </c>
      <c r="C1197" s="307" t="s">
        <v>5</v>
      </c>
      <c r="D1197" s="308">
        <v>283.97000000000003</v>
      </c>
    </row>
    <row r="1198" spans="1:4">
      <c r="A1198" s="306" t="s">
        <v>14000</v>
      </c>
      <c r="B1198" s="307" t="s">
        <v>14001</v>
      </c>
      <c r="C1198" s="307" t="s">
        <v>5</v>
      </c>
      <c r="D1198" s="308">
        <v>30</v>
      </c>
    </row>
    <row r="1199" spans="1:4">
      <c r="A1199" s="306" t="s">
        <v>14002</v>
      </c>
      <c r="B1199" s="307" t="s">
        <v>12136</v>
      </c>
      <c r="C1199" s="307" t="s">
        <v>5</v>
      </c>
      <c r="D1199" s="308">
        <v>626.73</v>
      </c>
    </row>
    <row r="1200" spans="1:4">
      <c r="A1200" s="306" t="s">
        <v>14003</v>
      </c>
      <c r="B1200" s="307" t="s">
        <v>12129</v>
      </c>
      <c r="C1200" s="307" t="s">
        <v>5</v>
      </c>
      <c r="D1200" s="308">
        <v>12.88</v>
      </c>
    </row>
    <row r="1201" spans="1:4">
      <c r="A1201" s="306" t="s">
        <v>14004</v>
      </c>
      <c r="B1201" s="307" t="s">
        <v>12130</v>
      </c>
      <c r="C1201" s="307" t="s">
        <v>5</v>
      </c>
      <c r="D1201" s="308">
        <v>18.510000000000002</v>
      </c>
    </row>
    <row r="1202" spans="1:4">
      <c r="A1202" s="306" t="s">
        <v>14005</v>
      </c>
      <c r="B1202" s="307" t="s">
        <v>12131</v>
      </c>
      <c r="C1202" s="307" t="s">
        <v>5</v>
      </c>
      <c r="D1202" s="308">
        <v>27.56</v>
      </c>
    </row>
    <row r="1203" spans="1:4">
      <c r="A1203" s="306" t="s">
        <v>14006</v>
      </c>
      <c r="B1203" s="307" t="s">
        <v>14007</v>
      </c>
      <c r="C1203" s="307" t="s">
        <v>5</v>
      </c>
      <c r="D1203" s="308">
        <v>30</v>
      </c>
    </row>
    <row r="1204" spans="1:4">
      <c r="A1204" s="306" t="s">
        <v>14008</v>
      </c>
      <c r="B1204" s="307" t="s">
        <v>14009</v>
      </c>
      <c r="C1204" s="307" t="s">
        <v>5</v>
      </c>
      <c r="D1204" s="308">
        <v>32.69</v>
      </c>
    </row>
    <row r="1205" spans="1:4">
      <c r="A1205" s="306" t="s">
        <v>14010</v>
      </c>
      <c r="B1205" s="307" t="s">
        <v>12132</v>
      </c>
      <c r="C1205" s="307" t="s">
        <v>5</v>
      </c>
      <c r="D1205" s="308">
        <v>41.84</v>
      </c>
    </row>
    <row r="1206" spans="1:4">
      <c r="A1206" s="306" t="s">
        <v>14011</v>
      </c>
      <c r="B1206" s="307" t="s">
        <v>12133</v>
      </c>
      <c r="C1206" s="307" t="s">
        <v>5</v>
      </c>
      <c r="D1206" s="308">
        <v>40.56</v>
      </c>
    </row>
    <row r="1207" spans="1:4">
      <c r="A1207" s="306" t="s">
        <v>14012</v>
      </c>
      <c r="B1207" s="307" t="s">
        <v>12134</v>
      </c>
      <c r="C1207" s="307" t="s">
        <v>5</v>
      </c>
      <c r="D1207" s="308">
        <v>54.47</v>
      </c>
    </row>
    <row r="1208" spans="1:4">
      <c r="A1208" s="306" t="s">
        <v>14013</v>
      </c>
      <c r="B1208" s="307" t="s">
        <v>12135</v>
      </c>
      <c r="C1208" s="307" t="s">
        <v>5</v>
      </c>
      <c r="D1208" s="308">
        <v>70.849999999999994</v>
      </c>
    </row>
    <row r="1209" spans="1:4">
      <c r="A1209" s="306" t="s">
        <v>14038</v>
      </c>
      <c r="B1209" s="307" t="s">
        <v>14039</v>
      </c>
      <c r="C1209" s="307" t="s">
        <v>40</v>
      </c>
      <c r="D1209" s="308">
        <v>15</v>
      </c>
    </row>
    <row r="1210" spans="1:4">
      <c r="A1210" s="306" t="s">
        <v>14062</v>
      </c>
      <c r="B1210" s="307" t="s">
        <v>14063</v>
      </c>
      <c r="C1210" s="307" t="s">
        <v>40</v>
      </c>
      <c r="D1210" s="308">
        <v>18.399999999999999</v>
      </c>
    </row>
    <row r="1211" spans="1:4">
      <c r="A1211" s="306" t="s">
        <v>14302</v>
      </c>
      <c r="B1211" s="307" t="s">
        <v>37070</v>
      </c>
      <c r="C1211" s="307" t="s">
        <v>5</v>
      </c>
      <c r="D1211" s="308">
        <v>1.2</v>
      </c>
    </row>
    <row r="1212" spans="1:4">
      <c r="A1212" s="306" t="s">
        <v>14307</v>
      </c>
      <c r="B1212" s="307" t="s">
        <v>37071</v>
      </c>
      <c r="C1212" s="307" t="s">
        <v>5</v>
      </c>
      <c r="D1212" s="308">
        <v>1.78</v>
      </c>
    </row>
    <row r="1213" spans="1:4">
      <c r="A1213" s="306" t="s">
        <v>14296</v>
      </c>
      <c r="B1213" s="307" t="s">
        <v>14297</v>
      </c>
      <c r="C1213" s="307" t="s">
        <v>5</v>
      </c>
      <c r="D1213" s="308">
        <v>9.6999999999999993</v>
      </c>
    </row>
    <row r="1214" spans="1:4">
      <c r="A1214" s="306" t="s">
        <v>14298</v>
      </c>
      <c r="B1214" s="307" t="s">
        <v>14299</v>
      </c>
      <c r="C1214" s="307" t="s">
        <v>5</v>
      </c>
      <c r="D1214" s="308">
        <v>9.4</v>
      </c>
    </row>
    <row r="1215" spans="1:4">
      <c r="A1215" s="306" t="s">
        <v>14300</v>
      </c>
      <c r="B1215" s="307" t="s">
        <v>14301</v>
      </c>
      <c r="C1215" s="307" t="s">
        <v>5</v>
      </c>
      <c r="D1215" s="308">
        <v>3.23</v>
      </c>
    </row>
    <row r="1216" spans="1:4">
      <c r="A1216" s="306" t="s">
        <v>14303</v>
      </c>
      <c r="B1216" s="307" t="s">
        <v>14304</v>
      </c>
      <c r="C1216" s="307" t="s">
        <v>5</v>
      </c>
      <c r="D1216" s="308">
        <v>19.12</v>
      </c>
    </row>
    <row r="1217" spans="1:4">
      <c r="A1217" s="306" t="s">
        <v>14305</v>
      </c>
      <c r="B1217" s="307" t="s">
        <v>14306</v>
      </c>
      <c r="C1217" s="307" t="s">
        <v>5</v>
      </c>
      <c r="D1217" s="308">
        <v>24.98</v>
      </c>
    </row>
    <row r="1218" spans="1:4">
      <c r="A1218" s="306" t="s">
        <v>14308</v>
      </c>
      <c r="B1218" s="307" t="s">
        <v>14309</v>
      </c>
      <c r="C1218" s="307" t="s">
        <v>5</v>
      </c>
      <c r="D1218" s="308">
        <v>41.74</v>
      </c>
    </row>
    <row r="1219" spans="1:4">
      <c r="A1219" s="306" t="s">
        <v>14310</v>
      </c>
      <c r="B1219" s="307" t="s">
        <v>14311</v>
      </c>
      <c r="C1219" s="307" t="s">
        <v>5</v>
      </c>
      <c r="D1219" s="308">
        <v>61.41</v>
      </c>
    </row>
    <row r="1220" spans="1:4">
      <c r="A1220" s="306" t="s">
        <v>14312</v>
      </c>
      <c r="B1220" s="307" t="s">
        <v>14313</v>
      </c>
      <c r="C1220" s="307" t="s">
        <v>5</v>
      </c>
      <c r="D1220" s="308">
        <v>0.87</v>
      </c>
    </row>
    <row r="1221" spans="1:4">
      <c r="A1221" s="306" t="s">
        <v>14314</v>
      </c>
      <c r="B1221" s="307" t="s">
        <v>14315</v>
      </c>
      <c r="C1221" s="307" t="s">
        <v>5</v>
      </c>
      <c r="D1221" s="308">
        <v>0.99</v>
      </c>
    </row>
    <row r="1222" spans="1:4">
      <c r="A1222" s="306" t="s">
        <v>14316</v>
      </c>
      <c r="B1222" s="307" t="s">
        <v>14317</v>
      </c>
      <c r="C1222" s="307" t="s">
        <v>5</v>
      </c>
      <c r="D1222" s="308">
        <v>3.32</v>
      </c>
    </row>
    <row r="1223" spans="1:4">
      <c r="A1223" s="306" t="s">
        <v>14318</v>
      </c>
      <c r="B1223" s="307" t="s">
        <v>14319</v>
      </c>
      <c r="C1223" s="307" t="s">
        <v>5</v>
      </c>
      <c r="D1223" s="308">
        <v>6.3</v>
      </c>
    </row>
    <row r="1224" spans="1:4">
      <c r="A1224" s="306" t="s">
        <v>14320</v>
      </c>
      <c r="B1224" s="307" t="s">
        <v>14321</v>
      </c>
      <c r="C1224" s="307" t="s">
        <v>5</v>
      </c>
      <c r="D1224" s="308">
        <v>9.4700000000000006</v>
      </c>
    </row>
    <row r="1225" spans="1:4">
      <c r="A1225" s="306" t="s">
        <v>14322</v>
      </c>
      <c r="B1225" s="307" t="s">
        <v>14323</v>
      </c>
      <c r="C1225" s="307" t="s">
        <v>5</v>
      </c>
      <c r="D1225" s="308">
        <v>17.22</v>
      </c>
    </row>
    <row r="1226" spans="1:4">
      <c r="A1226" s="306" t="s">
        <v>14324</v>
      </c>
      <c r="B1226" s="307" t="s">
        <v>14325</v>
      </c>
      <c r="C1226" s="307" t="s">
        <v>5</v>
      </c>
      <c r="D1226" s="308">
        <v>40.86</v>
      </c>
    </row>
    <row r="1227" spans="1:4">
      <c r="A1227" s="306" t="s">
        <v>14326</v>
      </c>
      <c r="B1227" s="307" t="s">
        <v>14327</v>
      </c>
      <c r="C1227" s="307" t="s">
        <v>5</v>
      </c>
      <c r="D1227" s="308">
        <v>1.73</v>
      </c>
    </row>
    <row r="1228" spans="1:4">
      <c r="A1228" s="306" t="s">
        <v>14863</v>
      </c>
      <c r="B1228" s="307" t="s">
        <v>14864</v>
      </c>
      <c r="C1228" s="307" t="s">
        <v>430</v>
      </c>
      <c r="D1228" s="308">
        <v>379.18</v>
      </c>
    </row>
    <row r="1229" spans="1:4">
      <c r="A1229" s="306" t="s">
        <v>15076</v>
      </c>
      <c r="B1229" s="307" t="s">
        <v>15077</v>
      </c>
      <c r="C1229" s="307" t="s">
        <v>5</v>
      </c>
      <c r="D1229" s="308">
        <v>137.72999999999999</v>
      </c>
    </row>
    <row r="1230" spans="1:4">
      <c r="A1230" s="306" t="s">
        <v>15078</v>
      </c>
      <c r="B1230" s="307" t="s">
        <v>15079</v>
      </c>
      <c r="C1230" s="307" t="s">
        <v>5</v>
      </c>
      <c r="D1230" s="308">
        <v>49.73</v>
      </c>
    </row>
    <row r="1231" spans="1:4">
      <c r="A1231" s="306" t="s">
        <v>15080</v>
      </c>
      <c r="B1231" s="307" t="s">
        <v>15081</v>
      </c>
      <c r="C1231" s="307" t="s">
        <v>5</v>
      </c>
      <c r="D1231" s="308">
        <v>88</v>
      </c>
    </row>
    <row r="1232" spans="1:4">
      <c r="A1232" s="306" t="s">
        <v>15082</v>
      </c>
      <c r="B1232" s="307" t="s">
        <v>15083</v>
      </c>
      <c r="C1232" s="307" t="s">
        <v>5</v>
      </c>
      <c r="D1232" s="308">
        <v>113.22</v>
      </c>
    </row>
    <row r="1233" spans="1:4">
      <c r="A1233" s="306" t="s">
        <v>15084</v>
      </c>
      <c r="B1233" s="307" t="s">
        <v>15085</v>
      </c>
      <c r="C1233" s="307" t="s">
        <v>5</v>
      </c>
      <c r="D1233" s="308">
        <v>121.51</v>
      </c>
    </row>
    <row r="1234" spans="1:4">
      <c r="A1234" s="306" t="s">
        <v>15086</v>
      </c>
      <c r="B1234" s="307" t="s">
        <v>15087</v>
      </c>
      <c r="C1234" s="307" t="s">
        <v>5</v>
      </c>
      <c r="D1234" s="308">
        <v>129.79</v>
      </c>
    </row>
    <row r="1235" spans="1:4">
      <c r="A1235" s="306" t="s">
        <v>15088</v>
      </c>
      <c r="B1235" s="307" t="s">
        <v>15089</v>
      </c>
      <c r="C1235" s="307" t="s">
        <v>5</v>
      </c>
      <c r="D1235" s="308">
        <v>135.97</v>
      </c>
    </row>
    <row r="1236" spans="1:4">
      <c r="A1236" s="306" t="s">
        <v>15096</v>
      </c>
      <c r="B1236" s="307" t="s">
        <v>37072</v>
      </c>
      <c r="C1236" s="307" t="s">
        <v>5</v>
      </c>
      <c r="D1236" s="308">
        <v>5.23</v>
      </c>
    </row>
    <row r="1237" spans="1:4">
      <c r="A1237" s="306" t="s">
        <v>15103</v>
      </c>
      <c r="B1237" s="307" t="s">
        <v>37073</v>
      </c>
      <c r="C1237" s="307" t="s">
        <v>5</v>
      </c>
      <c r="D1237" s="308">
        <v>7.83</v>
      </c>
    </row>
    <row r="1238" spans="1:4">
      <c r="A1238" s="306" t="s">
        <v>15090</v>
      </c>
      <c r="B1238" s="307" t="s">
        <v>15091</v>
      </c>
      <c r="C1238" s="307" t="s">
        <v>5</v>
      </c>
      <c r="D1238" s="308">
        <v>24.53</v>
      </c>
    </row>
    <row r="1239" spans="1:4">
      <c r="A1239" s="306" t="s">
        <v>15092</v>
      </c>
      <c r="B1239" s="307" t="s">
        <v>15093</v>
      </c>
      <c r="C1239" s="307" t="s">
        <v>5</v>
      </c>
      <c r="D1239" s="308">
        <v>18.420000000000002</v>
      </c>
    </row>
    <row r="1240" spans="1:4">
      <c r="A1240" s="306" t="s">
        <v>15094</v>
      </c>
      <c r="B1240" s="307" t="s">
        <v>15095</v>
      </c>
      <c r="C1240" s="307" t="s">
        <v>5</v>
      </c>
      <c r="D1240" s="308">
        <v>11.75</v>
      </c>
    </row>
    <row r="1241" spans="1:4">
      <c r="A1241" s="306" t="s">
        <v>15097</v>
      </c>
      <c r="B1241" s="307" t="s">
        <v>15098</v>
      </c>
      <c r="C1241" s="307" t="s">
        <v>5</v>
      </c>
      <c r="D1241" s="308">
        <v>68.52</v>
      </c>
    </row>
    <row r="1242" spans="1:4">
      <c r="A1242" s="306" t="s">
        <v>15099</v>
      </c>
      <c r="B1242" s="307" t="s">
        <v>15100</v>
      </c>
      <c r="C1242" s="307" t="s">
        <v>5</v>
      </c>
      <c r="D1242" s="308">
        <v>37.65</v>
      </c>
    </row>
    <row r="1243" spans="1:4">
      <c r="A1243" s="306" t="s">
        <v>15101</v>
      </c>
      <c r="B1243" s="307" t="s">
        <v>15102</v>
      </c>
      <c r="C1243" s="307" t="s">
        <v>5</v>
      </c>
      <c r="D1243" s="308">
        <v>96.64</v>
      </c>
    </row>
    <row r="1244" spans="1:4">
      <c r="A1244" s="306" t="s">
        <v>15104</v>
      </c>
      <c r="B1244" s="307" t="s">
        <v>15105</v>
      </c>
      <c r="C1244" s="307" t="s">
        <v>5</v>
      </c>
      <c r="D1244" s="308">
        <v>183.79</v>
      </c>
    </row>
    <row r="1245" spans="1:4">
      <c r="A1245" s="306" t="s">
        <v>15106</v>
      </c>
      <c r="B1245" s="307" t="s">
        <v>15107</v>
      </c>
      <c r="C1245" s="307" t="s">
        <v>5</v>
      </c>
      <c r="D1245" s="308">
        <v>268.18</v>
      </c>
    </row>
    <row r="1246" spans="1:4">
      <c r="A1246" s="306" t="s">
        <v>15108</v>
      </c>
      <c r="B1246" s="307" t="s">
        <v>15109</v>
      </c>
      <c r="C1246" s="307" t="s">
        <v>5</v>
      </c>
      <c r="D1246" s="308">
        <v>685.46</v>
      </c>
    </row>
    <row r="1247" spans="1:4">
      <c r="A1247" s="306" t="s">
        <v>15110</v>
      </c>
      <c r="B1247" s="307" t="s">
        <v>15111</v>
      </c>
      <c r="C1247" s="307" t="s">
        <v>5</v>
      </c>
      <c r="D1247" s="308">
        <v>183.85</v>
      </c>
    </row>
    <row r="1248" spans="1:4">
      <c r="A1248" s="306" t="s">
        <v>15112</v>
      </c>
      <c r="B1248" s="307" t="s">
        <v>15113</v>
      </c>
      <c r="C1248" s="307" t="s">
        <v>5</v>
      </c>
      <c r="D1248" s="308">
        <v>0.42</v>
      </c>
    </row>
    <row r="1249" spans="1:4">
      <c r="A1249" s="306" t="s">
        <v>15114</v>
      </c>
      <c r="B1249" s="307" t="s">
        <v>15115</v>
      </c>
      <c r="C1249" s="307" t="s">
        <v>5</v>
      </c>
      <c r="D1249" s="308">
        <v>0.59</v>
      </c>
    </row>
    <row r="1250" spans="1:4">
      <c r="A1250" s="306" t="s">
        <v>15116</v>
      </c>
      <c r="B1250" s="307" t="s">
        <v>15117</v>
      </c>
      <c r="C1250" s="307" t="s">
        <v>5</v>
      </c>
      <c r="D1250" s="308">
        <v>1.76</v>
      </c>
    </row>
    <row r="1251" spans="1:4">
      <c r="A1251" s="306" t="s">
        <v>15118</v>
      </c>
      <c r="B1251" s="307" t="s">
        <v>15119</v>
      </c>
      <c r="C1251" s="307" t="s">
        <v>5</v>
      </c>
      <c r="D1251" s="308">
        <v>4.17</v>
      </c>
    </row>
    <row r="1252" spans="1:4">
      <c r="A1252" s="306" t="s">
        <v>15120</v>
      </c>
      <c r="B1252" s="307" t="s">
        <v>15121</v>
      </c>
      <c r="C1252" s="307" t="s">
        <v>5</v>
      </c>
      <c r="D1252" s="308">
        <v>4.5199999999999996</v>
      </c>
    </row>
    <row r="1253" spans="1:4">
      <c r="A1253" s="306" t="s">
        <v>15122</v>
      </c>
      <c r="B1253" s="307" t="s">
        <v>15123</v>
      </c>
      <c r="C1253" s="307" t="s">
        <v>5</v>
      </c>
      <c r="D1253" s="308">
        <v>19.61</v>
      </c>
    </row>
    <row r="1254" spans="1:4">
      <c r="A1254" s="306" t="s">
        <v>15124</v>
      </c>
      <c r="B1254" s="307" t="s">
        <v>15125</v>
      </c>
      <c r="C1254" s="307" t="s">
        <v>5</v>
      </c>
      <c r="D1254" s="308">
        <v>52.29</v>
      </c>
    </row>
    <row r="1255" spans="1:4">
      <c r="A1255" s="306" t="s">
        <v>15126</v>
      </c>
      <c r="B1255" s="307" t="s">
        <v>15127</v>
      </c>
      <c r="C1255" s="307" t="s">
        <v>5</v>
      </c>
      <c r="D1255" s="308">
        <v>87.15</v>
      </c>
    </row>
    <row r="1256" spans="1:4">
      <c r="A1256" s="306" t="s">
        <v>15130</v>
      </c>
      <c r="B1256" s="307" t="s">
        <v>37074</v>
      </c>
      <c r="C1256" s="307" t="s">
        <v>5</v>
      </c>
      <c r="D1256" s="308">
        <v>8.8000000000000007</v>
      </c>
    </row>
    <row r="1257" spans="1:4">
      <c r="A1257" s="306" t="s">
        <v>15128</v>
      </c>
      <c r="B1257" s="307" t="s">
        <v>37075</v>
      </c>
      <c r="C1257" s="307" t="s">
        <v>5</v>
      </c>
      <c r="D1257" s="308">
        <v>17.72</v>
      </c>
    </row>
    <row r="1258" spans="1:4">
      <c r="A1258" s="306" t="s">
        <v>15129</v>
      </c>
      <c r="B1258" s="307" t="s">
        <v>37076</v>
      </c>
      <c r="C1258" s="307" t="s">
        <v>5</v>
      </c>
      <c r="D1258" s="308">
        <v>81.319999999999993</v>
      </c>
    </row>
    <row r="1259" spans="1:4">
      <c r="A1259" s="306" t="s">
        <v>15157</v>
      </c>
      <c r="B1259" s="307" t="s">
        <v>37077</v>
      </c>
      <c r="C1259" s="307" t="s">
        <v>5</v>
      </c>
      <c r="D1259" s="308">
        <v>16.23</v>
      </c>
    </row>
    <row r="1260" spans="1:4">
      <c r="A1260" s="306" t="s">
        <v>15162</v>
      </c>
      <c r="B1260" s="307" t="s">
        <v>37078</v>
      </c>
      <c r="C1260" s="307" t="s">
        <v>5</v>
      </c>
      <c r="D1260" s="308">
        <v>22.28</v>
      </c>
    </row>
    <row r="1261" spans="1:4">
      <c r="A1261" s="306" t="s">
        <v>15155</v>
      </c>
      <c r="B1261" s="307" t="s">
        <v>15156</v>
      </c>
      <c r="C1261" s="307" t="s">
        <v>5</v>
      </c>
      <c r="D1261" s="308">
        <v>45.32</v>
      </c>
    </row>
    <row r="1262" spans="1:4">
      <c r="A1262" s="306" t="s">
        <v>15158</v>
      </c>
      <c r="B1262" s="307" t="s">
        <v>15159</v>
      </c>
      <c r="C1262" s="307" t="s">
        <v>5</v>
      </c>
      <c r="D1262" s="308">
        <v>144.58000000000001</v>
      </c>
    </row>
    <row r="1263" spans="1:4">
      <c r="A1263" s="306" t="s">
        <v>15160</v>
      </c>
      <c r="B1263" s="307" t="s">
        <v>15161</v>
      </c>
      <c r="C1263" s="307" t="s">
        <v>5</v>
      </c>
      <c r="D1263" s="308">
        <v>79.91</v>
      </c>
    </row>
    <row r="1264" spans="1:4">
      <c r="A1264" s="306" t="s">
        <v>15302</v>
      </c>
      <c r="B1264" s="307" t="s">
        <v>37079</v>
      </c>
      <c r="C1264" s="307" t="s">
        <v>5</v>
      </c>
      <c r="D1264" s="308">
        <v>6.56</v>
      </c>
    </row>
    <row r="1265" spans="1:4">
      <c r="A1265" s="306" t="s">
        <v>15305</v>
      </c>
      <c r="B1265" s="307" t="s">
        <v>37080</v>
      </c>
      <c r="C1265" s="307" t="s">
        <v>5</v>
      </c>
      <c r="D1265" s="308">
        <v>14.1</v>
      </c>
    </row>
    <row r="1266" spans="1:4">
      <c r="A1266" s="306" t="s">
        <v>15296</v>
      </c>
      <c r="B1266" s="307" t="s">
        <v>15297</v>
      </c>
      <c r="C1266" s="307" t="s">
        <v>5</v>
      </c>
      <c r="D1266" s="308">
        <v>28</v>
      </c>
    </row>
    <row r="1267" spans="1:4">
      <c r="A1267" s="306" t="s">
        <v>15298</v>
      </c>
      <c r="B1267" s="307" t="s">
        <v>15299</v>
      </c>
      <c r="C1267" s="307" t="s">
        <v>5</v>
      </c>
      <c r="D1267" s="308">
        <v>22.55</v>
      </c>
    </row>
    <row r="1268" spans="1:4">
      <c r="A1268" s="306" t="s">
        <v>15300</v>
      </c>
      <c r="B1268" s="307" t="s">
        <v>15301</v>
      </c>
      <c r="C1268" s="307" t="s">
        <v>5</v>
      </c>
      <c r="D1268" s="308">
        <v>14.8</v>
      </c>
    </row>
    <row r="1269" spans="1:4">
      <c r="A1269" s="306" t="s">
        <v>15303</v>
      </c>
      <c r="B1269" s="307" t="s">
        <v>15304</v>
      </c>
      <c r="C1269" s="307" t="s">
        <v>5</v>
      </c>
      <c r="D1269" s="308">
        <v>50</v>
      </c>
    </row>
    <row r="1270" spans="1:4">
      <c r="A1270" s="306" t="s">
        <v>15307</v>
      </c>
      <c r="B1270" s="307" t="s">
        <v>15308</v>
      </c>
      <c r="C1270" s="307" t="s">
        <v>5</v>
      </c>
      <c r="D1270" s="308">
        <v>110.6</v>
      </c>
    </row>
    <row r="1271" spans="1:4">
      <c r="A1271" s="306" t="s">
        <v>15309</v>
      </c>
      <c r="B1271" s="307" t="s">
        <v>15310</v>
      </c>
      <c r="C1271" s="307" t="s">
        <v>5</v>
      </c>
      <c r="D1271" s="308">
        <v>4.8099999999999996</v>
      </c>
    </row>
    <row r="1272" spans="1:4">
      <c r="A1272" s="306" t="s">
        <v>15311</v>
      </c>
      <c r="B1272" s="307" t="s">
        <v>15312</v>
      </c>
      <c r="C1272" s="307" t="s">
        <v>5</v>
      </c>
      <c r="D1272" s="308">
        <v>7.15</v>
      </c>
    </row>
    <row r="1273" spans="1:4">
      <c r="A1273" s="306" t="s">
        <v>15306</v>
      </c>
      <c r="B1273" s="307" t="s">
        <v>37081</v>
      </c>
      <c r="C1273" s="307" t="s">
        <v>5</v>
      </c>
      <c r="D1273" s="308">
        <v>7.67</v>
      </c>
    </row>
    <row r="1274" spans="1:4">
      <c r="A1274" s="306" t="s">
        <v>15313</v>
      </c>
      <c r="B1274" s="307" t="s">
        <v>15314</v>
      </c>
      <c r="C1274" s="307" t="s">
        <v>5</v>
      </c>
      <c r="D1274" s="308">
        <v>9.66</v>
      </c>
    </row>
    <row r="1275" spans="1:4">
      <c r="A1275" s="306" t="s">
        <v>15315</v>
      </c>
      <c r="B1275" s="307" t="s">
        <v>15316</v>
      </c>
      <c r="C1275" s="307" t="s">
        <v>5</v>
      </c>
      <c r="D1275" s="308">
        <v>19.95</v>
      </c>
    </row>
    <row r="1276" spans="1:4">
      <c r="A1276" s="306" t="s">
        <v>15317</v>
      </c>
      <c r="B1276" s="307" t="s">
        <v>15318</v>
      </c>
      <c r="C1276" s="307" t="s">
        <v>5</v>
      </c>
      <c r="D1276" s="308">
        <v>21.51</v>
      </c>
    </row>
    <row r="1277" spans="1:4">
      <c r="A1277" s="306" t="s">
        <v>15321</v>
      </c>
      <c r="B1277" s="307" t="s">
        <v>37082</v>
      </c>
      <c r="C1277" s="307" t="s">
        <v>5</v>
      </c>
      <c r="D1277" s="308">
        <v>30.28</v>
      </c>
    </row>
    <row r="1278" spans="1:4">
      <c r="A1278" s="306" t="s">
        <v>15319</v>
      </c>
      <c r="B1278" s="307" t="s">
        <v>15320</v>
      </c>
      <c r="C1278" s="307" t="s">
        <v>5</v>
      </c>
      <c r="D1278" s="308">
        <v>54.91</v>
      </c>
    </row>
    <row r="1279" spans="1:4">
      <c r="A1279" s="306" t="s">
        <v>15821</v>
      </c>
      <c r="B1279" s="307" t="s">
        <v>37083</v>
      </c>
      <c r="C1279" s="307" t="s">
        <v>5</v>
      </c>
      <c r="D1279" s="308">
        <v>11.65</v>
      </c>
    </row>
    <row r="1280" spans="1:4">
      <c r="A1280" s="306" t="s">
        <v>15822</v>
      </c>
      <c r="B1280" s="307" t="s">
        <v>37084</v>
      </c>
      <c r="C1280" s="307" t="s">
        <v>5</v>
      </c>
      <c r="D1280" s="308">
        <v>158.12</v>
      </c>
    </row>
    <row r="1281" spans="1:4">
      <c r="A1281" s="306" t="s">
        <v>15823</v>
      </c>
      <c r="B1281" s="307" t="s">
        <v>15824</v>
      </c>
      <c r="C1281" s="307" t="s">
        <v>5</v>
      </c>
      <c r="D1281" s="308">
        <v>453.36</v>
      </c>
    </row>
    <row r="1282" spans="1:4">
      <c r="A1282" s="306" t="s">
        <v>15825</v>
      </c>
      <c r="B1282" s="307" t="s">
        <v>15826</v>
      </c>
      <c r="C1282" s="307" t="s">
        <v>5</v>
      </c>
      <c r="D1282" s="308">
        <v>24.15</v>
      </c>
    </row>
    <row r="1283" spans="1:4">
      <c r="A1283" s="306" t="s">
        <v>15827</v>
      </c>
      <c r="B1283" s="307" t="s">
        <v>15828</v>
      </c>
      <c r="C1283" s="307" t="s">
        <v>5</v>
      </c>
      <c r="D1283" s="308">
        <v>555.73</v>
      </c>
    </row>
    <row r="1284" spans="1:4">
      <c r="A1284" s="306" t="s">
        <v>15829</v>
      </c>
      <c r="B1284" s="307" t="s">
        <v>15830</v>
      </c>
      <c r="C1284" s="307" t="s">
        <v>5</v>
      </c>
      <c r="D1284" s="308">
        <v>3.63</v>
      </c>
    </row>
    <row r="1285" spans="1:4">
      <c r="A1285" s="306" t="s">
        <v>15831</v>
      </c>
      <c r="B1285" s="307" t="s">
        <v>15832</v>
      </c>
      <c r="C1285" s="307" t="s">
        <v>5</v>
      </c>
      <c r="D1285" s="308">
        <v>8.19</v>
      </c>
    </row>
    <row r="1286" spans="1:4">
      <c r="A1286" s="306" t="s">
        <v>15833</v>
      </c>
      <c r="B1286" s="307" t="s">
        <v>15834</v>
      </c>
      <c r="C1286" s="307" t="s">
        <v>5</v>
      </c>
      <c r="D1286" s="308">
        <v>27.64</v>
      </c>
    </row>
    <row r="1287" spans="1:4">
      <c r="A1287" s="306" t="s">
        <v>15835</v>
      </c>
      <c r="B1287" s="307" t="s">
        <v>15836</v>
      </c>
      <c r="C1287" s="307" t="s">
        <v>5</v>
      </c>
      <c r="D1287" s="308">
        <v>42.43</v>
      </c>
    </row>
    <row r="1288" spans="1:4">
      <c r="A1288" s="306" t="s">
        <v>15837</v>
      </c>
      <c r="B1288" s="307" t="s">
        <v>15838</v>
      </c>
      <c r="C1288" s="307" t="s">
        <v>5</v>
      </c>
      <c r="D1288" s="308">
        <v>67.349999999999994</v>
      </c>
    </row>
    <row r="1289" spans="1:4">
      <c r="A1289" s="306" t="s">
        <v>15839</v>
      </c>
      <c r="B1289" s="307" t="s">
        <v>15840</v>
      </c>
      <c r="C1289" s="307" t="s">
        <v>5</v>
      </c>
      <c r="D1289" s="308">
        <v>234.53</v>
      </c>
    </row>
    <row r="1290" spans="1:4">
      <c r="A1290" s="306" t="s">
        <v>15841</v>
      </c>
      <c r="B1290" s="307" t="s">
        <v>15842</v>
      </c>
      <c r="C1290" s="307" t="s">
        <v>5</v>
      </c>
      <c r="D1290" s="308">
        <v>224.9</v>
      </c>
    </row>
    <row r="1291" spans="1:4">
      <c r="A1291" s="306" t="s">
        <v>15843</v>
      </c>
      <c r="B1291" s="307" t="s">
        <v>15844</v>
      </c>
      <c r="C1291" s="307" t="s">
        <v>5</v>
      </c>
      <c r="D1291" s="308">
        <v>14.06</v>
      </c>
    </row>
    <row r="1292" spans="1:4">
      <c r="A1292" s="306" t="s">
        <v>16336</v>
      </c>
      <c r="B1292" s="307" t="s">
        <v>16337</v>
      </c>
      <c r="C1292" s="307" t="s">
        <v>5</v>
      </c>
      <c r="D1292" s="308">
        <v>34.33</v>
      </c>
    </row>
    <row r="1293" spans="1:4">
      <c r="A1293" s="306" t="s">
        <v>16338</v>
      </c>
      <c r="B1293" s="307" t="s">
        <v>16339</v>
      </c>
      <c r="C1293" s="307" t="s">
        <v>5</v>
      </c>
      <c r="D1293" s="308">
        <v>2.4700000000000002</v>
      </c>
    </row>
    <row r="1294" spans="1:4">
      <c r="A1294" s="306" t="s">
        <v>14352</v>
      </c>
      <c r="B1294" s="307" t="s">
        <v>14353</v>
      </c>
      <c r="C1294" s="307" t="s">
        <v>5</v>
      </c>
      <c r="D1294" s="308">
        <v>4.34</v>
      </c>
    </row>
    <row r="1295" spans="1:4">
      <c r="A1295" s="306" t="s">
        <v>16797</v>
      </c>
      <c r="B1295" s="307" t="s">
        <v>12125</v>
      </c>
      <c r="C1295" s="307" t="s">
        <v>5</v>
      </c>
      <c r="D1295" s="308">
        <v>77.89</v>
      </c>
    </row>
    <row r="1296" spans="1:4" ht="22.5">
      <c r="A1296" s="306" t="s">
        <v>12757</v>
      </c>
      <c r="B1296" s="307" t="s">
        <v>37085</v>
      </c>
      <c r="C1296" s="307" t="s">
        <v>5</v>
      </c>
      <c r="D1296" s="308">
        <v>185.22</v>
      </c>
    </row>
    <row r="1297" spans="1:4">
      <c r="A1297" s="306" t="s">
        <v>17293</v>
      </c>
      <c r="B1297" s="307" t="s">
        <v>17294</v>
      </c>
      <c r="C1297" s="307" t="s">
        <v>40</v>
      </c>
      <c r="D1297" s="308">
        <v>0.28000000000000003</v>
      </c>
    </row>
    <row r="1298" spans="1:4">
      <c r="A1298" s="306" t="s">
        <v>17304</v>
      </c>
      <c r="B1298" s="307" t="s">
        <v>17305</v>
      </c>
      <c r="C1298" s="307" t="s">
        <v>5</v>
      </c>
      <c r="D1298" s="308">
        <v>6.89</v>
      </c>
    </row>
    <row r="1299" spans="1:4">
      <c r="A1299" s="306" t="s">
        <v>17362</v>
      </c>
      <c r="B1299" s="307" t="s">
        <v>17363</v>
      </c>
      <c r="C1299" s="307" t="s">
        <v>5</v>
      </c>
      <c r="D1299" s="308">
        <v>31.7</v>
      </c>
    </row>
    <row r="1300" spans="1:4">
      <c r="A1300" s="306" t="s">
        <v>17364</v>
      </c>
      <c r="B1300" s="307" t="s">
        <v>17365</v>
      </c>
      <c r="C1300" s="307" t="s">
        <v>5</v>
      </c>
      <c r="D1300" s="308">
        <v>13.87</v>
      </c>
    </row>
    <row r="1301" spans="1:4">
      <c r="A1301" s="306" t="s">
        <v>17366</v>
      </c>
      <c r="B1301" s="307" t="s">
        <v>17367</v>
      </c>
      <c r="C1301" s="307" t="s">
        <v>5</v>
      </c>
      <c r="D1301" s="308">
        <v>74.44</v>
      </c>
    </row>
    <row r="1302" spans="1:4">
      <c r="A1302" s="306" t="s">
        <v>17368</v>
      </c>
      <c r="B1302" s="307" t="s">
        <v>17369</v>
      </c>
      <c r="C1302" s="307" t="s">
        <v>5</v>
      </c>
      <c r="D1302" s="308">
        <v>148.79</v>
      </c>
    </row>
    <row r="1303" spans="1:4">
      <c r="A1303" s="306" t="s">
        <v>17687</v>
      </c>
      <c r="B1303" s="307" t="s">
        <v>17688</v>
      </c>
      <c r="C1303" s="307" t="s">
        <v>5</v>
      </c>
      <c r="D1303" s="308">
        <v>53.57</v>
      </c>
    </row>
    <row r="1304" spans="1:4">
      <c r="A1304" s="306" t="s">
        <v>17686</v>
      </c>
      <c r="B1304" s="307" t="s">
        <v>12137</v>
      </c>
      <c r="C1304" s="307" t="s">
        <v>5</v>
      </c>
      <c r="D1304" s="308">
        <v>120.5</v>
      </c>
    </row>
    <row r="1305" spans="1:4">
      <c r="A1305" s="306" t="s">
        <v>17856</v>
      </c>
      <c r="B1305" s="307" t="s">
        <v>17857</v>
      </c>
      <c r="C1305" s="307" t="s">
        <v>5</v>
      </c>
      <c r="D1305" s="308">
        <v>670.65</v>
      </c>
    </row>
    <row r="1306" spans="1:4">
      <c r="A1306" s="306" t="s">
        <v>17872</v>
      </c>
      <c r="B1306" s="307" t="s">
        <v>12127</v>
      </c>
      <c r="C1306" s="307" t="s">
        <v>5</v>
      </c>
      <c r="D1306" s="308">
        <v>786.67</v>
      </c>
    </row>
    <row r="1307" spans="1:4">
      <c r="A1307" s="306" t="s">
        <v>18009</v>
      </c>
      <c r="B1307" s="307" t="s">
        <v>37086</v>
      </c>
      <c r="C1307" s="307" t="s">
        <v>5</v>
      </c>
      <c r="D1307" s="308">
        <v>0.77</v>
      </c>
    </row>
    <row r="1308" spans="1:4">
      <c r="A1308" s="306" t="s">
        <v>18010</v>
      </c>
      <c r="B1308" s="307" t="s">
        <v>37087</v>
      </c>
      <c r="C1308" s="307" t="s">
        <v>5</v>
      </c>
      <c r="D1308" s="308">
        <v>2.3199999999999998</v>
      </c>
    </row>
    <row r="1309" spans="1:4">
      <c r="A1309" s="306" t="s">
        <v>18011</v>
      </c>
      <c r="B1309" s="307" t="s">
        <v>37088</v>
      </c>
      <c r="C1309" s="307" t="s">
        <v>5</v>
      </c>
      <c r="D1309" s="308">
        <v>5.5</v>
      </c>
    </row>
    <row r="1310" spans="1:4">
      <c r="A1310" s="306" t="s">
        <v>18007</v>
      </c>
      <c r="B1310" s="307" t="s">
        <v>18008</v>
      </c>
      <c r="C1310" s="307" t="s">
        <v>5</v>
      </c>
      <c r="D1310" s="308">
        <v>6.12</v>
      </c>
    </row>
    <row r="1311" spans="1:4">
      <c r="A1311" s="306" t="s">
        <v>18014</v>
      </c>
      <c r="B1311" s="307" t="s">
        <v>37089</v>
      </c>
      <c r="C1311" s="307" t="s">
        <v>5</v>
      </c>
      <c r="D1311" s="308">
        <v>1.2</v>
      </c>
    </row>
    <row r="1312" spans="1:4">
      <c r="A1312" s="306" t="s">
        <v>18015</v>
      </c>
      <c r="B1312" s="307" t="s">
        <v>37090</v>
      </c>
      <c r="C1312" s="307" t="s">
        <v>5</v>
      </c>
      <c r="D1312" s="308">
        <v>3.49</v>
      </c>
    </row>
    <row r="1313" spans="1:4">
      <c r="A1313" s="306" t="s">
        <v>18016</v>
      </c>
      <c r="B1313" s="307" t="s">
        <v>37091</v>
      </c>
      <c r="C1313" s="307" t="s">
        <v>5</v>
      </c>
      <c r="D1313" s="308">
        <v>4.96</v>
      </c>
    </row>
    <row r="1314" spans="1:4">
      <c r="A1314" s="306" t="s">
        <v>18023</v>
      </c>
      <c r="B1314" s="307" t="s">
        <v>37092</v>
      </c>
      <c r="C1314" s="307" t="s">
        <v>5</v>
      </c>
      <c r="D1314" s="308">
        <v>11.85</v>
      </c>
    </row>
    <row r="1315" spans="1:4">
      <c r="A1315" s="306" t="s">
        <v>18019</v>
      </c>
      <c r="B1315" s="307" t="s">
        <v>18020</v>
      </c>
      <c r="C1315" s="307" t="s">
        <v>5</v>
      </c>
      <c r="D1315" s="308">
        <v>14</v>
      </c>
    </row>
    <row r="1316" spans="1:4">
      <c r="A1316" s="306" t="s">
        <v>18021</v>
      </c>
      <c r="B1316" s="307" t="s">
        <v>18022</v>
      </c>
      <c r="C1316" s="307" t="s">
        <v>5</v>
      </c>
      <c r="D1316" s="308">
        <v>17.940000000000001</v>
      </c>
    </row>
    <row r="1317" spans="1:4">
      <c r="A1317" s="306" t="s">
        <v>18040</v>
      </c>
      <c r="B1317" s="307" t="s">
        <v>18041</v>
      </c>
      <c r="C1317" s="307" t="s">
        <v>5</v>
      </c>
      <c r="D1317" s="308">
        <v>358.05</v>
      </c>
    </row>
    <row r="1318" spans="1:4">
      <c r="A1318" s="306" t="s">
        <v>18042</v>
      </c>
      <c r="B1318" s="307" t="s">
        <v>18043</v>
      </c>
      <c r="C1318" s="307" t="s">
        <v>5</v>
      </c>
      <c r="D1318" s="308">
        <v>110.3</v>
      </c>
    </row>
    <row r="1319" spans="1:4">
      <c r="A1319" s="306" t="s">
        <v>18044</v>
      </c>
      <c r="B1319" s="307" t="s">
        <v>18045</v>
      </c>
      <c r="C1319" s="307" t="s">
        <v>5</v>
      </c>
      <c r="D1319" s="308">
        <v>189.95</v>
      </c>
    </row>
    <row r="1320" spans="1:4">
      <c r="A1320" s="306" t="s">
        <v>18046</v>
      </c>
      <c r="B1320" s="307" t="s">
        <v>18047</v>
      </c>
      <c r="C1320" s="307" t="s">
        <v>5</v>
      </c>
      <c r="D1320" s="308">
        <v>101.35</v>
      </c>
    </row>
    <row r="1321" spans="1:4">
      <c r="A1321" s="306" t="s">
        <v>18048</v>
      </c>
      <c r="B1321" s="307" t="s">
        <v>18049</v>
      </c>
      <c r="C1321" s="307" t="s">
        <v>5</v>
      </c>
      <c r="D1321" s="308">
        <v>123.8</v>
      </c>
    </row>
    <row r="1322" spans="1:4">
      <c r="A1322" s="306" t="s">
        <v>18050</v>
      </c>
      <c r="B1322" s="307" t="s">
        <v>18051</v>
      </c>
      <c r="C1322" s="307" t="s">
        <v>5</v>
      </c>
      <c r="D1322" s="308">
        <v>11.31</v>
      </c>
    </row>
    <row r="1323" spans="1:4">
      <c r="A1323" s="306" t="s">
        <v>18052</v>
      </c>
      <c r="B1323" s="307" t="s">
        <v>37093</v>
      </c>
      <c r="C1323" s="307" t="s">
        <v>5</v>
      </c>
      <c r="D1323" s="308">
        <v>67.02</v>
      </c>
    </row>
    <row r="1324" spans="1:4">
      <c r="A1324" s="306" t="s">
        <v>18055</v>
      </c>
      <c r="B1324" s="307" t="s">
        <v>37094</v>
      </c>
      <c r="C1324" s="307" t="s">
        <v>5</v>
      </c>
      <c r="D1324" s="308">
        <v>1.39</v>
      </c>
    </row>
    <row r="1325" spans="1:4">
      <c r="A1325" s="306" t="s">
        <v>18056</v>
      </c>
      <c r="B1325" s="307" t="s">
        <v>37095</v>
      </c>
      <c r="C1325" s="307" t="s">
        <v>5</v>
      </c>
      <c r="D1325" s="308">
        <v>1.86</v>
      </c>
    </row>
    <row r="1326" spans="1:4">
      <c r="A1326" s="306" t="s">
        <v>18057</v>
      </c>
      <c r="B1326" s="307" t="s">
        <v>37096</v>
      </c>
      <c r="C1326" s="307" t="s">
        <v>5</v>
      </c>
      <c r="D1326" s="308">
        <v>4.8499999999999996</v>
      </c>
    </row>
    <row r="1327" spans="1:4">
      <c r="A1327" s="306" t="s">
        <v>18053</v>
      </c>
      <c r="B1327" s="307" t="s">
        <v>18054</v>
      </c>
      <c r="C1327" s="307" t="s">
        <v>5</v>
      </c>
      <c r="D1327" s="308">
        <v>6.16</v>
      </c>
    </row>
    <row r="1328" spans="1:4">
      <c r="A1328" s="306" t="s">
        <v>18061</v>
      </c>
      <c r="B1328" s="307" t="s">
        <v>37097</v>
      </c>
      <c r="C1328" s="307" t="s">
        <v>5</v>
      </c>
      <c r="D1328" s="308">
        <v>1.97</v>
      </c>
    </row>
    <row r="1329" spans="1:4">
      <c r="A1329" s="306" t="s">
        <v>18065</v>
      </c>
      <c r="B1329" s="307" t="s">
        <v>37098</v>
      </c>
      <c r="C1329" s="307" t="s">
        <v>5</v>
      </c>
      <c r="D1329" s="308">
        <v>2.82</v>
      </c>
    </row>
    <row r="1330" spans="1:4">
      <c r="A1330" s="306" t="s">
        <v>18058</v>
      </c>
      <c r="B1330" s="307" t="s">
        <v>37099</v>
      </c>
      <c r="C1330" s="307" t="s">
        <v>5</v>
      </c>
      <c r="D1330" s="308">
        <v>11.62</v>
      </c>
    </row>
    <row r="1331" spans="1:4">
      <c r="A1331" s="306" t="s">
        <v>18059</v>
      </c>
      <c r="B1331" s="307" t="s">
        <v>37100</v>
      </c>
      <c r="C1331" s="307" t="s">
        <v>5</v>
      </c>
      <c r="D1331" s="308">
        <v>10.86</v>
      </c>
    </row>
    <row r="1332" spans="1:4">
      <c r="A1332" s="306" t="s">
        <v>18060</v>
      </c>
      <c r="B1332" s="307" t="s">
        <v>37101</v>
      </c>
      <c r="C1332" s="307" t="s">
        <v>5</v>
      </c>
      <c r="D1332" s="308">
        <v>4.9800000000000004</v>
      </c>
    </row>
    <row r="1333" spans="1:4">
      <c r="A1333" s="306" t="s">
        <v>18062</v>
      </c>
      <c r="B1333" s="307" t="s">
        <v>37102</v>
      </c>
      <c r="C1333" s="307" t="s">
        <v>5</v>
      </c>
      <c r="D1333" s="308">
        <v>42.95</v>
      </c>
    </row>
    <row r="1334" spans="1:4">
      <c r="A1334" s="306" t="s">
        <v>18063</v>
      </c>
      <c r="B1334" s="307" t="s">
        <v>37103</v>
      </c>
      <c r="C1334" s="307" t="s">
        <v>5</v>
      </c>
      <c r="D1334" s="308">
        <v>28.38</v>
      </c>
    </row>
    <row r="1335" spans="1:4">
      <c r="A1335" s="306" t="s">
        <v>18064</v>
      </c>
      <c r="B1335" s="307" t="s">
        <v>37104</v>
      </c>
      <c r="C1335" s="307" t="s">
        <v>5</v>
      </c>
      <c r="D1335" s="308">
        <v>44.9</v>
      </c>
    </row>
    <row r="1336" spans="1:4">
      <c r="A1336" s="306" t="s">
        <v>18066</v>
      </c>
      <c r="B1336" s="307" t="s">
        <v>37105</v>
      </c>
      <c r="C1336" s="307" t="s">
        <v>5</v>
      </c>
      <c r="D1336" s="308">
        <v>107.59</v>
      </c>
    </row>
    <row r="1337" spans="1:4">
      <c r="A1337" s="306" t="s">
        <v>18069</v>
      </c>
      <c r="B1337" s="307" t="s">
        <v>18070</v>
      </c>
      <c r="C1337" s="307" t="s">
        <v>5</v>
      </c>
      <c r="D1337" s="308">
        <v>1.17</v>
      </c>
    </row>
    <row r="1338" spans="1:4">
      <c r="A1338" s="306" t="s">
        <v>18067</v>
      </c>
      <c r="B1338" s="307" t="s">
        <v>37106</v>
      </c>
      <c r="C1338" s="307" t="s">
        <v>5</v>
      </c>
      <c r="D1338" s="308">
        <v>4.57</v>
      </c>
    </row>
    <row r="1339" spans="1:4">
      <c r="A1339" s="306" t="s">
        <v>18068</v>
      </c>
      <c r="B1339" s="307" t="s">
        <v>37107</v>
      </c>
      <c r="C1339" s="307" t="s">
        <v>5</v>
      </c>
      <c r="D1339" s="308">
        <v>5.84</v>
      </c>
    </row>
    <row r="1340" spans="1:4">
      <c r="A1340" s="306" t="s">
        <v>18071</v>
      </c>
      <c r="B1340" s="307" t="s">
        <v>37108</v>
      </c>
      <c r="C1340" s="307" t="s">
        <v>5</v>
      </c>
      <c r="D1340" s="308">
        <v>1.59</v>
      </c>
    </row>
    <row r="1341" spans="1:4">
      <c r="A1341" s="306" t="s">
        <v>18072</v>
      </c>
      <c r="B1341" s="307" t="s">
        <v>37109</v>
      </c>
      <c r="C1341" s="307" t="s">
        <v>5</v>
      </c>
      <c r="D1341" s="308">
        <v>2.68</v>
      </c>
    </row>
    <row r="1342" spans="1:4">
      <c r="A1342" s="306" t="s">
        <v>18075</v>
      </c>
      <c r="B1342" s="307" t="s">
        <v>37110</v>
      </c>
      <c r="C1342" s="307" t="s">
        <v>5</v>
      </c>
      <c r="D1342" s="308">
        <v>3.03</v>
      </c>
    </row>
    <row r="1343" spans="1:4">
      <c r="A1343" s="306" t="s">
        <v>18074</v>
      </c>
      <c r="B1343" s="307" t="s">
        <v>37111</v>
      </c>
      <c r="C1343" s="307" t="s">
        <v>5</v>
      </c>
      <c r="D1343" s="308">
        <v>3.75</v>
      </c>
    </row>
    <row r="1344" spans="1:4">
      <c r="A1344" s="306" t="s">
        <v>18080</v>
      </c>
      <c r="B1344" s="307" t="s">
        <v>18081</v>
      </c>
      <c r="C1344" s="307" t="s">
        <v>5</v>
      </c>
      <c r="D1344" s="308">
        <v>1.83</v>
      </c>
    </row>
    <row r="1345" spans="1:4">
      <c r="A1345" s="306" t="s">
        <v>18082</v>
      </c>
      <c r="B1345" s="307" t="s">
        <v>18083</v>
      </c>
      <c r="C1345" s="307" t="s">
        <v>5</v>
      </c>
      <c r="D1345" s="308">
        <v>3.16</v>
      </c>
    </row>
    <row r="1346" spans="1:4">
      <c r="A1346" s="306" t="s">
        <v>18084</v>
      </c>
      <c r="B1346" s="307" t="s">
        <v>18085</v>
      </c>
      <c r="C1346" s="307" t="s">
        <v>5</v>
      </c>
      <c r="D1346" s="308">
        <v>3.38</v>
      </c>
    </row>
    <row r="1347" spans="1:4">
      <c r="A1347" s="306" t="s">
        <v>18076</v>
      </c>
      <c r="B1347" s="307" t="s">
        <v>37112</v>
      </c>
      <c r="C1347" s="307" t="s">
        <v>5</v>
      </c>
      <c r="D1347" s="308">
        <v>4.92</v>
      </c>
    </row>
    <row r="1348" spans="1:4">
      <c r="A1348" s="306" t="s">
        <v>18077</v>
      </c>
      <c r="B1348" s="307" t="s">
        <v>37113</v>
      </c>
      <c r="C1348" s="307" t="s">
        <v>5</v>
      </c>
      <c r="D1348" s="308">
        <v>10.68</v>
      </c>
    </row>
    <row r="1349" spans="1:4">
      <c r="A1349" s="306" t="s">
        <v>18078</v>
      </c>
      <c r="B1349" s="307" t="s">
        <v>37114</v>
      </c>
      <c r="C1349" s="307" t="s">
        <v>5</v>
      </c>
      <c r="D1349" s="308">
        <v>1.8</v>
      </c>
    </row>
    <row r="1350" spans="1:4">
      <c r="A1350" s="306" t="s">
        <v>18073</v>
      </c>
      <c r="B1350" s="307" t="s">
        <v>37115</v>
      </c>
      <c r="C1350" s="307" t="s">
        <v>5</v>
      </c>
      <c r="D1350" s="308">
        <v>8.2200000000000006</v>
      </c>
    </row>
    <row r="1351" spans="1:4">
      <c r="A1351" s="306" t="s">
        <v>18079</v>
      </c>
      <c r="B1351" s="307" t="s">
        <v>37116</v>
      </c>
      <c r="C1351" s="307" t="s">
        <v>5</v>
      </c>
      <c r="D1351" s="308">
        <v>9.23</v>
      </c>
    </row>
    <row r="1352" spans="1:4">
      <c r="A1352" s="306" t="s">
        <v>18180</v>
      </c>
      <c r="B1352" s="307" t="s">
        <v>37117</v>
      </c>
      <c r="C1352" s="307" t="s">
        <v>5</v>
      </c>
      <c r="D1352" s="308">
        <v>154.19999999999999</v>
      </c>
    </row>
    <row r="1353" spans="1:4">
      <c r="A1353" s="306" t="s">
        <v>18178</v>
      </c>
      <c r="B1353" s="307" t="s">
        <v>18179</v>
      </c>
      <c r="C1353" s="307" t="s">
        <v>5</v>
      </c>
      <c r="D1353" s="308">
        <v>179.5</v>
      </c>
    </row>
    <row r="1354" spans="1:4">
      <c r="A1354" s="306" t="s">
        <v>18159</v>
      </c>
      <c r="B1354" s="307" t="s">
        <v>18160</v>
      </c>
      <c r="C1354" s="307" t="s">
        <v>5</v>
      </c>
      <c r="D1354" s="308">
        <v>12.06</v>
      </c>
    </row>
    <row r="1355" spans="1:4">
      <c r="A1355" s="306" t="s">
        <v>18177</v>
      </c>
      <c r="B1355" s="307" t="s">
        <v>37118</v>
      </c>
      <c r="C1355" s="307" t="s">
        <v>5</v>
      </c>
      <c r="D1355" s="308">
        <v>16.27</v>
      </c>
    </row>
    <row r="1356" spans="1:4">
      <c r="A1356" s="306" t="s">
        <v>18169</v>
      </c>
      <c r="B1356" s="307" t="s">
        <v>37119</v>
      </c>
      <c r="C1356" s="307" t="s">
        <v>5</v>
      </c>
      <c r="D1356" s="308">
        <v>15.25</v>
      </c>
    </row>
    <row r="1357" spans="1:4">
      <c r="A1357" s="306" t="s">
        <v>18161</v>
      </c>
      <c r="B1357" s="307" t="s">
        <v>18162</v>
      </c>
      <c r="C1357" s="307" t="s">
        <v>5</v>
      </c>
      <c r="D1357" s="308">
        <v>380.2</v>
      </c>
    </row>
    <row r="1358" spans="1:4">
      <c r="A1358" s="306" t="s">
        <v>18163</v>
      </c>
      <c r="B1358" s="307" t="s">
        <v>18164</v>
      </c>
      <c r="C1358" s="307" t="s">
        <v>5</v>
      </c>
      <c r="D1358" s="308">
        <v>29.21</v>
      </c>
    </row>
    <row r="1359" spans="1:4">
      <c r="A1359" s="306" t="s">
        <v>18165</v>
      </c>
      <c r="B1359" s="307" t="s">
        <v>18166</v>
      </c>
      <c r="C1359" s="307" t="s">
        <v>5</v>
      </c>
      <c r="D1359" s="308">
        <v>14.48</v>
      </c>
    </row>
    <row r="1360" spans="1:4">
      <c r="A1360" s="306" t="s">
        <v>18167</v>
      </c>
      <c r="B1360" s="307" t="s">
        <v>18168</v>
      </c>
      <c r="C1360" s="307" t="s">
        <v>5</v>
      </c>
      <c r="D1360" s="308">
        <v>6.56</v>
      </c>
    </row>
    <row r="1361" spans="1:4">
      <c r="A1361" s="306" t="s">
        <v>18170</v>
      </c>
      <c r="B1361" s="307" t="s">
        <v>37120</v>
      </c>
      <c r="C1361" s="307" t="s">
        <v>5</v>
      </c>
      <c r="D1361" s="308">
        <v>12.05</v>
      </c>
    </row>
    <row r="1362" spans="1:4">
      <c r="A1362" s="306" t="s">
        <v>18171</v>
      </c>
      <c r="B1362" s="307" t="s">
        <v>18172</v>
      </c>
      <c r="C1362" s="307" t="s">
        <v>5</v>
      </c>
      <c r="D1362" s="308">
        <v>9.65</v>
      </c>
    </row>
    <row r="1363" spans="1:4">
      <c r="A1363" s="306" t="s">
        <v>18173</v>
      </c>
      <c r="B1363" s="307" t="s">
        <v>18174</v>
      </c>
      <c r="C1363" s="307" t="s">
        <v>5</v>
      </c>
      <c r="D1363" s="308">
        <v>17.37</v>
      </c>
    </row>
    <row r="1364" spans="1:4">
      <c r="A1364" s="306" t="s">
        <v>18175</v>
      </c>
      <c r="B1364" s="307" t="s">
        <v>18176</v>
      </c>
      <c r="C1364" s="307" t="s">
        <v>5</v>
      </c>
      <c r="D1364" s="308">
        <v>43.85</v>
      </c>
    </row>
    <row r="1365" spans="1:4">
      <c r="A1365" s="306" t="s">
        <v>18527</v>
      </c>
      <c r="B1365" s="307" t="s">
        <v>18528</v>
      </c>
      <c r="C1365" s="307" t="s">
        <v>1466</v>
      </c>
      <c r="D1365" s="308">
        <v>42</v>
      </c>
    </row>
    <row r="1366" spans="1:4">
      <c r="A1366" s="306" t="s">
        <v>18529</v>
      </c>
      <c r="B1366" s="307" t="s">
        <v>18530</v>
      </c>
      <c r="C1366" s="307" t="s">
        <v>1466</v>
      </c>
      <c r="D1366" s="308">
        <v>41.33</v>
      </c>
    </row>
    <row r="1367" spans="1:4">
      <c r="A1367" s="306" t="s">
        <v>18682</v>
      </c>
      <c r="B1367" s="307" t="s">
        <v>37121</v>
      </c>
      <c r="C1367" s="307" t="s">
        <v>5</v>
      </c>
      <c r="D1367" s="308">
        <v>7.23</v>
      </c>
    </row>
    <row r="1368" spans="1:4">
      <c r="A1368" s="306" t="s">
        <v>18683</v>
      </c>
      <c r="B1368" s="307" t="s">
        <v>37122</v>
      </c>
      <c r="C1368" s="307" t="s">
        <v>5</v>
      </c>
      <c r="D1368" s="308">
        <v>14.14</v>
      </c>
    </row>
    <row r="1369" spans="1:4">
      <c r="A1369" s="306" t="s">
        <v>18684</v>
      </c>
      <c r="B1369" s="307" t="s">
        <v>37123</v>
      </c>
      <c r="C1369" s="307" t="s">
        <v>5</v>
      </c>
      <c r="D1369" s="308">
        <v>48.35</v>
      </c>
    </row>
    <row r="1370" spans="1:4">
      <c r="A1370" s="306" t="s">
        <v>18685</v>
      </c>
      <c r="B1370" s="307" t="s">
        <v>37124</v>
      </c>
      <c r="C1370" s="307" t="s">
        <v>5</v>
      </c>
      <c r="D1370" s="308">
        <v>26.5</v>
      </c>
    </row>
    <row r="1371" spans="1:4">
      <c r="A1371" s="306" t="s">
        <v>18681</v>
      </c>
      <c r="B1371" s="307" t="s">
        <v>37125</v>
      </c>
      <c r="C1371" s="307" t="s">
        <v>5</v>
      </c>
      <c r="D1371" s="308">
        <v>78.650000000000006</v>
      </c>
    </row>
    <row r="1372" spans="1:4">
      <c r="A1372" s="306" t="s">
        <v>18688</v>
      </c>
      <c r="B1372" s="307" t="s">
        <v>37126</v>
      </c>
      <c r="C1372" s="307" t="s">
        <v>5</v>
      </c>
      <c r="D1372" s="308">
        <v>115.02</v>
      </c>
    </row>
    <row r="1373" spans="1:4">
      <c r="A1373" s="306" t="s">
        <v>18689</v>
      </c>
      <c r="B1373" s="307" t="s">
        <v>18690</v>
      </c>
      <c r="C1373" s="307" t="s">
        <v>5</v>
      </c>
      <c r="D1373" s="308">
        <v>103.9</v>
      </c>
    </row>
    <row r="1374" spans="1:4">
      <c r="A1374" s="306" t="s">
        <v>18691</v>
      </c>
      <c r="B1374" s="307" t="s">
        <v>18692</v>
      </c>
      <c r="C1374" s="307" t="s">
        <v>5</v>
      </c>
      <c r="D1374" s="308">
        <v>185.7</v>
      </c>
    </row>
    <row r="1375" spans="1:4">
      <c r="A1375" s="306" t="s">
        <v>18693</v>
      </c>
      <c r="B1375" s="307" t="s">
        <v>18694</v>
      </c>
      <c r="C1375" s="307" t="s">
        <v>5</v>
      </c>
      <c r="D1375" s="308">
        <v>71.2</v>
      </c>
    </row>
    <row r="1376" spans="1:4">
      <c r="A1376" s="306" t="s">
        <v>18695</v>
      </c>
      <c r="B1376" s="307" t="s">
        <v>18696</v>
      </c>
      <c r="C1376" s="307" t="s">
        <v>5</v>
      </c>
      <c r="D1376" s="308">
        <v>90.6</v>
      </c>
    </row>
    <row r="1377" spans="1:4">
      <c r="A1377" s="306" t="s">
        <v>18713</v>
      </c>
      <c r="B1377" s="307" t="s">
        <v>18714</v>
      </c>
      <c r="C1377" s="307" t="s">
        <v>5</v>
      </c>
      <c r="D1377" s="308">
        <v>129.71</v>
      </c>
    </row>
    <row r="1378" spans="1:4">
      <c r="A1378" s="306" t="s">
        <v>18715</v>
      </c>
      <c r="B1378" s="307" t="s">
        <v>18716</v>
      </c>
      <c r="C1378" s="307" t="s">
        <v>5</v>
      </c>
      <c r="D1378" s="308">
        <v>165.96</v>
      </c>
    </row>
    <row r="1379" spans="1:4">
      <c r="A1379" s="306" t="s">
        <v>18717</v>
      </c>
      <c r="B1379" s="307" t="s">
        <v>18718</v>
      </c>
      <c r="C1379" s="307" t="s">
        <v>5</v>
      </c>
      <c r="D1379" s="308">
        <v>18.07</v>
      </c>
    </row>
    <row r="1380" spans="1:4">
      <c r="A1380" s="306" t="s">
        <v>18719</v>
      </c>
      <c r="B1380" s="307" t="s">
        <v>18720</v>
      </c>
      <c r="C1380" s="307" t="s">
        <v>5</v>
      </c>
      <c r="D1380" s="308">
        <v>24.57</v>
      </c>
    </row>
    <row r="1381" spans="1:4">
      <c r="A1381" s="306" t="s">
        <v>18813</v>
      </c>
      <c r="B1381" s="307" t="s">
        <v>18814</v>
      </c>
      <c r="C1381" s="307" t="s">
        <v>5</v>
      </c>
      <c r="D1381" s="308">
        <v>12.53</v>
      </c>
    </row>
    <row r="1382" spans="1:4">
      <c r="A1382" s="306" t="s">
        <v>18815</v>
      </c>
      <c r="B1382" s="307" t="s">
        <v>18816</v>
      </c>
      <c r="C1382" s="307" t="s">
        <v>5</v>
      </c>
      <c r="D1382" s="308">
        <v>7.61</v>
      </c>
    </row>
    <row r="1383" spans="1:4">
      <c r="A1383" s="306" t="s">
        <v>18817</v>
      </c>
      <c r="B1383" s="307" t="s">
        <v>18818</v>
      </c>
      <c r="C1383" s="307" t="s">
        <v>5</v>
      </c>
      <c r="D1383" s="308">
        <v>8.2799999999999994</v>
      </c>
    </row>
    <row r="1384" spans="1:4">
      <c r="A1384" s="306" t="s">
        <v>18830</v>
      </c>
      <c r="B1384" s="307" t="s">
        <v>18831</v>
      </c>
      <c r="C1384" s="307" t="s">
        <v>5</v>
      </c>
      <c r="D1384" s="308">
        <v>5.9</v>
      </c>
    </row>
    <row r="1385" spans="1:4">
      <c r="A1385" s="306" t="s">
        <v>18832</v>
      </c>
      <c r="B1385" s="307" t="s">
        <v>18833</v>
      </c>
      <c r="C1385" s="307" t="s">
        <v>5</v>
      </c>
      <c r="D1385" s="308">
        <v>5.39</v>
      </c>
    </row>
    <row r="1386" spans="1:4">
      <c r="A1386" s="306" t="s">
        <v>18834</v>
      </c>
      <c r="B1386" s="307" t="s">
        <v>18835</v>
      </c>
      <c r="C1386" s="307" t="s">
        <v>5</v>
      </c>
      <c r="D1386" s="308">
        <v>3.1</v>
      </c>
    </row>
    <row r="1387" spans="1:4">
      <c r="A1387" s="306" t="s">
        <v>18836</v>
      </c>
      <c r="B1387" s="307" t="s">
        <v>18837</v>
      </c>
      <c r="C1387" s="307" t="s">
        <v>5</v>
      </c>
      <c r="D1387" s="308">
        <v>1.24</v>
      </c>
    </row>
    <row r="1388" spans="1:4">
      <c r="A1388" s="306" t="s">
        <v>18838</v>
      </c>
      <c r="B1388" s="307" t="s">
        <v>18839</v>
      </c>
      <c r="C1388" s="307" t="s">
        <v>5</v>
      </c>
      <c r="D1388" s="308">
        <v>18.670000000000002</v>
      </c>
    </row>
    <row r="1389" spans="1:4">
      <c r="A1389" s="306" t="s">
        <v>18840</v>
      </c>
      <c r="B1389" s="307" t="s">
        <v>18841</v>
      </c>
      <c r="C1389" s="307" t="s">
        <v>5</v>
      </c>
      <c r="D1389" s="308">
        <v>11.9</v>
      </c>
    </row>
    <row r="1390" spans="1:4">
      <c r="A1390" s="306" t="s">
        <v>18842</v>
      </c>
      <c r="B1390" s="307" t="s">
        <v>18843</v>
      </c>
      <c r="C1390" s="307" t="s">
        <v>5</v>
      </c>
      <c r="D1390" s="308">
        <v>26.85</v>
      </c>
    </row>
    <row r="1391" spans="1:4">
      <c r="A1391" s="306" t="s">
        <v>18844</v>
      </c>
      <c r="B1391" s="307" t="s">
        <v>18845</v>
      </c>
      <c r="C1391" s="307" t="s">
        <v>5</v>
      </c>
      <c r="D1391" s="308">
        <v>1.86</v>
      </c>
    </row>
    <row r="1392" spans="1:4">
      <c r="A1392" s="306" t="s">
        <v>18846</v>
      </c>
      <c r="B1392" s="307" t="s">
        <v>18847</v>
      </c>
      <c r="C1392" s="307" t="s">
        <v>5</v>
      </c>
      <c r="D1392" s="308">
        <v>38.24</v>
      </c>
    </row>
    <row r="1393" spans="1:4">
      <c r="A1393" s="306" t="s">
        <v>18848</v>
      </c>
      <c r="B1393" s="307" t="s">
        <v>18849</v>
      </c>
      <c r="C1393" s="307" t="s">
        <v>5</v>
      </c>
      <c r="D1393" s="308">
        <v>4.12</v>
      </c>
    </row>
    <row r="1394" spans="1:4">
      <c r="A1394" s="306" t="s">
        <v>18850</v>
      </c>
      <c r="B1394" s="307" t="s">
        <v>18851</v>
      </c>
      <c r="C1394" s="307" t="s">
        <v>5</v>
      </c>
      <c r="D1394" s="308">
        <v>5.43</v>
      </c>
    </row>
    <row r="1395" spans="1:4">
      <c r="A1395" s="306" t="s">
        <v>18868</v>
      </c>
      <c r="B1395" s="307" t="s">
        <v>37127</v>
      </c>
      <c r="C1395" s="307" t="s">
        <v>5</v>
      </c>
      <c r="D1395" s="308">
        <v>1.0900000000000001</v>
      </c>
    </row>
    <row r="1396" spans="1:4">
      <c r="A1396" s="306" t="s">
        <v>18869</v>
      </c>
      <c r="B1396" s="307" t="s">
        <v>37128</v>
      </c>
      <c r="C1396" s="307" t="s">
        <v>5</v>
      </c>
      <c r="D1396" s="308">
        <v>1.31</v>
      </c>
    </row>
    <row r="1397" spans="1:4">
      <c r="A1397" s="306" t="s">
        <v>18870</v>
      </c>
      <c r="B1397" s="307" t="s">
        <v>37129</v>
      </c>
      <c r="C1397" s="307" t="s">
        <v>5</v>
      </c>
      <c r="D1397" s="308">
        <v>4.3</v>
      </c>
    </row>
    <row r="1398" spans="1:4">
      <c r="A1398" s="306" t="s">
        <v>18871</v>
      </c>
      <c r="B1398" s="307" t="s">
        <v>37130</v>
      </c>
      <c r="C1398" s="307" t="s">
        <v>5</v>
      </c>
      <c r="D1398" s="308">
        <v>9.51</v>
      </c>
    </row>
    <row r="1399" spans="1:4">
      <c r="A1399" s="306" t="s">
        <v>18872</v>
      </c>
      <c r="B1399" s="307" t="s">
        <v>37131</v>
      </c>
      <c r="C1399" s="307" t="s">
        <v>5</v>
      </c>
      <c r="D1399" s="308">
        <v>19.75</v>
      </c>
    </row>
    <row r="1400" spans="1:4">
      <c r="A1400" s="306" t="s">
        <v>18852</v>
      </c>
      <c r="B1400" s="307" t="s">
        <v>18853</v>
      </c>
      <c r="C1400" s="307" t="s">
        <v>5</v>
      </c>
      <c r="D1400" s="308">
        <v>0.51</v>
      </c>
    </row>
    <row r="1401" spans="1:4">
      <c r="A1401" s="306" t="s">
        <v>18854</v>
      </c>
      <c r="B1401" s="307" t="s">
        <v>18855</v>
      </c>
      <c r="C1401" s="307" t="s">
        <v>5</v>
      </c>
      <c r="D1401" s="308">
        <v>0.63</v>
      </c>
    </row>
    <row r="1402" spans="1:4">
      <c r="A1402" s="306" t="s">
        <v>18856</v>
      </c>
      <c r="B1402" s="307" t="s">
        <v>18857</v>
      </c>
      <c r="C1402" s="307" t="s">
        <v>5</v>
      </c>
      <c r="D1402" s="308">
        <v>1.55</v>
      </c>
    </row>
    <row r="1403" spans="1:4">
      <c r="A1403" s="306" t="s">
        <v>18858</v>
      </c>
      <c r="B1403" s="307" t="s">
        <v>18859</v>
      </c>
      <c r="C1403" s="307" t="s">
        <v>5</v>
      </c>
      <c r="D1403" s="308">
        <v>3.15</v>
      </c>
    </row>
    <row r="1404" spans="1:4">
      <c r="A1404" s="306" t="s">
        <v>18860</v>
      </c>
      <c r="B1404" s="307" t="s">
        <v>18861</v>
      </c>
      <c r="C1404" s="307" t="s">
        <v>5</v>
      </c>
      <c r="D1404" s="308">
        <v>3.7</v>
      </c>
    </row>
    <row r="1405" spans="1:4">
      <c r="A1405" s="306" t="s">
        <v>18862</v>
      </c>
      <c r="B1405" s="307" t="s">
        <v>18863</v>
      </c>
      <c r="C1405" s="307" t="s">
        <v>5</v>
      </c>
      <c r="D1405" s="308">
        <v>9.64</v>
      </c>
    </row>
    <row r="1406" spans="1:4">
      <c r="A1406" s="306" t="s">
        <v>18864</v>
      </c>
      <c r="B1406" s="307" t="s">
        <v>18865</v>
      </c>
      <c r="C1406" s="307" t="s">
        <v>5</v>
      </c>
      <c r="D1406" s="308">
        <v>16.78</v>
      </c>
    </row>
    <row r="1407" spans="1:4">
      <c r="A1407" s="306" t="s">
        <v>18866</v>
      </c>
      <c r="B1407" s="307" t="s">
        <v>18867</v>
      </c>
      <c r="C1407" s="307" t="s">
        <v>5</v>
      </c>
      <c r="D1407" s="308">
        <v>38.39</v>
      </c>
    </row>
    <row r="1408" spans="1:4">
      <c r="A1408" s="306" t="s">
        <v>18873</v>
      </c>
      <c r="B1408" s="307" t="s">
        <v>18874</v>
      </c>
      <c r="C1408" s="307" t="s">
        <v>5</v>
      </c>
      <c r="D1408" s="308">
        <v>15.16</v>
      </c>
    </row>
    <row r="1409" spans="1:4">
      <c r="A1409" s="306" t="s">
        <v>18875</v>
      </c>
      <c r="B1409" s="307" t="s">
        <v>18876</v>
      </c>
      <c r="C1409" s="307" t="s">
        <v>5</v>
      </c>
      <c r="D1409" s="308">
        <v>135.82</v>
      </c>
    </row>
    <row r="1410" spans="1:4">
      <c r="A1410" s="306" t="s">
        <v>18877</v>
      </c>
      <c r="B1410" s="307" t="s">
        <v>18878</v>
      </c>
      <c r="C1410" s="307" t="s">
        <v>5</v>
      </c>
      <c r="D1410" s="308">
        <v>135.82</v>
      </c>
    </row>
    <row r="1411" spans="1:4">
      <c r="A1411" s="306" t="s">
        <v>18879</v>
      </c>
      <c r="B1411" s="307" t="s">
        <v>18880</v>
      </c>
      <c r="C1411" s="307" t="s">
        <v>5</v>
      </c>
      <c r="D1411" s="308">
        <v>135.82</v>
      </c>
    </row>
    <row r="1412" spans="1:4">
      <c r="A1412" s="306" t="s">
        <v>18883</v>
      </c>
      <c r="B1412" s="307" t="s">
        <v>18884</v>
      </c>
      <c r="C1412" s="307" t="s">
        <v>5</v>
      </c>
      <c r="D1412" s="308">
        <v>3.48</v>
      </c>
    </row>
    <row r="1413" spans="1:4">
      <c r="A1413" s="306" t="s">
        <v>18885</v>
      </c>
      <c r="B1413" s="307" t="s">
        <v>18886</v>
      </c>
      <c r="C1413" s="307" t="s">
        <v>5</v>
      </c>
      <c r="D1413" s="308">
        <v>2.66</v>
      </c>
    </row>
    <row r="1414" spans="1:4">
      <c r="A1414" s="306" t="s">
        <v>18887</v>
      </c>
      <c r="B1414" s="307" t="s">
        <v>37132</v>
      </c>
      <c r="C1414" s="307" t="s">
        <v>5</v>
      </c>
      <c r="D1414" s="308">
        <v>4.37</v>
      </c>
    </row>
    <row r="1415" spans="1:4">
      <c r="A1415" s="306" t="s">
        <v>18888</v>
      </c>
      <c r="B1415" s="307" t="s">
        <v>37133</v>
      </c>
      <c r="C1415" s="307" t="s">
        <v>5</v>
      </c>
      <c r="D1415" s="308">
        <v>1.39</v>
      </c>
    </row>
    <row r="1416" spans="1:4">
      <c r="A1416" s="306" t="s">
        <v>18889</v>
      </c>
      <c r="B1416" s="307" t="s">
        <v>18890</v>
      </c>
      <c r="C1416" s="307" t="s">
        <v>5</v>
      </c>
      <c r="D1416" s="308">
        <v>38.119999999999997</v>
      </c>
    </row>
    <row r="1417" spans="1:4">
      <c r="A1417" s="306" t="s">
        <v>18891</v>
      </c>
      <c r="B1417" s="307" t="s">
        <v>18892</v>
      </c>
      <c r="C1417" s="307" t="s">
        <v>5</v>
      </c>
      <c r="D1417" s="308">
        <v>45.03</v>
      </c>
    </row>
    <row r="1418" spans="1:4">
      <c r="A1418" s="306" t="s">
        <v>18893</v>
      </c>
      <c r="B1418" s="307" t="s">
        <v>18894</v>
      </c>
      <c r="C1418" s="307" t="s">
        <v>5</v>
      </c>
      <c r="D1418" s="308">
        <v>43.16</v>
      </c>
    </row>
    <row r="1419" spans="1:4">
      <c r="A1419" s="306" t="s">
        <v>18895</v>
      </c>
      <c r="B1419" s="307" t="s">
        <v>18896</v>
      </c>
      <c r="C1419" s="307" t="s">
        <v>5</v>
      </c>
      <c r="D1419" s="308">
        <v>1.03</v>
      </c>
    </row>
    <row r="1420" spans="1:4">
      <c r="A1420" s="306" t="s">
        <v>18897</v>
      </c>
      <c r="B1420" s="307" t="s">
        <v>18898</v>
      </c>
      <c r="C1420" s="307" t="s">
        <v>5</v>
      </c>
      <c r="D1420" s="308">
        <v>2.96</v>
      </c>
    </row>
    <row r="1421" spans="1:4">
      <c r="A1421" s="306" t="s">
        <v>18899</v>
      </c>
      <c r="B1421" s="307" t="s">
        <v>18900</v>
      </c>
      <c r="C1421" s="307" t="s">
        <v>5</v>
      </c>
      <c r="D1421" s="308">
        <v>3.6</v>
      </c>
    </row>
    <row r="1422" spans="1:4">
      <c r="A1422" s="306" t="s">
        <v>18901</v>
      </c>
      <c r="B1422" s="307" t="s">
        <v>18902</v>
      </c>
      <c r="C1422" s="307" t="s">
        <v>5</v>
      </c>
      <c r="D1422" s="308">
        <v>13.45</v>
      </c>
    </row>
    <row r="1423" spans="1:4">
      <c r="A1423" s="306" t="s">
        <v>18903</v>
      </c>
      <c r="B1423" s="307" t="s">
        <v>18904</v>
      </c>
      <c r="C1423" s="307" t="s">
        <v>5</v>
      </c>
      <c r="D1423" s="308">
        <v>22.2</v>
      </c>
    </row>
    <row r="1424" spans="1:4">
      <c r="A1424" s="306" t="s">
        <v>18905</v>
      </c>
      <c r="B1424" s="307" t="s">
        <v>18906</v>
      </c>
      <c r="C1424" s="307" t="s">
        <v>5</v>
      </c>
      <c r="D1424" s="308">
        <v>26.75</v>
      </c>
    </row>
    <row r="1425" spans="1:4">
      <c r="A1425" s="306" t="s">
        <v>18971</v>
      </c>
      <c r="B1425" s="307" t="s">
        <v>18972</v>
      </c>
      <c r="C1425" s="307" t="s">
        <v>5</v>
      </c>
      <c r="D1425" s="308">
        <v>4.7</v>
      </c>
    </row>
    <row r="1426" spans="1:4">
      <c r="A1426" s="306" t="s">
        <v>18973</v>
      </c>
      <c r="B1426" s="307" t="s">
        <v>18974</v>
      </c>
      <c r="C1426" s="307" t="s">
        <v>5</v>
      </c>
      <c r="D1426" s="308">
        <v>0.99</v>
      </c>
    </row>
    <row r="1427" spans="1:4">
      <c r="A1427" s="306" t="s">
        <v>18975</v>
      </c>
      <c r="B1427" s="307" t="s">
        <v>18976</v>
      </c>
      <c r="C1427" s="307" t="s">
        <v>5</v>
      </c>
      <c r="D1427" s="308">
        <v>2.14</v>
      </c>
    </row>
    <row r="1428" spans="1:4">
      <c r="A1428" s="306" t="s">
        <v>18977</v>
      </c>
      <c r="B1428" s="307" t="s">
        <v>18978</v>
      </c>
      <c r="C1428" s="307" t="s">
        <v>5</v>
      </c>
      <c r="D1428" s="308">
        <v>4.05</v>
      </c>
    </row>
    <row r="1429" spans="1:4">
      <c r="A1429" s="306" t="s">
        <v>18979</v>
      </c>
      <c r="B1429" s="307" t="s">
        <v>18980</v>
      </c>
      <c r="C1429" s="307" t="s">
        <v>5</v>
      </c>
      <c r="D1429" s="308">
        <v>22.74</v>
      </c>
    </row>
    <row r="1430" spans="1:4">
      <c r="A1430" s="306" t="s">
        <v>18995</v>
      </c>
      <c r="B1430" s="307" t="s">
        <v>18996</v>
      </c>
      <c r="C1430" s="307" t="s">
        <v>5</v>
      </c>
      <c r="D1430" s="308">
        <v>53.5</v>
      </c>
    </row>
    <row r="1431" spans="1:4">
      <c r="A1431" s="306" t="s">
        <v>18997</v>
      </c>
      <c r="B1431" s="307" t="s">
        <v>18998</v>
      </c>
      <c r="C1431" s="307" t="s">
        <v>5</v>
      </c>
      <c r="D1431" s="308">
        <v>67.3</v>
      </c>
    </row>
    <row r="1432" spans="1:4">
      <c r="A1432" s="306" t="s">
        <v>18999</v>
      </c>
      <c r="B1432" s="307" t="s">
        <v>19000</v>
      </c>
      <c r="C1432" s="307" t="s">
        <v>5</v>
      </c>
      <c r="D1432" s="308">
        <v>87.71</v>
      </c>
    </row>
    <row r="1433" spans="1:4">
      <c r="A1433" s="306" t="s">
        <v>19001</v>
      </c>
      <c r="B1433" s="307" t="s">
        <v>19002</v>
      </c>
      <c r="C1433" s="307" t="s">
        <v>5</v>
      </c>
      <c r="D1433" s="308">
        <v>60.1</v>
      </c>
    </row>
    <row r="1434" spans="1:4">
      <c r="A1434" s="306" t="s">
        <v>19003</v>
      </c>
      <c r="B1434" s="307" t="s">
        <v>19004</v>
      </c>
      <c r="C1434" s="307" t="s">
        <v>5</v>
      </c>
      <c r="D1434" s="308">
        <v>89.7</v>
      </c>
    </row>
    <row r="1435" spans="1:4">
      <c r="A1435" s="306" t="s">
        <v>19005</v>
      </c>
      <c r="B1435" s="307" t="s">
        <v>19006</v>
      </c>
      <c r="C1435" s="307" t="s">
        <v>5</v>
      </c>
      <c r="D1435" s="308">
        <v>128</v>
      </c>
    </row>
    <row r="1436" spans="1:4">
      <c r="A1436" s="306" t="s">
        <v>18404</v>
      </c>
      <c r="B1436" s="307" t="s">
        <v>18405</v>
      </c>
      <c r="C1436" s="307" t="s">
        <v>5</v>
      </c>
      <c r="D1436" s="308">
        <v>7.48</v>
      </c>
    </row>
    <row r="1437" spans="1:4">
      <c r="A1437" s="306" t="s">
        <v>19033</v>
      </c>
      <c r="B1437" s="307" t="s">
        <v>19034</v>
      </c>
      <c r="C1437" s="307" t="s">
        <v>5</v>
      </c>
      <c r="D1437" s="308">
        <v>1186.8800000000001</v>
      </c>
    </row>
    <row r="1438" spans="1:4">
      <c r="A1438" s="306" t="s">
        <v>19035</v>
      </c>
      <c r="B1438" s="307" t="s">
        <v>19036</v>
      </c>
      <c r="C1438" s="307" t="s">
        <v>40</v>
      </c>
      <c r="D1438" s="308">
        <v>10.88</v>
      </c>
    </row>
    <row r="1439" spans="1:4">
      <c r="A1439" s="306" t="s">
        <v>19037</v>
      </c>
      <c r="B1439" s="307" t="s">
        <v>19038</v>
      </c>
      <c r="C1439" s="307" t="s">
        <v>40</v>
      </c>
      <c r="D1439" s="308">
        <v>15.09</v>
      </c>
    </row>
    <row r="1440" spans="1:4">
      <c r="A1440" s="306" t="s">
        <v>19039</v>
      </c>
      <c r="B1440" s="307" t="s">
        <v>19040</v>
      </c>
      <c r="C1440" s="307" t="s">
        <v>40</v>
      </c>
      <c r="D1440" s="308">
        <v>25.27</v>
      </c>
    </row>
    <row r="1441" spans="1:4">
      <c r="A1441" s="306" t="s">
        <v>19201</v>
      </c>
      <c r="B1441" s="307" t="s">
        <v>19202</v>
      </c>
      <c r="C1441" s="307" t="s">
        <v>1466</v>
      </c>
      <c r="D1441" s="308">
        <v>37.479999999999997</v>
      </c>
    </row>
    <row r="1442" spans="1:4">
      <c r="A1442" s="306" t="s">
        <v>19388</v>
      </c>
      <c r="B1442" s="307" t="s">
        <v>37134</v>
      </c>
      <c r="C1442" s="307" t="s">
        <v>5</v>
      </c>
      <c r="D1442" s="308">
        <v>4.26</v>
      </c>
    </row>
    <row r="1443" spans="1:4">
      <c r="A1443" s="306" t="s">
        <v>19386</v>
      </c>
      <c r="B1443" s="307" t="s">
        <v>19387</v>
      </c>
      <c r="C1443" s="307" t="s">
        <v>5</v>
      </c>
      <c r="D1443" s="308">
        <v>12.84</v>
      </c>
    </row>
    <row r="1444" spans="1:4">
      <c r="A1444" s="306" t="s">
        <v>19389</v>
      </c>
      <c r="B1444" s="307" t="s">
        <v>19390</v>
      </c>
      <c r="C1444" s="307" t="s">
        <v>5</v>
      </c>
      <c r="D1444" s="308">
        <v>40.590000000000003</v>
      </c>
    </row>
    <row r="1445" spans="1:4">
      <c r="A1445" s="306" t="s">
        <v>19393</v>
      </c>
      <c r="B1445" s="307" t="s">
        <v>19394</v>
      </c>
      <c r="C1445" s="307" t="s">
        <v>5</v>
      </c>
      <c r="D1445" s="308">
        <v>106.32</v>
      </c>
    </row>
    <row r="1446" spans="1:4">
      <c r="A1446" s="306" t="s">
        <v>19401</v>
      </c>
      <c r="B1446" s="307" t="s">
        <v>19402</v>
      </c>
      <c r="C1446" s="307" t="s">
        <v>5</v>
      </c>
      <c r="D1446" s="308">
        <v>18.12</v>
      </c>
    </row>
    <row r="1447" spans="1:4">
      <c r="A1447" s="306" t="s">
        <v>19403</v>
      </c>
      <c r="B1447" s="307" t="s">
        <v>19404</v>
      </c>
      <c r="C1447" s="307" t="s">
        <v>5</v>
      </c>
      <c r="D1447" s="308">
        <v>50.15</v>
      </c>
    </row>
    <row r="1448" spans="1:4">
      <c r="A1448" s="306" t="s">
        <v>19405</v>
      </c>
      <c r="B1448" s="307" t="s">
        <v>19406</v>
      </c>
      <c r="C1448" s="307" t="s">
        <v>5</v>
      </c>
      <c r="D1448" s="308">
        <v>6.77</v>
      </c>
    </row>
    <row r="1449" spans="1:4">
      <c r="A1449" s="306" t="s">
        <v>19407</v>
      </c>
      <c r="B1449" s="307" t="s">
        <v>19408</v>
      </c>
      <c r="C1449" s="307" t="s">
        <v>5</v>
      </c>
      <c r="D1449" s="308">
        <v>90.69</v>
      </c>
    </row>
    <row r="1450" spans="1:4">
      <c r="A1450" s="306" t="s">
        <v>19409</v>
      </c>
      <c r="B1450" s="307" t="s">
        <v>19410</v>
      </c>
      <c r="C1450" s="307" t="s">
        <v>5</v>
      </c>
      <c r="D1450" s="308">
        <v>4.8600000000000003</v>
      </c>
    </row>
    <row r="1451" spans="1:4">
      <c r="A1451" s="306" t="s">
        <v>19411</v>
      </c>
      <c r="B1451" s="307" t="s">
        <v>19412</v>
      </c>
      <c r="C1451" s="307" t="s">
        <v>5</v>
      </c>
      <c r="D1451" s="308">
        <v>14.13</v>
      </c>
    </row>
    <row r="1452" spans="1:4">
      <c r="A1452" s="306" t="s">
        <v>19413</v>
      </c>
      <c r="B1452" s="307" t="s">
        <v>19414</v>
      </c>
      <c r="C1452" s="307" t="s">
        <v>5</v>
      </c>
      <c r="D1452" s="308">
        <v>1.17</v>
      </c>
    </row>
    <row r="1453" spans="1:4">
      <c r="A1453" s="306" t="s">
        <v>20261</v>
      </c>
      <c r="B1453" s="307" t="s">
        <v>20262</v>
      </c>
      <c r="C1453" s="307" t="s">
        <v>5</v>
      </c>
      <c r="D1453" s="308">
        <v>81.86</v>
      </c>
    </row>
    <row r="1454" spans="1:4">
      <c r="A1454" s="306" t="s">
        <v>20263</v>
      </c>
      <c r="B1454" s="307" t="s">
        <v>20264</v>
      </c>
      <c r="C1454" s="307" t="s">
        <v>5</v>
      </c>
      <c r="D1454" s="308">
        <v>102.51</v>
      </c>
    </row>
    <row r="1455" spans="1:4">
      <c r="A1455" s="306" t="s">
        <v>20265</v>
      </c>
      <c r="B1455" s="307" t="s">
        <v>20266</v>
      </c>
      <c r="C1455" s="307" t="s">
        <v>5</v>
      </c>
      <c r="D1455" s="308">
        <v>31.45</v>
      </c>
    </row>
    <row r="1456" spans="1:4">
      <c r="A1456" s="306" t="s">
        <v>20267</v>
      </c>
      <c r="B1456" s="307" t="s">
        <v>20268</v>
      </c>
      <c r="C1456" s="307" t="s">
        <v>5</v>
      </c>
      <c r="D1456" s="308">
        <v>44.04</v>
      </c>
    </row>
    <row r="1457" spans="1:4">
      <c r="A1457" s="306" t="s">
        <v>20285</v>
      </c>
      <c r="B1457" s="307" t="s">
        <v>20286</v>
      </c>
      <c r="C1457" s="307" t="s">
        <v>5</v>
      </c>
      <c r="D1457" s="308">
        <v>0.66</v>
      </c>
    </row>
    <row r="1458" spans="1:4">
      <c r="A1458" s="306" t="s">
        <v>20287</v>
      </c>
      <c r="B1458" s="307" t="s">
        <v>20288</v>
      </c>
      <c r="C1458" s="307" t="s">
        <v>5</v>
      </c>
      <c r="D1458" s="308">
        <v>6.55</v>
      </c>
    </row>
    <row r="1459" spans="1:4">
      <c r="A1459" s="306" t="s">
        <v>20289</v>
      </c>
      <c r="B1459" s="307" t="s">
        <v>20290</v>
      </c>
      <c r="C1459" s="307" t="s">
        <v>5</v>
      </c>
      <c r="D1459" s="308">
        <v>2.2799999999999998</v>
      </c>
    </row>
    <row r="1460" spans="1:4">
      <c r="A1460" s="306" t="s">
        <v>20291</v>
      </c>
      <c r="B1460" s="307" t="s">
        <v>20292</v>
      </c>
      <c r="C1460" s="307" t="s">
        <v>5</v>
      </c>
      <c r="D1460" s="308">
        <v>4.04</v>
      </c>
    </row>
    <row r="1461" spans="1:4">
      <c r="A1461" s="306" t="s">
        <v>20649</v>
      </c>
      <c r="B1461" s="307" t="s">
        <v>37135</v>
      </c>
      <c r="C1461" s="307" t="s">
        <v>5</v>
      </c>
      <c r="D1461" s="308">
        <v>9.1199999999999992</v>
      </c>
    </row>
    <row r="1462" spans="1:4">
      <c r="A1462" s="306" t="s">
        <v>20650</v>
      </c>
      <c r="B1462" s="307" t="s">
        <v>20651</v>
      </c>
      <c r="C1462" s="307" t="s">
        <v>5</v>
      </c>
      <c r="D1462" s="308">
        <v>35.96</v>
      </c>
    </row>
    <row r="1463" spans="1:4">
      <c r="A1463" s="306" t="s">
        <v>20734</v>
      </c>
      <c r="B1463" s="307" t="s">
        <v>20735</v>
      </c>
      <c r="C1463" s="307" t="s">
        <v>5</v>
      </c>
      <c r="D1463" s="308">
        <v>19.23</v>
      </c>
    </row>
    <row r="1464" spans="1:4">
      <c r="A1464" s="306" t="s">
        <v>20736</v>
      </c>
      <c r="B1464" s="307" t="s">
        <v>20737</v>
      </c>
      <c r="C1464" s="307" t="s">
        <v>5</v>
      </c>
      <c r="D1464" s="308">
        <v>19.23</v>
      </c>
    </row>
    <row r="1465" spans="1:4">
      <c r="A1465" s="306" t="s">
        <v>20738</v>
      </c>
      <c r="B1465" s="307" t="s">
        <v>20739</v>
      </c>
      <c r="C1465" s="307" t="s">
        <v>5</v>
      </c>
      <c r="D1465" s="308">
        <v>19.27</v>
      </c>
    </row>
    <row r="1466" spans="1:4">
      <c r="A1466" s="306" t="s">
        <v>20740</v>
      </c>
      <c r="B1466" s="307" t="s">
        <v>20741</v>
      </c>
      <c r="C1466" s="307" t="s">
        <v>5</v>
      </c>
      <c r="D1466" s="308">
        <v>29.37</v>
      </c>
    </row>
    <row r="1467" spans="1:4">
      <c r="A1467" s="306" t="s">
        <v>20742</v>
      </c>
      <c r="B1467" s="307" t="s">
        <v>20743</v>
      </c>
      <c r="C1467" s="307" t="s">
        <v>5</v>
      </c>
      <c r="D1467" s="308">
        <v>25.83</v>
      </c>
    </row>
    <row r="1468" spans="1:4">
      <c r="A1468" s="306" t="s">
        <v>20862</v>
      </c>
      <c r="B1468" s="307" t="s">
        <v>20863</v>
      </c>
      <c r="C1468" s="307" t="s">
        <v>5</v>
      </c>
      <c r="D1468" s="308">
        <v>5.49</v>
      </c>
    </row>
    <row r="1469" spans="1:4">
      <c r="A1469" s="306" t="s">
        <v>20864</v>
      </c>
      <c r="B1469" s="307" t="s">
        <v>20865</v>
      </c>
      <c r="C1469" s="307" t="s">
        <v>5</v>
      </c>
      <c r="D1469" s="308">
        <v>4.6500000000000004</v>
      </c>
    </row>
    <row r="1470" spans="1:4">
      <c r="A1470" s="306" t="s">
        <v>20858</v>
      </c>
      <c r="B1470" s="307" t="s">
        <v>20859</v>
      </c>
      <c r="C1470" s="307" t="s">
        <v>5</v>
      </c>
      <c r="D1470" s="308">
        <v>6.42</v>
      </c>
    </row>
    <row r="1471" spans="1:4">
      <c r="A1471" s="306" t="s">
        <v>20860</v>
      </c>
      <c r="B1471" s="307" t="s">
        <v>20861</v>
      </c>
      <c r="C1471" s="307" t="s">
        <v>5</v>
      </c>
      <c r="D1471" s="308">
        <v>37.24</v>
      </c>
    </row>
    <row r="1472" spans="1:4">
      <c r="A1472" s="306" t="s">
        <v>21048</v>
      </c>
      <c r="B1472" s="307" t="s">
        <v>21049</v>
      </c>
      <c r="C1472" s="307" t="s">
        <v>5</v>
      </c>
      <c r="D1472" s="308">
        <v>17.13</v>
      </c>
    </row>
    <row r="1473" spans="1:4">
      <c r="A1473" s="306" t="s">
        <v>21050</v>
      </c>
      <c r="B1473" s="307" t="s">
        <v>21051</v>
      </c>
      <c r="C1473" s="307" t="s">
        <v>5</v>
      </c>
      <c r="D1473" s="308">
        <v>26.25</v>
      </c>
    </row>
    <row r="1474" spans="1:4">
      <c r="A1474" s="306" t="s">
        <v>21052</v>
      </c>
      <c r="B1474" s="307" t="s">
        <v>21053</v>
      </c>
      <c r="C1474" s="307" t="s">
        <v>5</v>
      </c>
      <c r="D1474" s="308">
        <v>30.19</v>
      </c>
    </row>
    <row r="1475" spans="1:4">
      <c r="A1475" s="306" t="s">
        <v>21054</v>
      </c>
      <c r="B1475" s="307" t="s">
        <v>21055</v>
      </c>
      <c r="C1475" s="307" t="s">
        <v>5</v>
      </c>
      <c r="D1475" s="308">
        <v>37.24</v>
      </c>
    </row>
    <row r="1476" spans="1:4">
      <c r="A1476" s="306" t="s">
        <v>21102</v>
      </c>
      <c r="B1476" s="307" t="s">
        <v>21103</v>
      </c>
      <c r="C1476" s="307" t="s">
        <v>5</v>
      </c>
      <c r="D1476" s="308">
        <v>14.21</v>
      </c>
    </row>
    <row r="1477" spans="1:4">
      <c r="A1477" s="306" t="s">
        <v>21109</v>
      </c>
      <c r="B1477" s="307" t="s">
        <v>21110</v>
      </c>
      <c r="C1477" s="307" t="s">
        <v>5</v>
      </c>
      <c r="D1477" s="308">
        <v>455.99</v>
      </c>
    </row>
    <row r="1478" spans="1:4">
      <c r="A1478" s="306" t="s">
        <v>21111</v>
      </c>
      <c r="B1478" s="307" t="s">
        <v>21112</v>
      </c>
      <c r="C1478" s="307" t="s">
        <v>5</v>
      </c>
      <c r="D1478" s="308">
        <v>21.84</v>
      </c>
    </row>
    <row r="1479" spans="1:4">
      <c r="A1479" s="306" t="s">
        <v>21113</v>
      </c>
      <c r="B1479" s="307" t="s">
        <v>21114</v>
      </c>
      <c r="C1479" s="307" t="s">
        <v>5</v>
      </c>
      <c r="D1479" s="308">
        <v>23.04</v>
      </c>
    </row>
    <row r="1480" spans="1:4">
      <c r="A1480" s="306" t="s">
        <v>21115</v>
      </c>
      <c r="B1480" s="307" t="s">
        <v>21116</v>
      </c>
      <c r="C1480" s="307" t="s">
        <v>5</v>
      </c>
      <c r="D1480" s="308">
        <v>36.369999999999997</v>
      </c>
    </row>
    <row r="1481" spans="1:4">
      <c r="A1481" s="306" t="s">
        <v>21117</v>
      </c>
      <c r="B1481" s="307" t="s">
        <v>21118</v>
      </c>
      <c r="C1481" s="307" t="s">
        <v>5</v>
      </c>
      <c r="D1481" s="308">
        <v>49.56</v>
      </c>
    </row>
    <row r="1482" spans="1:4">
      <c r="A1482" s="306" t="s">
        <v>21119</v>
      </c>
      <c r="B1482" s="307" t="s">
        <v>21120</v>
      </c>
      <c r="C1482" s="307" t="s">
        <v>5</v>
      </c>
      <c r="D1482" s="308">
        <v>62.57</v>
      </c>
    </row>
    <row r="1483" spans="1:4">
      <c r="A1483" s="306" t="s">
        <v>21121</v>
      </c>
      <c r="B1483" s="307" t="s">
        <v>21122</v>
      </c>
      <c r="C1483" s="307" t="s">
        <v>5</v>
      </c>
      <c r="D1483" s="308">
        <v>87.16</v>
      </c>
    </row>
    <row r="1484" spans="1:4">
      <c r="A1484" s="306" t="s">
        <v>21123</v>
      </c>
      <c r="B1484" s="307" t="s">
        <v>21124</v>
      </c>
      <c r="C1484" s="307" t="s">
        <v>5</v>
      </c>
      <c r="D1484" s="308">
        <v>180.76</v>
      </c>
    </row>
    <row r="1485" spans="1:4">
      <c r="A1485" s="306" t="s">
        <v>21125</v>
      </c>
      <c r="B1485" s="307" t="s">
        <v>21126</v>
      </c>
      <c r="C1485" s="307" t="s">
        <v>5</v>
      </c>
      <c r="D1485" s="308">
        <v>218.84</v>
      </c>
    </row>
    <row r="1486" spans="1:4">
      <c r="A1486" s="306" t="s">
        <v>21127</v>
      </c>
      <c r="B1486" s="307" t="s">
        <v>21128</v>
      </c>
      <c r="C1486" s="307" t="s">
        <v>5</v>
      </c>
      <c r="D1486" s="308">
        <v>49.83</v>
      </c>
    </row>
    <row r="1487" spans="1:4">
      <c r="A1487" s="306" t="s">
        <v>21129</v>
      </c>
      <c r="B1487" s="307" t="s">
        <v>21130</v>
      </c>
      <c r="C1487" s="307" t="s">
        <v>5</v>
      </c>
      <c r="D1487" s="308">
        <v>56.21</v>
      </c>
    </row>
    <row r="1488" spans="1:4">
      <c r="A1488" s="306" t="s">
        <v>21131</v>
      </c>
      <c r="B1488" s="307" t="s">
        <v>21132</v>
      </c>
      <c r="C1488" s="307" t="s">
        <v>5</v>
      </c>
      <c r="D1488" s="308">
        <v>68.81</v>
      </c>
    </row>
    <row r="1489" spans="1:4">
      <c r="A1489" s="306" t="s">
        <v>21133</v>
      </c>
      <c r="B1489" s="307" t="s">
        <v>21134</v>
      </c>
      <c r="C1489" s="307" t="s">
        <v>5</v>
      </c>
      <c r="D1489" s="308">
        <v>95.66</v>
      </c>
    </row>
    <row r="1490" spans="1:4">
      <c r="A1490" s="306" t="s">
        <v>21135</v>
      </c>
      <c r="B1490" s="307" t="s">
        <v>21136</v>
      </c>
      <c r="C1490" s="307" t="s">
        <v>5</v>
      </c>
      <c r="D1490" s="308">
        <v>100.06</v>
      </c>
    </row>
    <row r="1491" spans="1:4">
      <c r="A1491" s="306" t="s">
        <v>21137</v>
      </c>
      <c r="B1491" s="307" t="s">
        <v>21138</v>
      </c>
      <c r="C1491" s="307" t="s">
        <v>5</v>
      </c>
      <c r="D1491" s="308">
        <v>51.28</v>
      </c>
    </row>
    <row r="1492" spans="1:4">
      <c r="A1492" s="306" t="s">
        <v>21139</v>
      </c>
      <c r="B1492" s="307" t="s">
        <v>21140</v>
      </c>
      <c r="C1492" s="307" t="s">
        <v>5</v>
      </c>
      <c r="D1492" s="308">
        <v>53.01</v>
      </c>
    </row>
    <row r="1493" spans="1:4">
      <c r="A1493" s="306" t="s">
        <v>21141</v>
      </c>
      <c r="B1493" s="307" t="s">
        <v>21142</v>
      </c>
      <c r="C1493" s="307" t="s">
        <v>5</v>
      </c>
      <c r="D1493" s="308">
        <v>64.349999999999994</v>
      </c>
    </row>
    <row r="1494" spans="1:4">
      <c r="A1494" s="306" t="s">
        <v>21143</v>
      </c>
      <c r="B1494" s="307" t="s">
        <v>21144</v>
      </c>
      <c r="C1494" s="307" t="s">
        <v>5</v>
      </c>
      <c r="D1494" s="308">
        <v>16.420000000000002</v>
      </c>
    </row>
    <row r="1495" spans="1:4">
      <c r="A1495" s="306" t="s">
        <v>21766</v>
      </c>
      <c r="B1495" s="307" t="s">
        <v>21767</v>
      </c>
      <c r="C1495" s="307" t="s">
        <v>5</v>
      </c>
      <c r="D1495" s="308">
        <v>76.05</v>
      </c>
    </row>
    <row r="1496" spans="1:4">
      <c r="A1496" s="306" t="s">
        <v>21768</v>
      </c>
      <c r="B1496" s="307" t="s">
        <v>21769</v>
      </c>
      <c r="C1496" s="307" t="s">
        <v>5</v>
      </c>
      <c r="D1496" s="308">
        <v>51.02</v>
      </c>
    </row>
    <row r="1497" spans="1:4">
      <c r="A1497" s="306" t="s">
        <v>21772</v>
      </c>
      <c r="B1497" s="307" t="s">
        <v>21773</v>
      </c>
      <c r="C1497" s="307" t="s">
        <v>5</v>
      </c>
      <c r="D1497" s="308">
        <v>121.07</v>
      </c>
    </row>
    <row r="1498" spans="1:4">
      <c r="A1498" s="306" t="s">
        <v>21774</v>
      </c>
      <c r="B1498" s="307" t="s">
        <v>21775</v>
      </c>
      <c r="C1498" s="307" t="s">
        <v>5</v>
      </c>
      <c r="D1498" s="308">
        <v>37.79</v>
      </c>
    </row>
    <row r="1499" spans="1:4">
      <c r="A1499" s="306" t="s">
        <v>21776</v>
      </c>
      <c r="B1499" s="307" t="s">
        <v>21777</v>
      </c>
      <c r="C1499" s="307" t="s">
        <v>5</v>
      </c>
      <c r="D1499" s="308">
        <v>180</v>
      </c>
    </row>
    <row r="1500" spans="1:4">
      <c r="A1500" s="306" t="s">
        <v>21778</v>
      </c>
      <c r="B1500" s="307" t="s">
        <v>21779</v>
      </c>
      <c r="C1500" s="307" t="s">
        <v>5</v>
      </c>
      <c r="D1500" s="308">
        <v>51.02</v>
      </c>
    </row>
    <row r="1501" spans="1:4">
      <c r="A1501" s="306" t="s">
        <v>21780</v>
      </c>
      <c r="B1501" s="307" t="s">
        <v>21781</v>
      </c>
      <c r="C1501" s="307" t="s">
        <v>5</v>
      </c>
      <c r="D1501" s="308">
        <v>37.79</v>
      </c>
    </row>
    <row r="1502" spans="1:4">
      <c r="A1502" s="306" t="s">
        <v>21782</v>
      </c>
      <c r="B1502" s="307" t="s">
        <v>21783</v>
      </c>
      <c r="C1502" s="307" t="s">
        <v>5</v>
      </c>
      <c r="D1502" s="308">
        <v>91.64</v>
      </c>
    </row>
    <row r="1503" spans="1:4">
      <c r="A1503" s="306" t="s">
        <v>22181</v>
      </c>
      <c r="B1503" s="307" t="s">
        <v>22182</v>
      </c>
      <c r="C1503" s="307" t="s">
        <v>6160</v>
      </c>
      <c r="D1503" s="308">
        <v>39.22</v>
      </c>
    </row>
    <row r="1504" spans="1:4">
      <c r="A1504" s="306" t="s">
        <v>22212</v>
      </c>
      <c r="B1504" s="307" t="s">
        <v>22213</v>
      </c>
      <c r="C1504" s="307" t="s">
        <v>5</v>
      </c>
      <c r="D1504" s="308">
        <v>48.99</v>
      </c>
    </row>
    <row r="1505" spans="1:4">
      <c r="A1505" s="306" t="s">
        <v>22214</v>
      </c>
      <c r="B1505" s="307" t="s">
        <v>22215</v>
      </c>
      <c r="C1505" s="307" t="s">
        <v>5</v>
      </c>
      <c r="D1505" s="308">
        <v>51.34</v>
      </c>
    </row>
    <row r="1506" spans="1:4">
      <c r="A1506" s="306" t="s">
        <v>22328</v>
      </c>
      <c r="B1506" s="307" t="s">
        <v>22329</v>
      </c>
      <c r="C1506" s="307" t="s">
        <v>5</v>
      </c>
      <c r="D1506" s="308">
        <v>450</v>
      </c>
    </row>
    <row r="1507" spans="1:4">
      <c r="A1507" s="306" t="s">
        <v>22332</v>
      </c>
      <c r="B1507" s="307" t="s">
        <v>22333</v>
      </c>
      <c r="C1507" s="307" t="s">
        <v>5</v>
      </c>
      <c r="D1507" s="308">
        <v>595.80999999999995</v>
      </c>
    </row>
    <row r="1508" spans="1:4">
      <c r="A1508" s="306" t="s">
        <v>22334</v>
      </c>
      <c r="B1508" s="307" t="s">
        <v>22335</v>
      </c>
      <c r="C1508" s="307" t="s">
        <v>5</v>
      </c>
      <c r="D1508" s="308">
        <v>884.67</v>
      </c>
    </row>
    <row r="1509" spans="1:4">
      <c r="A1509" s="306" t="s">
        <v>22382</v>
      </c>
      <c r="B1509" s="307" t="s">
        <v>22383</v>
      </c>
      <c r="C1509" s="307" t="s">
        <v>5</v>
      </c>
      <c r="D1509" s="308">
        <v>7.68</v>
      </c>
    </row>
    <row r="1510" spans="1:4">
      <c r="A1510" s="306" t="s">
        <v>22384</v>
      </c>
      <c r="B1510" s="307" t="s">
        <v>22385</v>
      </c>
      <c r="C1510" s="307" t="s">
        <v>5</v>
      </c>
      <c r="D1510" s="308">
        <v>11.72</v>
      </c>
    </row>
    <row r="1511" spans="1:4">
      <c r="A1511" s="306" t="s">
        <v>22386</v>
      </c>
      <c r="B1511" s="307" t="s">
        <v>22387</v>
      </c>
      <c r="C1511" s="307" t="s">
        <v>5</v>
      </c>
      <c r="D1511" s="308">
        <v>89.94</v>
      </c>
    </row>
    <row r="1512" spans="1:4">
      <c r="A1512" s="306" t="s">
        <v>22388</v>
      </c>
      <c r="B1512" s="307" t="s">
        <v>22389</v>
      </c>
      <c r="C1512" s="307" t="s">
        <v>5</v>
      </c>
      <c r="D1512" s="308">
        <v>37.72</v>
      </c>
    </row>
    <row r="1513" spans="1:4">
      <c r="A1513" s="306" t="s">
        <v>22402</v>
      </c>
      <c r="B1513" s="307" t="s">
        <v>22403</v>
      </c>
      <c r="C1513" s="307" t="s">
        <v>5</v>
      </c>
      <c r="D1513" s="308">
        <v>866.62</v>
      </c>
    </row>
    <row r="1514" spans="1:4">
      <c r="A1514" s="306" t="s">
        <v>22414</v>
      </c>
      <c r="B1514" s="307" t="s">
        <v>22415</v>
      </c>
      <c r="C1514" s="307" t="s">
        <v>5</v>
      </c>
      <c r="D1514" s="308">
        <v>450</v>
      </c>
    </row>
    <row r="1515" spans="1:4">
      <c r="A1515" s="306" t="s">
        <v>22520</v>
      </c>
      <c r="B1515" s="307" t="s">
        <v>22521</v>
      </c>
      <c r="C1515" s="307" t="s">
        <v>5</v>
      </c>
      <c r="D1515" s="308">
        <v>118</v>
      </c>
    </row>
    <row r="1516" spans="1:4">
      <c r="A1516" s="306" t="s">
        <v>22522</v>
      </c>
      <c r="B1516" s="307" t="s">
        <v>22523</v>
      </c>
      <c r="C1516" s="307" t="s">
        <v>5</v>
      </c>
      <c r="D1516" s="308">
        <v>3.8</v>
      </c>
    </row>
    <row r="1517" spans="1:4">
      <c r="A1517" s="306" t="s">
        <v>22524</v>
      </c>
      <c r="B1517" s="307" t="s">
        <v>22525</v>
      </c>
      <c r="C1517" s="307" t="s">
        <v>5</v>
      </c>
      <c r="D1517" s="308">
        <v>4.2699999999999996</v>
      </c>
    </row>
    <row r="1518" spans="1:4">
      <c r="A1518" s="306" t="s">
        <v>22526</v>
      </c>
      <c r="B1518" s="307" t="s">
        <v>22527</v>
      </c>
      <c r="C1518" s="307" t="s">
        <v>5</v>
      </c>
      <c r="D1518" s="308">
        <v>5.3</v>
      </c>
    </row>
    <row r="1519" spans="1:4">
      <c r="A1519" s="306" t="s">
        <v>22528</v>
      </c>
      <c r="B1519" s="307" t="s">
        <v>22529</v>
      </c>
      <c r="C1519" s="307" t="s">
        <v>5</v>
      </c>
      <c r="D1519" s="308">
        <v>72.42</v>
      </c>
    </row>
    <row r="1520" spans="1:4">
      <c r="A1520" s="306" t="s">
        <v>22530</v>
      </c>
      <c r="B1520" s="307" t="s">
        <v>22531</v>
      </c>
      <c r="C1520" s="307" t="s">
        <v>5</v>
      </c>
      <c r="D1520" s="308">
        <v>97</v>
      </c>
    </row>
    <row r="1521" spans="1:4">
      <c r="A1521" s="306" t="s">
        <v>22532</v>
      </c>
      <c r="B1521" s="307" t="s">
        <v>22533</v>
      </c>
      <c r="C1521" s="307" t="s">
        <v>5</v>
      </c>
      <c r="D1521" s="308">
        <v>3.2</v>
      </c>
    </row>
    <row r="1522" spans="1:4">
      <c r="A1522" s="306" t="s">
        <v>22536</v>
      </c>
      <c r="B1522" s="307" t="s">
        <v>22537</v>
      </c>
      <c r="C1522" s="307" t="s">
        <v>5</v>
      </c>
      <c r="D1522" s="308">
        <v>31.6</v>
      </c>
    </row>
    <row r="1523" spans="1:4">
      <c r="A1523" s="306" t="s">
        <v>22538</v>
      </c>
      <c r="B1523" s="307" t="s">
        <v>22539</v>
      </c>
      <c r="C1523" s="307" t="s">
        <v>5</v>
      </c>
      <c r="D1523" s="308">
        <v>24.94</v>
      </c>
    </row>
    <row r="1524" spans="1:4">
      <c r="A1524" s="306" t="s">
        <v>22540</v>
      </c>
      <c r="B1524" s="307" t="s">
        <v>22541</v>
      </c>
      <c r="C1524" s="307" t="s">
        <v>5</v>
      </c>
      <c r="D1524" s="308">
        <v>16.3</v>
      </c>
    </row>
    <row r="1525" spans="1:4">
      <c r="A1525" s="306" t="s">
        <v>22542</v>
      </c>
      <c r="B1525" s="307" t="s">
        <v>22543</v>
      </c>
      <c r="C1525" s="307" t="s">
        <v>5</v>
      </c>
      <c r="D1525" s="308">
        <v>7.11</v>
      </c>
    </row>
    <row r="1526" spans="1:4">
      <c r="A1526" s="306" t="s">
        <v>22544</v>
      </c>
      <c r="B1526" s="307" t="s">
        <v>22545</v>
      </c>
      <c r="C1526" s="307" t="s">
        <v>5</v>
      </c>
      <c r="D1526" s="308">
        <v>95.04</v>
      </c>
    </row>
    <row r="1527" spans="1:4">
      <c r="A1527" s="306" t="s">
        <v>22546</v>
      </c>
      <c r="B1527" s="307" t="s">
        <v>22547</v>
      </c>
      <c r="C1527" s="307" t="s">
        <v>5</v>
      </c>
      <c r="D1527" s="308">
        <v>50.05</v>
      </c>
    </row>
    <row r="1528" spans="1:4">
      <c r="A1528" s="306" t="s">
        <v>22548</v>
      </c>
      <c r="B1528" s="307" t="s">
        <v>22549</v>
      </c>
      <c r="C1528" s="307" t="s">
        <v>5</v>
      </c>
      <c r="D1528" s="308">
        <v>127.3</v>
      </c>
    </row>
    <row r="1529" spans="1:4">
      <c r="A1529" s="306" t="s">
        <v>22550</v>
      </c>
      <c r="B1529" s="307" t="s">
        <v>22551</v>
      </c>
      <c r="C1529" s="307" t="s">
        <v>5</v>
      </c>
      <c r="D1529" s="308">
        <v>10.119999999999999</v>
      </c>
    </row>
    <row r="1530" spans="1:4">
      <c r="A1530" s="306" t="s">
        <v>22553</v>
      </c>
      <c r="B1530" s="307" t="s">
        <v>22554</v>
      </c>
      <c r="C1530" s="307" t="s">
        <v>5</v>
      </c>
      <c r="D1530" s="308">
        <v>234.69</v>
      </c>
    </row>
    <row r="1531" spans="1:4">
      <c r="A1531" s="306" t="s">
        <v>22555</v>
      </c>
      <c r="B1531" s="307" t="s">
        <v>22556</v>
      </c>
      <c r="C1531" s="307" t="s">
        <v>5</v>
      </c>
      <c r="D1531" s="308">
        <v>335.25</v>
      </c>
    </row>
    <row r="1532" spans="1:4">
      <c r="A1532" s="306" t="s">
        <v>22557</v>
      </c>
      <c r="B1532" s="307" t="s">
        <v>22558</v>
      </c>
      <c r="C1532" s="307" t="s">
        <v>5</v>
      </c>
      <c r="D1532" s="308">
        <v>785.79</v>
      </c>
    </row>
    <row r="1533" spans="1:4">
      <c r="A1533" s="306" t="s">
        <v>22561</v>
      </c>
      <c r="B1533" s="307" t="s">
        <v>22562</v>
      </c>
      <c r="C1533" s="307" t="s">
        <v>5</v>
      </c>
      <c r="D1533" s="308">
        <v>27.82</v>
      </c>
    </row>
    <row r="1534" spans="1:4">
      <c r="A1534" s="306" t="s">
        <v>22559</v>
      </c>
      <c r="B1534" s="307" t="s">
        <v>22560</v>
      </c>
      <c r="C1534" s="307" t="s">
        <v>5</v>
      </c>
      <c r="D1534" s="308">
        <v>25.43</v>
      </c>
    </row>
    <row r="1535" spans="1:4">
      <c r="A1535" s="306" t="s">
        <v>22563</v>
      </c>
      <c r="B1535" s="307" t="s">
        <v>22564</v>
      </c>
      <c r="C1535" s="307" t="s">
        <v>5</v>
      </c>
      <c r="D1535" s="308">
        <v>153.58000000000001</v>
      </c>
    </row>
    <row r="1536" spans="1:4">
      <c r="A1536" s="306" t="s">
        <v>22565</v>
      </c>
      <c r="B1536" s="307" t="s">
        <v>22566</v>
      </c>
      <c r="C1536" s="307" t="s">
        <v>5</v>
      </c>
      <c r="D1536" s="308">
        <v>710.03</v>
      </c>
    </row>
    <row r="1537" spans="1:4">
      <c r="A1537" s="306" t="s">
        <v>22567</v>
      </c>
      <c r="B1537" s="307" t="s">
        <v>22568</v>
      </c>
      <c r="C1537" s="307" t="s">
        <v>5</v>
      </c>
      <c r="D1537" s="308">
        <v>9.07</v>
      </c>
    </row>
    <row r="1538" spans="1:4">
      <c r="A1538" s="306" t="s">
        <v>22569</v>
      </c>
      <c r="B1538" s="307" t="s">
        <v>22570</v>
      </c>
      <c r="C1538" s="307" t="s">
        <v>5</v>
      </c>
      <c r="D1538" s="308">
        <v>13.46</v>
      </c>
    </row>
    <row r="1539" spans="1:4">
      <c r="A1539" s="306" t="s">
        <v>22571</v>
      </c>
      <c r="B1539" s="307" t="s">
        <v>22572</v>
      </c>
      <c r="C1539" s="307" t="s">
        <v>5</v>
      </c>
      <c r="D1539" s="308">
        <v>18.559999999999999</v>
      </c>
    </row>
    <row r="1540" spans="1:4">
      <c r="A1540" s="306" t="s">
        <v>22573</v>
      </c>
      <c r="B1540" s="307" t="s">
        <v>22574</v>
      </c>
      <c r="C1540" s="307" t="s">
        <v>5</v>
      </c>
      <c r="D1540" s="308">
        <v>27.62</v>
      </c>
    </row>
    <row r="1541" spans="1:4">
      <c r="A1541" s="306" t="s">
        <v>22575</v>
      </c>
      <c r="B1541" s="307" t="s">
        <v>22576</v>
      </c>
      <c r="C1541" s="307" t="s">
        <v>5</v>
      </c>
      <c r="D1541" s="308">
        <v>42.05</v>
      </c>
    </row>
    <row r="1542" spans="1:4">
      <c r="A1542" s="306" t="s">
        <v>22577</v>
      </c>
      <c r="B1542" s="307" t="s">
        <v>22578</v>
      </c>
      <c r="C1542" s="307" t="s">
        <v>5</v>
      </c>
      <c r="D1542" s="308">
        <v>67.03</v>
      </c>
    </row>
    <row r="1543" spans="1:4">
      <c r="A1543" s="306" t="s">
        <v>22579</v>
      </c>
      <c r="B1543" s="307" t="s">
        <v>22580</v>
      </c>
      <c r="C1543" s="307" t="s">
        <v>5</v>
      </c>
      <c r="D1543" s="308">
        <v>286.66000000000003</v>
      </c>
    </row>
    <row r="1544" spans="1:4">
      <c r="A1544" s="306" t="s">
        <v>22581</v>
      </c>
      <c r="B1544" s="307" t="s">
        <v>22582</v>
      </c>
      <c r="C1544" s="307" t="s">
        <v>5</v>
      </c>
      <c r="D1544" s="308">
        <v>345.51</v>
      </c>
    </row>
    <row r="1545" spans="1:4">
      <c r="A1545" s="306" t="s">
        <v>22584</v>
      </c>
      <c r="B1545" s="307" t="s">
        <v>22585</v>
      </c>
      <c r="C1545" s="307" t="s">
        <v>5</v>
      </c>
      <c r="D1545" s="308">
        <v>238.67</v>
      </c>
    </row>
    <row r="1546" spans="1:4">
      <c r="A1546" s="306" t="s">
        <v>22586</v>
      </c>
      <c r="B1546" s="307" t="s">
        <v>22587</v>
      </c>
      <c r="C1546" s="307" t="s">
        <v>5</v>
      </c>
      <c r="D1546" s="308">
        <v>210.4</v>
      </c>
    </row>
    <row r="1547" spans="1:4">
      <c r="A1547" s="306" t="s">
        <v>22588</v>
      </c>
      <c r="B1547" s="307" t="s">
        <v>22589</v>
      </c>
      <c r="C1547" s="307" t="s">
        <v>5</v>
      </c>
      <c r="D1547" s="308">
        <v>224.63</v>
      </c>
    </row>
    <row r="1548" spans="1:4">
      <c r="A1548" s="306" t="s">
        <v>22590</v>
      </c>
      <c r="B1548" s="307" t="s">
        <v>22591</v>
      </c>
      <c r="C1548" s="307" t="s">
        <v>5</v>
      </c>
      <c r="D1548" s="308">
        <v>323.13</v>
      </c>
    </row>
    <row r="1549" spans="1:4">
      <c r="A1549" s="306" t="s">
        <v>22592</v>
      </c>
      <c r="B1549" s="307" t="s">
        <v>22593</v>
      </c>
      <c r="C1549" s="307" t="s">
        <v>5</v>
      </c>
      <c r="D1549" s="308">
        <v>360.67</v>
      </c>
    </row>
    <row r="1550" spans="1:4">
      <c r="A1550" s="306" t="s">
        <v>22594</v>
      </c>
      <c r="B1550" s="307" t="s">
        <v>22595</v>
      </c>
      <c r="C1550" s="307" t="s">
        <v>5</v>
      </c>
      <c r="D1550" s="308">
        <v>148.6</v>
      </c>
    </row>
    <row r="1551" spans="1:4">
      <c r="A1551" s="306" t="s">
        <v>22596</v>
      </c>
      <c r="B1551" s="307" t="s">
        <v>22597</v>
      </c>
      <c r="C1551" s="307" t="s">
        <v>5</v>
      </c>
      <c r="D1551" s="308">
        <v>174.3</v>
      </c>
    </row>
    <row r="1552" spans="1:4">
      <c r="A1552" s="306" t="s">
        <v>22598</v>
      </c>
      <c r="B1552" s="307" t="s">
        <v>22599</v>
      </c>
      <c r="C1552" s="307" t="s">
        <v>5</v>
      </c>
      <c r="D1552" s="308">
        <v>202.8</v>
      </c>
    </row>
    <row r="1553" spans="1:4" ht="22.5">
      <c r="A1553" s="306" t="s">
        <v>22583</v>
      </c>
      <c r="B1553" s="307" t="s">
        <v>37136</v>
      </c>
      <c r="C1553" s="307" t="s">
        <v>5</v>
      </c>
      <c r="D1553" s="308">
        <v>8.85</v>
      </c>
    </row>
    <row r="1554" spans="1:4" ht="22.5">
      <c r="A1554" s="306" t="s">
        <v>23372</v>
      </c>
      <c r="B1554" s="307" t="s">
        <v>37137</v>
      </c>
      <c r="C1554" s="307" t="s">
        <v>5</v>
      </c>
      <c r="D1554" s="308">
        <v>222.14</v>
      </c>
    </row>
    <row r="1555" spans="1:4" ht="22.5">
      <c r="A1555" s="306" t="s">
        <v>23373</v>
      </c>
      <c r="B1555" s="307" t="s">
        <v>37138</v>
      </c>
      <c r="C1555" s="307" t="s">
        <v>5</v>
      </c>
      <c r="D1555" s="308">
        <v>108.44</v>
      </c>
    </row>
    <row r="1556" spans="1:4">
      <c r="A1556" s="306" t="s">
        <v>23389</v>
      </c>
      <c r="B1556" s="307" t="s">
        <v>37139</v>
      </c>
      <c r="C1556" s="307" t="s">
        <v>5</v>
      </c>
      <c r="D1556" s="308">
        <v>2.39</v>
      </c>
    </row>
    <row r="1557" spans="1:4">
      <c r="A1557" s="306" t="s">
        <v>23390</v>
      </c>
      <c r="B1557" s="307" t="s">
        <v>37140</v>
      </c>
      <c r="C1557" s="307" t="s">
        <v>5</v>
      </c>
      <c r="D1557" s="308">
        <v>5.26</v>
      </c>
    </row>
    <row r="1558" spans="1:4">
      <c r="A1558" s="306" t="s">
        <v>23391</v>
      </c>
      <c r="B1558" s="307" t="s">
        <v>37141</v>
      </c>
      <c r="C1558" s="307" t="s">
        <v>5</v>
      </c>
      <c r="D1558" s="308">
        <v>10.5</v>
      </c>
    </row>
    <row r="1559" spans="1:4">
      <c r="A1559" s="306" t="s">
        <v>23388</v>
      </c>
      <c r="B1559" s="307" t="s">
        <v>37142</v>
      </c>
      <c r="C1559" s="307" t="s">
        <v>5</v>
      </c>
      <c r="D1559" s="308">
        <v>11.83</v>
      </c>
    </row>
    <row r="1560" spans="1:4">
      <c r="A1560" s="306" t="s">
        <v>23374</v>
      </c>
      <c r="B1560" s="307" t="s">
        <v>37143</v>
      </c>
      <c r="C1560" s="307" t="s">
        <v>5</v>
      </c>
      <c r="D1560" s="308">
        <v>28.84</v>
      </c>
    </row>
    <row r="1561" spans="1:4">
      <c r="A1561" s="306" t="s">
        <v>23387</v>
      </c>
      <c r="B1561" s="307" t="s">
        <v>37144</v>
      </c>
      <c r="C1561" s="307" t="s">
        <v>5</v>
      </c>
      <c r="D1561" s="308">
        <v>10.31</v>
      </c>
    </row>
    <row r="1562" spans="1:4">
      <c r="A1562" s="306" t="s">
        <v>23381</v>
      </c>
      <c r="B1562" s="307" t="s">
        <v>23382</v>
      </c>
      <c r="C1562" s="307" t="s">
        <v>5</v>
      </c>
      <c r="D1562" s="308">
        <v>11.3</v>
      </c>
    </row>
    <row r="1563" spans="1:4">
      <c r="A1563" s="306" t="s">
        <v>23383</v>
      </c>
      <c r="B1563" s="307" t="s">
        <v>23384</v>
      </c>
      <c r="C1563" s="307" t="s">
        <v>5</v>
      </c>
      <c r="D1563" s="308">
        <v>11.82</v>
      </c>
    </row>
    <row r="1564" spans="1:4">
      <c r="A1564" s="306" t="s">
        <v>23385</v>
      </c>
      <c r="B1564" s="307" t="s">
        <v>23386</v>
      </c>
      <c r="C1564" s="307" t="s">
        <v>5</v>
      </c>
      <c r="D1564" s="308">
        <v>63.05</v>
      </c>
    </row>
    <row r="1565" spans="1:4" ht="22.5">
      <c r="A1565" s="306" t="s">
        <v>23397</v>
      </c>
      <c r="B1565" s="307" t="s">
        <v>37145</v>
      </c>
      <c r="C1565" s="307" t="s">
        <v>5</v>
      </c>
      <c r="D1565" s="308">
        <v>2.48</v>
      </c>
    </row>
    <row r="1566" spans="1:4" ht="22.5">
      <c r="A1566" s="306" t="s">
        <v>23400</v>
      </c>
      <c r="B1566" s="307" t="s">
        <v>37146</v>
      </c>
      <c r="C1566" s="307" t="s">
        <v>5</v>
      </c>
      <c r="D1566" s="308">
        <v>3.19</v>
      </c>
    </row>
    <row r="1567" spans="1:4" ht="22.5">
      <c r="A1567" s="306" t="s">
        <v>23396</v>
      </c>
      <c r="B1567" s="307" t="s">
        <v>37147</v>
      </c>
      <c r="C1567" s="307" t="s">
        <v>5</v>
      </c>
      <c r="D1567" s="308">
        <v>9.07</v>
      </c>
    </row>
    <row r="1568" spans="1:4" ht="22.5">
      <c r="A1568" s="306" t="s">
        <v>23394</v>
      </c>
      <c r="B1568" s="307" t="s">
        <v>37148</v>
      </c>
      <c r="C1568" s="307" t="s">
        <v>5</v>
      </c>
      <c r="D1568" s="308">
        <v>20.03</v>
      </c>
    </row>
    <row r="1569" spans="1:4" ht="22.5">
      <c r="A1569" s="306" t="s">
        <v>23395</v>
      </c>
      <c r="B1569" s="307" t="s">
        <v>37149</v>
      </c>
      <c r="C1569" s="307" t="s">
        <v>5</v>
      </c>
      <c r="D1569" s="308">
        <v>17.8</v>
      </c>
    </row>
    <row r="1570" spans="1:4" ht="22.5">
      <c r="A1570" s="306" t="s">
        <v>23398</v>
      </c>
      <c r="B1570" s="307" t="s">
        <v>37150</v>
      </c>
      <c r="C1570" s="307" t="s">
        <v>5</v>
      </c>
      <c r="D1570" s="308">
        <v>49.5</v>
      </c>
    </row>
    <row r="1571" spans="1:4" ht="22.5">
      <c r="A1571" s="306" t="s">
        <v>23392</v>
      </c>
      <c r="B1571" s="307" t="s">
        <v>37151</v>
      </c>
      <c r="C1571" s="307" t="s">
        <v>5</v>
      </c>
      <c r="D1571" s="308">
        <v>43.55</v>
      </c>
    </row>
    <row r="1572" spans="1:4" ht="22.5">
      <c r="A1572" s="306" t="s">
        <v>23399</v>
      </c>
      <c r="B1572" s="307" t="s">
        <v>37152</v>
      </c>
      <c r="C1572" s="307" t="s">
        <v>5</v>
      </c>
      <c r="D1572" s="308">
        <v>64.83</v>
      </c>
    </row>
    <row r="1573" spans="1:4" ht="22.5">
      <c r="A1573" s="306" t="s">
        <v>23393</v>
      </c>
      <c r="B1573" s="307" t="s">
        <v>37153</v>
      </c>
      <c r="C1573" s="307" t="s">
        <v>5</v>
      </c>
      <c r="D1573" s="308">
        <v>139.77000000000001</v>
      </c>
    </row>
    <row r="1574" spans="1:4">
      <c r="A1574" s="306" t="s">
        <v>23404</v>
      </c>
      <c r="B1574" s="307" t="s">
        <v>23405</v>
      </c>
      <c r="C1574" s="307" t="s">
        <v>5</v>
      </c>
      <c r="D1574" s="308">
        <v>134.88</v>
      </c>
    </row>
    <row r="1575" spans="1:4">
      <c r="A1575" s="306" t="s">
        <v>23406</v>
      </c>
      <c r="B1575" s="307" t="s">
        <v>23407</v>
      </c>
      <c r="C1575" s="307" t="s">
        <v>5</v>
      </c>
      <c r="D1575" s="308">
        <v>0.76</v>
      </c>
    </row>
    <row r="1576" spans="1:4">
      <c r="A1576" s="306" t="s">
        <v>23408</v>
      </c>
      <c r="B1576" s="307" t="s">
        <v>23409</v>
      </c>
      <c r="C1576" s="307" t="s">
        <v>5</v>
      </c>
      <c r="D1576" s="308">
        <v>1</v>
      </c>
    </row>
    <row r="1577" spans="1:4">
      <c r="A1577" s="306" t="s">
        <v>23410</v>
      </c>
      <c r="B1577" s="307" t="s">
        <v>23411</v>
      </c>
      <c r="C1577" s="307" t="s">
        <v>5</v>
      </c>
      <c r="D1577" s="308">
        <v>3.33</v>
      </c>
    </row>
    <row r="1578" spans="1:4">
      <c r="A1578" s="306" t="s">
        <v>23412</v>
      </c>
      <c r="B1578" s="307" t="s">
        <v>23413</v>
      </c>
      <c r="C1578" s="307" t="s">
        <v>5</v>
      </c>
      <c r="D1578" s="308">
        <v>7.28</v>
      </c>
    </row>
    <row r="1579" spans="1:4">
      <c r="A1579" s="306" t="s">
        <v>23414</v>
      </c>
      <c r="B1579" s="307" t="s">
        <v>23415</v>
      </c>
      <c r="C1579" s="307" t="s">
        <v>5</v>
      </c>
      <c r="D1579" s="308">
        <v>8.1300000000000008</v>
      </c>
    </row>
    <row r="1580" spans="1:4">
      <c r="A1580" s="306" t="s">
        <v>23416</v>
      </c>
      <c r="B1580" s="307" t="s">
        <v>23417</v>
      </c>
      <c r="C1580" s="307" t="s">
        <v>5</v>
      </c>
      <c r="D1580" s="308">
        <v>24.24</v>
      </c>
    </row>
    <row r="1581" spans="1:4">
      <c r="A1581" s="306" t="s">
        <v>23418</v>
      </c>
      <c r="B1581" s="307" t="s">
        <v>23419</v>
      </c>
      <c r="C1581" s="307" t="s">
        <v>5</v>
      </c>
      <c r="D1581" s="308">
        <v>48.5</v>
      </c>
    </row>
    <row r="1582" spans="1:4">
      <c r="A1582" s="306" t="s">
        <v>23420</v>
      </c>
      <c r="B1582" s="307" t="s">
        <v>23421</v>
      </c>
      <c r="C1582" s="307" t="s">
        <v>5</v>
      </c>
      <c r="D1582" s="308">
        <v>79.53</v>
      </c>
    </row>
    <row r="1583" spans="1:4">
      <c r="A1583" s="306" t="s">
        <v>23422</v>
      </c>
      <c r="B1583" s="307" t="s">
        <v>37154</v>
      </c>
      <c r="C1583" s="307" t="s">
        <v>5</v>
      </c>
      <c r="D1583" s="308">
        <v>7.87</v>
      </c>
    </row>
    <row r="1584" spans="1:4" ht="22.5">
      <c r="A1584" s="306" t="s">
        <v>23401</v>
      </c>
      <c r="B1584" s="307" t="s">
        <v>37155</v>
      </c>
      <c r="C1584" s="307" t="s">
        <v>5</v>
      </c>
      <c r="D1584" s="308">
        <v>2.39</v>
      </c>
    </row>
    <row r="1585" spans="1:4">
      <c r="A1585" s="306" t="s">
        <v>23402</v>
      </c>
      <c r="B1585" s="307" t="s">
        <v>37156</v>
      </c>
      <c r="C1585" s="307" t="s">
        <v>5</v>
      </c>
      <c r="D1585" s="308">
        <v>3.78</v>
      </c>
    </row>
    <row r="1586" spans="1:4" ht="22.5">
      <c r="A1586" s="306" t="s">
        <v>23403</v>
      </c>
      <c r="B1586" s="307" t="s">
        <v>37157</v>
      </c>
      <c r="C1586" s="307" t="s">
        <v>5</v>
      </c>
      <c r="D1586" s="308">
        <v>8.66</v>
      </c>
    </row>
    <row r="1587" spans="1:4" ht="22.5">
      <c r="A1587" s="306" t="s">
        <v>23442</v>
      </c>
      <c r="B1587" s="307" t="s">
        <v>37158</v>
      </c>
      <c r="C1587" s="307" t="s">
        <v>5</v>
      </c>
      <c r="D1587" s="308">
        <v>5.31</v>
      </c>
    </row>
    <row r="1588" spans="1:4" ht="22.5">
      <c r="A1588" s="306" t="s">
        <v>23437</v>
      </c>
      <c r="B1588" s="307" t="s">
        <v>37159</v>
      </c>
      <c r="C1588" s="307" t="s">
        <v>5</v>
      </c>
      <c r="D1588" s="308">
        <v>7.74</v>
      </c>
    </row>
    <row r="1589" spans="1:4" ht="22.5">
      <c r="A1589" s="306" t="s">
        <v>23435</v>
      </c>
      <c r="B1589" s="307" t="s">
        <v>37160</v>
      </c>
      <c r="C1589" s="307" t="s">
        <v>5</v>
      </c>
      <c r="D1589" s="308">
        <v>18.170000000000002</v>
      </c>
    </row>
    <row r="1590" spans="1:4" ht="22.5">
      <c r="A1590" s="306" t="s">
        <v>23434</v>
      </c>
      <c r="B1590" s="307" t="s">
        <v>37161</v>
      </c>
      <c r="C1590" s="307" t="s">
        <v>5</v>
      </c>
      <c r="D1590" s="308">
        <v>18.170000000000002</v>
      </c>
    </row>
    <row r="1591" spans="1:4">
      <c r="A1591" s="306" t="s">
        <v>23436</v>
      </c>
      <c r="B1591" s="307" t="s">
        <v>37162</v>
      </c>
      <c r="C1591" s="307" t="s">
        <v>5</v>
      </c>
      <c r="D1591" s="308">
        <v>17.8</v>
      </c>
    </row>
    <row r="1592" spans="1:4">
      <c r="A1592" s="306" t="s">
        <v>23439</v>
      </c>
      <c r="B1592" s="307" t="s">
        <v>37163</v>
      </c>
      <c r="C1592" s="307" t="s">
        <v>5</v>
      </c>
      <c r="D1592" s="308">
        <v>53.97</v>
      </c>
    </row>
    <row r="1593" spans="1:4" ht="22.5">
      <c r="A1593" s="306" t="s">
        <v>23441</v>
      </c>
      <c r="B1593" s="307" t="s">
        <v>37164</v>
      </c>
      <c r="C1593" s="307" t="s">
        <v>5</v>
      </c>
      <c r="D1593" s="308">
        <v>55.84</v>
      </c>
    </row>
    <row r="1594" spans="1:4">
      <c r="A1594" s="306" t="s">
        <v>23443</v>
      </c>
      <c r="B1594" s="307" t="s">
        <v>37165</v>
      </c>
      <c r="C1594" s="307" t="s">
        <v>5</v>
      </c>
      <c r="D1594" s="308">
        <v>7.08</v>
      </c>
    </row>
    <row r="1595" spans="1:4">
      <c r="A1595" s="306" t="s">
        <v>23444</v>
      </c>
      <c r="B1595" s="307" t="s">
        <v>37166</v>
      </c>
      <c r="C1595" s="307" t="s">
        <v>5</v>
      </c>
      <c r="D1595" s="308">
        <v>13.65</v>
      </c>
    </row>
    <row r="1596" spans="1:4">
      <c r="A1596" s="306" t="s">
        <v>23445</v>
      </c>
      <c r="B1596" s="307" t="s">
        <v>37167</v>
      </c>
      <c r="C1596" s="307" t="s">
        <v>5</v>
      </c>
      <c r="D1596" s="308">
        <v>3.73</v>
      </c>
    </row>
    <row r="1597" spans="1:4">
      <c r="A1597" s="306" t="s">
        <v>23440</v>
      </c>
      <c r="B1597" s="307" t="s">
        <v>37168</v>
      </c>
      <c r="C1597" s="307" t="s">
        <v>5</v>
      </c>
      <c r="D1597" s="308">
        <v>2.62</v>
      </c>
    </row>
    <row r="1598" spans="1:4">
      <c r="A1598" s="306" t="s">
        <v>23438</v>
      </c>
      <c r="B1598" s="307" t="s">
        <v>37169</v>
      </c>
      <c r="C1598" s="307" t="s">
        <v>5</v>
      </c>
      <c r="D1598" s="308">
        <v>4.93</v>
      </c>
    </row>
    <row r="1599" spans="1:4">
      <c r="A1599" s="306" t="s">
        <v>37170</v>
      </c>
      <c r="B1599" s="307" t="s">
        <v>37171</v>
      </c>
      <c r="C1599" s="307" t="s">
        <v>5</v>
      </c>
      <c r="D1599" s="308">
        <v>8.09</v>
      </c>
    </row>
    <row r="1600" spans="1:4" ht="22.5">
      <c r="A1600" s="306" t="s">
        <v>23449</v>
      </c>
      <c r="B1600" s="307" t="s">
        <v>37172</v>
      </c>
      <c r="C1600" s="307" t="s">
        <v>5</v>
      </c>
      <c r="D1600" s="308">
        <v>8.66</v>
      </c>
    </row>
    <row r="1601" spans="1:4">
      <c r="A1601" s="306" t="s">
        <v>23450</v>
      </c>
      <c r="B1601" s="307" t="s">
        <v>37173</v>
      </c>
      <c r="C1601" s="307" t="s">
        <v>5</v>
      </c>
      <c r="D1601" s="308">
        <v>7.19</v>
      </c>
    </row>
    <row r="1602" spans="1:4">
      <c r="A1602" s="306" t="s">
        <v>23451</v>
      </c>
      <c r="B1602" s="307" t="s">
        <v>37174</v>
      </c>
      <c r="C1602" s="307" t="s">
        <v>5</v>
      </c>
      <c r="D1602" s="308">
        <v>11.74</v>
      </c>
    </row>
    <row r="1603" spans="1:4">
      <c r="A1603" s="306" t="s">
        <v>37175</v>
      </c>
      <c r="B1603" s="307" t="s">
        <v>37176</v>
      </c>
      <c r="C1603" s="307" t="s">
        <v>5</v>
      </c>
      <c r="D1603" s="308">
        <v>14.39</v>
      </c>
    </row>
    <row r="1604" spans="1:4">
      <c r="A1604" s="306" t="s">
        <v>23452</v>
      </c>
      <c r="B1604" s="307" t="s">
        <v>37177</v>
      </c>
      <c r="C1604" s="307" t="s">
        <v>5</v>
      </c>
      <c r="D1604" s="308">
        <v>39.97</v>
      </c>
    </row>
    <row r="1605" spans="1:4">
      <c r="A1605" s="306" t="s">
        <v>23453</v>
      </c>
      <c r="B1605" s="307" t="s">
        <v>37178</v>
      </c>
      <c r="C1605" s="307" t="s">
        <v>5</v>
      </c>
      <c r="D1605" s="308">
        <v>62.08</v>
      </c>
    </row>
    <row r="1606" spans="1:4">
      <c r="A1606" s="306" t="s">
        <v>23446</v>
      </c>
      <c r="B1606" s="307" t="s">
        <v>37179</v>
      </c>
      <c r="C1606" s="307" t="s">
        <v>5</v>
      </c>
      <c r="D1606" s="308">
        <v>125.96</v>
      </c>
    </row>
    <row r="1607" spans="1:4">
      <c r="A1607" s="306" t="s">
        <v>23447</v>
      </c>
      <c r="B1607" s="307" t="s">
        <v>37180</v>
      </c>
      <c r="C1607" s="307" t="s">
        <v>5</v>
      </c>
      <c r="D1607" s="308">
        <v>130.82</v>
      </c>
    </row>
    <row r="1608" spans="1:4">
      <c r="A1608" s="306" t="s">
        <v>23448</v>
      </c>
      <c r="B1608" s="307" t="s">
        <v>37181</v>
      </c>
      <c r="C1608" s="307" t="s">
        <v>5</v>
      </c>
      <c r="D1608" s="308">
        <v>143.53</v>
      </c>
    </row>
    <row r="1609" spans="1:4" ht="22.5">
      <c r="A1609" s="306" t="s">
        <v>22552</v>
      </c>
      <c r="B1609" s="307" t="s">
        <v>37182</v>
      </c>
      <c r="C1609" s="307" t="s">
        <v>5</v>
      </c>
      <c r="D1609" s="308">
        <v>11.75</v>
      </c>
    </row>
    <row r="1610" spans="1:4" ht="22.5">
      <c r="A1610" s="306" t="s">
        <v>23425</v>
      </c>
      <c r="B1610" s="307" t="s">
        <v>37183</v>
      </c>
      <c r="C1610" s="307" t="s">
        <v>5</v>
      </c>
      <c r="D1610" s="308">
        <v>28.11</v>
      </c>
    </row>
    <row r="1611" spans="1:4" ht="22.5">
      <c r="A1611" s="306" t="s">
        <v>23426</v>
      </c>
      <c r="B1611" s="307" t="s">
        <v>37184</v>
      </c>
      <c r="C1611" s="307" t="s">
        <v>5</v>
      </c>
      <c r="D1611" s="308">
        <v>102.73</v>
      </c>
    </row>
    <row r="1612" spans="1:4" ht="22.5">
      <c r="A1612" s="306" t="s">
        <v>23427</v>
      </c>
      <c r="B1612" s="307" t="s">
        <v>37185</v>
      </c>
      <c r="C1612" s="307" t="s">
        <v>5</v>
      </c>
      <c r="D1612" s="308">
        <v>279.79000000000002</v>
      </c>
    </row>
    <row r="1613" spans="1:4" ht="22.5">
      <c r="A1613" s="306" t="s">
        <v>23454</v>
      </c>
      <c r="B1613" s="307" t="s">
        <v>37186</v>
      </c>
      <c r="C1613" s="307" t="s">
        <v>5</v>
      </c>
      <c r="D1613" s="308">
        <v>8.66</v>
      </c>
    </row>
    <row r="1614" spans="1:4">
      <c r="A1614" s="306" t="s">
        <v>23636</v>
      </c>
      <c r="B1614" s="307" t="s">
        <v>11397</v>
      </c>
      <c r="C1614" s="307" t="s">
        <v>5</v>
      </c>
      <c r="D1614" s="308">
        <v>13.03</v>
      </c>
    </row>
    <row r="1615" spans="1:4">
      <c r="A1615" s="306" t="s">
        <v>23637</v>
      </c>
      <c r="B1615" s="307" t="s">
        <v>11398</v>
      </c>
      <c r="C1615" s="307" t="s">
        <v>5</v>
      </c>
      <c r="D1615" s="308">
        <v>5.09</v>
      </c>
    </row>
    <row r="1616" spans="1:4">
      <c r="A1616" s="306" t="s">
        <v>23638</v>
      </c>
      <c r="B1616" s="307" t="s">
        <v>11399</v>
      </c>
      <c r="C1616" s="307" t="s">
        <v>5</v>
      </c>
      <c r="D1616" s="308">
        <v>8.4600000000000009</v>
      </c>
    </row>
    <row r="1617" spans="1:4">
      <c r="A1617" s="306" t="s">
        <v>23890</v>
      </c>
      <c r="B1617" s="307" t="s">
        <v>23891</v>
      </c>
      <c r="C1617" s="307" t="s">
        <v>5</v>
      </c>
      <c r="D1617" s="308">
        <v>53.4</v>
      </c>
    </row>
    <row r="1618" spans="1:4">
      <c r="A1618" s="306" t="s">
        <v>23932</v>
      </c>
      <c r="B1618" s="307" t="s">
        <v>23933</v>
      </c>
      <c r="C1618" s="307" t="s">
        <v>5</v>
      </c>
      <c r="D1618" s="308">
        <v>142.1</v>
      </c>
    </row>
    <row r="1619" spans="1:4">
      <c r="A1619" s="306" t="s">
        <v>23934</v>
      </c>
      <c r="B1619" s="307" t="s">
        <v>23935</v>
      </c>
      <c r="C1619" s="307" t="s">
        <v>5</v>
      </c>
      <c r="D1619" s="308">
        <v>181.4</v>
      </c>
    </row>
    <row r="1620" spans="1:4">
      <c r="A1620" s="306" t="s">
        <v>24032</v>
      </c>
      <c r="B1620" s="307" t="s">
        <v>12116</v>
      </c>
      <c r="C1620" s="307" t="s">
        <v>40</v>
      </c>
      <c r="D1620" s="308">
        <v>128.4</v>
      </c>
    </row>
    <row r="1621" spans="1:4">
      <c r="A1621" s="306" t="s">
        <v>24033</v>
      </c>
      <c r="B1621" s="307" t="s">
        <v>24034</v>
      </c>
      <c r="C1621" s="307" t="s">
        <v>40</v>
      </c>
      <c r="D1621" s="308">
        <v>26.69</v>
      </c>
    </row>
    <row r="1622" spans="1:4">
      <c r="A1622" s="306" t="s">
        <v>24035</v>
      </c>
      <c r="B1622" s="307" t="s">
        <v>12115</v>
      </c>
      <c r="C1622" s="307" t="s">
        <v>40</v>
      </c>
      <c r="D1622" s="308">
        <v>90.41</v>
      </c>
    </row>
    <row r="1623" spans="1:4">
      <c r="A1623" s="306" t="s">
        <v>24036</v>
      </c>
      <c r="B1623" s="307" t="s">
        <v>24037</v>
      </c>
      <c r="C1623" s="307" t="s">
        <v>40</v>
      </c>
      <c r="D1623" s="308">
        <v>13.47</v>
      </c>
    </row>
    <row r="1624" spans="1:4">
      <c r="A1624" s="306" t="s">
        <v>24038</v>
      </c>
      <c r="B1624" s="307" t="s">
        <v>24039</v>
      </c>
      <c r="C1624" s="307" t="s">
        <v>40</v>
      </c>
      <c r="D1624" s="308">
        <v>27.09</v>
      </c>
    </row>
    <row r="1625" spans="1:4">
      <c r="A1625" s="306" t="s">
        <v>24040</v>
      </c>
      <c r="B1625" s="307" t="s">
        <v>24041</v>
      </c>
      <c r="C1625" s="307" t="s">
        <v>40</v>
      </c>
      <c r="D1625" s="308">
        <v>42.2</v>
      </c>
    </row>
    <row r="1626" spans="1:4">
      <c r="A1626" s="306" t="s">
        <v>24042</v>
      </c>
      <c r="B1626" s="307" t="s">
        <v>24043</v>
      </c>
      <c r="C1626" s="307" t="s">
        <v>40</v>
      </c>
      <c r="D1626" s="308">
        <v>43.52</v>
      </c>
    </row>
    <row r="1627" spans="1:4">
      <c r="A1627" s="306" t="s">
        <v>24044</v>
      </c>
      <c r="B1627" s="307" t="s">
        <v>24045</v>
      </c>
      <c r="C1627" s="307" t="s">
        <v>40</v>
      </c>
      <c r="D1627" s="308">
        <v>163.35</v>
      </c>
    </row>
    <row r="1628" spans="1:4">
      <c r="A1628" s="306" t="s">
        <v>24046</v>
      </c>
      <c r="B1628" s="307" t="s">
        <v>24047</v>
      </c>
      <c r="C1628" s="307" t="s">
        <v>40</v>
      </c>
      <c r="D1628" s="308">
        <v>244.57</v>
      </c>
    </row>
    <row r="1629" spans="1:4">
      <c r="A1629" s="306" t="s">
        <v>24048</v>
      </c>
      <c r="B1629" s="307" t="s">
        <v>24049</v>
      </c>
      <c r="C1629" s="307" t="s">
        <v>40</v>
      </c>
      <c r="D1629" s="308">
        <v>265.24</v>
      </c>
    </row>
    <row r="1630" spans="1:4">
      <c r="A1630" s="306" t="s">
        <v>24050</v>
      </c>
      <c r="B1630" s="307" t="s">
        <v>24051</v>
      </c>
      <c r="C1630" s="307" t="s">
        <v>40</v>
      </c>
      <c r="D1630" s="308">
        <v>17.91</v>
      </c>
    </row>
    <row r="1631" spans="1:4">
      <c r="A1631" s="306" t="s">
        <v>24052</v>
      </c>
      <c r="B1631" s="307" t="s">
        <v>24053</v>
      </c>
      <c r="C1631" s="307" t="s">
        <v>40</v>
      </c>
      <c r="D1631" s="308">
        <v>22.66</v>
      </c>
    </row>
    <row r="1632" spans="1:4">
      <c r="A1632" s="306" t="s">
        <v>24054</v>
      </c>
      <c r="B1632" s="307" t="s">
        <v>24055</v>
      </c>
      <c r="C1632" s="307" t="s">
        <v>40</v>
      </c>
      <c r="D1632" s="308">
        <v>33.619999999999997</v>
      </c>
    </row>
    <row r="1633" spans="1:4">
      <c r="A1633" s="306" t="s">
        <v>24056</v>
      </c>
      <c r="B1633" s="307" t="s">
        <v>24057</v>
      </c>
      <c r="C1633" s="307" t="s">
        <v>40</v>
      </c>
      <c r="D1633" s="308">
        <v>42.4</v>
      </c>
    </row>
    <row r="1634" spans="1:4">
      <c r="A1634" s="306" t="s">
        <v>24058</v>
      </c>
      <c r="B1634" s="307" t="s">
        <v>24059</v>
      </c>
      <c r="C1634" s="307" t="s">
        <v>40</v>
      </c>
      <c r="D1634" s="308">
        <v>49.25</v>
      </c>
    </row>
    <row r="1635" spans="1:4">
      <c r="A1635" s="306" t="s">
        <v>24060</v>
      </c>
      <c r="B1635" s="307" t="s">
        <v>24061</v>
      </c>
      <c r="C1635" s="307" t="s">
        <v>40</v>
      </c>
      <c r="D1635" s="308">
        <v>71.02</v>
      </c>
    </row>
    <row r="1636" spans="1:4">
      <c r="A1636" s="306" t="s">
        <v>24062</v>
      </c>
      <c r="B1636" s="307" t="s">
        <v>24063</v>
      </c>
      <c r="C1636" s="307" t="s">
        <v>40</v>
      </c>
      <c r="D1636" s="308">
        <v>88.14</v>
      </c>
    </row>
    <row r="1637" spans="1:4">
      <c r="A1637" s="306" t="s">
        <v>24064</v>
      </c>
      <c r="B1637" s="307" t="s">
        <v>24065</v>
      </c>
      <c r="C1637" s="307" t="s">
        <v>40</v>
      </c>
      <c r="D1637" s="308">
        <v>118.61</v>
      </c>
    </row>
    <row r="1638" spans="1:4">
      <c r="A1638" s="306" t="s">
        <v>24066</v>
      </c>
      <c r="B1638" s="307" t="s">
        <v>24067</v>
      </c>
      <c r="C1638" s="307" t="s">
        <v>40</v>
      </c>
      <c r="D1638" s="308">
        <v>97.9</v>
      </c>
    </row>
    <row r="1639" spans="1:4">
      <c r="A1639" s="306" t="s">
        <v>24068</v>
      </c>
      <c r="B1639" s="307" t="s">
        <v>24069</v>
      </c>
      <c r="C1639" s="307" t="s">
        <v>40</v>
      </c>
      <c r="D1639" s="308">
        <v>178.02</v>
      </c>
    </row>
    <row r="1640" spans="1:4">
      <c r="A1640" s="306" t="s">
        <v>24092</v>
      </c>
      <c r="B1640" s="307" t="s">
        <v>24093</v>
      </c>
      <c r="C1640" s="307" t="s">
        <v>40</v>
      </c>
      <c r="D1640" s="308">
        <v>12</v>
      </c>
    </row>
    <row r="1641" spans="1:4">
      <c r="A1641" s="306" t="s">
        <v>24094</v>
      </c>
      <c r="B1641" s="307" t="s">
        <v>24095</v>
      </c>
      <c r="C1641" s="307" t="s">
        <v>40</v>
      </c>
      <c r="D1641" s="308">
        <v>72.430000000000007</v>
      </c>
    </row>
    <row r="1642" spans="1:4">
      <c r="A1642" s="306" t="s">
        <v>24096</v>
      </c>
      <c r="B1642" s="307" t="s">
        <v>24097</v>
      </c>
      <c r="C1642" s="307" t="s">
        <v>40</v>
      </c>
      <c r="D1642" s="308">
        <v>68.83</v>
      </c>
    </row>
    <row r="1643" spans="1:4">
      <c r="A1643" s="306" t="s">
        <v>24098</v>
      </c>
      <c r="B1643" s="307" t="s">
        <v>24099</v>
      </c>
      <c r="C1643" s="307" t="s">
        <v>40</v>
      </c>
      <c r="D1643" s="308">
        <v>103.96</v>
      </c>
    </row>
    <row r="1644" spans="1:4">
      <c r="A1644" s="306" t="s">
        <v>24100</v>
      </c>
      <c r="B1644" s="307" t="s">
        <v>24101</v>
      </c>
      <c r="C1644" s="307" t="s">
        <v>40</v>
      </c>
      <c r="D1644" s="308">
        <v>125.08</v>
      </c>
    </row>
    <row r="1645" spans="1:4">
      <c r="A1645" s="306" t="s">
        <v>24102</v>
      </c>
      <c r="B1645" s="307" t="s">
        <v>24103</v>
      </c>
      <c r="C1645" s="307" t="s">
        <v>40</v>
      </c>
      <c r="D1645" s="308">
        <v>28.46</v>
      </c>
    </row>
    <row r="1646" spans="1:4">
      <c r="A1646" s="306" t="s">
        <v>24104</v>
      </c>
      <c r="B1646" s="307" t="s">
        <v>24105</v>
      </c>
      <c r="C1646" s="307" t="s">
        <v>40</v>
      </c>
      <c r="D1646" s="308">
        <v>13.64</v>
      </c>
    </row>
    <row r="1647" spans="1:4">
      <c r="A1647" s="306" t="s">
        <v>24106</v>
      </c>
      <c r="B1647" s="307" t="s">
        <v>24107</v>
      </c>
      <c r="C1647" s="307" t="s">
        <v>40</v>
      </c>
      <c r="D1647" s="308">
        <v>407.27</v>
      </c>
    </row>
    <row r="1648" spans="1:4">
      <c r="A1648" s="306" t="s">
        <v>24108</v>
      </c>
      <c r="B1648" s="307" t="s">
        <v>24109</v>
      </c>
      <c r="C1648" s="307" t="s">
        <v>40</v>
      </c>
      <c r="D1648" s="308">
        <v>21.6</v>
      </c>
    </row>
    <row r="1649" spans="1:4">
      <c r="A1649" s="306" t="s">
        <v>24110</v>
      </c>
      <c r="B1649" s="307" t="s">
        <v>24111</v>
      </c>
      <c r="C1649" s="307" t="s">
        <v>40</v>
      </c>
      <c r="D1649" s="308">
        <v>54.11</v>
      </c>
    </row>
    <row r="1650" spans="1:4">
      <c r="A1650" s="306" t="s">
        <v>24112</v>
      </c>
      <c r="B1650" s="307" t="s">
        <v>24113</v>
      </c>
      <c r="C1650" s="307" t="s">
        <v>40</v>
      </c>
      <c r="D1650" s="308">
        <v>37.15</v>
      </c>
    </row>
    <row r="1651" spans="1:4">
      <c r="A1651" s="306" t="s">
        <v>24114</v>
      </c>
      <c r="B1651" s="307" t="s">
        <v>24115</v>
      </c>
      <c r="C1651" s="307" t="s">
        <v>40</v>
      </c>
      <c r="D1651" s="308">
        <v>68.83</v>
      </c>
    </row>
    <row r="1652" spans="1:4">
      <c r="A1652" s="306" t="s">
        <v>24116</v>
      </c>
      <c r="B1652" s="307" t="s">
        <v>24117</v>
      </c>
      <c r="C1652" s="307" t="s">
        <v>40</v>
      </c>
      <c r="D1652" s="308">
        <v>47.15</v>
      </c>
    </row>
    <row r="1653" spans="1:4">
      <c r="A1653" s="306" t="s">
        <v>24118</v>
      </c>
      <c r="B1653" s="307" t="s">
        <v>24119</v>
      </c>
      <c r="C1653" s="307" t="s">
        <v>40</v>
      </c>
      <c r="D1653" s="308">
        <v>42.81</v>
      </c>
    </row>
    <row r="1654" spans="1:4">
      <c r="A1654" s="306" t="s">
        <v>24120</v>
      </c>
      <c r="B1654" s="307" t="s">
        <v>24121</v>
      </c>
      <c r="C1654" s="307" t="s">
        <v>40</v>
      </c>
      <c r="D1654" s="308">
        <v>20.98</v>
      </c>
    </row>
    <row r="1655" spans="1:4">
      <c r="A1655" s="306" t="s">
        <v>24122</v>
      </c>
      <c r="B1655" s="307" t="s">
        <v>24123</v>
      </c>
      <c r="C1655" s="307" t="s">
        <v>40</v>
      </c>
      <c r="D1655" s="308">
        <v>103.96</v>
      </c>
    </row>
    <row r="1656" spans="1:4">
      <c r="A1656" s="306" t="s">
        <v>24124</v>
      </c>
      <c r="B1656" s="307" t="s">
        <v>24125</v>
      </c>
      <c r="C1656" s="307" t="s">
        <v>40</v>
      </c>
      <c r="D1656" s="308">
        <v>68.48</v>
      </c>
    </row>
    <row r="1657" spans="1:4">
      <c r="A1657" s="306" t="s">
        <v>24126</v>
      </c>
      <c r="B1657" s="307" t="s">
        <v>24127</v>
      </c>
      <c r="C1657" s="307" t="s">
        <v>40</v>
      </c>
      <c r="D1657" s="308">
        <v>125.08</v>
      </c>
    </row>
    <row r="1658" spans="1:4">
      <c r="A1658" s="306" t="s">
        <v>24128</v>
      </c>
      <c r="B1658" s="307" t="s">
        <v>24129</v>
      </c>
      <c r="C1658" s="307" t="s">
        <v>40</v>
      </c>
      <c r="D1658" s="308">
        <v>92.47</v>
      </c>
    </row>
    <row r="1659" spans="1:4">
      <c r="A1659" s="306" t="s">
        <v>24130</v>
      </c>
      <c r="B1659" s="307" t="s">
        <v>24131</v>
      </c>
      <c r="C1659" s="307" t="s">
        <v>40</v>
      </c>
      <c r="D1659" s="308">
        <v>35.4</v>
      </c>
    </row>
    <row r="1660" spans="1:4">
      <c r="A1660" s="306" t="s">
        <v>24132</v>
      </c>
      <c r="B1660" s="307" t="s">
        <v>24133</v>
      </c>
      <c r="C1660" s="307" t="s">
        <v>40</v>
      </c>
      <c r="D1660" s="308">
        <v>134.11000000000001</v>
      </c>
    </row>
    <row r="1661" spans="1:4">
      <c r="A1661" s="306" t="s">
        <v>24134</v>
      </c>
      <c r="B1661" s="307" t="s">
        <v>24135</v>
      </c>
      <c r="C1661" s="307" t="s">
        <v>40</v>
      </c>
      <c r="D1661" s="308">
        <v>188.94</v>
      </c>
    </row>
    <row r="1662" spans="1:4">
      <c r="A1662" s="306" t="s">
        <v>24136</v>
      </c>
      <c r="B1662" s="307" t="s">
        <v>24137</v>
      </c>
      <c r="C1662" s="307" t="s">
        <v>40</v>
      </c>
      <c r="D1662" s="308">
        <v>276.2</v>
      </c>
    </row>
    <row r="1663" spans="1:4">
      <c r="A1663" s="306" t="s">
        <v>24138</v>
      </c>
      <c r="B1663" s="307" t="s">
        <v>37187</v>
      </c>
      <c r="C1663" s="307" t="s">
        <v>5</v>
      </c>
      <c r="D1663" s="308">
        <v>47</v>
      </c>
    </row>
    <row r="1664" spans="1:4">
      <c r="A1664" s="306" t="s">
        <v>24142</v>
      </c>
      <c r="B1664" s="307" t="s">
        <v>37188</v>
      </c>
      <c r="C1664" s="307" t="s">
        <v>40</v>
      </c>
      <c r="D1664" s="308">
        <v>117.5</v>
      </c>
    </row>
    <row r="1665" spans="1:4">
      <c r="A1665" s="306" t="s">
        <v>37189</v>
      </c>
      <c r="B1665" s="307" t="s">
        <v>37190</v>
      </c>
      <c r="C1665" s="307" t="s">
        <v>40</v>
      </c>
      <c r="D1665" s="308">
        <v>160.15</v>
      </c>
    </row>
    <row r="1666" spans="1:4">
      <c r="A1666" s="306" t="s">
        <v>24143</v>
      </c>
      <c r="B1666" s="307" t="s">
        <v>37191</v>
      </c>
      <c r="C1666" s="307" t="s">
        <v>40</v>
      </c>
      <c r="D1666" s="308">
        <v>195.5</v>
      </c>
    </row>
    <row r="1667" spans="1:4">
      <c r="A1667" s="306" t="s">
        <v>37192</v>
      </c>
      <c r="B1667" s="307" t="s">
        <v>37193</v>
      </c>
      <c r="C1667" s="307" t="s">
        <v>40</v>
      </c>
      <c r="D1667" s="308">
        <v>224.63</v>
      </c>
    </row>
    <row r="1668" spans="1:4">
      <c r="A1668" s="306" t="s">
        <v>24139</v>
      </c>
      <c r="B1668" s="307" t="s">
        <v>37194</v>
      </c>
      <c r="C1668" s="307" t="s">
        <v>40</v>
      </c>
      <c r="D1668" s="308">
        <v>229.07</v>
      </c>
    </row>
    <row r="1669" spans="1:4">
      <c r="A1669" s="306" t="s">
        <v>37195</v>
      </c>
      <c r="B1669" s="307" t="s">
        <v>37196</v>
      </c>
      <c r="C1669" s="307" t="s">
        <v>40</v>
      </c>
      <c r="D1669" s="308">
        <v>320.89999999999998</v>
      </c>
    </row>
    <row r="1670" spans="1:4">
      <c r="A1670" s="306" t="s">
        <v>24140</v>
      </c>
      <c r="B1670" s="307" t="s">
        <v>37197</v>
      </c>
      <c r="C1670" s="307" t="s">
        <v>40</v>
      </c>
      <c r="D1670" s="308">
        <v>342.13</v>
      </c>
    </row>
    <row r="1671" spans="1:4">
      <c r="A1671" s="306" t="s">
        <v>24141</v>
      </c>
      <c r="B1671" s="307" t="s">
        <v>37198</v>
      </c>
      <c r="C1671" s="307" t="s">
        <v>40</v>
      </c>
      <c r="D1671" s="308">
        <v>495.67</v>
      </c>
    </row>
    <row r="1672" spans="1:4">
      <c r="A1672" s="306" t="s">
        <v>24146</v>
      </c>
      <c r="B1672" s="307" t="s">
        <v>37199</v>
      </c>
      <c r="C1672" s="307" t="s">
        <v>40</v>
      </c>
      <c r="D1672" s="308">
        <v>12</v>
      </c>
    </row>
    <row r="1673" spans="1:4">
      <c r="A1673" s="306" t="s">
        <v>24147</v>
      </c>
      <c r="B1673" s="307" t="s">
        <v>37200</v>
      </c>
      <c r="C1673" s="307" t="s">
        <v>40</v>
      </c>
      <c r="D1673" s="308">
        <v>21.57</v>
      </c>
    </row>
    <row r="1674" spans="1:4">
      <c r="A1674" s="306" t="s">
        <v>24148</v>
      </c>
      <c r="B1674" s="307" t="s">
        <v>37201</v>
      </c>
      <c r="C1674" s="307" t="s">
        <v>40</v>
      </c>
      <c r="D1674" s="308">
        <v>28.13</v>
      </c>
    </row>
    <row r="1675" spans="1:4">
      <c r="A1675" s="306" t="s">
        <v>37202</v>
      </c>
      <c r="B1675" s="307" t="s">
        <v>37203</v>
      </c>
      <c r="C1675" s="307" t="s">
        <v>40</v>
      </c>
      <c r="D1675" s="308">
        <v>20.63</v>
      </c>
    </row>
    <row r="1676" spans="1:4">
      <c r="A1676" s="306" t="s">
        <v>24144</v>
      </c>
      <c r="B1676" s="307" t="s">
        <v>37204</v>
      </c>
      <c r="C1676" s="307" t="s">
        <v>40</v>
      </c>
      <c r="D1676" s="308">
        <v>28.88</v>
      </c>
    </row>
    <row r="1677" spans="1:4">
      <c r="A1677" s="306" t="s">
        <v>24145</v>
      </c>
      <c r="B1677" s="307" t="s">
        <v>37205</v>
      </c>
      <c r="C1677" s="307" t="s">
        <v>40</v>
      </c>
      <c r="D1677" s="308">
        <v>40.32</v>
      </c>
    </row>
    <row r="1678" spans="1:4">
      <c r="A1678" s="306" t="s">
        <v>37206</v>
      </c>
      <c r="B1678" s="307" t="s">
        <v>37207</v>
      </c>
      <c r="C1678" s="307" t="s">
        <v>40</v>
      </c>
      <c r="D1678" s="308">
        <v>58.61</v>
      </c>
    </row>
    <row r="1679" spans="1:4">
      <c r="A1679" s="306" t="s">
        <v>37208</v>
      </c>
      <c r="B1679" s="307" t="s">
        <v>37209</v>
      </c>
      <c r="C1679" s="307" t="s">
        <v>40</v>
      </c>
      <c r="D1679" s="308">
        <v>67.5</v>
      </c>
    </row>
    <row r="1680" spans="1:4">
      <c r="A1680" s="306" t="s">
        <v>26024</v>
      </c>
      <c r="B1680" s="307" t="s">
        <v>26025</v>
      </c>
      <c r="C1680" s="307" t="s">
        <v>40</v>
      </c>
      <c r="D1680" s="308">
        <v>10.84</v>
      </c>
    </row>
    <row r="1681" spans="1:4">
      <c r="A1681" s="306" t="s">
        <v>26026</v>
      </c>
      <c r="B1681" s="307" t="s">
        <v>26027</v>
      </c>
      <c r="C1681" s="307" t="s">
        <v>40</v>
      </c>
      <c r="D1681" s="308">
        <v>37.54</v>
      </c>
    </row>
    <row r="1682" spans="1:4">
      <c r="A1682" s="306" t="s">
        <v>26028</v>
      </c>
      <c r="B1682" s="307" t="s">
        <v>26029</v>
      </c>
      <c r="C1682" s="307" t="s">
        <v>40</v>
      </c>
      <c r="D1682" s="308">
        <v>46.33</v>
      </c>
    </row>
    <row r="1683" spans="1:4" ht="22.5">
      <c r="A1683" s="306" t="s">
        <v>26019</v>
      </c>
      <c r="B1683" s="307" t="s">
        <v>37210</v>
      </c>
      <c r="C1683" s="307" t="s">
        <v>40</v>
      </c>
      <c r="D1683" s="308">
        <v>65.33</v>
      </c>
    </row>
    <row r="1684" spans="1:4">
      <c r="A1684" s="306" t="s">
        <v>26044</v>
      </c>
      <c r="B1684" s="307" t="s">
        <v>26045</v>
      </c>
      <c r="C1684" s="307" t="s">
        <v>40</v>
      </c>
      <c r="D1684" s="308">
        <v>73.66</v>
      </c>
    </row>
    <row r="1685" spans="1:4">
      <c r="A1685" s="306" t="s">
        <v>26046</v>
      </c>
      <c r="B1685" s="307" t="s">
        <v>26047</v>
      </c>
      <c r="C1685" s="307" t="s">
        <v>40</v>
      </c>
      <c r="D1685" s="308">
        <v>109.67</v>
      </c>
    </row>
    <row r="1686" spans="1:4" ht="22.5">
      <c r="A1686" s="306" t="s">
        <v>26144</v>
      </c>
      <c r="B1686" s="307" t="s">
        <v>37211</v>
      </c>
      <c r="C1686" s="307" t="s">
        <v>40</v>
      </c>
      <c r="D1686" s="308">
        <v>63.33</v>
      </c>
    </row>
    <row r="1687" spans="1:4">
      <c r="A1687" s="306" t="s">
        <v>26048</v>
      </c>
      <c r="B1687" s="307" t="s">
        <v>26049</v>
      </c>
      <c r="C1687" s="307" t="s">
        <v>40</v>
      </c>
      <c r="D1687" s="308">
        <v>10.84</v>
      </c>
    </row>
    <row r="1688" spans="1:4">
      <c r="A1688" s="306" t="s">
        <v>26050</v>
      </c>
      <c r="B1688" s="307" t="s">
        <v>26051</v>
      </c>
      <c r="C1688" s="307" t="s">
        <v>40</v>
      </c>
      <c r="D1688" s="308">
        <v>27.73</v>
      </c>
    </row>
    <row r="1689" spans="1:4">
      <c r="A1689" s="306" t="s">
        <v>26052</v>
      </c>
      <c r="B1689" s="307" t="s">
        <v>26053</v>
      </c>
      <c r="C1689" s="307" t="s">
        <v>40</v>
      </c>
      <c r="D1689" s="308">
        <v>3.91</v>
      </c>
    </row>
    <row r="1690" spans="1:4">
      <c r="A1690" s="306" t="s">
        <v>26054</v>
      </c>
      <c r="B1690" s="307" t="s">
        <v>26055</v>
      </c>
      <c r="C1690" s="307" t="s">
        <v>40</v>
      </c>
      <c r="D1690" s="308">
        <v>6.65</v>
      </c>
    </row>
    <row r="1691" spans="1:4">
      <c r="A1691" s="306" t="s">
        <v>26056</v>
      </c>
      <c r="B1691" s="307" t="s">
        <v>26057</v>
      </c>
      <c r="C1691" s="307" t="s">
        <v>40</v>
      </c>
      <c r="D1691" s="308">
        <v>9.6</v>
      </c>
    </row>
    <row r="1692" spans="1:4">
      <c r="A1692" s="306" t="s">
        <v>26058</v>
      </c>
      <c r="B1692" s="307" t="s">
        <v>26059</v>
      </c>
      <c r="C1692" s="307" t="s">
        <v>40</v>
      </c>
      <c r="D1692" s="308">
        <v>10.84</v>
      </c>
    </row>
    <row r="1693" spans="1:4">
      <c r="A1693" s="306" t="s">
        <v>26060</v>
      </c>
      <c r="B1693" s="307" t="s">
        <v>26061</v>
      </c>
      <c r="C1693" s="307" t="s">
        <v>40</v>
      </c>
      <c r="D1693" s="308">
        <v>3.91</v>
      </c>
    </row>
    <row r="1694" spans="1:4">
      <c r="A1694" s="306" t="s">
        <v>26062</v>
      </c>
      <c r="B1694" s="307" t="s">
        <v>26063</v>
      </c>
      <c r="C1694" s="307" t="s">
        <v>40</v>
      </c>
      <c r="D1694" s="308">
        <v>6.65</v>
      </c>
    </row>
    <row r="1695" spans="1:4">
      <c r="A1695" s="306" t="s">
        <v>26147</v>
      </c>
      <c r="B1695" s="307" t="s">
        <v>26148</v>
      </c>
      <c r="C1695" s="307" t="s">
        <v>40</v>
      </c>
      <c r="D1695" s="308">
        <v>37.17</v>
      </c>
    </row>
    <row r="1696" spans="1:4">
      <c r="A1696" s="306" t="s">
        <v>26155</v>
      </c>
      <c r="B1696" s="307" t="s">
        <v>26156</v>
      </c>
      <c r="C1696" s="307" t="s">
        <v>40</v>
      </c>
      <c r="D1696" s="308">
        <v>75.84</v>
      </c>
    </row>
    <row r="1697" spans="1:4">
      <c r="A1697" s="306" t="s">
        <v>26193</v>
      </c>
      <c r="B1697" s="307" t="s">
        <v>26194</v>
      </c>
      <c r="C1697" s="307" t="s">
        <v>5</v>
      </c>
      <c r="D1697" s="308">
        <v>99.3</v>
      </c>
    </row>
    <row r="1698" spans="1:4">
      <c r="A1698" s="306" t="s">
        <v>26195</v>
      </c>
      <c r="B1698" s="307" t="s">
        <v>26196</v>
      </c>
      <c r="C1698" s="307" t="s">
        <v>40</v>
      </c>
      <c r="D1698" s="308">
        <v>41.88</v>
      </c>
    </row>
    <row r="1699" spans="1:4">
      <c r="A1699" s="306" t="s">
        <v>26197</v>
      </c>
      <c r="B1699" s="307" t="s">
        <v>26198</v>
      </c>
      <c r="C1699" s="307" t="s">
        <v>40</v>
      </c>
      <c r="D1699" s="308">
        <v>112.7</v>
      </c>
    </row>
    <row r="1700" spans="1:4">
      <c r="A1700" s="306" t="s">
        <v>26202</v>
      </c>
      <c r="B1700" s="307" t="s">
        <v>37212</v>
      </c>
      <c r="C1700" s="307" t="s">
        <v>40</v>
      </c>
      <c r="D1700" s="308">
        <v>5.69</v>
      </c>
    </row>
    <row r="1701" spans="1:4">
      <c r="A1701" s="306" t="s">
        <v>26207</v>
      </c>
      <c r="B1701" s="307" t="s">
        <v>37213</v>
      </c>
      <c r="C1701" s="307" t="s">
        <v>40</v>
      </c>
      <c r="D1701" s="308">
        <v>8.06</v>
      </c>
    </row>
    <row r="1702" spans="1:4">
      <c r="A1702" s="306" t="s">
        <v>26199</v>
      </c>
      <c r="B1702" s="307" t="s">
        <v>37214</v>
      </c>
      <c r="C1702" s="307" t="s">
        <v>40</v>
      </c>
      <c r="D1702" s="308">
        <v>26.35</v>
      </c>
    </row>
    <row r="1703" spans="1:4">
      <c r="A1703" s="306" t="s">
        <v>26200</v>
      </c>
      <c r="B1703" s="307" t="s">
        <v>37215</v>
      </c>
      <c r="C1703" s="307" t="s">
        <v>40</v>
      </c>
      <c r="D1703" s="308">
        <v>21.18</v>
      </c>
    </row>
    <row r="1704" spans="1:4">
      <c r="A1704" s="306" t="s">
        <v>26201</v>
      </c>
      <c r="B1704" s="307" t="s">
        <v>37216</v>
      </c>
      <c r="C1704" s="307" t="s">
        <v>40</v>
      </c>
      <c r="D1704" s="308">
        <v>15.64</v>
      </c>
    </row>
    <row r="1705" spans="1:4">
      <c r="A1705" s="306" t="s">
        <v>26203</v>
      </c>
      <c r="B1705" s="307" t="s">
        <v>37217</v>
      </c>
      <c r="C1705" s="307" t="s">
        <v>40</v>
      </c>
      <c r="D1705" s="308">
        <v>58.17</v>
      </c>
    </row>
    <row r="1706" spans="1:4">
      <c r="A1706" s="306" t="s">
        <v>26204</v>
      </c>
      <c r="B1706" s="307" t="s">
        <v>37218</v>
      </c>
      <c r="C1706" s="307" t="s">
        <v>40</v>
      </c>
      <c r="D1706" s="308">
        <v>37.340000000000003</v>
      </c>
    </row>
    <row r="1707" spans="1:4">
      <c r="A1707" s="306" t="s">
        <v>26205</v>
      </c>
      <c r="B1707" s="307" t="s">
        <v>26206</v>
      </c>
      <c r="C1707" s="307" t="s">
        <v>40</v>
      </c>
      <c r="D1707" s="308">
        <v>75.23</v>
      </c>
    </row>
    <row r="1708" spans="1:4">
      <c r="A1708" s="306" t="s">
        <v>26208</v>
      </c>
      <c r="B1708" s="307" t="s">
        <v>37219</v>
      </c>
      <c r="C1708" s="307" t="s">
        <v>40</v>
      </c>
      <c r="D1708" s="308">
        <v>90.83</v>
      </c>
    </row>
    <row r="1709" spans="1:4">
      <c r="A1709" s="306" t="s">
        <v>26209</v>
      </c>
      <c r="B1709" s="307" t="s">
        <v>26210</v>
      </c>
      <c r="C1709" s="307" t="s">
        <v>40</v>
      </c>
      <c r="D1709" s="308">
        <v>29.83</v>
      </c>
    </row>
    <row r="1710" spans="1:4">
      <c r="A1710" s="306" t="s">
        <v>26211</v>
      </c>
      <c r="B1710" s="307" t="s">
        <v>26212</v>
      </c>
      <c r="C1710" s="307" t="s">
        <v>40</v>
      </c>
      <c r="D1710" s="308">
        <v>63.43</v>
      </c>
    </row>
    <row r="1711" spans="1:4">
      <c r="A1711" s="306" t="s">
        <v>26213</v>
      </c>
      <c r="B1711" s="307" t="s">
        <v>26214</v>
      </c>
      <c r="C1711" s="307" t="s">
        <v>40</v>
      </c>
      <c r="D1711" s="308">
        <v>2.15</v>
      </c>
    </row>
    <row r="1712" spans="1:4">
      <c r="A1712" s="306" t="s">
        <v>26215</v>
      </c>
      <c r="B1712" s="307" t="s">
        <v>26216</v>
      </c>
      <c r="C1712" s="307" t="s">
        <v>40</v>
      </c>
      <c r="D1712" s="308">
        <v>2.99</v>
      </c>
    </row>
    <row r="1713" spans="1:4">
      <c r="A1713" s="306" t="s">
        <v>26217</v>
      </c>
      <c r="B1713" s="307" t="s">
        <v>26218</v>
      </c>
      <c r="C1713" s="307" t="s">
        <v>40</v>
      </c>
      <c r="D1713" s="308">
        <v>6.71</v>
      </c>
    </row>
    <row r="1714" spans="1:4">
      <c r="A1714" s="306" t="s">
        <v>26219</v>
      </c>
      <c r="B1714" s="307" t="s">
        <v>26220</v>
      </c>
      <c r="C1714" s="307" t="s">
        <v>40</v>
      </c>
      <c r="D1714" s="308">
        <v>9.77</v>
      </c>
    </row>
    <row r="1715" spans="1:4">
      <c r="A1715" s="306" t="s">
        <v>26221</v>
      </c>
      <c r="B1715" s="307" t="s">
        <v>26222</v>
      </c>
      <c r="C1715" s="307" t="s">
        <v>40</v>
      </c>
      <c r="D1715" s="308">
        <v>11.19</v>
      </c>
    </row>
    <row r="1716" spans="1:4">
      <c r="A1716" s="306" t="s">
        <v>26223</v>
      </c>
      <c r="B1716" s="307" t="s">
        <v>26224</v>
      </c>
      <c r="C1716" s="307" t="s">
        <v>40</v>
      </c>
      <c r="D1716" s="308">
        <v>18.89</v>
      </c>
    </row>
    <row r="1717" spans="1:4">
      <c r="A1717" s="306" t="s">
        <v>26225</v>
      </c>
      <c r="B1717" s="307" t="s">
        <v>26226</v>
      </c>
      <c r="C1717" s="307" t="s">
        <v>40</v>
      </c>
      <c r="D1717" s="308">
        <v>31.64</v>
      </c>
    </row>
    <row r="1718" spans="1:4">
      <c r="A1718" s="306" t="s">
        <v>26227</v>
      </c>
      <c r="B1718" s="307" t="s">
        <v>26228</v>
      </c>
      <c r="C1718" s="307" t="s">
        <v>40</v>
      </c>
      <c r="D1718" s="308">
        <v>39.54</v>
      </c>
    </row>
    <row r="1719" spans="1:4">
      <c r="A1719" s="306" t="s">
        <v>26232</v>
      </c>
      <c r="B1719" s="307" t="s">
        <v>37220</v>
      </c>
      <c r="C1719" s="307" t="s">
        <v>5</v>
      </c>
      <c r="D1719" s="308">
        <v>5.08</v>
      </c>
    </row>
    <row r="1720" spans="1:4">
      <c r="A1720" s="306" t="s">
        <v>26233</v>
      </c>
      <c r="B1720" s="307" t="s">
        <v>26234</v>
      </c>
      <c r="C1720" s="307" t="s">
        <v>5</v>
      </c>
      <c r="D1720" s="308">
        <v>358.22</v>
      </c>
    </row>
    <row r="1721" spans="1:4">
      <c r="A1721" s="306" t="s">
        <v>26235</v>
      </c>
      <c r="B1721" s="307" t="s">
        <v>26236</v>
      </c>
      <c r="C1721" s="307" t="s">
        <v>5</v>
      </c>
      <c r="D1721" s="308">
        <v>5.98</v>
      </c>
    </row>
    <row r="1722" spans="1:4">
      <c r="A1722" s="306" t="s">
        <v>26237</v>
      </c>
      <c r="B1722" s="307" t="s">
        <v>26238</v>
      </c>
      <c r="C1722" s="307" t="s">
        <v>5</v>
      </c>
      <c r="D1722" s="308">
        <v>7.17</v>
      </c>
    </row>
    <row r="1723" spans="1:4">
      <c r="A1723" s="306" t="s">
        <v>26239</v>
      </c>
      <c r="B1723" s="307" t="s">
        <v>26240</v>
      </c>
      <c r="C1723" s="307" t="s">
        <v>5</v>
      </c>
      <c r="D1723" s="308">
        <v>11.76</v>
      </c>
    </row>
    <row r="1724" spans="1:4">
      <c r="A1724" s="306" t="s">
        <v>26241</v>
      </c>
      <c r="B1724" s="307" t="s">
        <v>26242</v>
      </c>
      <c r="C1724" s="307" t="s">
        <v>5</v>
      </c>
      <c r="D1724" s="308">
        <v>22.92</v>
      </c>
    </row>
    <row r="1725" spans="1:4">
      <c r="A1725" s="306" t="s">
        <v>26243</v>
      </c>
      <c r="B1725" s="307" t="s">
        <v>26244</v>
      </c>
      <c r="C1725" s="307" t="s">
        <v>5</v>
      </c>
      <c r="D1725" s="308">
        <v>24.82</v>
      </c>
    </row>
    <row r="1726" spans="1:4">
      <c r="A1726" s="306" t="s">
        <v>26245</v>
      </c>
      <c r="B1726" s="307" t="s">
        <v>26246</v>
      </c>
      <c r="C1726" s="307" t="s">
        <v>5</v>
      </c>
      <c r="D1726" s="308">
        <v>62.47</v>
      </c>
    </row>
    <row r="1727" spans="1:4">
      <c r="A1727" s="306" t="s">
        <v>26247</v>
      </c>
      <c r="B1727" s="307" t="s">
        <v>26248</v>
      </c>
      <c r="C1727" s="307" t="s">
        <v>5</v>
      </c>
      <c r="D1727" s="308">
        <v>126.06</v>
      </c>
    </row>
    <row r="1728" spans="1:4">
      <c r="A1728" s="306" t="s">
        <v>26249</v>
      </c>
      <c r="B1728" s="307" t="s">
        <v>26250</v>
      </c>
      <c r="C1728" s="307" t="s">
        <v>5</v>
      </c>
      <c r="D1728" s="308">
        <v>193.83</v>
      </c>
    </row>
    <row r="1729" spans="1:4">
      <c r="A1729" s="306" t="s">
        <v>26259</v>
      </c>
      <c r="B1729" s="307" t="s">
        <v>37221</v>
      </c>
      <c r="C1729" s="307" t="s">
        <v>5</v>
      </c>
      <c r="D1729" s="308">
        <v>9.14</v>
      </c>
    </row>
    <row r="1730" spans="1:4">
      <c r="A1730" s="306" t="s">
        <v>26255</v>
      </c>
      <c r="B1730" s="307" t="s">
        <v>37222</v>
      </c>
      <c r="C1730" s="307" t="s">
        <v>5</v>
      </c>
      <c r="D1730" s="308">
        <v>16.739999999999998</v>
      </c>
    </row>
    <row r="1731" spans="1:4">
      <c r="A1731" s="306" t="s">
        <v>26253</v>
      </c>
      <c r="B1731" s="307" t="s">
        <v>37223</v>
      </c>
      <c r="C1731" s="307" t="s">
        <v>5</v>
      </c>
      <c r="D1731" s="308">
        <v>30.62</v>
      </c>
    </row>
    <row r="1732" spans="1:4">
      <c r="A1732" s="306" t="s">
        <v>26254</v>
      </c>
      <c r="B1732" s="307" t="s">
        <v>37224</v>
      </c>
      <c r="C1732" s="307" t="s">
        <v>5</v>
      </c>
      <c r="D1732" s="308">
        <v>27.59</v>
      </c>
    </row>
    <row r="1733" spans="1:4">
      <c r="A1733" s="306" t="s">
        <v>26256</v>
      </c>
      <c r="B1733" s="307" t="s">
        <v>37225</v>
      </c>
      <c r="C1733" s="307" t="s">
        <v>5</v>
      </c>
      <c r="D1733" s="308">
        <v>141.87</v>
      </c>
    </row>
    <row r="1734" spans="1:4">
      <c r="A1734" s="306" t="s">
        <v>26257</v>
      </c>
      <c r="B1734" s="307" t="s">
        <v>37226</v>
      </c>
      <c r="C1734" s="307" t="s">
        <v>5</v>
      </c>
      <c r="D1734" s="308">
        <v>68.989999999999995</v>
      </c>
    </row>
    <row r="1735" spans="1:4">
      <c r="A1735" s="306" t="s">
        <v>26258</v>
      </c>
      <c r="B1735" s="307" t="s">
        <v>37227</v>
      </c>
      <c r="C1735" s="307" t="s">
        <v>5</v>
      </c>
      <c r="D1735" s="308">
        <v>179.66</v>
      </c>
    </row>
    <row r="1736" spans="1:4">
      <c r="A1736" s="306" t="s">
        <v>26260</v>
      </c>
      <c r="B1736" s="307" t="s">
        <v>37228</v>
      </c>
      <c r="C1736" s="307" t="s">
        <v>5</v>
      </c>
      <c r="D1736" s="308">
        <v>351.79</v>
      </c>
    </row>
    <row r="1737" spans="1:4">
      <c r="A1737" s="306" t="s">
        <v>26943</v>
      </c>
      <c r="B1737" s="307" t="s">
        <v>12138</v>
      </c>
      <c r="C1737" s="307" t="s">
        <v>5</v>
      </c>
      <c r="D1737" s="308">
        <v>2280.19</v>
      </c>
    </row>
    <row r="1738" spans="1:4">
      <c r="A1738" s="306" t="s">
        <v>27011</v>
      </c>
      <c r="B1738" s="307" t="s">
        <v>27012</v>
      </c>
      <c r="C1738" s="307" t="s">
        <v>430</v>
      </c>
      <c r="D1738" s="308">
        <v>217.57</v>
      </c>
    </row>
    <row r="1739" spans="1:4">
      <c r="A1739" s="306" t="s">
        <v>26619</v>
      </c>
      <c r="B1739" s="307" t="s">
        <v>26620</v>
      </c>
      <c r="C1739" s="307" t="s">
        <v>5</v>
      </c>
      <c r="D1739" s="308">
        <v>562.89</v>
      </c>
    </row>
    <row r="1740" spans="1:4">
      <c r="A1740" s="306" t="s">
        <v>26715</v>
      </c>
      <c r="B1740" s="307" t="s">
        <v>26716</v>
      </c>
      <c r="C1740" s="307" t="s">
        <v>5</v>
      </c>
      <c r="D1740" s="308">
        <v>189.9</v>
      </c>
    </row>
    <row r="1741" spans="1:4">
      <c r="A1741" s="306" t="s">
        <v>26771</v>
      </c>
      <c r="B1741" s="307" t="s">
        <v>26772</v>
      </c>
      <c r="C1741" s="307" t="s">
        <v>5</v>
      </c>
      <c r="D1741" s="308">
        <v>239</v>
      </c>
    </row>
    <row r="1742" spans="1:4">
      <c r="A1742" s="306" t="s">
        <v>26773</v>
      </c>
      <c r="B1742" s="307" t="s">
        <v>26774</v>
      </c>
      <c r="C1742" s="307" t="s">
        <v>5</v>
      </c>
      <c r="D1742" s="308">
        <v>225</v>
      </c>
    </row>
    <row r="1743" spans="1:4">
      <c r="A1743" s="306" t="s">
        <v>26775</v>
      </c>
      <c r="B1743" s="307" t="s">
        <v>26776</v>
      </c>
      <c r="C1743" s="307" t="s">
        <v>5</v>
      </c>
      <c r="D1743" s="308">
        <v>186.75</v>
      </c>
    </row>
    <row r="1744" spans="1:4">
      <c r="A1744" s="306" t="s">
        <v>26811</v>
      </c>
      <c r="B1744" s="307" t="s">
        <v>26812</v>
      </c>
      <c r="C1744" s="307" t="s">
        <v>5</v>
      </c>
      <c r="D1744" s="308">
        <v>608.66999999999996</v>
      </c>
    </row>
    <row r="1745" spans="1:4">
      <c r="A1745" s="306" t="s">
        <v>26813</v>
      </c>
      <c r="B1745" s="307" t="s">
        <v>26814</v>
      </c>
      <c r="C1745" s="307" t="s">
        <v>5</v>
      </c>
      <c r="D1745" s="308">
        <v>51.46</v>
      </c>
    </row>
    <row r="1746" spans="1:4">
      <c r="A1746" s="306" t="s">
        <v>26815</v>
      </c>
      <c r="B1746" s="307" t="s">
        <v>26816</v>
      </c>
      <c r="C1746" s="307" t="s">
        <v>5</v>
      </c>
      <c r="D1746" s="308">
        <v>62.36</v>
      </c>
    </row>
    <row r="1747" spans="1:4">
      <c r="A1747" s="306" t="s">
        <v>26817</v>
      </c>
      <c r="B1747" s="307" t="s">
        <v>26818</v>
      </c>
      <c r="C1747" s="307" t="s">
        <v>5</v>
      </c>
      <c r="D1747" s="308">
        <v>84.76</v>
      </c>
    </row>
    <row r="1748" spans="1:4">
      <c r="A1748" s="306" t="s">
        <v>26819</v>
      </c>
      <c r="B1748" s="307" t="s">
        <v>26820</v>
      </c>
      <c r="C1748" s="307" t="s">
        <v>5</v>
      </c>
      <c r="D1748" s="308">
        <v>126.89</v>
      </c>
    </row>
    <row r="1749" spans="1:4">
      <c r="A1749" s="306" t="s">
        <v>26821</v>
      </c>
      <c r="B1749" s="307" t="s">
        <v>26822</v>
      </c>
      <c r="C1749" s="307" t="s">
        <v>5</v>
      </c>
      <c r="D1749" s="308">
        <v>141.81</v>
      </c>
    </row>
    <row r="1750" spans="1:4">
      <c r="A1750" s="306" t="s">
        <v>26823</v>
      </c>
      <c r="B1750" s="307" t="s">
        <v>26824</v>
      </c>
      <c r="C1750" s="307" t="s">
        <v>5</v>
      </c>
      <c r="D1750" s="308">
        <v>198.68</v>
      </c>
    </row>
    <row r="1751" spans="1:4">
      <c r="A1751" s="306" t="s">
        <v>26825</v>
      </c>
      <c r="B1751" s="307" t="s">
        <v>26826</v>
      </c>
      <c r="C1751" s="307" t="s">
        <v>5</v>
      </c>
      <c r="D1751" s="308">
        <v>284.12</v>
      </c>
    </row>
    <row r="1752" spans="1:4">
      <c r="A1752" s="306" t="s">
        <v>26827</v>
      </c>
      <c r="B1752" s="307" t="s">
        <v>26828</v>
      </c>
      <c r="C1752" s="307" t="s">
        <v>5</v>
      </c>
      <c r="D1752" s="308">
        <v>392.43</v>
      </c>
    </row>
    <row r="1753" spans="1:4">
      <c r="A1753" s="306" t="s">
        <v>26907</v>
      </c>
      <c r="B1753" s="307" t="s">
        <v>26908</v>
      </c>
      <c r="C1753" s="307" t="s">
        <v>5</v>
      </c>
      <c r="D1753" s="308">
        <v>43.14</v>
      </c>
    </row>
    <row r="1754" spans="1:4">
      <c r="A1754" s="306" t="s">
        <v>26903</v>
      </c>
      <c r="B1754" s="307" t="s">
        <v>26904</v>
      </c>
      <c r="C1754" s="307" t="s">
        <v>5</v>
      </c>
      <c r="D1754" s="308">
        <v>477.35</v>
      </c>
    </row>
    <row r="1755" spans="1:4">
      <c r="A1755" s="306" t="s">
        <v>26905</v>
      </c>
      <c r="B1755" s="307" t="s">
        <v>26906</v>
      </c>
      <c r="C1755" s="307" t="s">
        <v>5</v>
      </c>
      <c r="D1755" s="308">
        <v>39.020000000000003</v>
      </c>
    </row>
    <row r="1756" spans="1:4">
      <c r="A1756" s="306" t="s">
        <v>26909</v>
      </c>
      <c r="B1756" s="307" t="s">
        <v>26910</v>
      </c>
      <c r="C1756" s="307" t="s">
        <v>5</v>
      </c>
      <c r="D1756" s="308">
        <v>68.489999999999995</v>
      </c>
    </row>
    <row r="1757" spans="1:4">
      <c r="A1757" s="306" t="s">
        <v>26911</v>
      </c>
      <c r="B1757" s="307" t="s">
        <v>26912</v>
      </c>
      <c r="C1757" s="307" t="s">
        <v>5</v>
      </c>
      <c r="D1757" s="308">
        <v>73.09</v>
      </c>
    </row>
    <row r="1758" spans="1:4">
      <c r="A1758" s="306" t="s">
        <v>26913</v>
      </c>
      <c r="B1758" s="307" t="s">
        <v>26914</v>
      </c>
      <c r="C1758" s="307" t="s">
        <v>5</v>
      </c>
      <c r="D1758" s="308">
        <v>110.71</v>
      </c>
    </row>
    <row r="1759" spans="1:4">
      <c r="A1759" s="306" t="s">
        <v>26915</v>
      </c>
      <c r="B1759" s="307" t="s">
        <v>26916</v>
      </c>
      <c r="C1759" s="307" t="s">
        <v>5</v>
      </c>
      <c r="D1759" s="308">
        <v>271.23</v>
      </c>
    </row>
    <row r="1760" spans="1:4">
      <c r="A1760" s="306" t="s">
        <v>26917</v>
      </c>
      <c r="B1760" s="307" t="s">
        <v>26918</v>
      </c>
      <c r="C1760" s="307" t="s">
        <v>5</v>
      </c>
      <c r="D1760" s="308">
        <v>197.85</v>
      </c>
    </row>
    <row r="1761" spans="1:4">
      <c r="A1761" s="306" t="s">
        <v>26919</v>
      </c>
      <c r="B1761" s="307" t="s">
        <v>26920</v>
      </c>
      <c r="C1761" s="307" t="s">
        <v>5</v>
      </c>
      <c r="D1761" s="308">
        <v>34.24</v>
      </c>
    </row>
    <row r="1762" spans="1:4" ht="15.75">
      <c r="A1762" s="301" t="s">
        <v>38855</v>
      </c>
      <c r="B1762" s="301"/>
      <c r="C1762" s="301"/>
      <c r="D1762" s="301"/>
    </row>
    <row r="1763" spans="1:4">
      <c r="A1763" s="303" t="s">
        <v>12253</v>
      </c>
      <c r="B1763" s="304" t="s">
        <v>6860</v>
      </c>
      <c r="C1763" s="304" t="s">
        <v>6861</v>
      </c>
      <c r="D1763" s="305" t="s">
        <v>36830</v>
      </c>
    </row>
    <row r="1764" spans="1:4">
      <c r="A1764" s="306" t="s">
        <v>12254</v>
      </c>
      <c r="B1764" s="307" t="s">
        <v>12255</v>
      </c>
      <c r="C1764" s="307" t="s">
        <v>5</v>
      </c>
      <c r="D1764" s="308">
        <v>1537.41</v>
      </c>
    </row>
    <row r="1765" spans="1:4">
      <c r="A1765" s="306" t="s">
        <v>12256</v>
      </c>
      <c r="B1765" s="307" t="s">
        <v>12257</v>
      </c>
      <c r="C1765" s="307" t="s">
        <v>5</v>
      </c>
      <c r="D1765" s="308">
        <v>67.260000000000005</v>
      </c>
    </row>
    <row r="1766" spans="1:4">
      <c r="A1766" s="306" t="s">
        <v>12268</v>
      </c>
      <c r="B1766" s="307" t="s">
        <v>12269</v>
      </c>
      <c r="C1766" s="307" t="s">
        <v>5</v>
      </c>
      <c r="D1766" s="308">
        <v>916.71</v>
      </c>
    </row>
    <row r="1767" spans="1:4">
      <c r="A1767" s="306" t="s">
        <v>12272</v>
      </c>
      <c r="B1767" s="307" t="s">
        <v>12142</v>
      </c>
      <c r="C1767" s="307" t="s">
        <v>12090</v>
      </c>
      <c r="D1767" s="308">
        <v>357.45</v>
      </c>
    </row>
    <row r="1768" spans="1:4">
      <c r="A1768" s="306" t="s">
        <v>12487</v>
      </c>
      <c r="B1768" s="307" t="s">
        <v>12488</v>
      </c>
      <c r="C1768" s="307" t="s">
        <v>5</v>
      </c>
      <c r="D1768" s="308">
        <v>224.4</v>
      </c>
    </row>
    <row r="1769" spans="1:4">
      <c r="A1769" s="306" t="s">
        <v>12506</v>
      </c>
      <c r="B1769" s="307" t="s">
        <v>12507</v>
      </c>
      <c r="C1769" s="307" t="s">
        <v>5</v>
      </c>
      <c r="D1769" s="308">
        <v>92.25</v>
      </c>
    </row>
    <row r="1770" spans="1:4">
      <c r="A1770" s="306" t="s">
        <v>12508</v>
      </c>
      <c r="B1770" s="307" t="s">
        <v>37229</v>
      </c>
      <c r="C1770" s="307" t="s">
        <v>5</v>
      </c>
      <c r="D1770" s="308">
        <v>190.8</v>
      </c>
    </row>
    <row r="1771" spans="1:4">
      <c r="A1771" s="306" t="s">
        <v>12509</v>
      </c>
      <c r="B1771" s="307" t="s">
        <v>12510</v>
      </c>
      <c r="C1771" s="307" t="s">
        <v>5</v>
      </c>
      <c r="D1771" s="308">
        <v>102</v>
      </c>
    </row>
    <row r="1772" spans="1:4">
      <c r="A1772" s="306" t="s">
        <v>12511</v>
      </c>
      <c r="B1772" s="307" t="s">
        <v>12512</v>
      </c>
      <c r="C1772" s="307" t="s">
        <v>5</v>
      </c>
      <c r="D1772" s="308">
        <v>1876.42</v>
      </c>
    </row>
    <row r="1773" spans="1:4">
      <c r="A1773" s="306" t="s">
        <v>12670</v>
      </c>
      <c r="B1773" s="307" t="s">
        <v>37230</v>
      </c>
      <c r="C1773" s="307" t="s">
        <v>5</v>
      </c>
      <c r="D1773" s="308">
        <v>5</v>
      </c>
    </row>
    <row r="1774" spans="1:4">
      <c r="A1774" s="306" t="s">
        <v>12753</v>
      </c>
      <c r="B1774" s="307" t="s">
        <v>12754</v>
      </c>
      <c r="C1774" s="307" t="s">
        <v>5</v>
      </c>
      <c r="D1774" s="308">
        <v>86.9</v>
      </c>
    </row>
    <row r="1775" spans="1:4">
      <c r="A1775" s="306" t="s">
        <v>12791</v>
      </c>
      <c r="B1775" s="307" t="s">
        <v>12171</v>
      </c>
      <c r="C1775" s="307" t="s">
        <v>5</v>
      </c>
      <c r="D1775" s="308">
        <v>174.96</v>
      </c>
    </row>
    <row r="1776" spans="1:4" ht="22.5">
      <c r="A1776" s="306" t="s">
        <v>12792</v>
      </c>
      <c r="B1776" s="307" t="s">
        <v>12793</v>
      </c>
      <c r="C1776" s="307" t="s">
        <v>5</v>
      </c>
      <c r="D1776" s="308">
        <v>36</v>
      </c>
    </row>
    <row r="1777" spans="1:4" ht="22.5">
      <c r="A1777" s="306" t="s">
        <v>12794</v>
      </c>
      <c r="B1777" s="307" t="s">
        <v>12173</v>
      </c>
      <c r="C1777" s="307" t="s">
        <v>5</v>
      </c>
      <c r="D1777" s="308">
        <v>29.5</v>
      </c>
    </row>
    <row r="1778" spans="1:4" ht="22.5">
      <c r="A1778" s="306" t="s">
        <v>12795</v>
      </c>
      <c r="B1778" s="307" t="s">
        <v>12172</v>
      </c>
      <c r="C1778" s="307" t="s">
        <v>5</v>
      </c>
      <c r="D1778" s="308">
        <v>35.9</v>
      </c>
    </row>
    <row r="1779" spans="1:4" ht="22.5">
      <c r="A1779" s="306" t="s">
        <v>12796</v>
      </c>
      <c r="B1779" s="307" t="s">
        <v>12175</v>
      </c>
      <c r="C1779" s="307" t="s">
        <v>5</v>
      </c>
      <c r="D1779" s="308">
        <v>163.57</v>
      </c>
    </row>
    <row r="1780" spans="1:4" ht="22.5">
      <c r="A1780" s="306" t="s">
        <v>12797</v>
      </c>
      <c r="B1780" s="307" t="s">
        <v>12174</v>
      </c>
      <c r="C1780" s="307" t="s">
        <v>5</v>
      </c>
      <c r="D1780" s="308">
        <v>137.68</v>
      </c>
    </row>
    <row r="1781" spans="1:4" ht="22.5">
      <c r="A1781" s="306" t="s">
        <v>12798</v>
      </c>
      <c r="B1781" s="307" t="s">
        <v>12176</v>
      </c>
      <c r="C1781" s="307" t="s">
        <v>5</v>
      </c>
      <c r="D1781" s="308">
        <v>88.97</v>
      </c>
    </row>
    <row r="1782" spans="1:4">
      <c r="A1782" s="306" t="s">
        <v>12842</v>
      </c>
      <c r="B1782" s="307" t="s">
        <v>12843</v>
      </c>
      <c r="C1782" s="307" t="s">
        <v>5</v>
      </c>
      <c r="D1782" s="308">
        <v>49.69</v>
      </c>
    </row>
    <row r="1783" spans="1:4">
      <c r="A1783" s="306" t="s">
        <v>12932</v>
      </c>
      <c r="B1783" s="307" t="s">
        <v>12933</v>
      </c>
      <c r="C1783" s="307" t="s">
        <v>5</v>
      </c>
      <c r="D1783" s="308">
        <v>0.9</v>
      </c>
    </row>
    <row r="1784" spans="1:4">
      <c r="A1784" s="306" t="s">
        <v>12934</v>
      </c>
      <c r="B1784" s="307" t="s">
        <v>12935</v>
      </c>
      <c r="C1784" s="307" t="s">
        <v>5</v>
      </c>
      <c r="D1784" s="308">
        <v>0.85</v>
      </c>
    </row>
    <row r="1785" spans="1:4">
      <c r="A1785" s="306" t="s">
        <v>12936</v>
      </c>
      <c r="B1785" s="307" t="s">
        <v>12937</v>
      </c>
      <c r="C1785" s="307" t="s">
        <v>5</v>
      </c>
      <c r="D1785" s="308">
        <v>0.56999999999999995</v>
      </c>
    </row>
    <row r="1786" spans="1:4">
      <c r="A1786" s="306" t="s">
        <v>12938</v>
      </c>
      <c r="B1786" s="307" t="s">
        <v>12939</v>
      </c>
      <c r="C1786" s="307" t="s">
        <v>5</v>
      </c>
      <c r="D1786" s="308">
        <v>0.2</v>
      </c>
    </row>
    <row r="1787" spans="1:4">
      <c r="A1787" s="306" t="s">
        <v>12940</v>
      </c>
      <c r="B1787" s="307" t="s">
        <v>12941</v>
      </c>
      <c r="C1787" s="307" t="s">
        <v>5</v>
      </c>
      <c r="D1787" s="308">
        <v>2.04</v>
      </c>
    </row>
    <row r="1788" spans="1:4">
      <c r="A1788" s="306" t="s">
        <v>12942</v>
      </c>
      <c r="B1788" s="307" t="s">
        <v>12943</v>
      </c>
      <c r="C1788" s="307" t="s">
        <v>5</v>
      </c>
      <c r="D1788" s="308">
        <v>1.05</v>
      </c>
    </row>
    <row r="1789" spans="1:4">
      <c r="A1789" s="306" t="s">
        <v>12944</v>
      </c>
      <c r="B1789" s="307" t="s">
        <v>12945</v>
      </c>
      <c r="C1789" s="307" t="s">
        <v>5</v>
      </c>
      <c r="D1789" s="308">
        <v>3.38</v>
      </c>
    </row>
    <row r="1790" spans="1:4">
      <c r="A1790" s="306" t="s">
        <v>12946</v>
      </c>
      <c r="B1790" s="307" t="s">
        <v>12947</v>
      </c>
      <c r="C1790" s="307" t="s">
        <v>5</v>
      </c>
      <c r="D1790" s="308">
        <v>3.02</v>
      </c>
    </row>
    <row r="1791" spans="1:4">
      <c r="A1791" s="306" t="s">
        <v>12948</v>
      </c>
      <c r="B1791" s="307" t="s">
        <v>12949</v>
      </c>
      <c r="C1791" s="307" t="s">
        <v>5</v>
      </c>
      <c r="D1791" s="308">
        <v>0.43</v>
      </c>
    </row>
    <row r="1792" spans="1:4">
      <c r="A1792" s="306" t="s">
        <v>12950</v>
      </c>
      <c r="B1792" s="307" t="s">
        <v>12951</v>
      </c>
      <c r="C1792" s="307" t="s">
        <v>5</v>
      </c>
      <c r="D1792" s="308">
        <v>3.65</v>
      </c>
    </row>
    <row r="1793" spans="1:4">
      <c r="A1793" s="306" t="s">
        <v>12958</v>
      </c>
      <c r="B1793" s="307" t="s">
        <v>12959</v>
      </c>
      <c r="C1793" s="307" t="s">
        <v>5</v>
      </c>
      <c r="D1793" s="308">
        <v>2.09</v>
      </c>
    </row>
    <row r="1794" spans="1:4">
      <c r="A1794" s="306" t="s">
        <v>12984</v>
      </c>
      <c r="B1794" s="307" t="s">
        <v>12985</v>
      </c>
      <c r="C1794" s="307" t="s">
        <v>5</v>
      </c>
      <c r="D1794" s="308">
        <v>36.200000000000003</v>
      </c>
    </row>
    <row r="1795" spans="1:4" ht="22.5">
      <c r="A1795" s="306" t="s">
        <v>13029</v>
      </c>
      <c r="B1795" s="307" t="s">
        <v>13030</v>
      </c>
      <c r="C1795" s="307" t="s">
        <v>5</v>
      </c>
      <c r="D1795" s="308">
        <v>135</v>
      </c>
    </row>
    <row r="1796" spans="1:4" ht="22.5">
      <c r="A1796" s="306" t="s">
        <v>13031</v>
      </c>
      <c r="B1796" s="307" t="s">
        <v>12177</v>
      </c>
      <c r="C1796" s="307" t="s">
        <v>5</v>
      </c>
      <c r="D1796" s="308">
        <v>250</v>
      </c>
    </row>
    <row r="1797" spans="1:4" ht="22.5">
      <c r="A1797" s="306" t="s">
        <v>13032</v>
      </c>
      <c r="B1797" s="307" t="s">
        <v>13033</v>
      </c>
      <c r="C1797" s="307" t="s">
        <v>5</v>
      </c>
      <c r="D1797" s="308">
        <v>46.15</v>
      </c>
    </row>
    <row r="1798" spans="1:4">
      <c r="A1798" s="306" t="s">
        <v>13046</v>
      </c>
      <c r="B1798" s="307" t="s">
        <v>12215</v>
      </c>
      <c r="C1798" s="307" t="s">
        <v>5</v>
      </c>
      <c r="D1798" s="308">
        <v>28.51</v>
      </c>
    </row>
    <row r="1799" spans="1:4">
      <c r="A1799" s="306" t="s">
        <v>13056</v>
      </c>
      <c r="B1799" s="307" t="s">
        <v>13057</v>
      </c>
      <c r="C1799" s="307" t="s">
        <v>40</v>
      </c>
      <c r="D1799" s="308">
        <v>38.9</v>
      </c>
    </row>
    <row r="1800" spans="1:4">
      <c r="A1800" s="306" t="s">
        <v>13058</v>
      </c>
      <c r="B1800" s="307" t="s">
        <v>13059</v>
      </c>
      <c r="C1800" s="307" t="s">
        <v>40</v>
      </c>
      <c r="D1800" s="308">
        <v>80.17</v>
      </c>
    </row>
    <row r="1801" spans="1:4">
      <c r="A1801" s="306" t="s">
        <v>13060</v>
      </c>
      <c r="B1801" s="307" t="s">
        <v>13061</v>
      </c>
      <c r="C1801" s="307" t="s">
        <v>5</v>
      </c>
      <c r="D1801" s="308">
        <v>29.11</v>
      </c>
    </row>
    <row r="1802" spans="1:4">
      <c r="A1802" s="306" t="s">
        <v>13062</v>
      </c>
      <c r="B1802" s="307" t="s">
        <v>13063</v>
      </c>
      <c r="C1802" s="307" t="s">
        <v>5</v>
      </c>
      <c r="D1802" s="308">
        <v>29.21</v>
      </c>
    </row>
    <row r="1803" spans="1:4">
      <c r="A1803" s="306" t="s">
        <v>13064</v>
      </c>
      <c r="B1803" s="307" t="s">
        <v>13065</v>
      </c>
      <c r="C1803" s="307" t="s">
        <v>5</v>
      </c>
      <c r="D1803" s="308">
        <v>32.39</v>
      </c>
    </row>
    <row r="1804" spans="1:4">
      <c r="A1804" s="306" t="s">
        <v>13066</v>
      </c>
      <c r="B1804" s="307" t="s">
        <v>13067</v>
      </c>
      <c r="C1804" s="307" t="s">
        <v>5</v>
      </c>
      <c r="D1804" s="308">
        <v>31.86</v>
      </c>
    </row>
    <row r="1805" spans="1:4">
      <c r="A1805" s="306" t="s">
        <v>13068</v>
      </c>
      <c r="B1805" s="307" t="s">
        <v>13069</v>
      </c>
      <c r="C1805" s="307" t="s">
        <v>5</v>
      </c>
      <c r="D1805" s="308">
        <v>26.34</v>
      </c>
    </row>
    <row r="1806" spans="1:4">
      <c r="A1806" s="306" t="s">
        <v>13080</v>
      </c>
      <c r="B1806" s="307" t="s">
        <v>13081</v>
      </c>
      <c r="C1806" s="307" t="s">
        <v>5</v>
      </c>
      <c r="D1806" s="308">
        <v>31.49</v>
      </c>
    </row>
    <row r="1807" spans="1:4">
      <c r="A1807" s="306" t="s">
        <v>13082</v>
      </c>
      <c r="B1807" s="307" t="s">
        <v>13083</v>
      </c>
      <c r="C1807" s="307" t="s">
        <v>5</v>
      </c>
      <c r="D1807" s="308">
        <v>42.45</v>
      </c>
    </row>
    <row r="1808" spans="1:4">
      <c r="A1808" s="306" t="s">
        <v>13084</v>
      </c>
      <c r="B1808" s="307" t="s">
        <v>13085</v>
      </c>
      <c r="C1808" s="307" t="s">
        <v>5</v>
      </c>
      <c r="D1808" s="308">
        <v>19.13</v>
      </c>
    </row>
    <row r="1809" spans="1:4">
      <c r="A1809" s="306" t="s">
        <v>13086</v>
      </c>
      <c r="B1809" s="307" t="s">
        <v>13087</v>
      </c>
      <c r="C1809" s="307" t="s">
        <v>5</v>
      </c>
      <c r="D1809" s="308">
        <v>98.32</v>
      </c>
    </row>
    <row r="1810" spans="1:4">
      <c r="A1810" s="306" t="s">
        <v>13088</v>
      </c>
      <c r="B1810" s="307" t="s">
        <v>13089</v>
      </c>
      <c r="C1810" s="307" t="s">
        <v>5</v>
      </c>
      <c r="D1810" s="308">
        <v>98.32</v>
      </c>
    </row>
    <row r="1811" spans="1:4">
      <c r="A1811" s="306" t="s">
        <v>13090</v>
      </c>
      <c r="B1811" s="307" t="s">
        <v>13091</v>
      </c>
      <c r="C1811" s="307" t="s">
        <v>5</v>
      </c>
      <c r="D1811" s="308">
        <v>135.79</v>
      </c>
    </row>
    <row r="1812" spans="1:4">
      <c r="A1812" s="306" t="s">
        <v>13092</v>
      </c>
      <c r="B1812" s="307" t="s">
        <v>13093</v>
      </c>
      <c r="C1812" s="307" t="s">
        <v>5</v>
      </c>
      <c r="D1812" s="308">
        <v>410.95</v>
      </c>
    </row>
    <row r="1813" spans="1:4">
      <c r="A1813" s="306" t="s">
        <v>13094</v>
      </c>
      <c r="B1813" s="307" t="s">
        <v>13095</v>
      </c>
      <c r="C1813" s="307" t="s">
        <v>5</v>
      </c>
      <c r="D1813" s="308">
        <v>42.89</v>
      </c>
    </row>
    <row r="1814" spans="1:4">
      <c r="A1814" s="306" t="s">
        <v>13096</v>
      </c>
      <c r="B1814" s="307" t="s">
        <v>13097</v>
      </c>
      <c r="C1814" s="307" t="s">
        <v>5</v>
      </c>
      <c r="D1814" s="308">
        <v>296</v>
      </c>
    </row>
    <row r="1815" spans="1:4">
      <c r="A1815" s="306" t="s">
        <v>13098</v>
      </c>
      <c r="B1815" s="307" t="s">
        <v>37231</v>
      </c>
      <c r="C1815" s="307" t="s">
        <v>5</v>
      </c>
      <c r="D1815" s="308">
        <v>55.47</v>
      </c>
    </row>
    <row r="1816" spans="1:4">
      <c r="A1816" s="306" t="s">
        <v>13121</v>
      </c>
      <c r="B1816" s="307" t="s">
        <v>13122</v>
      </c>
      <c r="C1816" s="307" t="s">
        <v>5</v>
      </c>
      <c r="D1816" s="308">
        <v>115.9</v>
      </c>
    </row>
    <row r="1817" spans="1:4">
      <c r="A1817" s="306" t="s">
        <v>13157</v>
      </c>
      <c r="B1817" s="307" t="s">
        <v>13158</v>
      </c>
      <c r="C1817" s="307" t="s">
        <v>5</v>
      </c>
      <c r="D1817" s="308">
        <v>239.9</v>
      </c>
    </row>
    <row r="1818" spans="1:4">
      <c r="A1818" s="306" t="s">
        <v>13191</v>
      </c>
      <c r="B1818" s="307" t="s">
        <v>13192</v>
      </c>
      <c r="C1818" s="307" t="s">
        <v>5</v>
      </c>
      <c r="D1818" s="308">
        <v>3.77</v>
      </c>
    </row>
    <row r="1819" spans="1:4">
      <c r="A1819" s="306" t="s">
        <v>13195</v>
      </c>
      <c r="B1819" s="307" t="s">
        <v>12216</v>
      </c>
      <c r="C1819" s="307" t="s">
        <v>5</v>
      </c>
      <c r="D1819" s="308">
        <v>245.1</v>
      </c>
    </row>
    <row r="1820" spans="1:4">
      <c r="A1820" s="306" t="s">
        <v>13304</v>
      </c>
      <c r="B1820" s="307" t="s">
        <v>13305</v>
      </c>
      <c r="C1820" s="307" t="s">
        <v>5</v>
      </c>
      <c r="D1820" s="308">
        <v>123.71</v>
      </c>
    </row>
    <row r="1821" spans="1:4">
      <c r="A1821" s="306" t="s">
        <v>13300</v>
      </c>
      <c r="B1821" s="307" t="s">
        <v>13301</v>
      </c>
      <c r="C1821" s="307" t="s">
        <v>5</v>
      </c>
      <c r="D1821" s="308">
        <v>29.68</v>
      </c>
    </row>
    <row r="1822" spans="1:4">
      <c r="A1822" s="306" t="s">
        <v>13308</v>
      </c>
      <c r="B1822" s="307" t="s">
        <v>13309</v>
      </c>
      <c r="C1822" s="307" t="s">
        <v>5</v>
      </c>
      <c r="D1822" s="308">
        <v>5.71</v>
      </c>
    </row>
    <row r="1823" spans="1:4">
      <c r="A1823" s="306" t="s">
        <v>13312</v>
      </c>
      <c r="B1823" s="307" t="s">
        <v>13313</v>
      </c>
      <c r="C1823" s="307" t="s">
        <v>5</v>
      </c>
      <c r="D1823" s="308">
        <v>11.3</v>
      </c>
    </row>
    <row r="1824" spans="1:4">
      <c r="A1824" s="306" t="s">
        <v>13332</v>
      </c>
      <c r="B1824" s="307" t="s">
        <v>37232</v>
      </c>
      <c r="C1824" s="307" t="s">
        <v>5</v>
      </c>
      <c r="D1824" s="308">
        <v>27</v>
      </c>
    </row>
    <row r="1825" spans="1:4">
      <c r="A1825" s="306" t="s">
        <v>13316</v>
      </c>
      <c r="B1825" s="307" t="s">
        <v>13317</v>
      </c>
      <c r="C1825" s="307" t="s">
        <v>5</v>
      </c>
      <c r="D1825" s="308">
        <v>8.6</v>
      </c>
    </row>
    <row r="1826" spans="1:4">
      <c r="A1826" s="306" t="s">
        <v>13318</v>
      </c>
      <c r="B1826" s="307" t="s">
        <v>13319</v>
      </c>
      <c r="C1826" s="307" t="s">
        <v>5</v>
      </c>
      <c r="D1826" s="308">
        <v>2.09</v>
      </c>
    </row>
    <row r="1827" spans="1:4">
      <c r="A1827" s="306" t="s">
        <v>13320</v>
      </c>
      <c r="B1827" s="307" t="s">
        <v>13321</v>
      </c>
      <c r="C1827" s="307" t="s">
        <v>5</v>
      </c>
      <c r="D1827" s="308">
        <v>1.08</v>
      </c>
    </row>
    <row r="1828" spans="1:4">
      <c r="A1828" s="306" t="s">
        <v>13322</v>
      </c>
      <c r="B1828" s="307" t="s">
        <v>13323</v>
      </c>
      <c r="C1828" s="307" t="s">
        <v>5</v>
      </c>
      <c r="D1828" s="308">
        <v>3.36</v>
      </c>
    </row>
    <row r="1829" spans="1:4">
      <c r="A1829" s="306" t="s">
        <v>13324</v>
      </c>
      <c r="B1829" s="307" t="s">
        <v>13325</v>
      </c>
      <c r="C1829" s="307" t="s">
        <v>5</v>
      </c>
      <c r="D1829" s="308">
        <v>2.0099999999999998</v>
      </c>
    </row>
    <row r="1830" spans="1:4">
      <c r="A1830" s="306" t="s">
        <v>13326</v>
      </c>
      <c r="B1830" s="307" t="s">
        <v>13327</v>
      </c>
      <c r="C1830" s="307" t="s">
        <v>5</v>
      </c>
      <c r="D1830" s="308">
        <v>4.54</v>
      </c>
    </row>
    <row r="1831" spans="1:4">
      <c r="A1831" s="306" t="s">
        <v>13328</v>
      </c>
      <c r="B1831" s="307" t="s">
        <v>13329</v>
      </c>
      <c r="C1831" s="307" t="s">
        <v>5</v>
      </c>
      <c r="D1831" s="308">
        <v>24.63</v>
      </c>
    </row>
    <row r="1832" spans="1:4">
      <c r="A1832" s="306" t="s">
        <v>13330</v>
      </c>
      <c r="B1832" s="307" t="s">
        <v>13331</v>
      </c>
      <c r="C1832" s="307" t="s">
        <v>5</v>
      </c>
      <c r="D1832" s="308">
        <v>24.63</v>
      </c>
    </row>
    <row r="1833" spans="1:4">
      <c r="A1833" s="306" t="s">
        <v>13351</v>
      </c>
      <c r="B1833" s="307" t="s">
        <v>37233</v>
      </c>
      <c r="C1833" s="307" t="s">
        <v>5</v>
      </c>
      <c r="D1833" s="308">
        <v>0.69</v>
      </c>
    </row>
    <row r="1834" spans="1:4">
      <c r="A1834" s="306" t="s">
        <v>13360</v>
      </c>
      <c r="B1834" s="307" t="s">
        <v>37234</v>
      </c>
      <c r="C1834" s="307" t="s">
        <v>5</v>
      </c>
      <c r="D1834" s="308">
        <v>0.57999999999999996</v>
      </c>
    </row>
    <row r="1835" spans="1:4">
      <c r="A1835" s="306" t="s">
        <v>13345</v>
      </c>
      <c r="B1835" s="307" t="s">
        <v>13346</v>
      </c>
      <c r="C1835" s="307" t="s">
        <v>5</v>
      </c>
      <c r="D1835" s="308">
        <v>1.06</v>
      </c>
    </row>
    <row r="1836" spans="1:4">
      <c r="A1836" s="306" t="s">
        <v>13347</v>
      </c>
      <c r="B1836" s="307" t="s">
        <v>13348</v>
      </c>
      <c r="C1836" s="307" t="s">
        <v>5</v>
      </c>
      <c r="D1836" s="308">
        <v>0.78</v>
      </c>
    </row>
    <row r="1837" spans="1:4">
      <c r="A1837" s="306" t="s">
        <v>13349</v>
      </c>
      <c r="B1837" s="307" t="s">
        <v>13350</v>
      </c>
      <c r="C1837" s="307" t="s">
        <v>5</v>
      </c>
      <c r="D1837" s="308">
        <v>0.66</v>
      </c>
    </row>
    <row r="1838" spans="1:4">
      <c r="A1838" s="306" t="s">
        <v>13352</v>
      </c>
      <c r="B1838" s="307" t="s">
        <v>13353</v>
      </c>
      <c r="C1838" s="307" t="s">
        <v>5</v>
      </c>
      <c r="D1838" s="308">
        <v>2.61</v>
      </c>
    </row>
    <row r="1839" spans="1:4">
      <c r="A1839" s="306" t="s">
        <v>13354</v>
      </c>
      <c r="B1839" s="307" t="s">
        <v>13355</v>
      </c>
      <c r="C1839" s="307" t="s">
        <v>5</v>
      </c>
      <c r="D1839" s="308">
        <v>2.15</v>
      </c>
    </row>
    <row r="1840" spans="1:4">
      <c r="A1840" s="306" t="s">
        <v>13356</v>
      </c>
      <c r="B1840" s="307" t="s">
        <v>13357</v>
      </c>
      <c r="C1840" s="307" t="s">
        <v>5</v>
      </c>
      <c r="D1840" s="308">
        <v>8.5399999999999991</v>
      </c>
    </row>
    <row r="1841" spans="1:4">
      <c r="A1841" s="306" t="s">
        <v>13358</v>
      </c>
      <c r="B1841" s="307" t="s">
        <v>13359</v>
      </c>
      <c r="C1841" s="307" t="s">
        <v>5</v>
      </c>
      <c r="D1841" s="308">
        <v>5.0199999999999996</v>
      </c>
    </row>
    <row r="1842" spans="1:4">
      <c r="A1842" s="306" t="s">
        <v>13361</v>
      </c>
      <c r="B1842" s="307" t="s">
        <v>13362</v>
      </c>
      <c r="C1842" s="307" t="s">
        <v>5</v>
      </c>
      <c r="D1842" s="308">
        <v>5.12</v>
      </c>
    </row>
    <row r="1843" spans="1:4">
      <c r="A1843" s="306" t="s">
        <v>13429</v>
      </c>
      <c r="B1843" s="307" t="s">
        <v>13430</v>
      </c>
      <c r="C1843" s="307" t="s">
        <v>5</v>
      </c>
      <c r="D1843" s="308">
        <v>5.45</v>
      </c>
    </row>
    <row r="1844" spans="1:4">
      <c r="A1844" s="306" t="s">
        <v>13437</v>
      </c>
      <c r="B1844" s="307" t="s">
        <v>13438</v>
      </c>
      <c r="C1844" s="307" t="s">
        <v>40</v>
      </c>
      <c r="D1844" s="308">
        <v>8.75</v>
      </c>
    </row>
    <row r="1845" spans="1:4">
      <c r="A1845" s="306" t="s">
        <v>13489</v>
      </c>
      <c r="B1845" s="307" t="s">
        <v>13490</v>
      </c>
      <c r="C1845" s="307" t="s">
        <v>40</v>
      </c>
      <c r="D1845" s="308">
        <v>35.06</v>
      </c>
    </row>
    <row r="1846" spans="1:4">
      <c r="A1846" s="306" t="s">
        <v>13491</v>
      </c>
      <c r="B1846" s="307" t="s">
        <v>12144</v>
      </c>
      <c r="C1846" s="307" t="s">
        <v>40</v>
      </c>
      <c r="D1846" s="308">
        <v>7.41</v>
      </c>
    </row>
    <row r="1847" spans="1:4">
      <c r="A1847" s="306" t="s">
        <v>13492</v>
      </c>
      <c r="B1847" s="307" t="s">
        <v>13493</v>
      </c>
      <c r="C1847" s="307" t="s">
        <v>40</v>
      </c>
      <c r="D1847" s="308">
        <v>91.15</v>
      </c>
    </row>
    <row r="1848" spans="1:4">
      <c r="A1848" s="306" t="s">
        <v>13494</v>
      </c>
      <c r="B1848" s="307" t="s">
        <v>12145</v>
      </c>
      <c r="C1848" s="307" t="s">
        <v>40</v>
      </c>
      <c r="D1848" s="308">
        <v>11.8</v>
      </c>
    </row>
    <row r="1849" spans="1:4">
      <c r="A1849" s="306" t="s">
        <v>13495</v>
      </c>
      <c r="B1849" s="307" t="s">
        <v>12146</v>
      </c>
      <c r="C1849" s="307" t="s">
        <v>40</v>
      </c>
      <c r="D1849" s="308">
        <v>18.22</v>
      </c>
    </row>
    <row r="1850" spans="1:4">
      <c r="A1850" s="306" t="s">
        <v>13496</v>
      </c>
      <c r="B1850" s="307" t="s">
        <v>12147</v>
      </c>
      <c r="C1850" s="307" t="s">
        <v>40</v>
      </c>
      <c r="D1850" s="308">
        <v>25.18</v>
      </c>
    </row>
    <row r="1851" spans="1:4">
      <c r="A1851" s="306" t="s">
        <v>13497</v>
      </c>
      <c r="B1851" s="307" t="s">
        <v>12143</v>
      </c>
      <c r="C1851" s="307" t="s">
        <v>40</v>
      </c>
      <c r="D1851" s="308">
        <v>5.88</v>
      </c>
    </row>
    <row r="1852" spans="1:4">
      <c r="A1852" s="306" t="s">
        <v>13498</v>
      </c>
      <c r="B1852" s="307" t="s">
        <v>12148</v>
      </c>
      <c r="C1852" s="307" t="s">
        <v>40</v>
      </c>
      <c r="D1852" s="308">
        <v>49.4</v>
      </c>
    </row>
    <row r="1853" spans="1:4">
      <c r="A1853" s="306" t="s">
        <v>13499</v>
      </c>
      <c r="B1853" s="307" t="s">
        <v>12149</v>
      </c>
      <c r="C1853" s="307" t="s">
        <v>40</v>
      </c>
      <c r="D1853" s="308">
        <v>3.95</v>
      </c>
    </row>
    <row r="1854" spans="1:4">
      <c r="A1854" s="306" t="s">
        <v>13633</v>
      </c>
      <c r="B1854" s="307" t="s">
        <v>13634</v>
      </c>
      <c r="C1854" s="307" t="s">
        <v>40</v>
      </c>
      <c r="D1854" s="308">
        <v>5.95</v>
      </c>
    </row>
    <row r="1855" spans="1:4" ht="22.5">
      <c r="A1855" s="306" t="s">
        <v>13653</v>
      </c>
      <c r="B1855" s="307" t="s">
        <v>7680</v>
      </c>
      <c r="C1855" s="307" t="s">
        <v>40</v>
      </c>
      <c r="D1855" s="308">
        <v>210.19</v>
      </c>
    </row>
    <row r="1856" spans="1:4">
      <c r="A1856" s="306" t="s">
        <v>13654</v>
      </c>
      <c r="B1856" s="307" t="s">
        <v>13655</v>
      </c>
      <c r="C1856" s="307" t="s">
        <v>40</v>
      </c>
      <c r="D1856" s="308">
        <v>3.84</v>
      </c>
    </row>
    <row r="1857" spans="1:4">
      <c r="A1857" s="306" t="s">
        <v>13656</v>
      </c>
      <c r="B1857" s="307" t="s">
        <v>13657</v>
      </c>
      <c r="C1857" s="307" t="s">
        <v>40</v>
      </c>
      <c r="D1857" s="308">
        <v>5.04</v>
      </c>
    </row>
    <row r="1858" spans="1:4">
      <c r="A1858" s="306" t="s">
        <v>13658</v>
      </c>
      <c r="B1858" s="307" t="s">
        <v>13659</v>
      </c>
      <c r="C1858" s="307" t="s">
        <v>40</v>
      </c>
      <c r="D1858" s="308">
        <v>5.3</v>
      </c>
    </row>
    <row r="1859" spans="1:4">
      <c r="A1859" s="306" t="s">
        <v>13660</v>
      </c>
      <c r="B1859" s="307" t="s">
        <v>13661</v>
      </c>
      <c r="C1859" s="307" t="s">
        <v>40</v>
      </c>
      <c r="D1859" s="308">
        <v>5.71</v>
      </c>
    </row>
    <row r="1860" spans="1:4">
      <c r="A1860" s="306" t="s">
        <v>13662</v>
      </c>
      <c r="B1860" s="307" t="s">
        <v>13663</v>
      </c>
      <c r="C1860" s="307" t="s">
        <v>40</v>
      </c>
      <c r="D1860" s="308">
        <v>5.85</v>
      </c>
    </row>
    <row r="1861" spans="1:4">
      <c r="A1861" s="306" t="s">
        <v>13664</v>
      </c>
      <c r="B1861" s="307" t="s">
        <v>13665</v>
      </c>
      <c r="C1861" s="307" t="s">
        <v>40</v>
      </c>
      <c r="D1861" s="308">
        <v>64.37</v>
      </c>
    </row>
    <row r="1862" spans="1:4">
      <c r="A1862" s="306" t="s">
        <v>13666</v>
      </c>
      <c r="B1862" s="307" t="s">
        <v>13667</v>
      </c>
      <c r="C1862" s="307" t="s">
        <v>40</v>
      </c>
      <c r="D1862" s="308">
        <v>79.75</v>
      </c>
    </row>
    <row r="1863" spans="1:4">
      <c r="A1863" s="306" t="s">
        <v>13668</v>
      </c>
      <c r="B1863" s="307" t="s">
        <v>13669</v>
      </c>
      <c r="C1863" s="307" t="s">
        <v>40</v>
      </c>
      <c r="D1863" s="308">
        <v>8.99</v>
      </c>
    </row>
    <row r="1864" spans="1:4">
      <c r="A1864" s="306" t="s">
        <v>13670</v>
      </c>
      <c r="B1864" s="307" t="s">
        <v>13671</v>
      </c>
      <c r="C1864" s="307" t="s">
        <v>40</v>
      </c>
      <c r="D1864" s="308">
        <v>97.77</v>
      </c>
    </row>
    <row r="1865" spans="1:4">
      <c r="A1865" s="306" t="s">
        <v>13672</v>
      </c>
      <c r="B1865" s="307" t="s">
        <v>13673</v>
      </c>
      <c r="C1865" s="307" t="s">
        <v>40</v>
      </c>
      <c r="D1865" s="308">
        <v>1.86</v>
      </c>
    </row>
    <row r="1866" spans="1:4">
      <c r="A1866" s="306" t="s">
        <v>13674</v>
      </c>
      <c r="B1866" s="307" t="s">
        <v>13675</v>
      </c>
      <c r="C1866" s="307" t="s">
        <v>40</v>
      </c>
      <c r="D1866" s="308">
        <v>128.75</v>
      </c>
    </row>
    <row r="1867" spans="1:4">
      <c r="A1867" s="306" t="s">
        <v>13676</v>
      </c>
      <c r="B1867" s="307" t="s">
        <v>13677</v>
      </c>
      <c r="C1867" s="307" t="s">
        <v>40</v>
      </c>
      <c r="D1867" s="308">
        <v>13.67</v>
      </c>
    </row>
    <row r="1868" spans="1:4">
      <c r="A1868" s="306" t="s">
        <v>13678</v>
      </c>
      <c r="B1868" s="307" t="s">
        <v>12150</v>
      </c>
      <c r="C1868" s="307" t="s">
        <v>40</v>
      </c>
      <c r="D1868" s="308">
        <v>161.12</v>
      </c>
    </row>
    <row r="1869" spans="1:4">
      <c r="A1869" s="306" t="s">
        <v>13679</v>
      </c>
      <c r="B1869" s="307" t="s">
        <v>13680</v>
      </c>
      <c r="C1869" s="307" t="s">
        <v>40</v>
      </c>
      <c r="D1869" s="308">
        <v>18.850000000000001</v>
      </c>
    </row>
    <row r="1870" spans="1:4">
      <c r="A1870" s="306" t="s">
        <v>13681</v>
      </c>
      <c r="B1870" s="307" t="s">
        <v>13682</v>
      </c>
      <c r="C1870" s="307" t="s">
        <v>40</v>
      </c>
      <c r="D1870" s="308">
        <v>2.67</v>
      </c>
    </row>
    <row r="1871" spans="1:4">
      <c r="A1871" s="306" t="s">
        <v>13683</v>
      </c>
      <c r="B1871" s="307" t="s">
        <v>13684</v>
      </c>
      <c r="C1871" s="307" t="s">
        <v>40</v>
      </c>
      <c r="D1871" s="308">
        <v>26.87</v>
      </c>
    </row>
    <row r="1872" spans="1:4">
      <c r="A1872" s="306" t="s">
        <v>13685</v>
      </c>
      <c r="B1872" s="307" t="s">
        <v>13686</v>
      </c>
      <c r="C1872" s="307" t="s">
        <v>40</v>
      </c>
      <c r="D1872" s="308">
        <v>3.65</v>
      </c>
    </row>
    <row r="1873" spans="1:4">
      <c r="A1873" s="306" t="s">
        <v>13687</v>
      </c>
      <c r="B1873" s="307" t="s">
        <v>13688</v>
      </c>
      <c r="C1873" s="307" t="s">
        <v>40</v>
      </c>
      <c r="D1873" s="308">
        <v>37.22</v>
      </c>
    </row>
    <row r="1874" spans="1:4">
      <c r="A1874" s="306" t="s">
        <v>13689</v>
      </c>
      <c r="B1874" s="307" t="s">
        <v>13690</v>
      </c>
      <c r="C1874" s="307" t="s">
        <v>40</v>
      </c>
      <c r="D1874" s="308">
        <v>49.45</v>
      </c>
    </row>
    <row r="1875" spans="1:4">
      <c r="A1875" s="306" t="s">
        <v>13789</v>
      </c>
      <c r="B1875" s="307" t="s">
        <v>13790</v>
      </c>
      <c r="C1875" s="307" t="s">
        <v>40</v>
      </c>
      <c r="D1875" s="308">
        <v>95.3</v>
      </c>
    </row>
    <row r="1876" spans="1:4">
      <c r="A1876" s="306" t="s">
        <v>13791</v>
      </c>
      <c r="B1876" s="307" t="s">
        <v>13792</v>
      </c>
      <c r="C1876" s="307" t="s">
        <v>40</v>
      </c>
      <c r="D1876" s="308">
        <v>150.63</v>
      </c>
    </row>
    <row r="1877" spans="1:4">
      <c r="A1877" s="306" t="s">
        <v>13793</v>
      </c>
      <c r="B1877" s="307" t="s">
        <v>13794</v>
      </c>
      <c r="C1877" s="307" t="s">
        <v>40</v>
      </c>
      <c r="D1877" s="308">
        <v>39.840000000000003</v>
      </c>
    </row>
    <row r="1878" spans="1:4">
      <c r="A1878" s="306" t="s">
        <v>13796</v>
      </c>
      <c r="B1878" s="307" t="s">
        <v>13795</v>
      </c>
      <c r="C1878" s="307" t="s">
        <v>40</v>
      </c>
      <c r="D1878" s="308">
        <v>41.23</v>
      </c>
    </row>
    <row r="1879" spans="1:4">
      <c r="A1879" s="306" t="s">
        <v>13797</v>
      </c>
      <c r="B1879" s="307" t="s">
        <v>13798</v>
      </c>
      <c r="C1879" s="307" t="s">
        <v>40</v>
      </c>
      <c r="D1879" s="308">
        <v>57.42</v>
      </c>
    </row>
    <row r="1880" spans="1:4">
      <c r="A1880" s="306" t="s">
        <v>13799</v>
      </c>
      <c r="B1880" s="307" t="s">
        <v>13800</v>
      </c>
      <c r="C1880" s="307" t="s">
        <v>40</v>
      </c>
      <c r="D1880" s="308">
        <v>8.91</v>
      </c>
    </row>
    <row r="1881" spans="1:4">
      <c r="A1881" s="306" t="s">
        <v>13801</v>
      </c>
      <c r="B1881" s="307" t="s">
        <v>13802</v>
      </c>
      <c r="C1881" s="307" t="s">
        <v>40</v>
      </c>
      <c r="D1881" s="308">
        <v>13.62</v>
      </c>
    </row>
    <row r="1882" spans="1:4">
      <c r="A1882" s="306" t="s">
        <v>13803</v>
      </c>
      <c r="B1882" s="307" t="s">
        <v>13804</v>
      </c>
      <c r="C1882" s="307" t="s">
        <v>40</v>
      </c>
      <c r="D1882" s="308">
        <v>18.510000000000002</v>
      </c>
    </row>
    <row r="1883" spans="1:4">
      <c r="A1883" s="306" t="s">
        <v>13805</v>
      </c>
      <c r="B1883" s="307" t="s">
        <v>13806</v>
      </c>
      <c r="C1883" s="307" t="s">
        <v>40</v>
      </c>
      <c r="D1883" s="308">
        <v>62.49</v>
      </c>
    </row>
    <row r="1884" spans="1:4">
      <c r="A1884" s="306" t="s">
        <v>13807</v>
      </c>
      <c r="B1884" s="307" t="s">
        <v>13808</v>
      </c>
      <c r="C1884" s="307" t="s">
        <v>40</v>
      </c>
      <c r="D1884" s="308">
        <v>77.98</v>
      </c>
    </row>
    <row r="1885" spans="1:4">
      <c r="A1885" s="306" t="s">
        <v>13809</v>
      </c>
      <c r="B1885" s="307" t="s">
        <v>13810</v>
      </c>
      <c r="C1885" s="307" t="s">
        <v>40</v>
      </c>
      <c r="D1885" s="308">
        <v>95.71</v>
      </c>
    </row>
    <row r="1886" spans="1:4">
      <c r="A1886" s="306" t="s">
        <v>13811</v>
      </c>
      <c r="B1886" s="307" t="s">
        <v>13812</v>
      </c>
      <c r="C1886" s="307" t="s">
        <v>40</v>
      </c>
      <c r="D1886" s="308">
        <v>126.47</v>
      </c>
    </row>
    <row r="1887" spans="1:4">
      <c r="A1887" s="306" t="s">
        <v>13813</v>
      </c>
      <c r="B1887" s="307" t="s">
        <v>13814</v>
      </c>
      <c r="C1887" s="307" t="s">
        <v>40</v>
      </c>
      <c r="D1887" s="308">
        <v>156.52000000000001</v>
      </c>
    </row>
    <row r="1888" spans="1:4">
      <c r="A1888" s="306" t="s">
        <v>13815</v>
      </c>
      <c r="B1888" s="307" t="s">
        <v>13816</v>
      </c>
      <c r="C1888" s="307" t="s">
        <v>40</v>
      </c>
      <c r="D1888" s="308">
        <v>202.51</v>
      </c>
    </row>
    <row r="1889" spans="1:4">
      <c r="A1889" s="306" t="s">
        <v>13817</v>
      </c>
      <c r="B1889" s="307" t="s">
        <v>13818</v>
      </c>
      <c r="C1889" s="307" t="s">
        <v>40</v>
      </c>
      <c r="D1889" s="308">
        <v>250.92</v>
      </c>
    </row>
    <row r="1890" spans="1:4">
      <c r="A1890" s="306" t="s">
        <v>13819</v>
      </c>
      <c r="B1890" s="307" t="s">
        <v>13820</v>
      </c>
      <c r="C1890" s="307" t="s">
        <v>40</v>
      </c>
      <c r="D1890" s="308">
        <v>26.26</v>
      </c>
    </row>
    <row r="1891" spans="1:4">
      <c r="A1891" s="306" t="s">
        <v>13821</v>
      </c>
      <c r="B1891" s="307" t="s">
        <v>13822</v>
      </c>
      <c r="C1891" s="307" t="s">
        <v>40</v>
      </c>
      <c r="D1891" s="308">
        <v>36.270000000000003</v>
      </c>
    </row>
    <row r="1892" spans="1:4">
      <c r="A1892" s="306" t="s">
        <v>13823</v>
      </c>
      <c r="B1892" s="307" t="s">
        <v>13824</v>
      </c>
      <c r="C1892" s="307" t="s">
        <v>40</v>
      </c>
      <c r="D1892" s="308">
        <v>49.14</v>
      </c>
    </row>
    <row r="1893" spans="1:4">
      <c r="A1893" s="306" t="s">
        <v>13825</v>
      </c>
      <c r="B1893" s="307" t="s">
        <v>12153</v>
      </c>
      <c r="C1893" s="307" t="s">
        <v>40</v>
      </c>
      <c r="D1893" s="308">
        <v>5.69</v>
      </c>
    </row>
    <row r="1894" spans="1:4">
      <c r="A1894" s="306" t="s">
        <v>13826</v>
      </c>
      <c r="B1894" s="307" t="s">
        <v>13827</v>
      </c>
      <c r="C1894" s="307" t="s">
        <v>40</v>
      </c>
      <c r="D1894" s="308">
        <v>1.96</v>
      </c>
    </row>
    <row r="1895" spans="1:4">
      <c r="A1895" s="306" t="s">
        <v>13828</v>
      </c>
      <c r="B1895" s="307" t="s">
        <v>12151</v>
      </c>
      <c r="C1895" s="307" t="s">
        <v>40</v>
      </c>
      <c r="D1895" s="308">
        <v>2.88</v>
      </c>
    </row>
    <row r="1896" spans="1:4">
      <c r="A1896" s="306" t="s">
        <v>13829</v>
      </c>
      <c r="B1896" s="307" t="s">
        <v>12152</v>
      </c>
      <c r="C1896" s="307" t="s">
        <v>40</v>
      </c>
      <c r="D1896" s="308">
        <v>3.26</v>
      </c>
    </row>
    <row r="1897" spans="1:4">
      <c r="A1897" s="306" t="s">
        <v>13830</v>
      </c>
      <c r="B1897" s="307" t="s">
        <v>13831</v>
      </c>
      <c r="C1897" s="307" t="s">
        <v>40</v>
      </c>
      <c r="D1897" s="308">
        <v>1.2</v>
      </c>
    </row>
    <row r="1898" spans="1:4">
      <c r="A1898" s="306" t="s">
        <v>13832</v>
      </c>
      <c r="B1898" s="307" t="s">
        <v>13833</v>
      </c>
      <c r="C1898" s="307" t="s">
        <v>40</v>
      </c>
      <c r="D1898" s="308">
        <v>1.5</v>
      </c>
    </row>
    <row r="1899" spans="1:4">
      <c r="A1899" s="306" t="s">
        <v>13836</v>
      </c>
      <c r="B1899" s="307" t="s">
        <v>13837</v>
      </c>
      <c r="C1899" s="307" t="s">
        <v>40</v>
      </c>
      <c r="D1899" s="308">
        <v>1.86</v>
      </c>
    </row>
    <row r="1900" spans="1:4">
      <c r="A1900" s="306" t="s">
        <v>13839</v>
      </c>
      <c r="B1900" s="307" t="s">
        <v>13840</v>
      </c>
      <c r="C1900" s="307" t="s">
        <v>40</v>
      </c>
      <c r="D1900" s="308">
        <v>1.4</v>
      </c>
    </row>
    <row r="1901" spans="1:4">
      <c r="A1901" s="306" t="s">
        <v>13841</v>
      </c>
      <c r="B1901" s="307" t="s">
        <v>13842</v>
      </c>
      <c r="C1901" s="307" t="s">
        <v>40</v>
      </c>
      <c r="D1901" s="308">
        <v>1.42</v>
      </c>
    </row>
    <row r="1902" spans="1:4">
      <c r="A1902" s="306" t="s">
        <v>13843</v>
      </c>
      <c r="B1902" s="307" t="s">
        <v>13844</v>
      </c>
      <c r="C1902" s="307" t="s">
        <v>40</v>
      </c>
      <c r="D1902" s="308">
        <v>1.96</v>
      </c>
    </row>
    <row r="1903" spans="1:4">
      <c r="A1903" s="306" t="s">
        <v>13834</v>
      </c>
      <c r="B1903" s="307" t="s">
        <v>13835</v>
      </c>
      <c r="C1903" s="307" t="s">
        <v>40</v>
      </c>
      <c r="D1903" s="308">
        <v>2.39</v>
      </c>
    </row>
    <row r="1904" spans="1:4">
      <c r="A1904" s="306" t="s">
        <v>13838</v>
      </c>
      <c r="B1904" s="307" t="s">
        <v>12154</v>
      </c>
      <c r="C1904" s="307" t="s">
        <v>40</v>
      </c>
      <c r="D1904" s="308">
        <v>56.08</v>
      </c>
    </row>
    <row r="1905" spans="1:4">
      <c r="A1905" s="306" t="s">
        <v>13845</v>
      </c>
      <c r="B1905" s="307" t="s">
        <v>13846</v>
      </c>
      <c r="C1905" s="307" t="s">
        <v>40</v>
      </c>
      <c r="D1905" s="308">
        <v>6.8</v>
      </c>
    </row>
    <row r="1906" spans="1:4">
      <c r="A1906" s="306" t="s">
        <v>13847</v>
      </c>
      <c r="B1906" s="307" t="s">
        <v>13848</v>
      </c>
      <c r="C1906" s="307" t="s">
        <v>40</v>
      </c>
      <c r="D1906" s="308">
        <v>3.3</v>
      </c>
    </row>
    <row r="1907" spans="1:4">
      <c r="A1907" s="306" t="s">
        <v>13849</v>
      </c>
      <c r="B1907" s="307" t="s">
        <v>13850</v>
      </c>
      <c r="C1907" s="307" t="s">
        <v>40</v>
      </c>
      <c r="D1907" s="308">
        <v>3.8</v>
      </c>
    </row>
    <row r="1908" spans="1:4">
      <c r="A1908" s="306" t="s">
        <v>13851</v>
      </c>
      <c r="B1908" s="307" t="s">
        <v>13852</v>
      </c>
      <c r="C1908" s="307" t="s">
        <v>40</v>
      </c>
      <c r="D1908" s="308">
        <v>0.61</v>
      </c>
    </row>
    <row r="1909" spans="1:4">
      <c r="A1909" s="306" t="s">
        <v>13853</v>
      </c>
      <c r="B1909" s="307" t="s">
        <v>13854</v>
      </c>
      <c r="C1909" s="307" t="s">
        <v>40</v>
      </c>
      <c r="D1909" s="308">
        <v>1.06</v>
      </c>
    </row>
    <row r="1910" spans="1:4">
      <c r="A1910" s="306" t="s">
        <v>13855</v>
      </c>
      <c r="B1910" s="307" t="s">
        <v>13856</v>
      </c>
      <c r="C1910" s="307" t="s">
        <v>40</v>
      </c>
      <c r="D1910" s="308">
        <v>1.64</v>
      </c>
    </row>
    <row r="1911" spans="1:4">
      <c r="A1911" s="306" t="s">
        <v>13857</v>
      </c>
      <c r="B1911" s="307" t="s">
        <v>13858</v>
      </c>
      <c r="C1911" s="307" t="s">
        <v>40</v>
      </c>
      <c r="D1911" s="308">
        <v>2.09</v>
      </c>
    </row>
    <row r="1912" spans="1:4">
      <c r="A1912" s="306" t="s">
        <v>13859</v>
      </c>
      <c r="B1912" s="307" t="s">
        <v>13860</v>
      </c>
      <c r="C1912" s="307" t="s">
        <v>40</v>
      </c>
      <c r="D1912" s="308">
        <v>2.81</v>
      </c>
    </row>
    <row r="1913" spans="1:4">
      <c r="A1913" s="306" t="s">
        <v>13861</v>
      </c>
      <c r="B1913" s="307" t="s">
        <v>13862</v>
      </c>
      <c r="C1913" s="307" t="s">
        <v>40</v>
      </c>
      <c r="D1913" s="308">
        <v>3.24</v>
      </c>
    </row>
    <row r="1914" spans="1:4">
      <c r="A1914" s="306" t="s">
        <v>13863</v>
      </c>
      <c r="B1914" s="307" t="s">
        <v>13864</v>
      </c>
      <c r="C1914" s="307" t="s">
        <v>40</v>
      </c>
      <c r="D1914" s="308">
        <v>6.35</v>
      </c>
    </row>
    <row r="1915" spans="1:4">
      <c r="A1915" s="306" t="s">
        <v>13865</v>
      </c>
      <c r="B1915" s="307" t="s">
        <v>13866</v>
      </c>
      <c r="C1915" s="307" t="s">
        <v>40</v>
      </c>
      <c r="D1915" s="308">
        <v>48.59</v>
      </c>
    </row>
    <row r="1916" spans="1:4">
      <c r="A1916" s="306" t="s">
        <v>13867</v>
      </c>
      <c r="B1916" s="307" t="s">
        <v>13868</v>
      </c>
      <c r="C1916" s="307" t="s">
        <v>40</v>
      </c>
      <c r="D1916" s="308">
        <v>12.31</v>
      </c>
    </row>
    <row r="1917" spans="1:4">
      <c r="A1917" s="306" t="s">
        <v>13869</v>
      </c>
      <c r="B1917" s="307" t="s">
        <v>13870</v>
      </c>
      <c r="C1917" s="307" t="s">
        <v>40</v>
      </c>
      <c r="D1917" s="308">
        <v>119.71</v>
      </c>
    </row>
    <row r="1918" spans="1:4">
      <c r="A1918" s="306" t="s">
        <v>13871</v>
      </c>
      <c r="B1918" s="307" t="s">
        <v>13872</v>
      </c>
      <c r="C1918" s="307" t="s">
        <v>40</v>
      </c>
      <c r="D1918" s="308">
        <v>16.760000000000002</v>
      </c>
    </row>
    <row r="1919" spans="1:4">
      <c r="A1919" s="306" t="s">
        <v>13873</v>
      </c>
      <c r="B1919" s="307" t="s">
        <v>13874</v>
      </c>
      <c r="C1919" s="307" t="s">
        <v>40</v>
      </c>
      <c r="D1919" s="308">
        <v>29.75</v>
      </c>
    </row>
    <row r="1920" spans="1:4">
      <c r="A1920" s="306" t="s">
        <v>13875</v>
      </c>
      <c r="B1920" s="307" t="s">
        <v>13876</v>
      </c>
      <c r="C1920" s="307" t="s">
        <v>40</v>
      </c>
      <c r="D1920" s="308">
        <v>8.24</v>
      </c>
    </row>
    <row r="1921" spans="1:4">
      <c r="A1921" s="306" t="s">
        <v>13877</v>
      </c>
      <c r="B1921" s="307" t="s">
        <v>13878</v>
      </c>
      <c r="C1921" s="307" t="s">
        <v>40</v>
      </c>
      <c r="D1921" s="308">
        <v>59.87</v>
      </c>
    </row>
    <row r="1922" spans="1:4">
      <c r="A1922" s="306" t="s">
        <v>13879</v>
      </c>
      <c r="B1922" s="307" t="s">
        <v>13880</v>
      </c>
      <c r="C1922" s="307" t="s">
        <v>40</v>
      </c>
      <c r="D1922" s="308">
        <v>14.35</v>
      </c>
    </row>
    <row r="1923" spans="1:4">
      <c r="A1923" s="306" t="s">
        <v>13881</v>
      </c>
      <c r="B1923" s="307" t="s">
        <v>13882</v>
      </c>
      <c r="C1923" s="307" t="s">
        <v>40</v>
      </c>
      <c r="D1923" s="308">
        <v>72.98</v>
      </c>
    </row>
    <row r="1924" spans="1:4">
      <c r="A1924" s="306" t="s">
        <v>13883</v>
      </c>
      <c r="B1924" s="307" t="s">
        <v>13884</v>
      </c>
      <c r="C1924" s="307" t="s">
        <v>40</v>
      </c>
      <c r="D1924" s="308">
        <v>19.47</v>
      </c>
    </row>
    <row r="1925" spans="1:4">
      <c r="A1925" s="306" t="s">
        <v>13885</v>
      </c>
      <c r="B1925" s="307" t="s">
        <v>13886</v>
      </c>
      <c r="C1925" s="307" t="s">
        <v>40</v>
      </c>
      <c r="D1925" s="308">
        <v>29.75</v>
      </c>
    </row>
    <row r="1926" spans="1:4">
      <c r="A1926" s="306" t="s">
        <v>13887</v>
      </c>
      <c r="B1926" s="307" t="s">
        <v>12155</v>
      </c>
      <c r="C1926" s="307" t="s">
        <v>40</v>
      </c>
      <c r="D1926" s="308">
        <v>29.56</v>
      </c>
    </row>
    <row r="1927" spans="1:4">
      <c r="A1927" s="306" t="s">
        <v>13910</v>
      </c>
      <c r="B1927" s="307" t="s">
        <v>13911</v>
      </c>
      <c r="C1927" s="307" t="s">
        <v>5</v>
      </c>
      <c r="D1927" s="308">
        <v>85.24</v>
      </c>
    </row>
    <row r="1928" spans="1:4">
      <c r="A1928" s="306" t="s">
        <v>13912</v>
      </c>
      <c r="B1928" s="307" t="s">
        <v>13913</v>
      </c>
      <c r="C1928" s="307" t="s">
        <v>5</v>
      </c>
      <c r="D1928" s="308">
        <v>74.83</v>
      </c>
    </row>
    <row r="1929" spans="1:4">
      <c r="A1929" s="306" t="s">
        <v>13944</v>
      </c>
      <c r="B1929" s="307" t="s">
        <v>13945</v>
      </c>
      <c r="C1929" s="307" t="s">
        <v>5</v>
      </c>
      <c r="D1929" s="308">
        <v>3.52</v>
      </c>
    </row>
    <row r="1930" spans="1:4">
      <c r="A1930" s="306" t="s">
        <v>13956</v>
      </c>
      <c r="B1930" s="307" t="s">
        <v>13957</v>
      </c>
      <c r="C1930" s="307" t="s">
        <v>5</v>
      </c>
      <c r="D1930" s="308">
        <v>5.18</v>
      </c>
    </row>
    <row r="1931" spans="1:4">
      <c r="A1931" s="306" t="s">
        <v>37235</v>
      </c>
      <c r="B1931" s="307" t="s">
        <v>37236</v>
      </c>
      <c r="C1931" s="307" t="s">
        <v>5</v>
      </c>
      <c r="D1931" s="308">
        <v>14.89</v>
      </c>
    </row>
    <row r="1932" spans="1:4">
      <c r="A1932" s="306" t="s">
        <v>37237</v>
      </c>
      <c r="B1932" s="307" t="s">
        <v>37238</v>
      </c>
      <c r="C1932" s="307" t="s">
        <v>5</v>
      </c>
      <c r="D1932" s="308">
        <v>18.78</v>
      </c>
    </row>
    <row r="1933" spans="1:4">
      <c r="A1933" s="306" t="s">
        <v>13962</v>
      </c>
      <c r="B1933" s="307" t="s">
        <v>13963</v>
      </c>
      <c r="C1933" s="307" t="s">
        <v>5</v>
      </c>
      <c r="D1933" s="308">
        <v>37.39</v>
      </c>
    </row>
    <row r="1934" spans="1:4">
      <c r="A1934" s="306" t="s">
        <v>13966</v>
      </c>
      <c r="B1934" s="307" t="s">
        <v>13967</v>
      </c>
      <c r="C1934" s="307" t="s">
        <v>5</v>
      </c>
      <c r="D1934" s="308">
        <v>1.76</v>
      </c>
    </row>
    <row r="1935" spans="1:4">
      <c r="A1935" s="306" t="s">
        <v>13968</v>
      </c>
      <c r="B1935" s="307" t="s">
        <v>13969</v>
      </c>
      <c r="C1935" s="307" t="s">
        <v>5</v>
      </c>
      <c r="D1935" s="308">
        <v>5.42</v>
      </c>
    </row>
    <row r="1936" spans="1:4">
      <c r="A1936" s="306" t="s">
        <v>13970</v>
      </c>
      <c r="B1936" s="307" t="s">
        <v>13971</v>
      </c>
      <c r="C1936" s="307" t="s">
        <v>5</v>
      </c>
      <c r="D1936" s="308">
        <v>51.63</v>
      </c>
    </row>
    <row r="1937" spans="1:4">
      <c r="A1937" s="306" t="s">
        <v>13972</v>
      </c>
      <c r="B1937" s="307" t="s">
        <v>13973</v>
      </c>
      <c r="C1937" s="307" t="s">
        <v>5</v>
      </c>
      <c r="D1937" s="308">
        <v>20.58</v>
      </c>
    </row>
    <row r="1938" spans="1:4">
      <c r="A1938" s="306" t="s">
        <v>13974</v>
      </c>
      <c r="B1938" s="307" t="s">
        <v>13975</v>
      </c>
      <c r="C1938" s="307" t="s">
        <v>5</v>
      </c>
      <c r="D1938" s="308">
        <v>23.89</v>
      </c>
    </row>
    <row r="1939" spans="1:4">
      <c r="A1939" s="306" t="s">
        <v>13976</v>
      </c>
      <c r="B1939" s="307" t="s">
        <v>13977</v>
      </c>
      <c r="C1939" s="307" t="s">
        <v>5</v>
      </c>
      <c r="D1939" s="308">
        <v>29.44</v>
      </c>
    </row>
    <row r="1940" spans="1:4">
      <c r="A1940" s="306" t="s">
        <v>13978</v>
      </c>
      <c r="B1940" s="307" t="s">
        <v>13979</v>
      </c>
      <c r="C1940" s="307" t="s">
        <v>5</v>
      </c>
      <c r="D1940" s="308">
        <v>133.88</v>
      </c>
    </row>
    <row r="1941" spans="1:4">
      <c r="A1941" s="306" t="s">
        <v>13984</v>
      </c>
      <c r="B1941" s="307" t="s">
        <v>13985</v>
      </c>
      <c r="C1941" s="307" t="s">
        <v>5</v>
      </c>
      <c r="D1941" s="308">
        <v>42.58</v>
      </c>
    </row>
    <row r="1942" spans="1:4">
      <c r="A1942" s="306" t="s">
        <v>13986</v>
      </c>
      <c r="B1942" s="307" t="s">
        <v>13987</v>
      </c>
      <c r="C1942" s="307" t="s">
        <v>5</v>
      </c>
      <c r="D1942" s="308">
        <v>10.210000000000001</v>
      </c>
    </row>
    <row r="1943" spans="1:4">
      <c r="A1943" s="306" t="s">
        <v>13988</v>
      </c>
      <c r="B1943" s="307" t="s">
        <v>13989</v>
      </c>
      <c r="C1943" s="307" t="s">
        <v>5</v>
      </c>
      <c r="D1943" s="308">
        <v>18.43</v>
      </c>
    </row>
    <row r="1944" spans="1:4">
      <c r="A1944" s="306" t="s">
        <v>13990</v>
      </c>
      <c r="B1944" s="307" t="s">
        <v>13991</v>
      </c>
      <c r="C1944" s="307" t="s">
        <v>5</v>
      </c>
      <c r="D1944" s="308">
        <v>26.29</v>
      </c>
    </row>
    <row r="1945" spans="1:4">
      <c r="A1945" s="306" t="s">
        <v>13992</v>
      </c>
      <c r="B1945" s="307" t="s">
        <v>13993</v>
      </c>
      <c r="C1945" s="307" t="s">
        <v>5</v>
      </c>
      <c r="D1945" s="308">
        <v>83.05</v>
      </c>
    </row>
    <row r="1946" spans="1:4">
      <c r="A1946" s="306" t="s">
        <v>13994</v>
      </c>
      <c r="B1946" s="307" t="s">
        <v>13995</v>
      </c>
      <c r="C1946" s="307" t="s">
        <v>5</v>
      </c>
      <c r="D1946" s="308">
        <v>124.22</v>
      </c>
    </row>
    <row r="1947" spans="1:4">
      <c r="A1947" s="306" t="s">
        <v>204</v>
      </c>
      <c r="B1947" s="307" t="s">
        <v>14014</v>
      </c>
      <c r="C1947" s="307" t="s">
        <v>5</v>
      </c>
      <c r="D1947" s="308">
        <v>81.93</v>
      </c>
    </row>
    <row r="1948" spans="1:4">
      <c r="A1948" s="306" t="s">
        <v>14170</v>
      </c>
      <c r="B1948" s="307" t="s">
        <v>14171</v>
      </c>
      <c r="C1948" s="307" t="s">
        <v>5</v>
      </c>
      <c r="D1948" s="308">
        <v>145.99</v>
      </c>
    </row>
    <row r="1949" spans="1:4">
      <c r="A1949" s="306" t="s">
        <v>14178</v>
      </c>
      <c r="B1949" s="307" t="s">
        <v>14179</v>
      </c>
      <c r="C1949" s="307" t="s">
        <v>40</v>
      </c>
      <c r="D1949" s="308">
        <v>8.52</v>
      </c>
    </row>
    <row r="1950" spans="1:4">
      <c r="A1950" s="306" t="s">
        <v>14180</v>
      </c>
      <c r="B1950" s="307" t="s">
        <v>14181</v>
      </c>
      <c r="C1950" s="307" t="s">
        <v>40</v>
      </c>
      <c r="D1950" s="308">
        <v>58.3</v>
      </c>
    </row>
    <row r="1951" spans="1:4">
      <c r="A1951" s="306" t="s">
        <v>14182</v>
      </c>
      <c r="B1951" s="307" t="s">
        <v>14183</v>
      </c>
      <c r="C1951" s="307" t="s">
        <v>40</v>
      </c>
      <c r="D1951" s="308">
        <v>2.72</v>
      </c>
    </row>
    <row r="1952" spans="1:4">
      <c r="A1952" s="306" t="s">
        <v>14184</v>
      </c>
      <c r="B1952" s="307" t="s">
        <v>14185</v>
      </c>
      <c r="C1952" s="307" t="s">
        <v>40</v>
      </c>
      <c r="D1952" s="308">
        <v>18.03</v>
      </c>
    </row>
    <row r="1953" spans="1:4">
      <c r="A1953" s="306" t="s">
        <v>14186</v>
      </c>
      <c r="B1953" s="307" t="s">
        <v>14187</v>
      </c>
      <c r="C1953" s="307" t="s">
        <v>40</v>
      </c>
      <c r="D1953" s="308">
        <v>61.4</v>
      </c>
    </row>
    <row r="1954" spans="1:4" ht="22.5">
      <c r="A1954" s="306" t="s">
        <v>14188</v>
      </c>
      <c r="B1954" s="307" t="s">
        <v>37239</v>
      </c>
      <c r="C1954" s="307" t="s">
        <v>5</v>
      </c>
      <c r="D1954" s="308">
        <v>4607.37</v>
      </c>
    </row>
    <row r="1955" spans="1:4">
      <c r="A1955" s="306" t="s">
        <v>14202</v>
      </c>
      <c r="B1955" s="307" t="s">
        <v>14203</v>
      </c>
      <c r="C1955" s="307" t="s">
        <v>5</v>
      </c>
      <c r="D1955" s="308">
        <v>3.51</v>
      </c>
    </row>
    <row r="1956" spans="1:4">
      <c r="A1956" s="306" t="s">
        <v>13428</v>
      </c>
      <c r="B1956" s="307" t="s">
        <v>37240</v>
      </c>
      <c r="C1956" s="307" t="s">
        <v>5</v>
      </c>
      <c r="D1956" s="308">
        <v>72.45</v>
      </c>
    </row>
    <row r="1957" spans="1:4">
      <c r="A1957" s="306" t="s">
        <v>14456</v>
      </c>
      <c r="B1957" s="307" t="s">
        <v>14457</v>
      </c>
      <c r="C1957" s="307" t="s">
        <v>5</v>
      </c>
      <c r="D1957" s="308">
        <v>4795.8599999999997</v>
      </c>
    </row>
    <row r="1958" spans="1:4">
      <c r="A1958" s="306" t="s">
        <v>14458</v>
      </c>
      <c r="B1958" s="307" t="s">
        <v>14459</v>
      </c>
      <c r="C1958" s="307" t="s">
        <v>5</v>
      </c>
      <c r="D1958" s="308">
        <v>4795.8599999999997</v>
      </c>
    </row>
    <row r="1959" spans="1:4">
      <c r="A1959" s="306" t="s">
        <v>14460</v>
      </c>
      <c r="B1959" s="307" t="s">
        <v>14461</v>
      </c>
      <c r="C1959" s="307" t="s">
        <v>5</v>
      </c>
      <c r="D1959" s="308">
        <v>4.16</v>
      </c>
    </row>
    <row r="1960" spans="1:4">
      <c r="A1960" s="306" t="s">
        <v>14470</v>
      </c>
      <c r="B1960" s="307" t="s">
        <v>37241</v>
      </c>
      <c r="C1960" s="307" t="s">
        <v>5</v>
      </c>
      <c r="D1960" s="308">
        <v>3490</v>
      </c>
    </row>
    <row r="1961" spans="1:4">
      <c r="A1961" s="306" t="s">
        <v>14485</v>
      </c>
      <c r="B1961" s="307" t="s">
        <v>14486</v>
      </c>
      <c r="C1961" s="307" t="s">
        <v>5</v>
      </c>
      <c r="D1961" s="308">
        <v>34.9</v>
      </c>
    </row>
    <row r="1962" spans="1:4">
      <c r="A1962" s="306" t="s">
        <v>14487</v>
      </c>
      <c r="B1962" s="307" t="s">
        <v>14488</v>
      </c>
      <c r="C1962" s="307" t="s">
        <v>5</v>
      </c>
      <c r="D1962" s="308">
        <v>34.9</v>
      </c>
    </row>
    <row r="1963" spans="1:4">
      <c r="A1963" s="306" t="s">
        <v>14489</v>
      </c>
      <c r="B1963" s="307" t="s">
        <v>14490</v>
      </c>
      <c r="C1963" s="307" t="s">
        <v>5</v>
      </c>
      <c r="D1963" s="308">
        <v>34.9</v>
      </c>
    </row>
    <row r="1964" spans="1:4">
      <c r="A1964" s="306" t="s">
        <v>14491</v>
      </c>
      <c r="B1964" s="307" t="s">
        <v>14492</v>
      </c>
      <c r="C1964" s="307" t="s">
        <v>5</v>
      </c>
      <c r="D1964" s="308">
        <v>15211.74</v>
      </c>
    </row>
    <row r="1965" spans="1:4">
      <c r="A1965" s="306" t="s">
        <v>14493</v>
      </c>
      <c r="B1965" s="307" t="s">
        <v>14494</v>
      </c>
      <c r="C1965" s="307" t="s">
        <v>5</v>
      </c>
      <c r="D1965" s="308">
        <v>22817.62</v>
      </c>
    </row>
    <row r="1966" spans="1:4">
      <c r="A1966" s="306" t="s">
        <v>14495</v>
      </c>
      <c r="B1966" s="307" t="s">
        <v>14496</v>
      </c>
      <c r="C1966" s="307" t="s">
        <v>5</v>
      </c>
      <c r="D1966" s="308">
        <v>7606.87</v>
      </c>
    </row>
    <row r="1967" spans="1:4">
      <c r="A1967" s="306" t="s">
        <v>14501</v>
      </c>
      <c r="B1967" s="307" t="s">
        <v>14502</v>
      </c>
      <c r="C1967" s="307" t="s">
        <v>5</v>
      </c>
      <c r="D1967" s="308">
        <v>3843.53</v>
      </c>
    </row>
    <row r="1968" spans="1:4">
      <c r="A1968" s="306" t="s">
        <v>14573</v>
      </c>
      <c r="B1968" s="307" t="s">
        <v>14574</v>
      </c>
      <c r="C1968" s="307" t="s">
        <v>5</v>
      </c>
      <c r="D1968" s="308">
        <v>74.260000000000005</v>
      </c>
    </row>
    <row r="1969" spans="1:4">
      <c r="A1969" s="306" t="s">
        <v>14575</v>
      </c>
      <c r="B1969" s="307" t="s">
        <v>14576</v>
      </c>
      <c r="C1969" s="307" t="s">
        <v>5</v>
      </c>
      <c r="D1969" s="308">
        <v>776</v>
      </c>
    </row>
    <row r="1970" spans="1:4">
      <c r="A1970" s="306" t="s">
        <v>14577</v>
      </c>
      <c r="B1970" s="307" t="s">
        <v>14578</v>
      </c>
      <c r="C1970" s="307" t="s">
        <v>5</v>
      </c>
      <c r="D1970" s="308">
        <v>280.04000000000002</v>
      </c>
    </row>
    <row r="1971" spans="1:4">
      <c r="A1971" s="306" t="s">
        <v>14581</v>
      </c>
      <c r="B1971" s="307" t="s">
        <v>14582</v>
      </c>
      <c r="C1971" s="307" t="s">
        <v>5</v>
      </c>
      <c r="D1971" s="308">
        <v>348.07</v>
      </c>
    </row>
    <row r="1972" spans="1:4">
      <c r="A1972" s="306" t="s">
        <v>14583</v>
      </c>
      <c r="B1972" s="307" t="s">
        <v>14584</v>
      </c>
      <c r="C1972" s="307" t="s">
        <v>5</v>
      </c>
      <c r="D1972" s="308">
        <v>431.08</v>
      </c>
    </row>
    <row r="1973" spans="1:4">
      <c r="A1973" s="306" t="s">
        <v>14585</v>
      </c>
      <c r="B1973" s="307" t="s">
        <v>12162</v>
      </c>
      <c r="C1973" s="307" t="s">
        <v>5</v>
      </c>
      <c r="D1973" s="308">
        <v>4288</v>
      </c>
    </row>
    <row r="1974" spans="1:4">
      <c r="A1974" s="306" t="s">
        <v>14586</v>
      </c>
      <c r="B1974" s="307" t="s">
        <v>14587</v>
      </c>
      <c r="C1974" s="307" t="s">
        <v>5</v>
      </c>
      <c r="D1974" s="308">
        <v>145.09</v>
      </c>
    </row>
    <row r="1975" spans="1:4">
      <c r="A1975" s="306" t="s">
        <v>14588</v>
      </c>
      <c r="B1975" s="307" t="s">
        <v>14589</v>
      </c>
      <c r="C1975" s="307" t="s">
        <v>5</v>
      </c>
      <c r="D1975" s="308">
        <v>352.73</v>
      </c>
    </row>
    <row r="1976" spans="1:4">
      <c r="A1976" s="306" t="s">
        <v>14590</v>
      </c>
      <c r="B1976" s="307" t="s">
        <v>14591</v>
      </c>
      <c r="C1976" s="307" t="s">
        <v>5</v>
      </c>
      <c r="D1976" s="308">
        <v>162.37</v>
      </c>
    </row>
    <row r="1977" spans="1:4">
      <c r="A1977" s="306" t="s">
        <v>14592</v>
      </c>
      <c r="B1977" s="307" t="s">
        <v>14593</v>
      </c>
      <c r="C1977" s="307" t="s">
        <v>5</v>
      </c>
      <c r="D1977" s="308">
        <v>279.04000000000002</v>
      </c>
    </row>
    <row r="1978" spans="1:4">
      <c r="A1978" s="306" t="s">
        <v>14594</v>
      </c>
      <c r="B1978" s="307" t="s">
        <v>14595</v>
      </c>
      <c r="C1978" s="307" t="s">
        <v>5</v>
      </c>
      <c r="D1978" s="308">
        <v>1445.1</v>
      </c>
    </row>
    <row r="1979" spans="1:4">
      <c r="A1979" s="306" t="s">
        <v>14596</v>
      </c>
      <c r="B1979" s="307" t="s">
        <v>14597</v>
      </c>
      <c r="C1979" s="307" t="s">
        <v>5</v>
      </c>
      <c r="D1979" s="308">
        <v>352.73</v>
      </c>
    </row>
    <row r="1980" spans="1:4">
      <c r="A1980" s="306" t="s">
        <v>14598</v>
      </c>
      <c r="B1980" s="307" t="s">
        <v>14599</v>
      </c>
      <c r="C1980" s="307" t="s">
        <v>5</v>
      </c>
      <c r="D1980" s="308">
        <v>359.04</v>
      </c>
    </row>
    <row r="1981" spans="1:4">
      <c r="A1981" s="306" t="s">
        <v>14600</v>
      </c>
      <c r="B1981" s="307" t="s">
        <v>14601</v>
      </c>
      <c r="C1981" s="307" t="s">
        <v>5</v>
      </c>
      <c r="D1981" s="308">
        <v>97.02</v>
      </c>
    </row>
    <row r="1982" spans="1:4">
      <c r="A1982" s="306" t="s">
        <v>14602</v>
      </c>
      <c r="B1982" s="307" t="s">
        <v>14603</v>
      </c>
      <c r="C1982" s="307" t="s">
        <v>5</v>
      </c>
      <c r="D1982" s="308">
        <v>420.86</v>
      </c>
    </row>
    <row r="1983" spans="1:4">
      <c r="A1983" s="306" t="s">
        <v>14604</v>
      </c>
      <c r="B1983" s="307" t="s">
        <v>14605</v>
      </c>
      <c r="C1983" s="307" t="s">
        <v>5</v>
      </c>
      <c r="D1983" s="308">
        <v>497.71</v>
      </c>
    </row>
    <row r="1984" spans="1:4">
      <c r="A1984" s="306" t="s">
        <v>14606</v>
      </c>
      <c r="B1984" s="307" t="s">
        <v>14607</v>
      </c>
      <c r="C1984" s="307" t="s">
        <v>5</v>
      </c>
      <c r="D1984" s="308">
        <v>133.94999999999999</v>
      </c>
    </row>
    <row r="1985" spans="1:4">
      <c r="A1985" s="306" t="s">
        <v>14608</v>
      </c>
      <c r="B1985" s="307" t="s">
        <v>14609</v>
      </c>
      <c r="C1985" s="307" t="s">
        <v>5</v>
      </c>
      <c r="D1985" s="308">
        <v>163.72</v>
      </c>
    </row>
    <row r="1986" spans="1:4">
      <c r="A1986" s="306" t="s">
        <v>14610</v>
      </c>
      <c r="B1986" s="307" t="s">
        <v>14611</v>
      </c>
      <c r="C1986" s="307" t="s">
        <v>5</v>
      </c>
      <c r="D1986" s="308">
        <v>279.04000000000002</v>
      </c>
    </row>
    <row r="1987" spans="1:4">
      <c r="A1987" s="306" t="s">
        <v>14644</v>
      </c>
      <c r="B1987" s="307" t="s">
        <v>14645</v>
      </c>
      <c r="C1987" s="307" t="s">
        <v>5</v>
      </c>
      <c r="D1987" s="308">
        <v>23.69</v>
      </c>
    </row>
    <row r="1988" spans="1:4" ht="22.5">
      <c r="A1988" s="306" t="s">
        <v>14648</v>
      </c>
      <c r="B1988" s="307" t="s">
        <v>12178</v>
      </c>
      <c r="C1988" s="307" t="s">
        <v>5</v>
      </c>
      <c r="D1988" s="308">
        <v>120.86</v>
      </c>
    </row>
    <row r="1989" spans="1:4">
      <c r="A1989" s="306" t="s">
        <v>14649</v>
      </c>
      <c r="B1989" s="307" t="s">
        <v>14650</v>
      </c>
      <c r="C1989" s="307" t="s">
        <v>5</v>
      </c>
      <c r="D1989" s="308">
        <v>0.41</v>
      </c>
    </row>
    <row r="1990" spans="1:4">
      <c r="A1990" s="306" t="s">
        <v>14933</v>
      </c>
      <c r="B1990" s="307" t="s">
        <v>14934</v>
      </c>
      <c r="C1990" s="307" t="s">
        <v>5</v>
      </c>
      <c r="D1990" s="308">
        <v>2771.72</v>
      </c>
    </row>
    <row r="1991" spans="1:4">
      <c r="A1991" s="306" t="s">
        <v>14961</v>
      </c>
      <c r="B1991" s="307" t="s">
        <v>14962</v>
      </c>
      <c r="C1991" s="307" t="s">
        <v>5</v>
      </c>
      <c r="D1991" s="308">
        <v>10.41</v>
      </c>
    </row>
    <row r="1992" spans="1:4">
      <c r="A1992" s="306" t="s">
        <v>14963</v>
      </c>
      <c r="B1992" s="307" t="s">
        <v>14964</v>
      </c>
      <c r="C1992" s="307" t="s">
        <v>5</v>
      </c>
      <c r="D1992" s="308">
        <v>9.25</v>
      </c>
    </row>
    <row r="1993" spans="1:4">
      <c r="A1993" s="306" t="s">
        <v>14965</v>
      </c>
      <c r="B1993" s="307" t="s">
        <v>14966</v>
      </c>
      <c r="C1993" s="307" t="s">
        <v>5</v>
      </c>
      <c r="D1993" s="308">
        <v>9.26</v>
      </c>
    </row>
    <row r="1994" spans="1:4">
      <c r="A1994" s="306" t="s">
        <v>14968</v>
      </c>
      <c r="B1994" s="307" t="s">
        <v>12156</v>
      </c>
      <c r="C1994" s="307" t="s">
        <v>5</v>
      </c>
      <c r="D1994" s="308">
        <v>10.01</v>
      </c>
    </row>
    <row r="1995" spans="1:4">
      <c r="A1995" s="306" t="s">
        <v>14969</v>
      </c>
      <c r="B1995" s="307" t="s">
        <v>14970</v>
      </c>
      <c r="C1995" s="307" t="s">
        <v>5</v>
      </c>
      <c r="D1995" s="308">
        <v>6.82</v>
      </c>
    </row>
    <row r="1996" spans="1:4">
      <c r="A1996" s="306" t="s">
        <v>14976</v>
      </c>
      <c r="B1996" s="307" t="s">
        <v>14977</v>
      </c>
      <c r="C1996" s="307" t="s">
        <v>5</v>
      </c>
      <c r="D1996" s="308">
        <v>2.59</v>
      </c>
    </row>
    <row r="1997" spans="1:4">
      <c r="A1997" s="306" t="s">
        <v>14978</v>
      </c>
      <c r="B1997" s="307" t="s">
        <v>37242</v>
      </c>
      <c r="C1997" s="307" t="s">
        <v>5</v>
      </c>
      <c r="D1997" s="308">
        <v>28.94</v>
      </c>
    </row>
    <row r="1998" spans="1:4">
      <c r="A1998" s="306" t="s">
        <v>14979</v>
      </c>
      <c r="B1998" s="307" t="s">
        <v>37243</v>
      </c>
      <c r="C1998" s="307" t="s">
        <v>5</v>
      </c>
      <c r="D1998" s="308">
        <v>82.45</v>
      </c>
    </row>
    <row r="1999" spans="1:4">
      <c r="A1999" s="306" t="s">
        <v>14973</v>
      </c>
      <c r="B1999" s="307" t="s">
        <v>37244</v>
      </c>
      <c r="C1999" s="307" t="s">
        <v>5</v>
      </c>
      <c r="D1999" s="308">
        <v>5.5</v>
      </c>
    </row>
    <row r="2000" spans="1:4">
      <c r="A2000" s="306" t="s">
        <v>14980</v>
      </c>
      <c r="B2000" s="307" t="s">
        <v>14981</v>
      </c>
      <c r="C2000" s="307" t="s">
        <v>5</v>
      </c>
      <c r="D2000" s="308">
        <v>6.46</v>
      </c>
    </row>
    <row r="2001" spans="1:4">
      <c r="A2001" s="306" t="s">
        <v>14982</v>
      </c>
      <c r="B2001" s="307" t="s">
        <v>14983</v>
      </c>
      <c r="C2001" s="307" t="s">
        <v>5</v>
      </c>
      <c r="D2001" s="308">
        <v>8.52</v>
      </c>
    </row>
    <row r="2002" spans="1:4">
      <c r="A2002" s="306" t="s">
        <v>14999</v>
      </c>
      <c r="B2002" s="307" t="s">
        <v>15000</v>
      </c>
      <c r="C2002" s="307" t="s">
        <v>5</v>
      </c>
      <c r="D2002" s="308">
        <v>111.43</v>
      </c>
    </row>
    <row r="2003" spans="1:4">
      <c r="A2003" s="306" t="s">
        <v>15013</v>
      </c>
      <c r="B2003" s="307" t="s">
        <v>37245</v>
      </c>
      <c r="C2003" s="307" t="s">
        <v>5</v>
      </c>
      <c r="D2003" s="308">
        <v>570.30999999999995</v>
      </c>
    </row>
    <row r="2004" spans="1:4">
      <c r="A2004" s="306" t="s">
        <v>15011</v>
      </c>
      <c r="B2004" s="307" t="s">
        <v>15012</v>
      </c>
      <c r="C2004" s="307" t="s">
        <v>5</v>
      </c>
      <c r="D2004" s="308">
        <v>3498.48</v>
      </c>
    </row>
    <row r="2005" spans="1:4">
      <c r="A2005" s="306" t="s">
        <v>15014</v>
      </c>
      <c r="B2005" s="307" t="s">
        <v>12163</v>
      </c>
      <c r="C2005" s="307" t="s">
        <v>5</v>
      </c>
      <c r="D2005" s="308">
        <v>105.2</v>
      </c>
    </row>
    <row r="2006" spans="1:4">
      <c r="A2006" s="306" t="s">
        <v>15015</v>
      </c>
      <c r="B2006" s="307" t="s">
        <v>15016</v>
      </c>
      <c r="C2006" s="307" t="s">
        <v>5</v>
      </c>
      <c r="D2006" s="308">
        <v>444.73</v>
      </c>
    </row>
    <row r="2007" spans="1:4" ht="22.5">
      <c r="A2007" s="306" t="s">
        <v>15021</v>
      </c>
      <c r="B2007" s="307" t="s">
        <v>37246</v>
      </c>
      <c r="C2007" s="307" t="s">
        <v>5</v>
      </c>
      <c r="D2007" s="308">
        <v>6142.18</v>
      </c>
    </row>
    <row r="2008" spans="1:4">
      <c r="A2008" s="306" t="s">
        <v>15022</v>
      </c>
      <c r="B2008" s="307" t="s">
        <v>15023</v>
      </c>
      <c r="C2008" s="307" t="s">
        <v>5</v>
      </c>
      <c r="D2008" s="308">
        <v>2148.56</v>
      </c>
    </row>
    <row r="2009" spans="1:4">
      <c r="A2009" s="306" t="s">
        <v>15024</v>
      </c>
      <c r="B2009" s="307" t="s">
        <v>15025</v>
      </c>
      <c r="C2009" s="307" t="s">
        <v>5</v>
      </c>
      <c r="D2009" s="308">
        <v>477.46</v>
      </c>
    </row>
    <row r="2010" spans="1:4">
      <c r="A2010" s="306" t="s">
        <v>15068</v>
      </c>
      <c r="B2010" s="307" t="s">
        <v>15069</v>
      </c>
      <c r="C2010" s="307" t="s">
        <v>5</v>
      </c>
      <c r="D2010" s="308">
        <v>36.5</v>
      </c>
    </row>
    <row r="2011" spans="1:4">
      <c r="A2011" s="306" t="s">
        <v>15070</v>
      </c>
      <c r="B2011" s="307" t="s">
        <v>15071</v>
      </c>
      <c r="C2011" s="307" t="s">
        <v>5</v>
      </c>
      <c r="D2011" s="308">
        <v>34.6</v>
      </c>
    </row>
    <row r="2012" spans="1:4">
      <c r="A2012" s="306" t="s">
        <v>15170</v>
      </c>
      <c r="B2012" s="307" t="s">
        <v>15171</v>
      </c>
      <c r="C2012" s="307" t="s">
        <v>5</v>
      </c>
      <c r="D2012" s="308">
        <v>75.08</v>
      </c>
    </row>
    <row r="2013" spans="1:4">
      <c r="A2013" s="306" t="s">
        <v>15845</v>
      </c>
      <c r="B2013" s="307" t="s">
        <v>15846</v>
      </c>
      <c r="C2013" s="307" t="s">
        <v>5</v>
      </c>
      <c r="D2013" s="308">
        <v>16.43</v>
      </c>
    </row>
    <row r="2014" spans="1:4">
      <c r="A2014" s="306" t="s">
        <v>15847</v>
      </c>
      <c r="B2014" s="307" t="s">
        <v>15848</v>
      </c>
      <c r="C2014" s="307" t="s">
        <v>5</v>
      </c>
      <c r="D2014" s="308">
        <v>13.47</v>
      </c>
    </row>
    <row r="2015" spans="1:4">
      <c r="A2015" s="306" t="s">
        <v>15849</v>
      </c>
      <c r="B2015" s="307" t="s">
        <v>15850</v>
      </c>
      <c r="C2015" s="307" t="s">
        <v>5</v>
      </c>
      <c r="D2015" s="308">
        <v>6.08</v>
      </c>
    </row>
    <row r="2016" spans="1:4">
      <c r="A2016" s="306" t="s">
        <v>15851</v>
      </c>
      <c r="B2016" s="307" t="s">
        <v>15852</v>
      </c>
      <c r="C2016" s="307" t="s">
        <v>5</v>
      </c>
      <c r="D2016" s="308">
        <v>61.08</v>
      </c>
    </row>
    <row r="2017" spans="1:4">
      <c r="A2017" s="306" t="s">
        <v>15853</v>
      </c>
      <c r="B2017" s="307" t="s">
        <v>15854</v>
      </c>
      <c r="C2017" s="307" t="s">
        <v>5</v>
      </c>
      <c r="D2017" s="308">
        <v>24.12</v>
      </c>
    </row>
    <row r="2018" spans="1:4">
      <c r="A2018" s="306" t="s">
        <v>15855</v>
      </c>
      <c r="B2018" s="307" t="s">
        <v>15856</v>
      </c>
      <c r="C2018" s="307" t="s">
        <v>5</v>
      </c>
      <c r="D2018" s="308">
        <v>5.53</v>
      </c>
    </row>
    <row r="2019" spans="1:4">
      <c r="A2019" s="306" t="s">
        <v>15903</v>
      </c>
      <c r="B2019" s="307" t="s">
        <v>15904</v>
      </c>
      <c r="C2019" s="307" t="s">
        <v>5</v>
      </c>
      <c r="D2019" s="308">
        <v>4.1900000000000004</v>
      </c>
    </row>
    <row r="2020" spans="1:4">
      <c r="A2020" s="306" t="s">
        <v>15905</v>
      </c>
      <c r="B2020" s="307" t="s">
        <v>15906</v>
      </c>
      <c r="C2020" s="307" t="s">
        <v>5</v>
      </c>
      <c r="D2020" s="308">
        <v>3.46</v>
      </c>
    </row>
    <row r="2021" spans="1:4">
      <c r="A2021" s="306" t="s">
        <v>15907</v>
      </c>
      <c r="B2021" s="307" t="s">
        <v>15908</v>
      </c>
      <c r="C2021" s="307" t="s">
        <v>5</v>
      </c>
      <c r="D2021" s="308">
        <v>3.07</v>
      </c>
    </row>
    <row r="2022" spans="1:4">
      <c r="A2022" s="306" t="s">
        <v>15909</v>
      </c>
      <c r="B2022" s="307" t="s">
        <v>15910</v>
      </c>
      <c r="C2022" s="307" t="s">
        <v>5</v>
      </c>
      <c r="D2022" s="308">
        <v>2</v>
      </c>
    </row>
    <row r="2023" spans="1:4">
      <c r="A2023" s="306" t="s">
        <v>15911</v>
      </c>
      <c r="B2023" s="307" t="s">
        <v>15912</v>
      </c>
      <c r="C2023" s="307" t="s">
        <v>5</v>
      </c>
      <c r="D2023" s="308">
        <v>17.39</v>
      </c>
    </row>
    <row r="2024" spans="1:4">
      <c r="A2024" s="306" t="s">
        <v>15913</v>
      </c>
      <c r="B2024" s="307" t="s">
        <v>15914</v>
      </c>
      <c r="C2024" s="307" t="s">
        <v>5</v>
      </c>
      <c r="D2024" s="308">
        <v>6.81</v>
      </c>
    </row>
    <row r="2025" spans="1:4">
      <c r="A2025" s="306" t="s">
        <v>15915</v>
      </c>
      <c r="B2025" s="307" t="s">
        <v>15916</v>
      </c>
      <c r="C2025" s="307" t="s">
        <v>5</v>
      </c>
      <c r="D2025" s="308">
        <v>17.41</v>
      </c>
    </row>
    <row r="2026" spans="1:4">
      <c r="A2026" s="306" t="s">
        <v>15917</v>
      </c>
      <c r="B2026" s="307" t="s">
        <v>15918</v>
      </c>
      <c r="C2026" s="307" t="s">
        <v>5</v>
      </c>
      <c r="D2026" s="308">
        <v>2.02</v>
      </c>
    </row>
    <row r="2027" spans="1:4">
      <c r="A2027" s="306" t="s">
        <v>15919</v>
      </c>
      <c r="B2027" s="307" t="s">
        <v>15920</v>
      </c>
      <c r="C2027" s="307" t="s">
        <v>5</v>
      </c>
      <c r="D2027" s="308">
        <v>34.979999999999997</v>
      </c>
    </row>
    <row r="2028" spans="1:4">
      <c r="A2028" s="306" t="s">
        <v>16340</v>
      </c>
      <c r="B2028" s="307" t="s">
        <v>16341</v>
      </c>
      <c r="C2028" s="307" t="s">
        <v>5</v>
      </c>
      <c r="D2028" s="308">
        <v>7.17</v>
      </c>
    </row>
    <row r="2029" spans="1:4">
      <c r="A2029" s="306" t="s">
        <v>16342</v>
      </c>
      <c r="B2029" s="307" t="s">
        <v>16343</v>
      </c>
      <c r="C2029" s="307" t="s">
        <v>5</v>
      </c>
      <c r="D2029" s="308">
        <v>29.5</v>
      </c>
    </row>
    <row r="2030" spans="1:4" ht="22.5">
      <c r="A2030" s="306" t="s">
        <v>16344</v>
      </c>
      <c r="B2030" s="307" t="s">
        <v>16345</v>
      </c>
      <c r="C2030" s="307" t="s">
        <v>5</v>
      </c>
      <c r="D2030" s="308">
        <v>238.47</v>
      </c>
    </row>
    <row r="2031" spans="1:4" ht="33.75">
      <c r="A2031" s="306" t="s">
        <v>14084</v>
      </c>
      <c r="B2031" s="307" t="s">
        <v>14085</v>
      </c>
      <c r="C2031" s="307" t="s">
        <v>5</v>
      </c>
      <c r="D2031" s="308">
        <v>751.4</v>
      </c>
    </row>
    <row r="2032" spans="1:4">
      <c r="A2032" s="306" t="s">
        <v>14086</v>
      </c>
      <c r="B2032" s="307" t="s">
        <v>14087</v>
      </c>
      <c r="C2032" s="307" t="s">
        <v>5</v>
      </c>
      <c r="D2032" s="308">
        <v>252.87</v>
      </c>
    </row>
    <row r="2033" spans="1:4">
      <c r="A2033" s="306" t="s">
        <v>16355</v>
      </c>
      <c r="B2033" s="307" t="s">
        <v>16356</v>
      </c>
      <c r="C2033" s="307" t="s">
        <v>5</v>
      </c>
      <c r="D2033" s="308">
        <v>39</v>
      </c>
    </row>
    <row r="2034" spans="1:4" ht="22.5">
      <c r="A2034" s="306" t="s">
        <v>16374</v>
      </c>
      <c r="B2034" s="307" t="s">
        <v>16375</v>
      </c>
      <c r="C2034" s="307" t="s">
        <v>5</v>
      </c>
      <c r="D2034" s="308">
        <v>214</v>
      </c>
    </row>
    <row r="2035" spans="1:4">
      <c r="A2035" s="306" t="s">
        <v>16401</v>
      </c>
      <c r="B2035" s="307" t="s">
        <v>16402</v>
      </c>
      <c r="C2035" s="307" t="s">
        <v>5</v>
      </c>
      <c r="D2035" s="308">
        <v>51.13</v>
      </c>
    </row>
    <row r="2036" spans="1:4">
      <c r="A2036" s="306" t="s">
        <v>16403</v>
      </c>
      <c r="B2036" s="307" t="s">
        <v>16404</v>
      </c>
      <c r="C2036" s="307" t="s">
        <v>5</v>
      </c>
      <c r="D2036" s="308">
        <v>51.13</v>
      </c>
    </row>
    <row r="2037" spans="1:4">
      <c r="A2037" s="306" t="s">
        <v>16405</v>
      </c>
      <c r="B2037" s="307" t="s">
        <v>16406</v>
      </c>
      <c r="C2037" s="307" t="s">
        <v>5</v>
      </c>
      <c r="D2037" s="308">
        <v>51.13</v>
      </c>
    </row>
    <row r="2038" spans="1:4">
      <c r="A2038" s="306" t="s">
        <v>16407</v>
      </c>
      <c r="B2038" s="307" t="s">
        <v>16408</v>
      </c>
      <c r="C2038" s="307" t="s">
        <v>5</v>
      </c>
      <c r="D2038" s="308">
        <v>51.13</v>
      </c>
    </row>
    <row r="2039" spans="1:4">
      <c r="A2039" s="306" t="s">
        <v>16409</v>
      </c>
      <c r="B2039" s="307" t="s">
        <v>16410</v>
      </c>
      <c r="C2039" s="307" t="s">
        <v>5</v>
      </c>
      <c r="D2039" s="308">
        <v>51.13</v>
      </c>
    </row>
    <row r="2040" spans="1:4">
      <c r="A2040" s="306" t="s">
        <v>16411</v>
      </c>
      <c r="B2040" s="307" t="s">
        <v>16412</v>
      </c>
      <c r="C2040" s="307" t="s">
        <v>5</v>
      </c>
      <c r="D2040" s="308">
        <v>51.13</v>
      </c>
    </row>
    <row r="2041" spans="1:4">
      <c r="A2041" s="306" t="s">
        <v>16413</v>
      </c>
      <c r="B2041" s="307" t="s">
        <v>16414</v>
      </c>
      <c r="C2041" s="307" t="s">
        <v>5</v>
      </c>
      <c r="D2041" s="308">
        <v>51.13</v>
      </c>
    </row>
    <row r="2042" spans="1:4">
      <c r="A2042" s="306" t="s">
        <v>16415</v>
      </c>
      <c r="B2042" s="307" t="s">
        <v>12164</v>
      </c>
      <c r="C2042" s="307" t="s">
        <v>5</v>
      </c>
      <c r="D2042" s="308">
        <v>114.95</v>
      </c>
    </row>
    <row r="2043" spans="1:4">
      <c r="A2043" s="306" t="s">
        <v>16416</v>
      </c>
      <c r="B2043" s="307" t="s">
        <v>12165</v>
      </c>
      <c r="C2043" s="307" t="s">
        <v>5</v>
      </c>
      <c r="D2043" s="308">
        <v>209.61</v>
      </c>
    </row>
    <row r="2044" spans="1:4">
      <c r="A2044" s="306" t="s">
        <v>16417</v>
      </c>
      <c r="B2044" s="307" t="s">
        <v>16418</v>
      </c>
      <c r="C2044" s="307" t="s">
        <v>5</v>
      </c>
      <c r="D2044" s="308">
        <v>9.5</v>
      </c>
    </row>
    <row r="2045" spans="1:4">
      <c r="A2045" s="306" t="s">
        <v>16419</v>
      </c>
      <c r="B2045" s="307" t="s">
        <v>16420</v>
      </c>
      <c r="C2045" s="307" t="s">
        <v>5</v>
      </c>
      <c r="D2045" s="308">
        <v>9.5</v>
      </c>
    </row>
    <row r="2046" spans="1:4">
      <c r="A2046" s="306" t="s">
        <v>16421</v>
      </c>
      <c r="B2046" s="307" t="s">
        <v>16422</v>
      </c>
      <c r="C2046" s="307" t="s">
        <v>5</v>
      </c>
      <c r="D2046" s="308">
        <v>9.5</v>
      </c>
    </row>
    <row r="2047" spans="1:4">
      <c r="A2047" s="306" t="s">
        <v>16423</v>
      </c>
      <c r="B2047" s="307" t="s">
        <v>16424</v>
      </c>
      <c r="C2047" s="307" t="s">
        <v>5</v>
      </c>
      <c r="D2047" s="308">
        <v>9.5</v>
      </c>
    </row>
    <row r="2048" spans="1:4">
      <c r="A2048" s="306" t="s">
        <v>16427</v>
      </c>
      <c r="B2048" s="307" t="s">
        <v>16428</v>
      </c>
      <c r="C2048" s="307" t="s">
        <v>5</v>
      </c>
      <c r="D2048" s="308">
        <v>15.93</v>
      </c>
    </row>
    <row r="2049" spans="1:4">
      <c r="A2049" s="306" t="s">
        <v>16429</v>
      </c>
      <c r="B2049" s="307" t="s">
        <v>16430</v>
      </c>
      <c r="C2049" s="307" t="s">
        <v>5</v>
      </c>
      <c r="D2049" s="308">
        <v>15.93</v>
      </c>
    </row>
    <row r="2050" spans="1:4">
      <c r="A2050" s="306" t="s">
        <v>16433</v>
      </c>
      <c r="B2050" s="307" t="s">
        <v>16434</v>
      </c>
      <c r="C2050" s="307" t="s">
        <v>5</v>
      </c>
      <c r="D2050" s="308">
        <v>15.93</v>
      </c>
    </row>
    <row r="2051" spans="1:4" ht="33.75">
      <c r="A2051" s="306" t="s">
        <v>16437</v>
      </c>
      <c r="B2051" s="307" t="s">
        <v>16438</v>
      </c>
      <c r="C2051" s="307" t="s">
        <v>5</v>
      </c>
      <c r="D2051" s="308">
        <v>1478.73</v>
      </c>
    </row>
    <row r="2052" spans="1:4">
      <c r="A2052" s="306" t="s">
        <v>16441</v>
      </c>
      <c r="B2052" s="307" t="s">
        <v>16442</v>
      </c>
      <c r="C2052" s="307" t="s">
        <v>5</v>
      </c>
      <c r="D2052" s="308">
        <v>370.55</v>
      </c>
    </row>
    <row r="2053" spans="1:4">
      <c r="A2053" s="306" t="s">
        <v>16443</v>
      </c>
      <c r="B2053" s="307" t="s">
        <v>16444</v>
      </c>
      <c r="C2053" s="307" t="s">
        <v>5</v>
      </c>
      <c r="D2053" s="308">
        <v>780.39</v>
      </c>
    </row>
    <row r="2054" spans="1:4">
      <c r="A2054" s="306" t="s">
        <v>16445</v>
      </c>
      <c r="B2054" s="307" t="s">
        <v>16446</v>
      </c>
      <c r="C2054" s="307" t="s">
        <v>5</v>
      </c>
      <c r="D2054" s="308">
        <v>910.58</v>
      </c>
    </row>
    <row r="2055" spans="1:4">
      <c r="A2055" s="306" t="s">
        <v>16451</v>
      </c>
      <c r="B2055" s="307" t="s">
        <v>37247</v>
      </c>
      <c r="C2055" s="307" t="s">
        <v>5</v>
      </c>
      <c r="D2055" s="308">
        <v>50.34</v>
      </c>
    </row>
    <row r="2056" spans="1:4">
      <c r="A2056" s="306" t="s">
        <v>16453</v>
      </c>
      <c r="B2056" s="307" t="s">
        <v>37248</v>
      </c>
      <c r="C2056" s="307" t="s">
        <v>5</v>
      </c>
      <c r="D2056" s="308">
        <v>50.34</v>
      </c>
    </row>
    <row r="2057" spans="1:4">
      <c r="A2057" s="306" t="s">
        <v>16455</v>
      </c>
      <c r="B2057" s="307" t="s">
        <v>37249</v>
      </c>
      <c r="C2057" s="307" t="s">
        <v>5</v>
      </c>
      <c r="D2057" s="308">
        <v>59.84</v>
      </c>
    </row>
    <row r="2058" spans="1:4">
      <c r="A2058" s="306" t="s">
        <v>16447</v>
      </c>
      <c r="B2058" s="307" t="s">
        <v>16448</v>
      </c>
      <c r="C2058" s="307" t="s">
        <v>5</v>
      </c>
      <c r="D2058" s="308">
        <v>134.91999999999999</v>
      </c>
    </row>
    <row r="2059" spans="1:4">
      <c r="A2059" s="306" t="s">
        <v>16449</v>
      </c>
      <c r="B2059" s="307" t="s">
        <v>16450</v>
      </c>
      <c r="C2059" s="307" t="s">
        <v>5</v>
      </c>
      <c r="D2059" s="308">
        <v>185.05</v>
      </c>
    </row>
    <row r="2060" spans="1:4">
      <c r="A2060" s="306" t="s">
        <v>16487</v>
      </c>
      <c r="B2060" s="307" t="s">
        <v>37250</v>
      </c>
      <c r="C2060" s="307" t="s">
        <v>5</v>
      </c>
      <c r="D2060" s="308">
        <v>185.05</v>
      </c>
    </row>
    <row r="2061" spans="1:4">
      <c r="A2061" s="306" t="s">
        <v>16452</v>
      </c>
      <c r="B2061" s="307" t="s">
        <v>37251</v>
      </c>
      <c r="C2061" s="307" t="s">
        <v>5</v>
      </c>
      <c r="D2061" s="308">
        <v>1899</v>
      </c>
    </row>
    <row r="2062" spans="1:4">
      <c r="A2062" s="306" t="s">
        <v>16454</v>
      </c>
      <c r="B2062" s="307" t="s">
        <v>37252</v>
      </c>
      <c r="C2062" s="307" t="s">
        <v>5</v>
      </c>
      <c r="D2062" s="308">
        <v>2112</v>
      </c>
    </row>
    <row r="2063" spans="1:4">
      <c r="A2063" s="306" t="s">
        <v>16466</v>
      </c>
      <c r="B2063" s="307" t="s">
        <v>37253</v>
      </c>
      <c r="C2063" s="307" t="s">
        <v>5</v>
      </c>
      <c r="D2063" s="308">
        <v>2808.57</v>
      </c>
    </row>
    <row r="2064" spans="1:4">
      <c r="A2064" s="306" t="s">
        <v>16456</v>
      </c>
      <c r="B2064" s="307" t="s">
        <v>16457</v>
      </c>
      <c r="C2064" s="307" t="s">
        <v>5</v>
      </c>
      <c r="D2064" s="308">
        <v>12665.8</v>
      </c>
    </row>
    <row r="2065" spans="1:4">
      <c r="A2065" s="306" t="s">
        <v>16458</v>
      </c>
      <c r="B2065" s="307" t="s">
        <v>16459</v>
      </c>
      <c r="C2065" s="307" t="s">
        <v>5</v>
      </c>
      <c r="D2065" s="308">
        <v>12665.8</v>
      </c>
    </row>
    <row r="2066" spans="1:4">
      <c r="A2066" s="306" t="s">
        <v>16460</v>
      </c>
      <c r="B2066" s="307" t="s">
        <v>16461</v>
      </c>
      <c r="C2066" s="307" t="s">
        <v>5</v>
      </c>
      <c r="D2066" s="308">
        <v>15424.14</v>
      </c>
    </row>
    <row r="2067" spans="1:4">
      <c r="A2067" s="306" t="s">
        <v>16462</v>
      </c>
      <c r="B2067" s="307" t="s">
        <v>16463</v>
      </c>
      <c r="C2067" s="307" t="s">
        <v>5</v>
      </c>
      <c r="D2067" s="308">
        <v>28424.9</v>
      </c>
    </row>
    <row r="2068" spans="1:4">
      <c r="A2068" s="306" t="s">
        <v>16464</v>
      </c>
      <c r="B2068" s="307" t="s">
        <v>16465</v>
      </c>
      <c r="C2068" s="307" t="s">
        <v>5</v>
      </c>
      <c r="D2068" s="308">
        <v>28699.99</v>
      </c>
    </row>
    <row r="2069" spans="1:4">
      <c r="A2069" s="306" t="s">
        <v>16467</v>
      </c>
      <c r="B2069" s="307" t="s">
        <v>16468</v>
      </c>
      <c r="C2069" s="307" t="s">
        <v>5</v>
      </c>
      <c r="D2069" s="308">
        <v>51.51</v>
      </c>
    </row>
    <row r="2070" spans="1:4">
      <c r="A2070" s="306" t="s">
        <v>16469</v>
      </c>
      <c r="B2070" s="307" t="s">
        <v>16470</v>
      </c>
      <c r="C2070" s="307" t="s">
        <v>5</v>
      </c>
      <c r="D2070" s="308">
        <v>51.51</v>
      </c>
    </row>
    <row r="2071" spans="1:4">
      <c r="A2071" s="306" t="s">
        <v>16471</v>
      </c>
      <c r="B2071" s="307" t="s">
        <v>16472</v>
      </c>
      <c r="C2071" s="307" t="s">
        <v>5</v>
      </c>
      <c r="D2071" s="308">
        <v>51.51</v>
      </c>
    </row>
    <row r="2072" spans="1:4">
      <c r="A2072" s="306" t="s">
        <v>16473</v>
      </c>
      <c r="B2072" s="307" t="s">
        <v>16474</v>
      </c>
      <c r="C2072" s="307" t="s">
        <v>5</v>
      </c>
      <c r="D2072" s="308">
        <v>51.51</v>
      </c>
    </row>
    <row r="2073" spans="1:4">
      <c r="A2073" s="306" t="s">
        <v>16475</v>
      </c>
      <c r="B2073" s="307" t="s">
        <v>16476</v>
      </c>
      <c r="C2073" s="307" t="s">
        <v>5</v>
      </c>
      <c r="D2073" s="308">
        <v>51.51</v>
      </c>
    </row>
    <row r="2074" spans="1:4">
      <c r="A2074" s="306" t="s">
        <v>16477</v>
      </c>
      <c r="B2074" s="307" t="s">
        <v>16478</v>
      </c>
      <c r="C2074" s="307" t="s">
        <v>5</v>
      </c>
      <c r="D2074" s="308">
        <v>749.37</v>
      </c>
    </row>
    <row r="2075" spans="1:4">
      <c r="A2075" s="306" t="s">
        <v>16479</v>
      </c>
      <c r="B2075" s="307" t="s">
        <v>16480</v>
      </c>
      <c r="C2075" s="307" t="s">
        <v>5</v>
      </c>
      <c r="D2075" s="308">
        <v>955.05</v>
      </c>
    </row>
    <row r="2076" spans="1:4">
      <c r="A2076" s="306" t="s">
        <v>16481</v>
      </c>
      <c r="B2076" s="307" t="s">
        <v>16482</v>
      </c>
      <c r="C2076" s="307" t="s">
        <v>5</v>
      </c>
      <c r="D2076" s="308">
        <v>51.51</v>
      </c>
    </row>
    <row r="2077" spans="1:4">
      <c r="A2077" s="306" t="s">
        <v>16483</v>
      </c>
      <c r="B2077" s="307" t="s">
        <v>16484</v>
      </c>
      <c r="C2077" s="307" t="s">
        <v>5</v>
      </c>
      <c r="D2077" s="308">
        <v>51.51</v>
      </c>
    </row>
    <row r="2078" spans="1:4">
      <c r="A2078" s="306" t="s">
        <v>16485</v>
      </c>
      <c r="B2078" s="307" t="s">
        <v>16486</v>
      </c>
      <c r="C2078" s="307" t="s">
        <v>5</v>
      </c>
      <c r="D2078" s="308">
        <v>3623.37</v>
      </c>
    </row>
    <row r="2079" spans="1:4">
      <c r="A2079" s="306" t="s">
        <v>16488</v>
      </c>
      <c r="B2079" s="307" t="s">
        <v>16489</v>
      </c>
      <c r="C2079" s="307" t="s">
        <v>5</v>
      </c>
      <c r="D2079" s="308">
        <v>89.85</v>
      </c>
    </row>
    <row r="2080" spans="1:4">
      <c r="A2080" s="306" t="s">
        <v>16490</v>
      </c>
      <c r="B2080" s="307" t="s">
        <v>16491</v>
      </c>
      <c r="C2080" s="307" t="s">
        <v>5</v>
      </c>
      <c r="D2080" s="308">
        <v>61.52</v>
      </c>
    </row>
    <row r="2081" spans="1:4">
      <c r="A2081" s="306" t="s">
        <v>16492</v>
      </c>
      <c r="B2081" s="307" t="s">
        <v>16493</v>
      </c>
      <c r="C2081" s="307" t="s">
        <v>5</v>
      </c>
      <c r="D2081" s="308">
        <v>89.85</v>
      </c>
    </row>
    <row r="2082" spans="1:4">
      <c r="A2082" s="306" t="s">
        <v>16494</v>
      </c>
      <c r="B2082" s="307" t="s">
        <v>16495</v>
      </c>
      <c r="C2082" s="307" t="s">
        <v>5</v>
      </c>
      <c r="D2082" s="308">
        <v>89.85</v>
      </c>
    </row>
    <row r="2083" spans="1:4" ht="22.5">
      <c r="A2083" s="306" t="s">
        <v>16439</v>
      </c>
      <c r="B2083" s="307" t="s">
        <v>16440</v>
      </c>
      <c r="C2083" s="307" t="s">
        <v>5</v>
      </c>
      <c r="D2083" s="308">
        <v>3454.78</v>
      </c>
    </row>
    <row r="2084" spans="1:4" ht="22.5">
      <c r="A2084" s="306" t="s">
        <v>16498</v>
      </c>
      <c r="B2084" s="307" t="s">
        <v>16499</v>
      </c>
      <c r="C2084" s="307" t="s">
        <v>5</v>
      </c>
      <c r="D2084" s="308">
        <v>119.1</v>
      </c>
    </row>
    <row r="2085" spans="1:4" ht="22.5">
      <c r="A2085" s="306" t="s">
        <v>16508</v>
      </c>
      <c r="B2085" s="307" t="s">
        <v>12219</v>
      </c>
      <c r="C2085" s="307" t="s">
        <v>5</v>
      </c>
      <c r="D2085" s="308">
        <v>412.44</v>
      </c>
    </row>
    <row r="2086" spans="1:4" ht="22.5">
      <c r="A2086" s="306" t="s">
        <v>16509</v>
      </c>
      <c r="B2086" s="307" t="s">
        <v>37254</v>
      </c>
      <c r="C2086" s="307" t="s">
        <v>5</v>
      </c>
      <c r="D2086" s="308">
        <v>699</v>
      </c>
    </row>
    <row r="2087" spans="1:4">
      <c r="A2087" s="306" t="s">
        <v>16510</v>
      </c>
      <c r="B2087" s="307" t="s">
        <v>12218</v>
      </c>
      <c r="C2087" s="307" t="s">
        <v>5</v>
      </c>
      <c r="D2087" s="308">
        <v>699</v>
      </c>
    </row>
    <row r="2088" spans="1:4">
      <c r="A2088" s="306" t="s">
        <v>16590</v>
      </c>
      <c r="B2088" s="307" t="s">
        <v>16591</v>
      </c>
      <c r="C2088" s="307" t="s">
        <v>40</v>
      </c>
      <c r="D2088" s="308">
        <v>94.68</v>
      </c>
    </row>
    <row r="2089" spans="1:4">
      <c r="A2089" s="306" t="s">
        <v>16592</v>
      </c>
      <c r="B2089" s="307" t="s">
        <v>16593</v>
      </c>
      <c r="C2089" s="307" t="s">
        <v>40</v>
      </c>
      <c r="D2089" s="308">
        <v>10.4</v>
      </c>
    </row>
    <row r="2090" spans="1:4">
      <c r="A2090" s="306" t="s">
        <v>16594</v>
      </c>
      <c r="B2090" s="307" t="s">
        <v>16595</v>
      </c>
      <c r="C2090" s="307" t="s">
        <v>40</v>
      </c>
      <c r="D2090" s="308">
        <v>25.53</v>
      </c>
    </row>
    <row r="2091" spans="1:4">
      <c r="A2091" s="306" t="s">
        <v>16596</v>
      </c>
      <c r="B2091" s="307" t="s">
        <v>16597</v>
      </c>
      <c r="C2091" s="307" t="s">
        <v>40</v>
      </c>
      <c r="D2091" s="308">
        <v>25.87</v>
      </c>
    </row>
    <row r="2092" spans="1:4">
      <c r="A2092" s="306" t="s">
        <v>16598</v>
      </c>
      <c r="B2092" s="307" t="s">
        <v>16599</v>
      </c>
      <c r="C2092" s="307" t="s">
        <v>40</v>
      </c>
      <c r="D2092" s="308">
        <v>3.23</v>
      </c>
    </row>
    <row r="2093" spans="1:4">
      <c r="A2093" s="306" t="s">
        <v>16600</v>
      </c>
      <c r="B2093" s="307" t="s">
        <v>16601</v>
      </c>
      <c r="C2093" s="307" t="s">
        <v>40</v>
      </c>
      <c r="D2093" s="308">
        <v>3.71</v>
      </c>
    </row>
    <row r="2094" spans="1:4">
      <c r="A2094" s="306" t="s">
        <v>16602</v>
      </c>
      <c r="B2094" s="307" t="s">
        <v>16603</v>
      </c>
      <c r="C2094" s="307" t="s">
        <v>40</v>
      </c>
      <c r="D2094" s="308">
        <v>5.33</v>
      </c>
    </row>
    <row r="2095" spans="1:4">
      <c r="A2095" s="306" t="s">
        <v>16604</v>
      </c>
      <c r="B2095" s="307" t="s">
        <v>16605</v>
      </c>
      <c r="C2095" s="307" t="s">
        <v>40</v>
      </c>
      <c r="D2095" s="308">
        <v>7.46</v>
      </c>
    </row>
    <row r="2096" spans="1:4">
      <c r="A2096" s="306" t="s">
        <v>16606</v>
      </c>
      <c r="B2096" s="307" t="s">
        <v>16607</v>
      </c>
      <c r="C2096" s="307" t="s">
        <v>40</v>
      </c>
      <c r="D2096" s="308">
        <v>28.38</v>
      </c>
    </row>
    <row r="2097" spans="1:4">
      <c r="A2097" s="306" t="s">
        <v>16608</v>
      </c>
      <c r="B2097" s="307" t="s">
        <v>16609</v>
      </c>
      <c r="C2097" s="307" t="s">
        <v>40</v>
      </c>
      <c r="D2097" s="308">
        <v>37.9</v>
      </c>
    </row>
    <row r="2098" spans="1:4">
      <c r="A2098" s="306" t="s">
        <v>16610</v>
      </c>
      <c r="B2098" s="307" t="s">
        <v>16611</v>
      </c>
      <c r="C2098" s="307" t="s">
        <v>40</v>
      </c>
      <c r="D2098" s="308">
        <v>91.99</v>
      </c>
    </row>
    <row r="2099" spans="1:4">
      <c r="A2099" s="306" t="s">
        <v>16612</v>
      </c>
      <c r="B2099" s="307" t="s">
        <v>16613</v>
      </c>
      <c r="C2099" s="307" t="s">
        <v>40</v>
      </c>
      <c r="D2099" s="308">
        <v>9.06</v>
      </c>
    </row>
    <row r="2100" spans="1:4">
      <c r="A2100" s="306" t="s">
        <v>16614</v>
      </c>
      <c r="B2100" s="307" t="s">
        <v>16615</v>
      </c>
      <c r="C2100" s="307" t="s">
        <v>40</v>
      </c>
      <c r="D2100" s="308">
        <v>13.51</v>
      </c>
    </row>
    <row r="2101" spans="1:4">
      <c r="A2101" s="306" t="s">
        <v>16616</v>
      </c>
      <c r="B2101" s="307" t="s">
        <v>16617</v>
      </c>
      <c r="C2101" s="307" t="s">
        <v>40</v>
      </c>
      <c r="D2101" s="308">
        <v>18.82</v>
      </c>
    </row>
    <row r="2102" spans="1:4">
      <c r="A2102" s="306" t="s">
        <v>16618</v>
      </c>
      <c r="B2102" s="307" t="s">
        <v>16619</v>
      </c>
      <c r="C2102" s="307" t="s">
        <v>40</v>
      </c>
      <c r="D2102" s="308">
        <v>15.05</v>
      </c>
    </row>
    <row r="2103" spans="1:4">
      <c r="A2103" s="306" t="s">
        <v>16620</v>
      </c>
      <c r="B2103" s="307" t="s">
        <v>16621</v>
      </c>
      <c r="C2103" s="307" t="s">
        <v>40</v>
      </c>
      <c r="D2103" s="308">
        <v>15.95</v>
      </c>
    </row>
    <row r="2104" spans="1:4">
      <c r="A2104" s="306" t="s">
        <v>16622</v>
      </c>
      <c r="B2104" s="307" t="s">
        <v>16623</v>
      </c>
      <c r="C2104" s="307" t="s">
        <v>40</v>
      </c>
      <c r="D2104" s="308">
        <v>15.9</v>
      </c>
    </row>
    <row r="2105" spans="1:4">
      <c r="A2105" s="306" t="s">
        <v>16624</v>
      </c>
      <c r="B2105" s="307" t="s">
        <v>16625</v>
      </c>
      <c r="C2105" s="307" t="s">
        <v>40</v>
      </c>
      <c r="D2105" s="308">
        <v>6.17</v>
      </c>
    </row>
    <row r="2106" spans="1:4">
      <c r="A2106" s="306" t="s">
        <v>16626</v>
      </c>
      <c r="B2106" s="307" t="s">
        <v>16627</v>
      </c>
      <c r="C2106" s="307" t="s">
        <v>40</v>
      </c>
      <c r="D2106" s="308">
        <v>7.92</v>
      </c>
    </row>
    <row r="2107" spans="1:4">
      <c r="A2107" s="306" t="s">
        <v>16628</v>
      </c>
      <c r="B2107" s="307" t="s">
        <v>16629</v>
      </c>
      <c r="C2107" s="307" t="s">
        <v>40</v>
      </c>
      <c r="D2107" s="308">
        <v>10.039999999999999</v>
      </c>
    </row>
    <row r="2108" spans="1:4">
      <c r="A2108" s="306" t="s">
        <v>16630</v>
      </c>
      <c r="B2108" s="307" t="s">
        <v>16631</v>
      </c>
      <c r="C2108" s="307" t="s">
        <v>40</v>
      </c>
      <c r="D2108" s="308">
        <v>10.47</v>
      </c>
    </row>
    <row r="2109" spans="1:4">
      <c r="A2109" s="306" t="s">
        <v>16632</v>
      </c>
      <c r="B2109" s="307" t="s">
        <v>16633</v>
      </c>
      <c r="C2109" s="307" t="s">
        <v>40</v>
      </c>
      <c r="D2109" s="308">
        <v>11.67</v>
      </c>
    </row>
    <row r="2110" spans="1:4">
      <c r="A2110" s="306" t="s">
        <v>16647</v>
      </c>
      <c r="B2110" s="307" t="s">
        <v>16648</v>
      </c>
      <c r="C2110" s="307" t="s">
        <v>40</v>
      </c>
      <c r="D2110" s="308">
        <v>18.899999999999999</v>
      </c>
    </row>
    <row r="2111" spans="1:4">
      <c r="A2111" s="306" t="s">
        <v>16649</v>
      </c>
      <c r="B2111" s="307" t="s">
        <v>16650</v>
      </c>
      <c r="C2111" s="307" t="s">
        <v>40</v>
      </c>
      <c r="D2111" s="308">
        <v>15.9</v>
      </c>
    </row>
    <row r="2112" spans="1:4">
      <c r="A2112" s="306" t="s">
        <v>16651</v>
      </c>
      <c r="B2112" s="307" t="s">
        <v>16652</v>
      </c>
      <c r="C2112" s="307" t="s">
        <v>40</v>
      </c>
      <c r="D2112" s="308">
        <v>12.55</v>
      </c>
    </row>
    <row r="2113" spans="1:4">
      <c r="A2113" s="306" t="s">
        <v>16653</v>
      </c>
      <c r="B2113" s="307" t="s">
        <v>16654</v>
      </c>
      <c r="C2113" s="307" t="s">
        <v>40</v>
      </c>
      <c r="D2113" s="308">
        <v>34.93</v>
      </c>
    </row>
    <row r="2114" spans="1:4">
      <c r="A2114" s="306" t="s">
        <v>16655</v>
      </c>
      <c r="B2114" s="307" t="s">
        <v>16656</v>
      </c>
      <c r="C2114" s="307" t="s">
        <v>40</v>
      </c>
      <c r="D2114" s="308">
        <v>29.22</v>
      </c>
    </row>
    <row r="2115" spans="1:4">
      <c r="A2115" s="306" t="s">
        <v>16657</v>
      </c>
      <c r="B2115" s="307" t="s">
        <v>16658</v>
      </c>
      <c r="C2115" s="307" t="s">
        <v>40</v>
      </c>
      <c r="D2115" s="308">
        <v>10.4</v>
      </c>
    </row>
    <row r="2116" spans="1:4">
      <c r="A2116" s="306" t="s">
        <v>16659</v>
      </c>
      <c r="B2116" s="307" t="s">
        <v>16660</v>
      </c>
      <c r="C2116" s="307" t="s">
        <v>40</v>
      </c>
      <c r="D2116" s="308">
        <v>55.07</v>
      </c>
    </row>
    <row r="2117" spans="1:4">
      <c r="A2117" s="306" t="s">
        <v>16661</v>
      </c>
      <c r="B2117" s="307" t="s">
        <v>16662</v>
      </c>
      <c r="C2117" s="307" t="s">
        <v>40</v>
      </c>
      <c r="D2117" s="308">
        <v>2.81</v>
      </c>
    </row>
    <row r="2118" spans="1:4">
      <c r="A2118" s="306" t="s">
        <v>16663</v>
      </c>
      <c r="B2118" s="307" t="s">
        <v>16664</v>
      </c>
      <c r="C2118" s="307" t="s">
        <v>40</v>
      </c>
      <c r="D2118" s="308">
        <v>3.5</v>
      </c>
    </row>
    <row r="2119" spans="1:4">
      <c r="A2119" s="306" t="s">
        <v>16665</v>
      </c>
      <c r="B2119" s="307" t="s">
        <v>16666</v>
      </c>
      <c r="C2119" s="307" t="s">
        <v>40</v>
      </c>
      <c r="D2119" s="308">
        <v>8</v>
      </c>
    </row>
    <row r="2120" spans="1:4">
      <c r="A2120" s="306" t="s">
        <v>16667</v>
      </c>
      <c r="B2120" s="307" t="s">
        <v>16668</v>
      </c>
      <c r="C2120" s="307" t="s">
        <v>40</v>
      </c>
      <c r="D2120" s="308">
        <v>7.28</v>
      </c>
    </row>
    <row r="2121" spans="1:4">
      <c r="A2121" s="306" t="s">
        <v>16669</v>
      </c>
      <c r="B2121" s="307" t="s">
        <v>16670</v>
      </c>
      <c r="C2121" s="307" t="s">
        <v>40</v>
      </c>
      <c r="D2121" s="308">
        <v>5.46</v>
      </c>
    </row>
    <row r="2122" spans="1:4">
      <c r="A2122" s="306" t="s">
        <v>16671</v>
      </c>
      <c r="B2122" s="307" t="s">
        <v>16672</v>
      </c>
      <c r="C2122" s="307" t="s">
        <v>40</v>
      </c>
      <c r="D2122" s="308">
        <v>19.07</v>
      </c>
    </row>
    <row r="2123" spans="1:4">
      <c r="A2123" s="306" t="s">
        <v>16673</v>
      </c>
      <c r="B2123" s="307" t="s">
        <v>16674</v>
      </c>
      <c r="C2123" s="307" t="s">
        <v>40</v>
      </c>
      <c r="D2123" s="308">
        <v>13.07</v>
      </c>
    </row>
    <row r="2124" spans="1:4">
      <c r="A2124" s="306" t="s">
        <v>16675</v>
      </c>
      <c r="B2124" s="307" t="s">
        <v>16676</v>
      </c>
      <c r="C2124" s="307" t="s">
        <v>40</v>
      </c>
      <c r="D2124" s="308">
        <v>23.92</v>
      </c>
    </row>
    <row r="2125" spans="1:4">
      <c r="A2125" s="306" t="s">
        <v>16677</v>
      </c>
      <c r="B2125" s="307" t="s">
        <v>16678</v>
      </c>
      <c r="C2125" s="307" t="s">
        <v>40</v>
      </c>
      <c r="D2125" s="308">
        <v>37.69</v>
      </c>
    </row>
    <row r="2126" spans="1:4">
      <c r="A2126" s="306" t="s">
        <v>16679</v>
      </c>
      <c r="B2126" s="307" t="s">
        <v>16680</v>
      </c>
      <c r="C2126" s="307" t="s">
        <v>40</v>
      </c>
      <c r="D2126" s="308">
        <v>17.420000000000002</v>
      </c>
    </row>
    <row r="2127" spans="1:4">
      <c r="A2127" s="306" t="s">
        <v>16681</v>
      </c>
      <c r="B2127" s="307" t="s">
        <v>16682</v>
      </c>
      <c r="C2127" s="307" t="s">
        <v>40</v>
      </c>
      <c r="D2127" s="308">
        <v>14.17</v>
      </c>
    </row>
    <row r="2128" spans="1:4">
      <c r="A2128" s="306" t="s">
        <v>16683</v>
      </c>
      <c r="B2128" s="307" t="s">
        <v>16684</v>
      </c>
      <c r="C2128" s="307" t="s">
        <v>40</v>
      </c>
      <c r="D2128" s="308">
        <v>9.6999999999999993</v>
      </c>
    </row>
    <row r="2129" spans="1:4">
      <c r="A2129" s="306" t="s">
        <v>16685</v>
      </c>
      <c r="B2129" s="307" t="s">
        <v>16686</v>
      </c>
      <c r="C2129" s="307" t="s">
        <v>40</v>
      </c>
      <c r="D2129" s="308">
        <v>6.1</v>
      </c>
    </row>
    <row r="2130" spans="1:4">
      <c r="A2130" s="306" t="s">
        <v>16687</v>
      </c>
      <c r="B2130" s="307" t="s">
        <v>16688</v>
      </c>
      <c r="C2130" s="307" t="s">
        <v>40</v>
      </c>
      <c r="D2130" s="308">
        <v>29.07</v>
      </c>
    </row>
    <row r="2131" spans="1:4">
      <c r="A2131" s="306" t="s">
        <v>16689</v>
      </c>
      <c r="B2131" s="307" t="s">
        <v>16690</v>
      </c>
      <c r="C2131" s="307" t="s">
        <v>40</v>
      </c>
      <c r="D2131" s="308">
        <v>7.13</v>
      </c>
    </row>
    <row r="2132" spans="1:4">
      <c r="A2132" s="306" t="s">
        <v>16695</v>
      </c>
      <c r="B2132" s="307" t="s">
        <v>16696</v>
      </c>
      <c r="C2132" s="307" t="s">
        <v>40</v>
      </c>
      <c r="D2132" s="308">
        <v>1.72</v>
      </c>
    </row>
    <row r="2133" spans="1:4">
      <c r="A2133" s="306" t="s">
        <v>16697</v>
      </c>
      <c r="B2133" s="307" t="s">
        <v>16698</v>
      </c>
      <c r="C2133" s="307" t="s">
        <v>40</v>
      </c>
      <c r="D2133" s="308">
        <v>14.93</v>
      </c>
    </row>
    <row r="2134" spans="1:4">
      <c r="A2134" s="306" t="s">
        <v>16699</v>
      </c>
      <c r="B2134" s="307" t="s">
        <v>16700</v>
      </c>
      <c r="C2134" s="307" t="s">
        <v>40</v>
      </c>
      <c r="D2134" s="308">
        <v>8.07</v>
      </c>
    </row>
    <row r="2135" spans="1:4">
      <c r="A2135" s="306" t="s">
        <v>16701</v>
      </c>
      <c r="B2135" s="307" t="s">
        <v>16702</v>
      </c>
      <c r="C2135" s="307" t="s">
        <v>40</v>
      </c>
      <c r="D2135" s="308">
        <v>10.28</v>
      </c>
    </row>
    <row r="2136" spans="1:4" ht="22.5">
      <c r="A2136" s="306" t="s">
        <v>16705</v>
      </c>
      <c r="B2136" s="307" t="s">
        <v>16706</v>
      </c>
      <c r="C2136" s="307" t="s">
        <v>5</v>
      </c>
      <c r="D2136" s="308">
        <v>2.21</v>
      </c>
    </row>
    <row r="2137" spans="1:4">
      <c r="A2137" s="306" t="s">
        <v>16707</v>
      </c>
      <c r="B2137" s="307" t="s">
        <v>16708</v>
      </c>
      <c r="C2137" s="307" t="s">
        <v>5</v>
      </c>
      <c r="D2137" s="308">
        <v>2.21</v>
      </c>
    </row>
    <row r="2138" spans="1:4">
      <c r="A2138" s="306" t="s">
        <v>16709</v>
      </c>
      <c r="B2138" s="307" t="s">
        <v>16710</v>
      </c>
      <c r="C2138" s="307" t="s">
        <v>5</v>
      </c>
      <c r="D2138" s="308">
        <v>2.21</v>
      </c>
    </row>
    <row r="2139" spans="1:4">
      <c r="A2139" s="306" t="s">
        <v>16711</v>
      </c>
      <c r="B2139" s="307" t="s">
        <v>16712</v>
      </c>
      <c r="C2139" s="307" t="s">
        <v>5</v>
      </c>
      <c r="D2139" s="308">
        <v>39.700000000000003</v>
      </c>
    </row>
    <row r="2140" spans="1:4">
      <c r="A2140" s="306" t="s">
        <v>16725</v>
      </c>
      <c r="B2140" s="307" t="s">
        <v>16726</v>
      </c>
      <c r="C2140" s="307" t="s">
        <v>16727</v>
      </c>
      <c r="D2140" s="308">
        <v>0.77</v>
      </c>
    </row>
    <row r="2141" spans="1:4">
      <c r="A2141" s="306" t="s">
        <v>16824</v>
      </c>
      <c r="B2141" s="307" t="s">
        <v>16825</v>
      </c>
      <c r="C2141" s="307" t="s">
        <v>5</v>
      </c>
      <c r="D2141" s="308">
        <v>2.61</v>
      </c>
    </row>
    <row r="2142" spans="1:4">
      <c r="A2142" s="306" t="s">
        <v>16826</v>
      </c>
      <c r="B2142" s="307" t="s">
        <v>16827</v>
      </c>
      <c r="C2142" s="307" t="s">
        <v>5</v>
      </c>
      <c r="D2142" s="308">
        <v>5.53</v>
      </c>
    </row>
    <row r="2143" spans="1:4">
      <c r="A2143" s="306" t="s">
        <v>16833</v>
      </c>
      <c r="B2143" s="307" t="s">
        <v>16834</v>
      </c>
      <c r="C2143" s="307" t="s">
        <v>5</v>
      </c>
      <c r="D2143" s="308">
        <v>3.14</v>
      </c>
    </row>
    <row r="2144" spans="1:4">
      <c r="A2144" s="306" t="s">
        <v>16837</v>
      </c>
      <c r="B2144" s="307" t="s">
        <v>12200</v>
      </c>
      <c r="C2144" s="307" t="s">
        <v>5</v>
      </c>
      <c r="D2144" s="308">
        <v>2146.06</v>
      </c>
    </row>
    <row r="2145" spans="1:4">
      <c r="A2145" s="306" t="s">
        <v>16838</v>
      </c>
      <c r="B2145" s="307" t="s">
        <v>16839</v>
      </c>
      <c r="C2145" s="307" t="s">
        <v>5</v>
      </c>
      <c r="D2145" s="308">
        <v>219.9</v>
      </c>
    </row>
    <row r="2146" spans="1:4">
      <c r="A2146" s="306" t="s">
        <v>16840</v>
      </c>
      <c r="B2146" s="307" t="s">
        <v>16841</v>
      </c>
      <c r="C2146" s="307" t="s">
        <v>5</v>
      </c>
      <c r="D2146" s="308">
        <v>533.66999999999996</v>
      </c>
    </row>
    <row r="2147" spans="1:4">
      <c r="A2147" s="306" t="s">
        <v>16842</v>
      </c>
      <c r="B2147" s="307" t="s">
        <v>16843</v>
      </c>
      <c r="C2147" s="307" t="s">
        <v>5</v>
      </c>
      <c r="D2147" s="308">
        <v>793.13</v>
      </c>
    </row>
    <row r="2148" spans="1:4">
      <c r="A2148" s="306" t="s">
        <v>16844</v>
      </c>
      <c r="B2148" s="307" t="s">
        <v>16845</v>
      </c>
      <c r="C2148" s="307" t="s">
        <v>5</v>
      </c>
      <c r="D2148" s="308">
        <v>930.13</v>
      </c>
    </row>
    <row r="2149" spans="1:4">
      <c r="A2149" s="306" t="s">
        <v>17117</v>
      </c>
      <c r="B2149" s="307" t="s">
        <v>17118</v>
      </c>
      <c r="C2149" s="307" t="s">
        <v>5</v>
      </c>
      <c r="D2149" s="308">
        <v>360</v>
      </c>
    </row>
    <row r="2150" spans="1:4">
      <c r="A2150" s="306" t="s">
        <v>17477</v>
      </c>
      <c r="B2150" s="307" t="s">
        <v>37255</v>
      </c>
      <c r="C2150" s="307" t="s">
        <v>5</v>
      </c>
      <c r="D2150" s="308">
        <v>184.18</v>
      </c>
    </row>
    <row r="2151" spans="1:4">
      <c r="A2151" s="306" t="s">
        <v>17249</v>
      </c>
      <c r="B2151" s="307" t="s">
        <v>17250</v>
      </c>
      <c r="C2151" s="307" t="s">
        <v>40</v>
      </c>
      <c r="D2151" s="308">
        <v>1.36</v>
      </c>
    </row>
    <row r="2152" spans="1:4">
      <c r="A2152" s="306" t="s">
        <v>17253</v>
      </c>
      <c r="B2152" s="307" t="s">
        <v>17254</v>
      </c>
      <c r="C2152" s="307" t="s">
        <v>40</v>
      </c>
      <c r="D2152" s="308">
        <v>0.5</v>
      </c>
    </row>
    <row r="2153" spans="1:4">
      <c r="A2153" s="306" t="s">
        <v>17255</v>
      </c>
      <c r="B2153" s="307" t="s">
        <v>17256</v>
      </c>
      <c r="C2153" s="307" t="s">
        <v>40</v>
      </c>
      <c r="D2153" s="308">
        <v>0.67</v>
      </c>
    </row>
    <row r="2154" spans="1:4">
      <c r="A2154" s="306" t="s">
        <v>17257</v>
      </c>
      <c r="B2154" s="307" t="s">
        <v>17258</v>
      </c>
      <c r="C2154" s="307" t="s">
        <v>40</v>
      </c>
      <c r="D2154" s="308">
        <v>0.7</v>
      </c>
    </row>
    <row r="2155" spans="1:4">
      <c r="A2155" s="306" t="s">
        <v>17259</v>
      </c>
      <c r="B2155" s="307" t="s">
        <v>17260</v>
      </c>
      <c r="C2155" s="307" t="s">
        <v>40</v>
      </c>
      <c r="D2155" s="308">
        <v>0.85</v>
      </c>
    </row>
    <row r="2156" spans="1:4">
      <c r="A2156" s="306" t="s">
        <v>17261</v>
      </c>
      <c r="B2156" s="307" t="s">
        <v>17262</v>
      </c>
      <c r="C2156" s="307" t="s">
        <v>40</v>
      </c>
      <c r="D2156" s="308">
        <v>5.25</v>
      </c>
    </row>
    <row r="2157" spans="1:4">
      <c r="A2157" s="306" t="s">
        <v>17263</v>
      </c>
      <c r="B2157" s="307" t="s">
        <v>17264</v>
      </c>
      <c r="C2157" s="307" t="s">
        <v>40</v>
      </c>
      <c r="D2157" s="308">
        <v>1.36</v>
      </c>
    </row>
    <row r="2158" spans="1:4">
      <c r="A2158" s="306" t="s">
        <v>17265</v>
      </c>
      <c r="B2158" s="307" t="s">
        <v>17266</v>
      </c>
      <c r="C2158" s="307" t="s">
        <v>40</v>
      </c>
      <c r="D2158" s="308">
        <v>2.3199999999999998</v>
      </c>
    </row>
    <row r="2159" spans="1:4">
      <c r="A2159" s="306" t="s">
        <v>17267</v>
      </c>
      <c r="B2159" s="307" t="s">
        <v>17268</v>
      </c>
      <c r="C2159" s="307" t="s">
        <v>40</v>
      </c>
      <c r="D2159" s="308">
        <v>3.21</v>
      </c>
    </row>
    <row r="2160" spans="1:4">
      <c r="A2160" s="306" t="s">
        <v>17271</v>
      </c>
      <c r="B2160" s="307" t="s">
        <v>12157</v>
      </c>
      <c r="C2160" s="307" t="s">
        <v>40</v>
      </c>
      <c r="D2160" s="308">
        <v>1.1399999999999999</v>
      </c>
    </row>
    <row r="2161" spans="1:4">
      <c r="A2161" s="306" t="s">
        <v>17272</v>
      </c>
      <c r="B2161" s="307" t="s">
        <v>12158</v>
      </c>
      <c r="C2161" s="307" t="s">
        <v>40</v>
      </c>
      <c r="D2161" s="308">
        <v>1.32</v>
      </c>
    </row>
    <row r="2162" spans="1:4">
      <c r="A2162" s="306" t="s">
        <v>17273</v>
      </c>
      <c r="B2162" s="307" t="s">
        <v>12159</v>
      </c>
      <c r="C2162" s="307" t="s">
        <v>40</v>
      </c>
      <c r="D2162" s="308">
        <v>1.74</v>
      </c>
    </row>
    <row r="2163" spans="1:4" ht="22.5">
      <c r="A2163" s="306" t="s">
        <v>17276</v>
      </c>
      <c r="B2163" s="307" t="s">
        <v>17277</v>
      </c>
      <c r="C2163" s="307" t="s">
        <v>40</v>
      </c>
      <c r="D2163" s="308">
        <v>4.38</v>
      </c>
    </row>
    <row r="2164" spans="1:4">
      <c r="A2164" s="306" t="s">
        <v>17297</v>
      </c>
      <c r="B2164" s="307" t="s">
        <v>17298</v>
      </c>
      <c r="C2164" s="307" t="s">
        <v>40</v>
      </c>
      <c r="D2164" s="308">
        <v>0.82</v>
      </c>
    </row>
    <row r="2165" spans="1:4">
      <c r="A2165" s="306" t="s">
        <v>17299</v>
      </c>
      <c r="B2165" s="307" t="s">
        <v>17300</v>
      </c>
      <c r="C2165" s="307" t="s">
        <v>5</v>
      </c>
      <c r="D2165" s="308">
        <v>11.2</v>
      </c>
    </row>
    <row r="2166" spans="1:4">
      <c r="A2166" s="306" t="s">
        <v>58</v>
      </c>
      <c r="B2166" s="307" t="s">
        <v>17301</v>
      </c>
      <c r="C2166" s="307" t="s">
        <v>5</v>
      </c>
      <c r="D2166" s="308">
        <v>7.4</v>
      </c>
    </row>
    <row r="2167" spans="1:4">
      <c r="A2167" s="306" t="s">
        <v>17467</v>
      </c>
      <c r="B2167" s="307" t="s">
        <v>17468</v>
      </c>
      <c r="C2167" s="307" t="s">
        <v>5</v>
      </c>
      <c r="D2167" s="308">
        <v>167.8</v>
      </c>
    </row>
    <row r="2168" spans="1:4">
      <c r="A2168" s="306" t="s">
        <v>17554</v>
      </c>
      <c r="B2168" s="307" t="s">
        <v>17555</v>
      </c>
      <c r="C2168" s="307" t="s">
        <v>5</v>
      </c>
      <c r="D2168" s="308">
        <v>3.03</v>
      </c>
    </row>
    <row r="2169" spans="1:4">
      <c r="A2169" s="306" t="s">
        <v>17556</v>
      </c>
      <c r="B2169" s="307" t="s">
        <v>17557</v>
      </c>
      <c r="C2169" s="307" t="s">
        <v>5</v>
      </c>
      <c r="D2169" s="308">
        <v>2.09</v>
      </c>
    </row>
    <row r="2170" spans="1:4">
      <c r="A2170" s="306" t="s">
        <v>17558</v>
      </c>
      <c r="B2170" s="307" t="s">
        <v>17559</v>
      </c>
      <c r="C2170" s="307" t="s">
        <v>5</v>
      </c>
      <c r="D2170" s="308">
        <v>4.5199999999999996</v>
      </c>
    </row>
    <row r="2171" spans="1:4">
      <c r="A2171" s="306" t="s">
        <v>17562</v>
      </c>
      <c r="B2171" s="307" t="s">
        <v>17563</v>
      </c>
      <c r="C2171" s="307" t="s">
        <v>5</v>
      </c>
      <c r="D2171" s="308">
        <v>22.98</v>
      </c>
    </row>
    <row r="2172" spans="1:4">
      <c r="A2172" s="306" t="s">
        <v>17564</v>
      </c>
      <c r="B2172" s="307" t="s">
        <v>17565</v>
      </c>
      <c r="C2172" s="307" t="s">
        <v>5</v>
      </c>
      <c r="D2172" s="308">
        <v>51.37</v>
      </c>
    </row>
    <row r="2173" spans="1:4">
      <c r="A2173" s="306" t="s">
        <v>17568</v>
      </c>
      <c r="B2173" s="307" t="s">
        <v>17569</v>
      </c>
      <c r="C2173" s="307" t="s">
        <v>5</v>
      </c>
      <c r="D2173" s="308">
        <v>54.75</v>
      </c>
    </row>
    <row r="2174" spans="1:4">
      <c r="A2174" s="306" t="s">
        <v>17570</v>
      </c>
      <c r="B2174" s="307" t="s">
        <v>17571</v>
      </c>
      <c r="C2174" s="307" t="s">
        <v>5</v>
      </c>
      <c r="D2174" s="308">
        <v>69.459999999999994</v>
      </c>
    </row>
    <row r="2175" spans="1:4">
      <c r="A2175" s="306" t="s">
        <v>17572</v>
      </c>
      <c r="B2175" s="307" t="s">
        <v>17573</v>
      </c>
      <c r="C2175" s="307" t="s">
        <v>5</v>
      </c>
      <c r="D2175" s="308">
        <v>701.08</v>
      </c>
    </row>
    <row r="2176" spans="1:4">
      <c r="A2176" s="306" t="s">
        <v>17560</v>
      </c>
      <c r="B2176" s="307" t="s">
        <v>17561</v>
      </c>
      <c r="C2176" s="307" t="s">
        <v>5</v>
      </c>
      <c r="D2176" s="308">
        <v>26.4</v>
      </c>
    </row>
    <row r="2177" spans="1:4">
      <c r="A2177" s="306" t="s">
        <v>17566</v>
      </c>
      <c r="B2177" s="307" t="s">
        <v>17567</v>
      </c>
      <c r="C2177" s="307" t="s">
        <v>5</v>
      </c>
      <c r="D2177" s="308">
        <v>21.52</v>
      </c>
    </row>
    <row r="2178" spans="1:4">
      <c r="A2178" s="306" t="s">
        <v>48</v>
      </c>
      <c r="B2178" s="307" t="s">
        <v>17598</v>
      </c>
      <c r="C2178" s="307" t="s">
        <v>5</v>
      </c>
      <c r="D2178" s="308">
        <v>10.55</v>
      </c>
    </row>
    <row r="2179" spans="1:4">
      <c r="A2179" s="306" t="s">
        <v>17626</v>
      </c>
      <c r="B2179" s="307" t="s">
        <v>17627</v>
      </c>
      <c r="C2179" s="307" t="s">
        <v>5</v>
      </c>
      <c r="D2179" s="308">
        <v>377.8</v>
      </c>
    </row>
    <row r="2180" spans="1:4">
      <c r="A2180" s="306" t="s">
        <v>17628</v>
      </c>
      <c r="B2180" s="307" t="s">
        <v>17629</v>
      </c>
      <c r="C2180" s="307" t="s">
        <v>5</v>
      </c>
      <c r="D2180" s="308">
        <v>224.8</v>
      </c>
    </row>
    <row r="2181" spans="1:4">
      <c r="A2181" s="306" t="s">
        <v>17630</v>
      </c>
      <c r="B2181" s="307" t="s">
        <v>12179</v>
      </c>
      <c r="C2181" s="307" t="s">
        <v>5</v>
      </c>
      <c r="D2181" s="308">
        <v>284.10000000000002</v>
      </c>
    </row>
    <row r="2182" spans="1:4">
      <c r="A2182" s="306" t="s">
        <v>17656</v>
      </c>
      <c r="B2182" s="307" t="s">
        <v>17657</v>
      </c>
      <c r="C2182" s="307" t="s">
        <v>5</v>
      </c>
      <c r="D2182" s="308">
        <v>5.7</v>
      </c>
    </row>
    <row r="2183" spans="1:4">
      <c r="A2183" s="306" t="s">
        <v>17660</v>
      </c>
      <c r="B2183" s="307" t="s">
        <v>17661</v>
      </c>
      <c r="C2183" s="307" t="s">
        <v>5</v>
      </c>
      <c r="D2183" s="308">
        <v>3.5</v>
      </c>
    </row>
    <row r="2184" spans="1:4">
      <c r="A2184" s="306" t="s">
        <v>17682</v>
      </c>
      <c r="B2184" s="307" t="s">
        <v>17683</v>
      </c>
      <c r="C2184" s="307" t="s">
        <v>5</v>
      </c>
      <c r="D2184" s="308">
        <v>1628.3</v>
      </c>
    </row>
    <row r="2185" spans="1:4">
      <c r="A2185" s="306" t="s">
        <v>17814</v>
      </c>
      <c r="B2185" s="307" t="s">
        <v>17815</v>
      </c>
      <c r="C2185" s="307" t="s">
        <v>5</v>
      </c>
      <c r="D2185" s="308">
        <v>46.82</v>
      </c>
    </row>
    <row r="2186" spans="1:4">
      <c r="A2186" s="306" t="s">
        <v>17816</v>
      </c>
      <c r="B2186" s="307" t="s">
        <v>17817</v>
      </c>
      <c r="C2186" s="307" t="s">
        <v>5</v>
      </c>
      <c r="D2186" s="308">
        <v>37.4</v>
      </c>
    </row>
    <row r="2187" spans="1:4">
      <c r="A2187" s="306" t="s">
        <v>17818</v>
      </c>
      <c r="B2187" s="307" t="s">
        <v>17819</v>
      </c>
      <c r="C2187" s="307" t="s">
        <v>5</v>
      </c>
      <c r="D2187" s="308">
        <v>69.28</v>
      </c>
    </row>
    <row r="2188" spans="1:4">
      <c r="A2188" s="306" t="s">
        <v>17820</v>
      </c>
      <c r="B2188" s="307" t="s">
        <v>17821</v>
      </c>
      <c r="C2188" s="307" t="s">
        <v>5</v>
      </c>
      <c r="D2188" s="308">
        <v>65</v>
      </c>
    </row>
    <row r="2189" spans="1:4">
      <c r="A2189" s="306" t="s">
        <v>17901</v>
      </c>
      <c r="B2189" s="307" t="s">
        <v>12220</v>
      </c>
      <c r="C2189" s="307" t="s">
        <v>5</v>
      </c>
      <c r="D2189" s="308">
        <v>1702.8</v>
      </c>
    </row>
    <row r="2190" spans="1:4">
      <c r="A2190" s="306" t="s">
        <v>17914</v>
      </c>
      <c r="B2190" s="307" t="s">
        <v>17915</v>
      </c>
      <c r="C2190" s="307" t="s">
        <v>5</v>
      </c>
      <c r="D2190" s="308">
        <v>401.06</v>
      </c>
    </row>
    <row r="2191" spans="1:4">
      <c r="A2191" s="306" t="s">
        <v>17926</v>
      </c>
      <c r="B2191" s="307" t="s">
        <v>17927</v>
      </c>
      <c r="C2191" s="307" t="s">
        <v>5</v>
      </c>
      <c r="D2191" s="308">
        <v>3288.58</v>
      </c>
    </row>
    <row r="2192" spans="1:4">
      <c r="A2192" s="306" t="s">
        <v>17935</v>
      </c>
      <c r="B2192" s="307" t="s">
        <v>17936</v>
      </c>
      <c r="C2192" s="307" t="s">
        <v>5</v>
      </c>
      <c r="D2192" s="308">
        <v>10.34</v>
      </c>
    </row>
    <row r="2193" spans="1:4">
      <c r="A2193" s="306" t="s">
        <v>17937</v>
      </c>
      <c r="B2193" s="307" t="s">
        <v>17938</v>
      </c>
      <c r="C2193" s="307" t="s">
        <v>5</v>
      </c>
      <c r="D2193" s="308">
        <v>17.75</v>
      </c>
    </row>
    <row r="2194" spans="1:4">
      <c r="A2194" s="306" t="s">
        <v>17939</v>
      </c>
      <c r="B2194" s="307" t="s">
        <v>17940</v>
      </c>
      <c r="C2194" s="307" t="s">
        <v>5</v>
      </c>
      <c r="D2194" s="308">
        <v>10.34</v>
      </c>
    </row>
    <row r="2195" spans="1:4">
      <c r="A2195" s="306" t="s">
        <v>17941</v>
      </c>
      <c r="B2195" s="307" t="s">
        <v>17942</v>
      </c>
      <c r="C2195" s="307" t="s">
        <v>5</v>
      </c>
      <c r="D2195" s="308">
        <v>7.6</v>
      </c>
    </row>
    <row r="2196" spans="1:4">
      <c r="A2196" s="306" t="s">
        <v>17943</v>
      </c>
      <c r="B2196" s="307" t="s">
        <v>17944</v>
      </c>
      <c r="C2196" s="307" t="s">
        <v>5</v>
      </c>
      <c r="D2196" s="308">
        <v>10.27</v>
      </c>
    </row>
    <row r="2197" spans="1:4">
      <c r="A2197" s="306" t="s">
        <v>17945</v>
      </c>
      <c r="B2197" s="307" t="s">
        <v>17946</v>
      </c>
      <c r="C2197" s="307" t="s">
        <v>5</v>
      </c>
      <c r="D2197" s="308">
        <v>16.86</v>
      </c>
    </row>
    <row r="2198" spans="1:4">
      <c r="A2198" s="306" t="s">
        <v>17947</v>
      </c>
      <c r="B2198" s="307" t="s">
        <v>17948</v>
      </c>
      <c r="C2198" s="307" t="s">
        <v>5</v>
      </c>
      <c r="D2198" s="308">
        <v>30.83</v>
      </c>
    </row>
    <row r="2199" spans="1:4">
      <c r="A2199" s="306" t="s">
        <v>17949</v>
      </c>
      <c r="B2199" s="307" t="s">
        <v>17950</v>
      </c>
      <c r="C2199" s="307" t="s">
        <v>5</v>
      </c>
      <c r="D2199" s="308">
        <v>16.48</v>
      </c>
    </row>
    <row r="2200" spans="1:4">
      <c r="A2200" s="306" t="s">
        <v>17951</v>
      </c>
      <c r="B2200" s="307" t="s">
        <v>17952</v>
      </c>
      <c r="C2200" s="307" t="s">
        <v>5</v>
      </c>
      <c r="D2200" s="308">
        <v>25.1</v>
      </c>
    </row>
    <row r="2201" spans="1:4">
      <c r="A2201" s="306" t="s">
        <v>17953</v>
      </c>
      <c r="B2201" s="307" t="s">
        <v>17954</v>
      </c>
      <c r="C2201" s="307" t="s">
        <v>5</v>
      </c>
      <c r="D2201" s="308">
        <v>19.09</v>
      </c>
    </row>
    <row r="2202" spans="1:4">
      <c r="A2202" s="306" t="s">
        <v>17955</v>
      </c>
      <c r="B2202" s="307" t="s">
        <v>17956</v>
      </c>
      <c r="C2202" s="307" t="s">
        <v>5</v>
      </c>
      <c r="D2202" s="308">
        <v>22.29</v>
      </c>
    </row>
    <row r="2203" spans="1:4">
      <c r="A2203" s="306" t="s">
        <v>17957</v>
      </c>
      <c r="B2203" s="307" t="s">
        <v>17958</v>
      </c>
      <c r="C2203" s="307" t="s">
        <v>5</v>
      </c>
      <c r="D2203" s="308">
        <v>13.42</v>
      </c>
    </row>
    <row r="2204" spans="1:4">
      <c r="A2204" s="306" t="s">
        <v>17959</v>
      </c>
      <c r="B2204" s="307" t="s">
        <v>17960</v>
      </c>
      <c r="C2204" s="307" t="s">
        <v>5</v>
      </c>
      <c r="D2204" s="308">
        <v>22.6</v>
      </c>
    </row>
    <row r="2205" spans="1:4">
      <c r="A2205" s="306" t="s">
        <v>17961</v>
      </c>
      <c r="B2205" s="307" t="s">
        <v>17962</v>
      </c>
      <c r="C2205" s="307" t="s">
        <v>5</v>
      </c>
      <c r="D2205" s="308">
        <v>23.52</v>
      </c>
    </row>
    <row r="2206" spans="1:4">
      <c r="A2206" s="306" t="s">
        <v>17963</v>
      </c>
      <c r="B2206" s="307" t="s">
        <v>17964</v>
      </c>
      <c r="C2206" s="307" t="s">
        <v>5</v>
      </c>
      <c r="D2206" s="308">
        <v>27.4</v>
      </c>
    </row>
    <row r="2207" spans="1:4">
      <c r="A2207" s="306" t="s">
        <v>17965</v>
      </c>
      <c r="B2207" s="307" t="s">
        <v>17966</v>
      </c>
      <c r="C2207" s="307" t="s">
        <v>5</v>
      </c>
      <c r="D2207" s="308">
        <v>18.649999999999999</v>
      </c>
    </row>
    <row r="2208" spans="1:4">
      <c r="A2208" s="306" t="s">
        <v>17967</v>
      </c>
      <c r="B2208" s="307" t="s">
        <v>17968</v>
      </c>
      <c r="C2208" s="307" t="s">
        <v>5</v>
      </c>
      <c r="D2208" s="308">
        <v>10.16</v>
      </c>
    </row>
    <row r="2209" spans="1:4">
      <c r="A2209" s="306" t="s">
        <v>17969</v>
      </c>
      <c r="B2209" s="307" t="s">
        <v>12167</v>
      </c>
      <c r="C2209" s="307" t="s">
        <v>5</v>
      </c>
      <c r="D2209" s="308">
        <v>14.11</v>
      </c>
    </row>
    <row r="2210" spans="1:4">
      <c r="A2210" s="306" t="s">
        <v>17970</v>
      </c>
      <c r="B2210" s="307" t="s">
        <v>17971</v>
      </c>
      <c r="C2210" s="307" t="s">
        <v>5</v>
      </c>
      <c r="D2210" s="308">
        <v>10.93</v>
      </c>
    </row>
    <row r="2211" spans="1:4">
      <c r="A2211" s="306" t="s">
        <v>17972</v>
      </c>
      <c r="B2211" s="307" t="s">
        <v>12166</v>
      </c>
      <c r="C2211" s="307" t="s">
        <v>5</v>
      </c>
      <c r="D2211" s="308">
        <v>9.61</v>
      </c>
    </row>
    <row r="2212" spans="1:4">
      <c r="A2212" s="306" t="s">
        <v>17978</v>
      </c>
      <c r="B2212" s="307" t="s">
        <v>17979</v>
      </c>
      <c r="C2212" s="307" t="s">
        <v>5</v>
      </c>
      <c r="D2212" s="308">
        <v>6.46</v>
      </c>
    </row>
    <row r="2213" spans="1:4">
      <c r="A2213" s="306" t="s">
        <v>17989</v>
      </c>
      <c r="B2213" s="307" t="s">
        <v>37256</v>
      </c>
      <c r="C2213" s="307" t="s">
        <v>5</v>
      </c>
      <c r="D2213" s="308">
        <v>71.87</v>
      </c>
    </row>
    <row r="2214" spans="1:4">
      <c r="A2214" s="306" t="s">
        <v>17980</v>
      </c>
      <c r="B2214" s="307" t="s">
        <v>37257</v>
      </c>
      <c r="C2214" s="307" t="s">
        <v>5</v>
      </c>
      <c r="D2214" s="308">
        <v>76.39</v>
      </c>
    </row>
    <row r="2215" spans="1:4">
      <c r="A2215" s="306" t="s">
        <v>17973</v>
      </c>
      <c r="B2215" s="307" t="s">
        <v>37258</v>
      </c>
      <c r="C2215" s="307" t="s">
        <v>5</v>
      </c>
      <c r="D2215" s="308">
        <v>22</v>
      </c>
    </row>
    <row r="2216" spans="1:4">
      <c r="A2216" s="306" t="s">
        <v>13364</v>
      </c>
      <c r="B2216" s="307" t="s">
        <v>37259</v>
      </c>
      <c r="C2216" s="307" t="s">
        <v>5</v>
      </c>
      <c r="D2216" s="308">
        <v>379.4</v>
      </c>
    </row>
    <row r="2217" spans="1:4">
      <c r="A2217" s="306" t="s">
        <v>18181</v>
      </c>
      <c r="B2217" s="307" t="s">
        <v>18182</v>
      </c>
      <c r="C2217" s="307" t="s">
        <v>5</v>
      </c>
      <c r="D2217" s="308">
        <v>30.28</v>
      </c>
    </row>
    <row r="2218" spans="1:4">
      <c r="A2218" s="306" t="s">
        <v>18287</v>
      </c>
      <c r="B2218" s="307" t="s">
        <v>12160</v>
      </c>
      <c r="C2218" s="307" t="s">
        <v>5</v>
      </c>
      <c r="D2218" s="308">
        <v>53.4</v>
      </c>
    </row>
    <row r="2219" spans="1:4">
      <c r="A2219" s="306" t="s">
        <v>18342</v>
      </c>
      <c r="B2219" s="307" t="s">
        <v>18343</v>
      </c>
      <c r="C2219" s="307" t="s">
        <v>5</v>
      </c>
      <c r="D2219" s="308">
        <v>822.14</v>
      </c>
    </row>
    <row r="2220" spans="1:4">
      <c r="A2220" s="306" t="s">
        <v>18344</v>
      </c>
      <c r="B2220" s="307" t="s">
        <v>18345</v>
      </c>
      <c r="C2220" s="307" t="s">
        <v>5</v>
      </c>
      <c r="D2220" s="308">
        <v>919.2</v>
      </c>
    </row>
    <row r="2221" spans="1:4">
      <c r="A2221" s="306" t="s">
        <v>18346</v>
      </c>
      <c r="B2221" s="307" t="s">
        <v>18347</v>
      </c>
      <c r="C2221" s="307" t="s">
        <v>5</v>
      </c>
      <c r="D2221" s="308">
        <v>683.24</v>
      </c>
    </row>
    <row r="2222" spans="1:4">
      <c r="A2222" s="306" t="s">
        <v>18348</v>
      </c>
      <c r="B2222" s="307" t="s">
        <v>18349</v>
      </c>
      <c r="C2222" s="307" t="s">
        <v>5</v>
      </c>
      <c r="D2222" s="308">
        <v>683.24</v>
      </c>
    </row>
    <row r="2223" spans="1:4">
      <c r="A2223" s="306" t="s">
        <v>18350</v>
      </c>
      <c r="B2223" s="307" t="s">
        <v>18351</v>
      </c>
      <c r="C2223" s="307" t="s">
        <v>5</v>
      </c>
      <c r="D2223" s="308">
        <v>795.38</v>
      </c>
    </row>
    <row r="2224" spans="1:4">
      <c r="A2224" s="306" t="s">
        <v>18352</v>
      </c>
      <c r="B2224" s="307" t="s">
        <v>18353</v>
      </c>
      <c r="C2224" s="307" t="s">
        <v>5</v>
      </c>
      <c r="D2224" s="308">
        <v>797.4</v>
      </c>
    </row>
    <row r="2225" spans="1:4">
      <c r="A2225" s="306" t="s">
        <v>18469</v>
      </c>
      <c r="B2225" s="307" t="s">
        <v>18470</v>
      </c>
      <c r="C2225" s="307" t="s">
        <v>5</v>
      </c>
      <c r="D2225" s="308">
        <v>999.63</v>
      </c>
    </row>
    <row r="2226" spans="1:4">
      <c r="A2226" s="306" t="s">
        <v>18471</v>
      </c>
      <c r="B2226" s="307" t="s">
        <v>18472</v>
      </c>
      <c r="C2226" s="307" t="s">
        <v>5</v>
      </c>
      <c r="D2226" s="308">
        <v>1658.68</v>
      </c>
    </row>
    <row r="2227" spans="1:4">
      <c r="A2227" s="306" t="s">
        <v>18473</v>
      </c>
      <c r="B2227" s="307" t="s">
        <v>18474</v>
      </c>
      <c r="C2227" s="307" t="s">
        <v>5</v>
      </c>
      <c r="D2227" s="308">
        <v>1372.7</v>
      </c>
    </row>
    <row r="2228" spans="1:4">
      <c r="A2228" s="306" t="s">
        <v>18476</v>
      </c>
      <c r="B2228" s="307" t="s">
        <v>18477</v>
      </c>
      <c r="C2228" s="307" t="s">
        <v>5</v>
      </c>
      <c r="D2228" s="308">
        <v>479.59</v>
      </c>
    </row>
    <row r="2229" spans="1:4">
      <c r="A2229" s="306" t="s">
        <v>18533</v>
      </c>
      <c r="B2229" s="307" t="s">
        <v>18534</v>
      </c>
      <c r="C2229" s="307" t="s">
        <v>5</v>
      </c>
      <c r="D2229" s="308">
        <v>71.209999999999994</v>
      </c>
    </row>
    <row r="2230" spans="1:4" ht="22.5">
      <c r="A2230" s="306" t="s">
        <v>18535</v>
      </c>
      <c r="B2230" s="307" t="s">
        <v>18536</v>
      </c>
      <c r="C2230" s="307" t="s">
        <v>5</v>
      </c>
      <c r="D2230" s="308">
        <v>345.38</v>
      </c>
    </row>
    <row r="2231" spans="1:4" ht="22.5">
      <c r="A2231" s="306" t="s">
        <v>18574</v>
      </c>
      <c r="B2231" s="307" t="s">
        <v>18575</v>
      </c>
      <c r="C2231" s="307" t="s">
        <v>5</v>
      </c>
      <c r="D2231" s="308">
        <v>286.33</v>
      </c>
    </row>
    <row r="2232" spans="1:4">
      <c r="A2232" s="306" t="s">
        <v>18577</v>
      </c>
      <c r="B2232" s="307" t="s">
        <v>18578</v>
      </c>
      <c r="C2232" s="307" t="s">
        <v>5</v>
      </c>
      <c r="D2232" s="308">
        <v>148.82</v>
      </c>
    </row>
    <row r="2233" spans="1:4">
      <c r="A2233" s="306" t="s">
        <v>18579</v>
      </c>
      <c r="B2233" s="307" t="s">
        <v>18580</v>
      </c>
      <c r="C2233" s="307" t="s">
        <v>5</v>
      </c>
      <c r="D2233" s="308">
        <v>87.41</v>
      </c>
    </row>
    <row r="2234" spans="1:4">
      <c r="A2234" s="306" t="s">
        <v>18581</v>
      </c>
      <c r="B2234" s="307" t="s">
        <v>18582</v>
      </c>
      <c r="C2234" s="307" t="s">
        <v>5</v>
      </c>
      <c r="D2234" s="308">
        <v>45.97</v>
      </c>
    </row>
    <row r="2235" spans="1:4">
      <c r="A2235" s="306" t="s">
        <v>18583</v>
      </c>
      <c r="B2235" s="307" t="s">
        <v>18584</v>
      </c>
      <c r="C2235" s="307" t="s">
        <v>5</v>
      </c>
      <c r="D2235" s="308">
        <v>40.24</v>
      </c>
    </row>
    <row r="2236" spans="1:4">
      <c r="A2236" s="306" t="s">
        <v>18585</v>
      </c>
      <c r="B2236" s="307" t="s">
        <v>18586</v>
      </c>
      <c r="C2236" s="307" t="s">
        <v>5</v>
      </c>
      <c r="D2236" s="308">
        <v>41.21</v>
      </c>
    </row>
    <row r="2237" spans="1:4">
      <c r="A2237" s="306" t="s">
        <v>18587</v>
      </c>
      <c r="B2237" s="307" t="s">
        <v>18588</v>
      </c>
      <c r="C2237" s="307" t="s">
        <v>5</v>
      </c>
      <c r="D2237" s="308">
        <v>78.58</v>
      </c>
    </row>
    <row r="2238" spans="1:4">
      <c r="A2238" s="306" t="s">
        <v>18589</v>
      </c>
      <c r="B2238" s="307" t="s">
        <v>18590</v>
      </c>
      <c r="C2238" s="307" t="s">
        <v>5</v>
      </c>
      <c r="D2238" s="308">
        <v>50.72</v>
      </c>
    </row>
    <row r="2239" spans="1:4">
      <c r="A2239" s="306" t="s">
        <v>18591</v>
      </c>
      <c r="B2239" s="307" t="s">
        <v>18592</v>
      </c>
      <c r="C2239" s="307" t="s">
        <v>5</v>
      </c>
      <c r="D2239" s="308">
        <v>63.69</v>
      </c>
    </row>
    <row r="2240" spans="1:4">
      <c r="A2240" s="306" t="s">
        <v>18593</v>
      </c>
      <c r="B2240" s="307" t="s">
        <v>18594</v>
      </c>
      <c r="C2240" s="307" t="s">
        <v>5</v>
      </c>
      <c r="D2240" s="308">
        <v>78.58</v>
      </c>
    </row>
    <row r="2241" spans="1:4">
      <c r="A2241" s="306" t="s">
        <v>18595</v>
      </c>
      <c r="B2241" s="307" t="s">
        <v>18596</v>
      </c>
      <c r="C2241" s="307" t="s">
        <v>5</v>
      </c>
      <c r="D2241" s="308">
        <v>96.28</v>
      </c>
    </row>
    <row r="2242" spans="1:4">
      <c r="A2242" s="306" t="s">
        <v>18597</v>
      </c>
      <c r="B2242" s="307" t="s">
        <v>18598</v>
      </c>
      <c r="C2242" s="307" t="s">
        <v>5</v>
      </c>
      <c r="D2242" s="308">
        <v>132.38</v>
      </c>
    </row>
    <row r="2243" spans="1:4">
      <c r="A2243" s="306" t="s">
        <v>18599</v>
      </c>
      <c r="B2243" s="307" t="s">
        <v>18600</v>
      </c>
      <c r="C2243" s="307" t="s">
        <v>5</v>
      </c>
      <c r="D2243" s="308">
        <v>40.24</v>
      </c>
    </row>
    <row r="2244" spans="1:4">
      <c r="A2244" s="306" t="s">
        <v>18601</v>
      </c>
      <c r="B2244" s="307" t="s">
        <v>18602</v>
      </c>
      <c r="C2244" s="307" t="s">
        <v>5</v>
      </c>
      <c r="D2244" s="308">
        <v>41.21</v>
      </c>
    </row>
    <row r="2245" spans="1:4">
      <c r="A2245" s="306" t="s">
        <v>18603</v>
      </c>
      <c r="B2245" s="307" t="s">
        <v>18604</v>
      </c>
      <c r="C2245" s="307" t="s">
        <v>5</v>
      </c>
      <c r="D2245" s="308">
        <v>50.72</v>
      </c>
    </row>
    <row r="2246" spans="1:4">
      <c r="A2246" s="306" t="s">
        <v>18605</v>
      </c>
      <c r="B2246" s="307" t="s">
        <v>18606</v>
      </c>
      <c r="C2246" s="307" t="s">
        <v>5</v>
      </c>
      <c r="D2246" s="308">
        <v>63.69</v>
      </c>
    </row>
    <row r="2247" spans="1:4">
      <c r="A2247" s="306" t="s">
        <v>18607</v>
      </c>
      <c r="B2247" s="307" t="s">
        <v>18608</v>
      </c>
      <c r="C2247" s="307" t="s">
        <v>5</v>
      </c>
      <c r="D2247" s="308">
        <v>96.28</v>
      </c>
    </row>
    <row r="2248" spans="1:4">
      <c r="A2248" s="306" t="s">
        <v>18609</v>
      </c>
      <c r="B2248" s="307" t="s">
        <v>18610</v>
      </c>
      <c r="C2248" s="307" t="s">
        <v>5</v>
      </c>
      <c r="D2248" s="308">
        <v>132.38</v>
      </c>
    </row>
    <row r="2249" spans="1:4">
      <c r="A2249" s="306" t="s">
        <v>18612</v>
      </c>
      <c r="B2249" s="307" t="s">
        <v>18613</v>
      </c>
      <c r="C2249" s="307" t="s">
        <v>5</v>
      </c>
      <c r="D2249" s="308">
        <v>29.44</v>
      </c>
    </row>
    <row r="2250" spans="1:4">
      <c r="A2250" s="306" t="s">
        <v>18621</v>
      </c>
      <c r="B2250" s="307" t="s">
        <v>18622</v>
      </c>
      <c r="C2250" s="307" t="s">
        <v>5</v>
      </c>
      <c r="D2250" s="308">
        <v>25.06</v>
      </c>
    </row>
    <row r="2251" spans="1:4">
      <c r="A2251" s="306" t="s">
        <v>18623</v>
      </c>
      <c r="B2251" s="307" t="s">
        <v>18624</v>
      </c>
      <c r="C2251" s="307" t="s">
        <v>5</v>
      </c>
      <c r="D2251" s="308">
        <v>45.97</v>
      </c>
    </row>
    <row r="2252" spans="1:4">
      <c r="A2252" s="306" t="s">
        <v>18625</v>
      </c>
      <c r="B2252" s="307" t="s">
        <v>18626</v>
      </c>
      <c r="C2252" s="307" t="s">
        <v>5</v>
      </c>
      <c r="D2252" s="308">
        <v>48.84</v>
      </c>
    </row>
    <row r="2253" spans="1:4">
      <c r="A2253" s="306" t="s">
        <v>18627</v>
      </c>
      <c r="B2253" s="307" t="s">
        <v>18628</v>
      </c>
      <c r="C2253" s="307" t="s">
        <v>5</v>
      </c>
      <c r="D2253" s="308">
        <v>41.01</v>
      </c>
    </row>
    <row r="2254" spans="1:4" ht="22.5">
      <c r="A2254" s="306" t="s">
        <v>18631</v>
      </c>
      <c r="B2254" s="307" t="s">
        <v>37260</v>
      </c>
      <c r="C2254" s="307" t="s">
        <v>5</v>
      </c>
      <c r="D2254" s="308">
        <v>54.44</v>
      </c>
    </row>
    <row r="2255" spans="1:4" ht="22.5">
      <c r="A2255" s="306" t="s">
        <v>18632</v>
      </c>
      <c r="B2255" s="307" t="s">
        <v>37261</v>
      </c>
      <c r="C2255" s="307" t="s">
        <v>5</v>
      </c>
      <c r="D2255" s="308">
        <v>27.45</v>
      </c>
    </row>
    <row r="2256" spans="1:4">
      <c r="A2256" s="306" t="s">
        <v>18635</v>
      </c>
      <c r="B2256" s="307" t="s">
        <v>18636</v>
      </c>
      <c r="C2256" s="307" t="s">
        <v>5</v>
      </c>
      <c r="D2256" s="308">
        <v>12.24</v>
      </c>
    </row>
    <row r="2257" spans="1:4" ht="33.75">
      <c r="A2257" s="306" t="s">
        <v>18537</v>
      </c>
      <c r="B2257" s="307" t="s">
        <v>18538</v>
      </c>
      <c r="C2257" s="307" t="s">
        <v>5</v>
      </c>
      <c r="D2257" s="308">
        <v>271.93</v>
      </c>
    </row>
    <row r="2258" spans="1:4" ht="33.75">
      <c r="A2258" s="306" t="s">
        <v>18539</v>
      </c>
      <c r="B2258" s="307" t="s">
        <v>18540</v>
      </c>
      <c r="C2258" s="307" t="s">
        <v>5</v>
      </c>
      <c r="D2258" s="308">
        <v>113.31</v>
      </c>
    </row>
    <row r="2259" spans="1:4" ht="33.75">
      <c r="A2259" s="306" t="s">
        <v>18541</v>
      </c>
      <c r="B2259" s="307" t="s">
        <v>18542</v>
      </c>
      <c r="C2259" s="307" t="s">
        <v>5</v>
      </c>
      <c r="D2259" s="308">
        <v>103.48</v>
      </c>
    </row>
    <row r="2260" spans="1:4" ht="33.75">
      <c r="A2260" s="306" t="s">
        <v>18543</v>
      </c>
      <c r="B2260" s="307" t="s">
        <v>18544</v>
      </c>
      <c r="C2260" s="307" t="s">
        <v>5</v>
      </c>
      <c r="D2260" s="308">
        <v>72.599999999999994</v>
      </c>
    </row>
    <row r="2261" spans="1:4" ht="56.25">
      <c r="A2261" s="306" t="s">
        <v>18545</v>
      </c>
      <c r="B2261" s="307" t="s">
        <v>12182</v>
      </c>
      <c r="C2261" s="307" t="s">
        <v>5</v>
      </c>
      <c r="D2261" s="308">
        <v>40.68</v>
      </c>
    </row>
    <row r="2262" spans="1:4" ht="33.75">
      <c r="A2262" s="306" t="s">
        <v>18546</v>
      </c>
      <c r="B2262" s="307" t="s">
        <v>18547</v>
      </c>
      <c r="C2262" s="307" t="s">
        <v>5</v>
      </c>
      <c r="D2262" s="308">
        <v>68.06</v>
      </c>
    </row>
    <row r="2263" spans="1:4" ht="45">
      <c r="A2263" s="306" t="s">
        <v>18548</v>
      </c>
      <c r="B2263" s="307" t="s">
        <v>18549</v>
      </c>
      <c r="C2263" s="307" t="s">
        <v>5</v>
      </c>
      <c r="D2263" s="308">
        <v>28.55</v>
      </c>
    </row>
    <row r="2264" spans="1:4" ht="33.75">
      <c r="A2264" s="306" t="s">
        <v>18550</v>
      </c>
      <c r="B2264" s="307" t="s">
        <v>12183</v>
      </c>
      <c r="C2264" s="307" t="s">
        <v>5</v>
      </c>
      <c r="D2264" s="308">
        <v>120.86</v>
      </c>
    </row>
    <row r="2265" spans="1:4" ht="22.5">
      <c r="A2265" s="306" t="s">
        <v>18551</v>
      </c>
      <c r="B2265" s="307" t="s">
        <v>12186</v>
      </c>
      <c r="C2265" s="307" t="s">
        <v>5</v>
      </c>
      <c r="D2265" s="308">
        <v>117.96</v>
      </c>
    </row>
    <row r="2266" spans="1:4" ht="33.75">
      <c r="A2266" s="306" t="s">
        <v>18552</v>
      </c>
      <c r="B2266" s="307" t="s">
        <v>12184</v>
      </c>
      <c r="C2266" s="307" t="s">
        <v>5</v>
      </c>
      <c r="D2266" s="308">
        <v>113.31</v>
      </c>
    </row>
    <row r="2267" spans="1:4" ht="22.5">
      <c r="A2267" s="306" t="s">
        <v>18553</v>
      </c>
      <c r="B2267" s="307" t="s">
        <v>18554</v>
      </c>
      <c r="C2267" s="307" t="s">
        <v>5</v>
      </c>
      <c r="D2267" s="308">
        <v>74.09</v>
      </c>
    </row>
    <row r="2268" spans="1:4" ht="45">
      <c r="A2268" s="306" t="s">
        <v>18555</v>
      </c>
      <c r="B2268" s="307" t="s">
        <v>12185</v>
      </c>
      <c r="C2268" s="307" t="s">
        <v>5</v>
      </c>
      <c r="D2268" s="308">
        <v>167.25</v>
      </c>
    </row>
    <row r="2269" spans="1:4" ht="22.5">
      <c r="A2269" s="306" t="s">
        <v>18556</v>
      </c>
      <c r="B2269" s="307" t="s">
        <v>12187</v>
      </c>
      <c r="C2269" s="307" t="s">
        <v>5</v>
      </c>
      <c r="D2269" s="308">
        <v>93.49</v>
      </c>
    </row>
    <row r="2270" spans="1:4">
      <c r="A2270" s="306" t="s">
        <v>18557</v>
      </c>
      <c r="B2270" s="307" t="s">
        <v>18558</v>
      </c>
      <c r="C2270" s="307" t="s">
        <v>5</v>
      </c>
      <c r="D2270" s="308">
        <v>34.630000000000003</v>
      </c>
    </row>
    <row r="2271" spans="1:4" ht="45">
      <c r="A2271" s="306" t="s">
        <v>18559</v>
      </c>
      <c r="B2271" s="307" t="s">
        <v>12189</v>
      </c>
      <c r="C2271" s="307" t="s">
        <v>5</v>
      </c>
      <c r="D2271" s="308">
        <v>221.33</v>
      </c>
    </row>
    <row r="2272" spans="1:4" ht="33.75">
      <c r="A2272" s="306" t="s">
        <v>18560</v>
      </c>
      <c r="B2272" s="307" t="s">
        <v>12190</v>
      </c>
      <c r="C2272" s="307" t="s">
        <v>5</v>
      </c>
      <c r="D2272" s="308">
        <v>213.89</v>
      </c>
    </row>
    <row r="2273" spans="1:4" ht="22.5">
      <c r="A2273" s="306" t="s">
        <v>18561</v>
      </c>
      <c r="B2273" s="307" t="s">
        <v>12188</v>
      </c>
      <c r="C2273" s="307" t="s">
        <v>5</v>
      </c>
      <c r="D2273" s="308">
        <v>368</v>
      </c>
    </row>
    <row r="2274" spans="1:4" ht="33.75">
      <c r="A2274" s="306" t="s">
        <v>18562</v>
      </c>
      <c r="B2274" s="307" t="s">
        <v>18563</v>
      </c>
      <c r="C2274" s="307" t="s">
        <v>5</v>
      </c>
      <c r="D2274" s="308">
        <v>435</v>
      </c>
    </row>
    <row r="2275" spans="1:4" ht="33.75">
      <c r="A2275" s="306" t="s">
        <v>18564</v>
      </c>
      <c r="B2275" s="307" t="s">
        <v>18565</v>
      </c>
      <c r="C2275" s="307" t="s">
        <v>5</v>
      </c>
      <c r="D2275" s="308">
        <v>435</v>
      </c>
    </row>
    <row r="2276" spans="1:4">
      <c r="A2276" s="306" t="s">
        <v>18566</v>
      </c>
      <c r="B2276" s="307" t="s">
        <v>12191</v>
      </c>
      <c r="C2276" s="307" t="s">
        <v>5</v>
      </c>
      <c r="D2276" s="308">
        <v>239.7</v>
      </c>
    </row>
    <row r="2277" spans="1:4" ht="22.5">
      <c r="A2277" s="306" t="s">
        <v>18567</v>
      </c>
      <c r="B2277" s="307" t="s">
        <v>18568</v>
      </c>
      <c r="C2277" s="307" t="s">
        <v>5</v>
      </c>
      <c r="D2277" s="308">
        <v>53.58</v>
      </c>
    </row>
    <row r="2278" spans="1:4" ht="45">
      <c r="A2278" s="306" t="s">
        <v>18569</v>
      </c>
      <c r="B2278" s="307" t="s">
        <v>18570</v>
      </c>
      <c r="C2278" s="307" t="s">
        <v>5</v>
      </c>
      <c r="D2278" s="308">
        <v>65.599999999999994</v>
      </c>
    </row>
    <row r="2279" spans="1:4" ht="56.25">
      <c r="A2279" s="306" t="s">
        <v>18571</v>
      </c>
      <c r="B2279" s="307" t="s">
        <v>12192</v>
      </c>
      <c r="C2279" s="307" t="s">
        <v>5</v>
      </c>
      <c r="D2279" s="308">
        <v>124.91</v>
      </c>
    </row>
    <row r="2280" spans="1:4" ht="33.75">
      <c r="A2280" s="306" t="s">
        <v>18572</v>
      </c>
      <c r="B2280" s="307" t="s">
        <v>18573</v>
      </c>
      <c r="C2280" s="307" t="s">
        <v>5</v>
      </c>
      <c r="D2280" s="308">
        <v>435</v>
      </c>
    </row>
    <row r="2281" spans="1:4">
      <c r="A2281" s="306" t="s">
        <v>18576</v>
      </c>
      <c r="B2281" s="307" t="s">
        <v>12193</v>
      </c>
      <c r="C2281" s="307" t="s">
        <v>5</v>
      </c>
      <c r="D2281" s="308">
        <v>257.41000000000003</v>
      </c>
    </row>
    <row r="2282" spans="1:4" ht="56.25">
      <c r="A2282" s="306" t="s">
        <v>18611</v>
      </c>
      <c r="B2282" s="307" t="s">
        <v>12194</v>
      </c>
      <c r="C2282" s="307" t="s">
        <v>5</v>
      </c>
      <c r="D2282" s="308">
        <v>151.19999999999999</v>
      </c>
    </row>
    <row r="2283" spans="1:4">
      <c r="A2283" s="306" t="s">
        <v>18614</v>
      </c>
      <c r="B2283" s="307" t="s">
        <v>18615</v>
      </c>
      <c r="C2283" s="307" t="s">
        <v>5</v>
      </c>
      <c r="D2283" s="308">
        <v>690</v>
      </c>
    </row>
    <row r="2284" spans="1:4" ht="22.5">
      <c r="A2284" s="306" t="s">
        <v>18616</v>
      </c>
      <c r="B2284" s="307" t="s">
        <v>12195</v>
      </c>
      <c r="C2284" s="307" t="s">
        <v>5</v>
      </c>
      <c r="D2284" s="308">
        <v>430</v>
      </c>
    </row>
    <row r="2285" spans="1:4" ht="33.75">
      <c r="A2285" s="306" t="s">
        <v>18617</v>
      </c>
      <c r="B2285" s="307" t="s">
        <v>18618</v>
      </c>
      <c r="C2285" s="307" t="s">
        <v>5</v>
      </c>
      <c r="D2285" s="308">
        <v>149.83000000000001</v>
      </c>
    </row>
    <row r="2286" spans="1:4" ht="33.75">
      <c r="A2286" s="306" t="s">
        <v>18619</v>
      </c>
      <c r="B2286" s="307" t="s">
        <v>18620</v>
      </c>
      <c r="C2286" s="307" t="s">
        <v>5</v>
      </c>
      <c r="D2286" s="308">
        <v>390.51</v>
      </c>
    </row>
    <row r="2287" spans="1:4" ht="22.5">
      <c r="A2287" s="306" t="s">
        <v>18629</v>
      </c>
      <c r="B2287" s="307" t="s">
        <v>18630</v>
      </c>
      <c r="C2287" s="307" t="s">
        <v>5</v>
      </c>
      <c r="D2287" s="308">
        <v>12.73</v>
      </c>
    </row>
    <row r="2288" spans="1:4">
      <c r="A2288" s="306" t="s">
        <v>18633</v>
      </c>
      <c r="B2288" s="307" t="s">
        <v>18634</v>
      </c>
      <c r="C2288" s="307" t="s">
        <v>5</v>
      </c>
      <c r="D2288" s="308">
        <v>255.9</v>
      </c>
    </row>
    <row r="2289" spans="1:4">
      <c r="A2289" s="306" t="s">
        <v>18767</v>
      </c>
      <c r="B2289" s="307" t="s">
        <v>18768</v>
      </c>
      <c r="C2289" s="307" t="s">
        <v>5</v>
      </c>
      <c r="D2289" s="308">
        <v>2.62</v>
      </c>
    </row>
    <row r="2290" spans="1:4">
      <c r="A2290" s="306" t="s">
        <v>18769</v>
      </c>
      <c r="B2290" s="307" t="s">
        <v>18770</v>
      </c>
      <c r="C2290" s="307" t="s">
        <v>5</v>
      </c>
      <c r="D2290" s="308">
        <v>1.9</v>
      </c>
    </row>
    <row r="2291" spans="1:4">
      <c r="A2291" s="306" t="s">
        <v>18771</v>
      </c>
      <c r="B2291" s="307" t="s">
        <v>18772</v>
      </c>
      <c r="C2291" s="307" t="s">
        <v>5</v>
      </c>
      <c r="D2291" s="308">
        <v>1.22</v>
      </c>
    </row>
    <row r="2292" spans="1:4">
      <c r="A2292" s="306" t="s">
        <v>18773</v>
      </c>
      <c r="B2292" s="307" t="s">
        <v>18774</v>
      </c>
      <c r="C2292" s="307" t="s">
        <v>5</v>
      </c>
      <c r="D2292" s="308">
        <v>0.59</v>
      </c>
    </row>
    <row r="2293" spans="1:4">
      <c r="A2293" s="306" t="s">
        <v>18777</v>
      </c>
      <c r="B2293" s="307" t="s">
        <v>18778</v>
      </c>
      <c r="C2293" s="307" t="s">
        <v>5</v>
      </c>
      <c r="D2293" s="308">
        <v>3.79</v>
      </c>
    </row>
    <row r="2294" spans="1:4">
      <c r="A2294" s="306" t="s">
        <v>18781</v>
      </c>
      <c r="B2294" s="307" t="s">
        <v>18782</v>
      </c>
      <c r="C2294" s="307" t="s">
        <v>5</v>
      </c>
      <c r="D2294" s="308">
        <v>0.88</v>
      </c>
    </row>
    <row r="2295" spans="1:4">
      <c r="A2295" s="306" t="s">
        <v>18775</v>
      </c>
      <c r="B2295" s="307" t="s">
        <v>18776</v>
      </c>
      <c r="C2295" s="307" t="s">
        <v>5</v>
      </c>
      <c r="D2295" s="308">
        <v>8.42</v>
      </c>
    </row>
    <row r="2296" spans="1:4">
      <c r="A2296" s="306" t="s">
        <v>18779</v>
      </c>
      <c r="B2296" s="307" t="s">
        <v>18780</v>
      </c>
      <c r="C2296" s="307" t="s">
        <v>5</v>
      </c>
      <c r="D2296" s="308">
        <v>11.31</v>
      </c>
    </row>
    <row r="2297" spans="1:4">
      <c r="A2297" s="306" t="s">
        <v>18783</v>
      </c>
      <c r="B2297" s="307" t="s">
        <v>18784</v>
      </c>
      <c r="C2297" s="307" t="s">
        <v>5</v>
      </c>
      <c r="D2297" s="308">
        <v>19.88</v>
      </c>
    </row>
    <row r="2298" spans="1:4">
      <c r="A2298" s="306" t="s">
        <v>18827</v>
      </c>
      <c r="B2298" s="307" t="s">
        <v>12139</v>
      </c>
      <c r="C2298" s="307" t="s">
        <v>5</v>
      </c>
      <c r="D2298" s="308">
        <v>12.73</v>
      </c>
    </row>
    <row r="2299" spans="1:4">
      <c r="A2299" s="306" t="s">
        <v>18408</v>
      </c>
      <c r="B2299" s="307" t="s">
        <v>12180</v>
      </c>
      <c r="C2299" s="307" t="s">
        <v>5</v>
      </c>
      <c r="D2299" s="308">
        <v>113.9</v>
      </c>
    </row>
    <row r="2300" spans="1:4">
      <c r="A2300" s="306" t="s">
        <v>18409</v>
      </c>
      <c r="B2300" s="307" t="s">
        <v>12181</v>
      </c>
      <c r="C2300" s="307" t="s">
        <v>5</v>
      </c>
      <c r="D2300" s="308">
        <v>113.9</v>
      </c>
    </row>
    <row r="2301" spans="1:4">
      <c r="A2301" s="306" t="s">
        <v>18410</v>
      </c>
      <c r="B2301" s="307" t="s">
        <v>18411</v>
      </c>
      <c r="C2301" s="307" t="s">
        <v>5</v>
      </c>
      <c r="D2301" s="308">
        <v>11.38</v>
      </c>
    </row>
    <row r="2302" spans="1:4">
      <c r="A2302" s="306" t="s">
        <v>18412</v>
      </c>
      <c r="B2302" s="307" t="s">
        <v>18413</v>
      </c>
      <c r="C2302" s="307" t="s">
        <v>5</v>
      </c>
      <c r="D2302" s="308">
        <v>30.25</v>
      </c>
    </row>
    <row r="2303" spans="1:4">
      <c r="A2303" s="306" t="s">
        <v>18414</v>
      </c>
      <c r="B2303" s="307" t="s">
        <v>18415</v>
      </c>
      <c r="C2303" s="307" t="s">
        <v>5</v>
      </c>
      <c r="D2303" s="308">
        <v>7.95</v>
      </c>
    </row>
    <row r="2304" spans="1:4">
      <c r="A2304" s="306" t="s">
        <v>18416</v>
      </c>
      <c r="B2304" s="307" t="s">
        <v>18417</v>
      </c>
      <c r="C2304" s="307" t="s">
        <v>5</v>
      </c>
      <c r="D2304" s="308">
        <v>8.6</v>
      </c>
    </row>
    <row r="2305" spans="1:4">
      <c r="A2305" s="306" t="s">
        <v>18418</v>
      </c>
      <c r="B2305" s="307" t="s">
        <v>18419</v>
      </c>
      <c r="C2305" s="307" t="s">
        <v>5</v>
      </c>
      <c r="D2305" s="308">
        <v>11.38</v>
      </c>
    </row>
    <row r="2306" spans="1:4">
      <c r="A2306" s="306" t="s">
        <v>18420</v>
      </c>
      <c r="B2306" s="307" t="s">
        <v>18421</v>
      </c>
      <c r="C2306" s="307" t="s">
        <v>5</v>
      </c>
      <c r="D2306" s="308">
        <v>11.38</v>
      </c>
    </row>
    <row r="2307" spans="1:4">
      <c r="A2307" s="306" t="s">
        <v>18422</v>
      </c>
      <c r="B2307" s="307" t="s">
        <v>18423</v>
      </c>
      <c r="C2307" s="307" t="s">
        <v>5</v>
      </c>
      <c r="D2307" s="308">
        <v>11.38</v>
      </c>
    </row>
    <row r="2308" spans="1:4">
      <c r="A2308" s="306" t="s">
        <v>18424</v>
      </c>
      <c r="B2308" s="307" t="s">
        <v>18425</v>
      </c>
      <c r="C2308" s="307" t="s">
        <v>5</v>
      </c>
      <c r="D2308" s="308">
        <v>11.38</v>
      </c>
    </row>
    <row r="2309" spans="1:4">
      <c r="A2309" s="306" t="s">
        <v>18426</v>
      </c>
      <c r="B2309" s="307" t="s">
        <v>18427</v>
      </c>
      <c r="C2309" s="307" t="s">
        <v>5</v>
      </c>
      <c r="D2309" s="308">
        <v>36.369999999999997</v>
      </c>
    </row>
    <row r="2310" spans="1:4">
      <c r="A2310" s="306" t="s">
        <v>18428</v>
      </c>
      <c r="B2310" s="307" t="s">
        <v>18429</v>
      </c>
      <c r="C2310" s="307" t="s">
        <v>5</v>
      </c>
      <c r="D2310" s="308">
        <v>3.05</v>
      </c>
    </row>
    <row r="2311" spans="1:4">
      <c r="A2311" s="306" t="s">
        <v>18430</v>
      </c>
      <c r="B2311" s="307" t="s">
        <v>18431</v>
      </c>
      <c r="C2311" s="307" t="s">
        <v>5</v>
      </c>
      <c r="D2311" s="308">
        <v>3.05</v>
      </c>
    </row>
    <row r="2312" spans="1:4">
      <c r="A2312" s="306" t="s">
        <v>18432</v>
      </c>
      <c r="B2312" s="307" t="s">
        <v>18433</v>
      </c>
      <c r="C2312" s="307" t="s">
        <v>5</v>
      </c>
      <c r="D2312" s="308">
        <v>3.05</v>
      </c>
    </row>
    <row r="2313" spans="1:4">
      <c r="A2313" s="306" t="s">
        <v>18434</v>
      </c>
      <c r="B2313" s="307" t="s">
        <v>18435</v>
      </c>
      <c r="C2313" s="307" t="s">
        <v>5</v>
      </c>
      <c r="D2313" s="308">
        <v>20.54</v>
      </c>
    </row>
    <row r="2314" spans="1:4">
      <c r="A2314" s="306" t="s">
        <v>18436</v>
      </c>
      <c r="B2314" s="307" t="s">
        <v>18437</v>
      </c>
      <c r="C2314" s="307" t="s">
        <v>5</v>
      </c>
      <c r="D2314" s="308">
        <v>51.61</v>
      </c>
    </row>
    <row r="2315" spans="1:4">
      <c r="A2315" s="306" t="s">
        <v>18438</v>
      </c>
      <c r="B2315" s="307" t="s">
        <v>18439</v>
      </c>
      <c r="C2315" s="307" t="s">
        <v>5</v>
      </c>
      <c r="D2315" s="308">
        <v>8.01</v>
      </c>
    </row>
    <row r="2316" spans="1:4">
      <c r="A2316" s="306" t="s">
        <v>18440</v>
      </c>
      <c r="B2316" s="307" t="s">
        <v>18441</v>
      </c>
      <c r="C2316" s="307" t="s">
        <v>5</v>
      </c>
      <c r="D2316" s="308">
        <v>32.65</v>
      </c>
    </row>
    <row r="2317" spans="1:4">
      <c r="A2317" s="306" t="s">
        <v>18442</v>
      </c>
      <c r="B2317" s="307" t="s">
        <v>18443</v>
      </c>
      <c r="C2317" s="307" t="s">
        <v>5</v>
      </c>
      <c r="D2317" s="308">
        <v>44.56</v>
      </c>
    </row>
    <row r="2318" spans="1:4">
      <c r="A2318" s="306" t="s">
        <v>18444</v>
      </c>
      <c r="B2318" s="307" t="s">
        <v>18445</v>
      </c>
      <c r="C2318" s="307" t="s">
        <v>5</v>
      </c>
      <c r="D2318" s="308">
        <v>30.9</v>
      </c>
    </row>
    <row r="2319" spans="1:4">
      <c r="A2319" s="306" t="s">
        <v>18446</v>
      </c>
      <c r="B2319" s="307" t="s">
        <v>18447</v>
      </c>
      <c r="C2319" s="307" t="s">
        <v>5</v>
      </c>
      <c r="D2319" s="308">
        <v>45.88</v>
      </c>
    </row>
    <row r="2320" spans="1:4">
      <c r="A2320" s="306" t="s">
        <v>18448</v>
      </c>
      <c r="B2320" s="307" t="s">
        <v>18449</v>
      </c>
      <c r="C2320" s="307" t="s">
        <v>5</v>
      </c>
      <c r="D2320" s="308">
        <v>53.5</v>
      </c>
    </row>
    <row r="2321" spans="1:4">
      <c r="A2321" s="306" t="s">
        <v>18450</v>
      </c>
      <c r="B2321" s="307" t="s">
        <v>18451</v>
      </c>
      <c r="C2321" s="307" t="s">
        <v>5</v>
      </c>
      <c r="D2321" s="308">
        <v>36.04</v>
      </c>
    </row>
    <row r="2322" spans="1:4">
      <c r="A2322" s="306" t="s">
        <v>18452</v>
      </c>
      <c r="B2322" s="307" t="s">
        <v>18453</v>
      </c>
      <c r="C2322" s="307" t="s">
        <v>5</v>
      </c>
      <c r="D2322" s="308">
        <v>41.37</v>
      </c>
    </row>
    <row r="2323" spans="1:4">
      <c r="A2323" s="306" t="s">
        <v>18454</v>
      </c>
      <c r="B2323" s="307" t="s">
        <v>18455</v>
      </c>
      <c r="C2323" s="307" t="s">
        <v>5</v>
      </c>
      <c r="D2323" s="308">
        <v>60.89</v>
      </c>
    </row>
    <row r="2324" spans="1:4">
      <c r="A2324" s="306" t="s">
        <v>18456</v>
      </c>
      <c r="B2324" s="307" t="s">
        <v>18457</v>
      </c>
      <c r="C2324" s="307" t="s">
        <v>5</v>
      </c>
      <c r="D2324" s="308">
        <v>73.5</v>
      </c>
    </row>
    <row r="2325" spans="1:4">
      <c r="A2325" s="306" t="s">
        <v>18458</v>
      </c>
      <c r="B2325" s="307" t="s">
        <v>18459</v>
      </c>
      <c r="C2325" s="307" t="s">
        <v>5</v>
      </c>
      <c r="D2325" s="308">
        <v>215</v>
      </c>
    </row>
    <row r="2326" spans="1:4">
      <c r="A2326" s="306" t="s">
        <v>18460</v>
      </c>
      <c r="B2326" s="307" t="s">
        <v>18461</v>
      </c>
      <c r="C2326" s="307" t="s">
        <v>5</v>
      </c>
      <c r="D2326" s="308">
        <v>370</v>
      </c>
    </row>
    <row r="2327" spans="1:4">
      <c r="A2327" s="306" t="s">
        <v>19281</v>
      </c>
      <c r="B2327" s="307" t="s">
        <v>19282</v>
      </c>
      <c r="C2327" s="307" t="s">
        <v>5</v>
      </c>
      <c r="D2327" s="308">
        <v>52.88</v>
      </c>
    </row>
    <row r="2328" spans="1:4">
      <c r="A2328" s="306" t="s">
        <v>19283</v>
      </c>
      <c r="B2328" s="307" t="s">
        <v>19284</v>
      </c>
      <c r="C2328" s="307" t="s">
        <v>5</v>
      </c>
      <c r="D2328" s="308">
        <v>137.03</v>
      </c>
    </row>
    <row r="2329" spans="1:4">
      <c r="A2329" s="306" t="s">
        <v>19287</v>
      </c>
      <c r="B2329" s="307" t="s">
        <v>19288</v>
      </c>
      <c r="C2329" s="307" t="s">
        <v>5</v>
      </c>
      <c r="D2329" s="308">
        <v>24.71</v>
      </c>
    </row>
    <row r="2330" spans="1:4">
      <c r="A2330" s="306" t="s">
        <v>19328</v>
      </c>
      <c r="B2330" s="307" t="s">
        <v>19329</v>
      </c>
      <c r="C2330" s="307" t="s">
        <v>5</v>
      </c>
      <c r="D2330" s="308">
        <v>1430.46</v>
      </c>
    </row>
    <row r="2331" spans="1:4" ht="22.5">
      <c r="A2331" s="306" t="s">
        <v>19330</v>
      </c>
      <c r="B2331" s="307" t="s">
        <v>19331</v>
      </c>
      <c r="C2331" s="307" t="s">
        <v>5</v>
      </c>
      <c r="D2331" s="308">
        <v>816.76</v>
      </c>
    </row>
    <row r="2332" spans="1:4">
      <c r="A2332" s="306" t="s">
        <v>19375</v>
      </c>
      <c r="B2332" s="307" t="s">
        <v>19376</v>
      </c>
      <c r="C2332" s="307" t="s">
        <v>5</v>
      </c>
      <c r="D2332" s="308">
        <v>272.02</v>
      </c>
    </row>
    <row r="2333" spans="1:4">
      <c r="A2333" s="306" t="s">
        <v>19289</v>
      </c>
      <c r="B2333" s="307" t="s">
        <v>19290</v>
      </c>
      <c r="C2333" s="307" t="s">
        <v>5</v>
      </c>
      <c r="D2333" s="308">
        <v>27.61</v>
      </c>
    </row>
    <row r="2334" spans="1:4">
      <c r="A2334" s="306" t="s">
        <v>19303</v>
      </c>
      <c r="B2334" s="307" t="s">
        <v>19304</v>
      </c>
      <c r="C2334" s="307" t="s">
        <v>5</v>
      </c>
      <c r="D2334" s="308">
        <v>54.91</v>
      </c>
    </row>
    <row r="2335" spans="1:4">
      <c r="A2335" s="306" t="s">
        <v>19305</v>
      </c>
      <c r="B2335" s="307" t="s">
        <v>19306</v>
      </c>
      <c r="C2335" s="307" t="s">
        <v>5</v>
      </c>
      <c r="D2335" s="308">
        <v>88.09</v>
      </c>
    </row>
    <row r="2336" spans="1:4">
      <c r="A2336" s="306" t="s">
        <v>19309</v>
      </c>
      <c r="B2336" s="307" t="s">
        <v>19310</v>
      </c>
      <c r="C2336" s="307" t="s">
        <v>5</v>
      </c>
      <c r="D2336" s="308">
        <v>68.64</v>
      </c>
    </row>
    <row r="2337" spans="1:4">
      <c r="A2337" s="306" t="s">
        <v>19380</v>
      </c>
      <c r="B2337" s="307" t="s">
        <v>19381</v>
      </c>
      <c r="C2337" s="307" t="s">
        <v>5</v>
      </c>
      <c r="D2337" s="308">
        <v>778.07</v>
      </c>
    </row>
    <row r="2338" spans="1:4" ht="22.5">
      <c r="A2338" s="306" t="s">
        <v>19425</v>
      </c>
      <c r="B2338" s="307" t="s">
        <v>19426</v>
      </c>
      <c r="C2338" s="307" t="s">
        <v>12090</v>
      </c>
      <c r="D2338" s="308">
        <v>2263.38</v>
      </c>
    </row>
    <row r="2339" spans="1:4">
      <c r="A2339" s="306" t="s">
        <v>19427</v>
      </c>
      <c r="B2339" s="307" t="s">
        <v>19428</v>
      </c>
      <c r="C2339" s="307" t="s">
        <v>5</v>
      </c>
      <c r="D2339" s="308">
        <v>40.51</v>
      </c>
    </row>
    <row r="2340" spans="1:4">
      <c r="A2340" s="306" t="s">
        <v>19431</v>
      </c>
      <c r="B2340" s="307" t="s">
        <v>19432</v>
      </c>
      <c r="C2340" s="307" t="s">
        <v>5</v>
      </c>
      <c r="D2340" s="308">
        <v>57.7</v>
      </c>
    </row>
    <row r="2341" spans="1:4">
      <c r="A2341" s="306" t="s">
        <v>19433</v>
      </c>
      <c r="B2341" s="307" t="s">
        <v>19434</v>
      </c>
      <c r="C2341" s="307" t="s">
        <v>5</v>
      </c>
      <c r="D2341" s="308">
        <v>72</v>
      </c>
    </row>
    <row r="2342" spans="1:4">
      <c r="A2342" s="306" t="s">
        <v>19435</v>
      </c>
      <c r="B2342" s="307" t="s">
        <v>19436</v>
      </c>
      <c r="C2342" s="307" t="s">
        <v>5</v>
      </c>
      <c r="D2342" s="308">
        <v>94.7</v>
      </c>
    </row>
    <row r="2343" spans="1:4">
      <c r="A2343" s="306" t="s">
        <v>19437</v>
      </c>
      <c r="B2343" s="307" t="s">
        <v>19438</v>
      </c>
      <c r="C2343" s="307" t="s">
        <v>5</v>
      </c>
      <c r="D2343" s="308">
        <v>129.91999999999999</v>
      </c>
    </row>
    <row r="2344" spans="1:4">
      <c r="A2344" s="306" t="s">
        <v>19448</v>
      </c>
      <c r="B2344" s="307" t="s">
        <v>19449</v>
      </c>
      <c r="C2344" s="307" t="s">
        <v>5</v>
      </c>
      <c r="D2344" s="308">
        <v>12.41</v>
      </c>
    </row>
    <row r="2345" spans="1:4">
      <c r="A2345" s="306" t="s">
        <v>19507</v>
      </c>
      <c r="B2345" s="307" t="s">
        <v>12222</v>
      </c>
      <c r="C2345" s="307" t="s">
        <v>5</v>
      </c>
      <c r="D2345" s="308">
        <v>34.9</v>
      </c>
    </row>
    <row r="2346" spans="1:4">
      <c r="A2346" s="306" t="s">
        <v>19522</v>
      </c>
      <c r="B2346" s="307" t="s">
        <v>19523</v>
      </c>
      <c r="C2346" s="307" t="s">
        <v>5</v>
      </c>
      <c r="D2346" s="308">
        <v>2740.48</v>
      </c>
    </row>
    <row r="2347" spans="1:4">
      <c r="A2347" s="306" t="s">
        <v>19628</v>
      </c>
      <c r="B2347" s="307" t="s">
        <v>19629</v>
      </c>
      <c r="C2347" s="307" t="s">
        <v>5</v>
      </c>
      <c r="D2347" s="308">
        <v>188.08</v>
      </c>
    </row>
    <row r="2348" spans="1:4">
      <c r="A2348" s="306" t="s">
        <v>19630</v>
      </c>
      <c r="B2348" s="307" t="s">
        <v>19631</v>
      </c>
      <c r="C2348" s="307" t="s">
        <v>5</v>
      </c>
      <c r="D2348" s="308">
        <v>188.08</v>
      </c>
    </row>
    <row r="2349" spans="1:4">
      <c r="A2349" s="306" t="s">
        <v>19694</v>
      </c>
      <c r="B2349" s="307" t="s">
        <v>19695</v>
      </c>
      <c r="C2349" s="307" t="s">
        <v>5</v>
      </c>
      <c r="D2349" s="308">
        <v>3.64</v>
      </c>
    </row>
    <row r="2350" spans="1:4">
      <c r="A2350" s="306" t="s">
        <v>19714</v>
      </c>
      <c r="B2350" s="307" t="s">
        <v>19715</v>
      </c>
      <c r="C2350" s="307" t="s">
        <v>5</v>
      </c>
      <c r="D2350" s="308">
        <v>6.5</v>
      </c>
    </row>
    <row r="2351" spans="1:4">
      <c r="A2351" s="306" t="s">
        <v>19791</v>
      </c>
      <c r="B2351" s="307" t="s">
        <v>19792</v>
      </c>
      <c r="C2351" s="307" t="s">
        <v>5</v>
      </c>
      <c r="D2351" s="308">
        <v>15.31</v>
      </c>
    </row>
    <row r="2352" spans="1:4">
      <c r="A2352" s="306" t="s">
        <v>19793</v>
      </c>
      <c r="B2352" s="307" t="s">
        <v>12224</v>
      </c>
      <c r="C2352" s="307" t="s">
        <v>5</v>
      </c>
      <c r="D2352" s="308">
        <v>11.03</v>
      </c>
    </row>
    <row r="2353" spans="1:4">
      <c r="A2353" s="306" t="s">
        <v>12373</v>
      </c>
      <c r="B2353" s="307" t="s">
        <v>10364</v>
      </c>
      <c r="C2353" s="307" t="s">
        <v>5</v>
      </c>
      <c r="D2353" s="308">
        <v>23.24</v>
      </c>
    </row>
    <row r="2354" spans="1:4">
      <c r="A2354" s="306" t="s">
        <v>19794</v>
      </c>
      <c r="B2354" s="307" t="s">
        <v>12223</v>
      </c>
      <c r="C2354" s="307" t="s">
        <v>5</v>
      </c>
      <c r="D2354" s="308">
        <v>211.28</v>
      </c>
    </row>
    <row r="2355" spans="1:4">
      <c r="A2355" s="306" t="s">
        <v>20044</v>
      </c>
      <c r="B2355" s="307" t="s">
        <v>37262</v>
      </c>
      <c r="C2355" s="307" t="s">
        <v>5</v>
      </c>
      <c r="D2355" s="308">
        <v>8</v>
      </c>
    </row>
    <row r="2356" spans="1:4">
      <c r="A2356" s="306" t="s">
        <v>20051</v>
      </c>
      <c r="B2356" s="307" t="s">
        <v>37263</v>
      </c>
      <c r="C2356" s="307" t="s">
        <v>5</v>
      </c>
      <c r="D2356" s="308">
        <v>9.83</v>
      </c>
    </row>
    <row r="2357" spans="1:4">
      <c r="A2357" s="306" t="s">
        <v>20038</v>
      </c>
      <c r="B2357" s="307" t="s">
        <v>20039</v>
      </c>
      <c r="C2357" s="307" t="s">
        <v>5</v>
      </c>
      <c r="D2357" s="308">
        <v>27.73</v>
      </c>
    </row>
    <row r="2358" spans="1:4">
      <c r="A2358" s="306" t="s">
        <v>20040</v>
      </c>
      <c r="B2358" s="307" t="s">
        <v>20041</v>
      </c>
      <c r="C2358" s="307" t="s">
        <v>5</v>
      </c>
      <c r="D2358" s="308">
        <v>22.73</v>
      </c>
    </row>
    <row r="2359" spans="1:4">
      <c r="A2359" s="306" t="s">
        <v>20042</v>
      </c>
      <c r="B2359" s="307" t="s">
        <v>20043</v>
      </c>
      <c r="C2359" s="307" t="s">
        <v>5</v>
      </c>
      <c r="D2359" s="308">
        <v>13.6</v>
      </c>
    </row>
    <row r="2360" spans="1:4">
      <c r="A2360" s="306" t="s">
        <v>20045</v>
      </c>
      <c r="B2360" s="307" t="s">
        <v>20046</v>
      </c>
      <c r="C2360" s="307" t="s">
        <v>5</v>
      </c>
      <c r="D2360" s="308">
        <v>70.25</v>
      </c>
    </row>
    <row r="2361" spans="1:4">
      <c r="A2361" s="306" t="s">
        <v>20047</v>
      </c>
      <c r="B2361" s="307" t="s">
        <v>20048</v>
      </c>
      <c r="C2361" s="307" t="s">
        <v>5</v>
      </c>
      <c r="D2361" s="308">
        <v>43.9</v>
      </c>
    </row>
    <row r="2362" spans="1:4">
      <c r="A2362" s="306" t="s">
        <v>20049</v>
      </c>
      <c r="B2362" s="307" t="s">
        <v>37264</v>
      </c>
      <c r="C2362" s="307" t="s">
        <v>5</v>
      </c>
      <c r="D2362" s="308">
        <v>96.3</v>
      </c>
    </row>
    <row r="2363" spans="1:4">
      <c r="A2363" s="306" t="s">
        <v>20050</v>
      </c>
      <c r="B2363" s="307" t="s">
        <v>37265</v>
      </c>
      <c r="C2363" s="307" t="s">
        <v>5</v>
      </c>
      <c r="D2363" s="308">
        <v>90.44</v>
      </c>
    </row>
    <row r="2364" spans="1:4">
      <c r="A2364" s="306" t="s">
        <v>20052</v>
      </c>
      <c r="B2364" s="307" t="s">
        <v>37266</v>
      </c>
      <c r="C2364" s="307" t="s">
        <v>5</v>
      </c>
      <c r="D2364" s="308">
        <v>182.13</v>
      </c>
    </row>
    <row r="2365" spans="1:4">
      <c r="A2365" s="306" t="s">
        <v>20174</v>
      </c>
      <c r="B2365" s="307" t="s">
        <v>20175</v>
      </c>
      <c r="C2365" s="307" t="s">
        <v>5</v>
      </c>
      <c r="D2365" s="308">
        <v>23.4</v>
      </c>
    </row>
    <row r="2366" spans="1:4">
      <c r="A2366" s="306" t="s">
        <v>20176</v>
      </c>
      <c r="B2366" s="307" t="s">
        <v>20177</v>
      </c>
      <c r="C2366" s="307" t="s">
        <v>5</v>
      </c>
      <c r="D2366" s="308">
        <v>23.4</v>
      </c>
    </row>
    <row r="2367" spans="1:4" ht="22.5">
      <c r="A2367" s="306" t="s">
        <v>20206</v>
      </c>
      <c r="B2367" s="307" t="s">
        <v>20207</v>
      </c>
      <c r="C2367" s="307" t="s">
        <v>430</v>
      </c>
      <c r="D2367" s="308">
        <v>332.2</v>
      </c>
    </row>
    <row r="2368" spans="1:4">
      <c r="A2368" s="306" t="s">
        <v>20240</v>
      </c>
      <c r="B2368" s="307" t="s">
        <v>12196</v>
      </c>
      <c r="C2368" s="307" t="s">
        <v>5</v>
      </c>
      <c r="D2368" s="308">
        <v>65.67</v>
      </c>
    </row>
    <row r="2369" spans="1:4" ht="22.5">
      <c r="A2369" s="306" t="s">
        <v>20241</v>
      </c>
      <c r="B2369" s="307" t="s">
        <v>20242</v>
      </c>
      <c r="C2369" s="307" t="s">
        <v>5</v>
      </c>
      <c r="D2369" s="308">
        <v>21.47</v>
      </c>
    </row>
    <row r="2370" spans="1:4">
      <c r="A2370" s="306" t="s">
        <v>20243</v>
      </c>
      <c r="B2370" s="307" t="s">
        <v>20244</v>
      </c>
      <c r="C2370" s="307" t="s">
        <v>5</v>
      </c>
      <c r="D2370" s="308">
        <v>13.19</v>
      </c>
    </row>
    <row r="2371" spans="1:4">
      <c r="A2371" s="306" t="s">
        <v>20246</v>
      </c>
      <c r="B2371" s="307" t="s">
        <v>20247</v>
      </c>
      <c r="C2371" s="307" t="s">
        <v>5</v>
      </c>
      <c r="D2371" s="308">
        <v>12.13</v>
      </c>
    </row>
    <row r="2372" spans="1:4">
      <c r="A2372" s="306" t="s">
        <v>20250</v>
      </c>
      <c r="B2372" s="307" t="s">
        <v>20251</v>
      </c>
      <c r="C2372" s="307" t="s">
        <v>5</v>
      </c>
      <c r="D2372" s="308">
        <v>6.33</v>
      </c>
    </row>
    <row r="2373" spans="1:4">
      <c r="A2373" s="306" t="s">
        <v>20293</v>
      </c>
      <c r="B2373" s="307" t="s">
        <v>20294</v>
      </c>
      <c r="C2373" s="307" t="s">
        <v>5</v>
      </c>
      <c r="D2373" s="308">
        <v>37.299999999999997</v>
      </c>
    </row>
    <row r="2374" spans="1:4">
      <c r="A2374" s="306" t="s">
        <v>20321</v>
      </c>
      <c r="B2374" s="307" t="s">
        <v>20322</v>
      </c>
      <c r="C2374" s="307" t="s">
        <v>5</v>
      </c>
      <c r="D2374" s="308">
        <v>2.57</v>
      </c>
    </row>
    <row r="2375" spans="1:4">
      <c r="A2375" s="306" t="s">
        <v>20327</v>
      </c>
      <c r="B2375" s="307" t="s">
        <v>20328</v>
      </c>
      <c r="C2375" s="307" t="s">
        <v>5</v>
      </c>
      <c r="D2375" s="308">
        <v>9.02</v>
      </c>
    </row>
    <row r="2376" spans="1:4">
      <c r="A2376" s="306" t="s">
        <v>20450</v>
      </c>
      <c r="B2376" s="307" t="s">
        <v>20451</v>
      </c>
      <c r="C2376" s="307" t="s">
        <v>5</v>
      </c>
      <c r="D2376" s="308">
        <v>206.82</v>
      </c>
    </row>
    <row r="2377" spans="1:4">
      <c r="A2377" s="306" t="s">
        <v>20492</v>
      </c>
      <c r="B2377" s="307" t="s">
        <v>20493</v>
      </c>
      <c r="C2377" s="307" t="s">
        <v>5</v>
      </c>
      <c r="D2377" s="308">
        <v>236.5</v>
      </c>
    </row>
    <row r="2378" spans="1:4">
      <c r="A2378" s="306" t="s">
        <v>20494</v>
      </c>
      <c r="B2378" s="307" t="s">
        <v>20495</v>
      </c>
      <c r="C2378" s="307" t="s">
        <v>5</v>
      </c>
      <c r="D2378" s="308">
        <v>631.5</v>
      </c>
    </row>
    <row r="2379" spans="1:4">
      <c r="A2379" s="306" t="s">
        <v>20496</v>
      </c>
      <c r="B2379" s="307" t="s">
        <v>20497</v>
      </c>
      <c r="C2379" s="307" t="s">
        <v>5</v>
      </c>
      <c r="D2379" s="308">
        <v>414.64</v>
      </c>
    </row>
    <row r="2380" spans="1:4">
      <c r="A2380" s="306" t="s">
        <v>20498</v>
      </c>
      <c r="B2380" s="307" t="s">
        <v>20499</v>
      </c>
      <c r="C2380" s="307" t="s">
        <v>5</v>
      </c>
      <c r="D2380" s="308">
        <v>1964.74</v>
      </c>
    </row>
    <row r="2381" spans="1:4" ht="33.75">
      <c r="A2381" s="306" t="s">
        <v>20544</v>
      </c>
      <c r="B2381" s="307" t="s">
        <v>20545</v>
      </c>
      <c r="C2381" s="307" t="s">
        <v>5</v>
      </c>
      <c r="D2381" s="308">
        <v>631.5</v>
      </c>
    </row>
    <row r="2382" spans="1:4">
      <c r="A2382" s="306" t="s">
        <v>20546</v>
      </c>
      <c r="B2382" s="307" t="s">
        <v>20547</v>
      </c>
      <c r="C2382" s="307" t="s">
        <v>5</v>
      </c>
      <c r="D2382" s="308">
        <v>46.71</v>
      </c>
    </row>
    <row r="2383" spans="1:4">
      <c r="A2383" s="306" t="s">
        <v>20548</v>
      </c>
      <c r="B2383" s="307" t="s">
        <v>20549</v>
      </c>
      <c r="C2383" s="307" t="s">
        <v>5</v>
      </c>
      <c r="D2383" s="308">
        <v>74.150000000000006</v>
      </c>
    </row>
    <row r="2384" spans="1:4">
      <c r="A2384" s="306" t="s">
        <v>20550</v>
      </c>
      <c r="B2384" s="307" t="s">
        <v>20551</v>
      </c>
      <c r="C2384" s="307" t="s">
        <v>5</v>
      </c>
      <c r="D2384" s="308">
        <v>165</v>
      </c>
    </row>
    <row r="2385" spans="1:4" ht="33.75">
      <c r="A2385" s="306" t="s">
        <v>20552</v>
      </c>
      <c r="B2385" s="307" t="s">
        <v>20553</v>
      </c>
      <c r="C2385" s="307" t="s">
        <v>5</v>
      </c>
      <c r="D2385" s="308">
        <v>357.45</v>
      </c>
    </row>
    <row r="2386" spans="1:4">
      <c r="A2386" s="306" t="s">
        <v>20554</v>
      </c>
      <c r="B2386" s="307" t="s">
        <v>20555</v>
      </c>
      <c r="C2386" s="307" t="s">
        <v>5</v>
      </c>
      <c r="D2386" s="308">
        <v>74.150000000000006</v>
      </c>
    </row>
    <row r="2387" spans="1:4">
      <c r="A2387" s="306" t="s">
        <v>20556</v>
      </c>
      <c r="B2387" s="307" t="s">
        <v>20557</v>
      </c>
      <c r="C2387" s="307" t="s">
        <v>5</v>
      </c>
      <c r="D2387" s="308">
        <v>112.54</v>
      </c>
    </row>
    <row r="2388" spans="1:4" ht="33.75">
      <c r="A2388" s="306" t="s">
        <v>20560</v>
      </c>
      <c r="B2388" s="307" t="s">
        <v>12197</v>
      </c>
      <c r="C2388" s="307" t="s">
        <v>5</v>
      </c>
      <c r="D2388" s="308">
        <v>340</v>
      </c>
    </row>
    <row r="2389" spans="1:4">
      <c r="A2389" s="306" t="s">
        <v>20582</v>
      </c>
      <c r="B2389" s="307" t="s">
        <v>20583</v>
      </c>
      <c r="C2389" s="307" t="s">
        <v>5</v>
      </c>
      <c r="D2389" s="308">
        <v>36.869999999999997</v>
      </c>
    </row>
    <row r="2390" spans="1:4">
      <c r="A2390" s="306" t="s">
        <v>20584</v>
      </c>
      <c r="B2390" s="307" t="s">
        <v>20585</v>
      </c>
      <c r="C2390" s="307" t="s">
        <v>5</v>
      </c>
      <c r="D2390" s="308">
        <v>36.869999999999997</v>
      </c>
    </row>
    <row r="2391" spans="1:4">
      <c r="A2391" s="306" t="s">
        <v>20586</v>
      </c>
      <c r="B2391" s="307" t="s">
        <v>20587</v>
      </c>
      <c r="C2391" s="307" t="s">
        <v>5</v>
      </c>
      <c r="D2391" s="308">
        <v>2262</v>
      </c>
    </row>
    <row r="2392" spans="1:4">
      <c r="A2392" s="306" t="s">
        <v>20588</v>
      </c>
      <c r="B2392" s="307" t="s">
        <v>20589</v>
      </c>
      <c r="C2392" s="307" t="s">
        <v>5</v>
      </c>
      <c r="D2392" s="308">
        <v>4900.1000000000004</v>
      </c>
    </row>
    <row r="2393" spans="1:4">
      <c r="A2393" s="306" t="s">
        <v>20590</v>
      </c>
      <c r="B2393" s="307" t="s">
        <v>20591</v>
      </c>
      <c r="C2393" s="307" t="s">
        <v>5</v>
      </c>
      <c r="D2393" s="308">
        <v>272.39999999999998</v>
      </c>
    </row>
    <row r="2394" spans="1:4">
      <c r="A2394" s="306" t="s">
        <v>20594</v>
      </c>
      <c r="B2394" s="307" t="s">
        <v>20595</v>
      </c>
      <c r="C2394" s="307" t="s">
        <v>5</v>
      </c>
      <c r="D2394" s="308">
        <v>24.32</v>
      </c>
    </row>
    <row r="2395" spans="1:4">
      <c r="A2395" s="306" t="s">
        <v>20596</v>
      </c>
      <c r="B2395" s="307" t="s">
        <v>20597</v>
      </c>
      <c r="C2395" s="307" t="s">
        <v>5</v>
      </c>
      <c r="D2395" s="308">
        <v>87.98</v>
      </c>
    </row>
    <row r="2396" spans="1:4">
      <c r="A2396" s="306" t="s">
        <v>20598</v>
      </c>
      <c r="B2396" s="307" t="s">
        <v>20599</v>
      </c>
      <c r="C2396" s="307" t="s">
        <v>5</v>
      </c>
      <c r="D2396" s="308">
        <v>104.39</v>
      </c>
    </row>
    <row r="2397" spans="1:4">
      <c r="A2397" s="306" t="s">
        <v>20600</v>
      </c>
      <c r="B2397" s="307" t="s">
        <v>20601</v>
      </c>
      <c r="C2397" s="307" t="s">
        <v>5</v>
      </c>
      <c r="D2397" s="308">
        <v>107.26</v>
      </c>
    </row>
    <row r="2398" spans="1:4">
      <c r="A2398" s="306" t="s">
        <v>20602</v>
      </c>
      <c r="B2398" s="307" t="s">
        <v>20603</v>
      </c>
      <c r="C2398" s="307" t="s">
        <v>5</v>
      </c>
      <c r="D2398" s="308">
        <v>157.87</v>
      </c>
    </row>
    <row r="2399" spans="1:4">
      <c r="A2399" s="306" t="s">
        <v>20604</v>
      </c>
      <c r="B2399" s="307" t="s">
        <v>20605</v>
      </c>
      <c r="C2399" s="307" t="s">
        <v>5</v>
      </c>
      <c r="D2399" s="308">
        <v>138.04</v>
      </c>
    </row>
    <row r="2400" spans="1:4">
      <c r="A2400" s="306" t="s">
        <v>20606</v>
      </c>
      <c r="B2400" s="307" t="s">
        <v>20607</v>
      </c>
      <c r="C2400" s="307" t="s">
        <v>5</v>
      </c>
      <c r="D2400" s="308">
        <v>341.49</v>
      </c>
    </row>
    <row r="2401" spans="1:4">
      <c r="A2401" s="306" t="s">
        <v>20608</v>
      </c>
      <c r="B2401" s="307" t="s">
        <v>20609</v>
      </c>
      <c r="C2401" s="307" t="s">
        <v>5</v>
      </c>
      <c r="D2401" s="308">
        <v>312.8</v>
      </c>
    </row>
    <row r="2402" spans="1:4">
      <c r="A2402" s="306" t="s">
        <v>20610</v>
      </c>
      <c r="B2402" s="307" t="s">
        <v>20611</v>
      </c>
      <c r="C2402" s="307" t="s">
        <v>5</v>
      </c>
      <c r="D2402" s="308">
        <v>341.49</v>
      </c>
    </row>
    <row r="2403" spans="1:4">
      <c r="A2403" s="306" t="s">
        <v>20612</v>
      </c>
      <c r="B2403" s="307" t="s">
        <v>20613</v>
      </c>
      <c r="C2403" s="307" t="s">
        <v>5</v>
      </c>
      <c r="D2403" s="308">
        <v>456.64</v>
      </c>
    </row>
    <row r="2404" spans="1:4">
      <c r="A2404" s="306" t="s">
        <v>20614</v>
      </c>
      <c r="B2404" s="307" t="s">
        <v>20615</v>
      </c>
      <c r="C2404" s="307" t="s">
        <v>5</v>
      </c>
      <c r="D2404" s="308">
        <v>331.2</v>
      </c>
    </row>
    <row r="2405" spans="1:4">
      <c r="A2405" s="306" t="s">
        <v>20616</v>
      </c>
      <c r="B2405" s="307" t="s">
        <v>20617</v>
      </c>
      <c r="C2405" s="307" t="s">
        <v>5</v>
      </c>
      <c r="D2405" s="308">
        <v>377.2</v>
      </c>
    </row>
    <row r="2406" spans="1:4">
      <c r="A2406" s="306" t="s">
        <v>20618</v>
      </c>
      <c r="B2406" s="307" t="s">
        <v>20619</v>
      </c>
      <c r="C2406" s="307" t="s">
        <v>5</v>
      </c>
      <c r="D2406" s="308">
        <v>417.55</v>
      </c>
    </row>
    <row r="2407" spans="1:4">
      <c r="A2407" s="306" t="s">
        <v>20620</v>
      </c>
      <c r="B2407" s="307" t="s">
        <v>20621</v>
      </c>
      <c r="C2407" s="307" t="s">
        <v>5</v>
      </c>
      <c r="D2407" s="308">
        <v>700.96</v>
      </c>
    </row>
    <row r="2408" spans="1:4">
      <c r="A2408" s="306" t="s">
        <v>20622</v>
      </c>
      <c r="B2408" s="307" t="s">
        <v>20623</v>
      </c>
      <c r="C2408" s="307" t="s">
        <v>5</v>
      </c>
      <c r="D2408" s="308">
        <v>24.71</v>
      </c>
    </row>
    <row r="2409" spans="1:4">
      <c r="A2409" s="306" t="s">
        <v>20624</v>
      </c>
      <c r="B2409" s="307" t="s">
        <v>20625</v>
      </c>
      <c r="C2409" s="307" t="s">
        <v>5</v>
      </c>
      <c r="D2409" s="308">
        <v>57.73</v>
      </c>
    </row>
    <row r="2410" spans="1:4">
      <c r="A2410" s="306" t="s">
        <v>20626</v>
      </c>
      <c r="B2410" s="307" t="s">
        <v>20627</v>
      </c>
      <c r="C2410" s="307" t="s">
        <v>5</v>
      </c>
      <c r="D2410" s="308">
        <v>101.51</v>
      </c>
    </row>
    <row r="2411" spans="1:4">
      <c r="A2411" s="306" t="s">
        <v>20628</v>
      </c>
      <c r="B2411" s="307" t="s">
        <v>20629</v>
      </c>
      <c r="C2411" s="307" t="s">
        <v>5</v>
      </c>
      <c r="D2411" s="308">
        <v>190.44</v>
      </c>
    </row>
    <row r="2412" spans="1:4">
      <c r="A2412" s="306" t="s">
        <v>20632</v>
      </c>
      <c r="B2412" s="307" t="s">
        <v>20633</v>
      </c>
      <c r="C2412" s="307" t="s">
        <v>5</v>
      </c>
      <c r="D2412" s="308">
        <v>1037.9000000000001</v>
      </c>
    </row>
    <row r="2413" spans="1:4">
      <c r="A2413" s="306" t="s">
        <v>20634</v>
      </c>
      <c r="B2413" s="307" t="s">
        <v>20635</v>
      </c>
      <c r="C2413" s="307" t="s">
        <v>5</v>
      </c>
      <c r="D2413" s="308">
        <v>1516.68</v>
      </c>
    </row>
    <row r="2414" spans="1:4">
      <c r="A2414" s="306" t="s">
        <v>20636</v>
      </c>
      <c r="B2414" s="307" t="s">
        <v>20637</v>
      </c>
      <c r="C2414" s="307" t="s">
        <v>5</v>
      </c>
      <c r="D2414" s="308">
        <v>953.67</v>
      </c>
    </row>
    <row r="2415" spans="1:4">
      <c r="A2415" s="306" t="s">
        <v>20638</v>
      </c>
      <c r="B2415" s="307" t="s">
        <v>106</v>
      </c>
      <c r="C2415" s="307" t="s">
        <v>5</v>
      </c>
      <c r="D2415" s="308">
        <v>631</v>
      </c>
    </row>
    <row r="2416" spans="1:4">
      <c r="A2416" s="306" t="s">
        <v>20639</v>
      </c>
      <c r="B2416" s="307" t="s">
        <v>20640</v>
      </c>
      <c r="C2416" s="307" t="s">
        <v>5</v>
      </c>
      <c r="D2416" s="308">
        <v>631</v>
      </c>
    </row>
    <row r="2417" spans="1:4">
      <c r="A2417" s="306" t="s">
        <v>20641</v>
      </c>
      <c r="B2417" s="307" t="s">
        <v>20642</v>
      </c>
      <c r="C2417" s="307" t="s">
        <v>5</v>
      </c>
      <c r="D2417" s="308">
        <v>1787.52</v>
      </c>
    </row>
    <row r="2418" spans="1:4">
      <c r="A2418" s="306" t="s">
        <v>20643</v>
      </c>
      <c r="B2418" s="307" t="s">
        <v>20644</v>
      </c>
      <c r="C2418" s="307" t="s">
        <v>5</v>
      </c>
      <c r="D2418" s="308">
        <v>1915.36</v>
      </c>
    </row>
    <row r="2419" spans="1:4">
      <c r="A2419" s="306" t="s">
        <v>20645</v>
      </c>
      <c r="B2419" s="307" t="s">
        <v>20646</v>
      </c>
      <c r="C2419" s="307" t="s">
        <v>5</v>
      </c>
      <c r="D2419" s="308">
        <v>2285.63</v>
      </c>
    </row>
    <row r="2420" spans="1:4">
      <c r="A2420" s="306" t="s">
        <v>20673</v>
      </c>
      <c r="B2420" s="307" t="s">
        <v>20674</v>
      </c>
      <c r="C2420" s="307" t="s">
        <v>5</v>
      </c>
      <c r="D2420" s="308">
        <v>38.01</v>
      </c>
    </row>
    <row r="2421" spans="1:4">
      <c r="A2421" s="306" t="s">
        <v>20675</v>
      </c>
      <c r="B2421" s="307" t="s">
        <v>20676</v>
      </c>
      <c r="C2421" s="307" t="s">
        <v>5</v>
      </c>
      <c r="D2421" s="308">
        <v>29.96</v>
      </c>
    </row>
    <row r="2422" spans="1:4">
      <c r="A2422" s="306" t="s">
        <v>20677</v>
      </c>
      <c r="B2422" s="307" t="s">
        <v>20678</v>
      </c>
      <c r="C2422" s="307" t="s">
        <v>5</v>
      </c>
      <c r="D2422" s="308">
        <v>21.65</v>
      </c>
    </row>
    <row r="2423" spans="1:4">
      <c r="A2423" s="306" t="s">
        <v>20679</v>
      </c>
      <c r="B2423" s="307" t="s">
        <v>20680</v>
      </c>
      <c r="C2423" s="307" t="s">
        <v>5</v>
      </c>
      <c r="D2423" s="308">
        <v>21.65</v>
      </c>
    </row>
    <row r="2424" spans="1:4">
      <c r="A2424" s="306" t="s">
        <v>20681</v>
      </c>
      <c r="B2424" s="307" t="s">
        <v>20682</v>
      </c>
      <c r="C2424" s="307" t="s">
        <v>5</v>
      </c>
      <c r="D2424" s="308">
        <v>84.51</v>
      </c>
    </row>
    <row r="2425" spans="1:4">
      <c r="A2425" s="306" t="s">
        <v>20683</v>
      </c>
      <c r="B2425" s="307" t="s">
        <v>20684</v>
      </c>
      <c r="C2425" s="307" t="s">
        <v>5</v>
      </c>
      <c r="D2425" s="308">
        <v>97.36</v>
      </c>
    </row>
    <row r="2426" spans="1:4">
      <c r="A2426" s="306" t="s">
        <v>20685</v>
      </c>
      <c r="B2426" s="307" t="s">
        <v>20686</v>
      </c>
      <c r="C2426" s="307" t="s">
        <v>5</v>
      </c>
      <c r="D2426" s="308">
        <v>356.32</v>
      </c>
    </row>
    <row r="2427" spans="1:4">
      <c r="A2427" s="306" t="s">
        <v>159</v>
      </c>
      <c r="B2427" s="307" t="s">
        <v>20687</v>
      </c>
      <c r="C2427" s="307" t="s">
        <v>5</v>
      </c>
      <c r="D2427" s="308">
        <v>51.97</v>
      </c>
    </row>
    <row r="2428" spans="1:4">
      <c r="A2428" s="306" t="s">
        <v>20688</v>
      </c>
      <c r="B2428" s="307" t="s">
        <v>20689</v>
      </c>
      <c r="C2428" s="307" t="s">
        <v>5</v>
      </c>
      <c r="D2428" s="308">
        <v>154.63</v>
      </c>
    </row>
    <row r="2429" spans="1:4">
      <c r="A2429" s="306" t="s">
        <v>20690</v>
      </c>
      <c r="B2429" s="307" t="s">
        <v>20691</v>
      </c>
      <c r="C2429" s="307" t="s">
        <v>5</v>
      </c>
      <c r="D2429" s="308">
        <v>180</v>
      </c>
    </row>
    <row r="2430" spans="1:4" ht="22.5">
      <c r="A2430" s="306" t="s">
        <v>20704</v>
      </c>
      <c r="B2430" s="307" t="s">
        <v>20705</v>
      </c>
      <c r="C2430" s="307" t="s">
        <v>5</v>
      </c>
      <c r="D2430" s="308">
        <v>68.69</v>
      </c>
    </row>
    <row r="2431" spans="1:4">
      <c r="A2431" s="306" t="s">
        <v>20706</v>
      </c>
      <c r="B2431" s="307" t="s">
        <v>20707</v>
      </c>
      <c r="C2431" s="307" t="s">
        <v>5</v>
      </c>
      <c r="D2431" s="308">
        <v>99.99</v>
      </c>
    </row>
    <row r="2432" spans="1:4">
      <c r="A2432" s="306" t="s">
        <v>20708</v>
      </c>
      <c r="B2432" s="307" t="s">
        <v>20709</v>
      </c>
      <c r="C2432" s="307" t="s">
        <v>5</v>
      </c>
      <c r="D2432" s="308">
        <v>118.08</v>
      </c>
    </row>
    <row r="2433" spans="1:4">
      <c r="A2433" s="306" t="s">
        <v>21845</v>
      </c>
      <c r="B2433" s="307" t="s">
        <v>21846</v>
      </c>
      <c r="C2433" s="307" t="s">
        <v>5</v>
      </c>
      <c r="D2433" s="308">
        <v>108.6</v>
      </c>
    </row>
    <row r="2434" spans="1:4" ht="22.5">
      <c r="A2434" s="306" t="s">
        <v>21955</v>
      </c>
      <c r="B2434" s="307" t="s">
        <v>21956</v>
      </c>
      <c r="C2434" s="307" t="s">
        <v>5</v>
      </c>
      <c r="D2434" s="308">
        <v>5451.74</v>
      </c>
    </row>
    <row r="2435" spans="1:4">
      <c r="A2435" s="306" t="s">
        <v>21828</v>
      </c>
      <c r="B2435" s="307" t="s">
        <v>12225</v>
      </c>
      <c r="C2435" s="307" t="s">
        <v>5</v>
      </c>
      <c r="D2435" s="308">
        <v>97</v>
      </c>
    </row>
    <row r="2436" spans="1:4">
      <c r="A2436" s="306" t="s">
        <v>21978</v>
      </c>
      <c r="B2436" s="307" t="s">
        <v>21979</v>
      </c>
      <c r="C2436" s="307" t="s">
        <v>1466</v>
      </c>
      <c r="D2436" s="308">
        <v>4.3</v>
      </c>
    </row>
    <row r="2437" spans="1:4">
      <c r="A2437" s="306" t="s">
        <v>21992</v>
      </c>
      <c r="B2437" s="307" t="s">
        <v>21993</v>
      </c>
      <c r="C2437" s="307" t="s">
        <v>5</v>
      </c>
      <c r="D2437" s="308">
        <v>53.6</v>
      </c>
    </row>
    <row r="2438" spans="1:4">
      <c r="A2438" s="306" t="s">
        <v>21994</v>
      </c>
      <c r="B2438" s="307" t="s">
        <v>21995</v>
      </c>
      <c r="C2438" s="307" t="s">
        <v>5</v>
      </c>
      <c r="D2438" s="308">
        <v>94.4</v>
      </c>
    </row>
    <row r="2439" spans="1:4">
      <c r="A2439" s="306" t="s">
        <v>21996</v>
      </c>
      <c r="B2439" s="307" t="s">
        <v>21997</v>
      </c>
      <c r="C2439" s="307" t="s">
        <v>5</v>
      </c>
      <c r="D2439" s="308">
        <v>168.7</v>
      </c>
    </row>
    <row r="2440" spans="1:4">
      <c r="A2440" s="306" t="s">
        <v>21998</v>
      </c>
      <c r="B2440" s="307" t="s">
        <v>21999</v>
      </c>
      <c r="C2440" s="307" t="s">
        <v>5</v>
      </c>
      <c r="D2440" s="308">
        <v>338.32</v>
      </c>
    </row>
    <row r="2441" spans="1:4">
      <c r="A2441" s="306" t="s">
        <v>22000</v>
      </c>
      <c r="B2441" s="307" t="s">
        <v>22001</v>
      </c>
      <c r="C2441" s="307" t="s">
        <v>5</v>
      </c>
      <c r="D2441" s="308">
        <v>536.70000000000005</v>
      </c>
    </row>
    <row r="2442" spans="1:4">
      <c r="A2442" s="306" t="s">
        <v>22002</v>
      </c>
      <c r="B2442" s="307" t="s">
        <v>22003</v>
      </c>
      <c r="C2442" s="307" t="s">
        <v>5</v>
      </c>
      <c r="D2442" s="308">
        <v>675.8</v>
      </c>
    </row>
    <row r="2443" spans="1:4" ht="22.5">
      <c r="A2443" s="306" t="s">
        <v>22040</v>
      </c>
      <c r="B2443" s="307" t="s">
        <v>22041</v>
      </c>
      <c r="C2443" s="307" t="s">
        <v>5</v>
      </c>
      <c r="D2443" s="308">
        <v>113.95</v>
      </c>
    </row>
    <row r="2444" spans="1:4">
      <c r="A2444" s="306" t="s">
        <v>22050</v>
      </c>
      <c r="B2444" s="307" t="s">
        <v>22051</v>
      </c>
      <c r="C2444" s="307" t="s">
        <v>5</v>
      </c>
      <c r="D2444" s="308">
        <v>617.64</v>
      </c>
    </row>
    <row r="2445" spans="1:4" ht="22.5">
      <c r="A2445" s="306" t="s">
        <v>22070</v>
      </c>
      <c r="B2445" s="307" t="s">
        <v>22071</v>
      </c>
      <c r="C2445" s="307" t="s">
        <v>5</v>
      </c>
      <c r="D2445" s="308">
        <v>45.22</v>
      </c>
    </row>
    <row r="2446" spans="1:4">
      <c r="A2446" s="306" t="s">
        <v>22074</v>
      </c>
      <c r="B2446" s="307" t="s">
        <v>22075</v>
      </c>
      <c r="C2446" s="307" t="s">
        <v>12090</v>
      </c>
      <c r="D2446" s="308">
        <v>397.38</v>
      </c>
    </row>
    <row r="2447" spans="1:4">
      <c r="A2447" s="306" t="s">
        <v>22076</v>
      </c>
      <c r="B2447" s="307" t="s">
        <v>22077</v>
      </c>
      <c r="C2447" s="307" t="s">
        <v>12090</v>
      </c>
      <c r="D2447" s="308">
        <v>1918.34</v>
      </c>
    </row>
    <row r="2448" spans="1:4">
      <c r="A2448" s="306" t="s">
        <v>22078</v>
      </c>
      <c r="B2448" s="307" t="s">
        <v>22079</v>
      </c>
      <c r="C2448" s="307" t="s">
        <v>12090</v>
      </c>
      <c r="D2448" s="308">
        <v>493.29</v>
      </c>
    </row>
    <row r="2449" spans="1:4">
      <c r="A2449" s="306" t="s">
        <v>22112</v>
      </c>
      <c r="B2449" s="307" t="s">
        <v>22113</v>
      </c>
      <c r="C2449" s="307" t="s">
        <v>5</v>
      </c>
      <c r="D2449" s="308">
        <v>179.09</v>
      </c>
    </row>
    <row r="2450" spans="1:4">
      <c r="A2450" s="306" t="s">
        <v>22114</v>
      </c>
      <c r="B2450" s="307" t="s">
        <v>22115</v>
      </c>
      <c r="C2450" s="307" t="s">
        <v>5</v>
      </c>
      <c r="D2450" s="308">
        <v>47.54</v>
      </c>
    </row>
    <row r="2451" spans="1:4">
      <c r="A2451" s="306" t="s">
        <v>22116</v>
      </c>
      <c r="B2451" s="307" t="s">
        <v>22117</v>
      </c>
      <c r="C2451" s="307" t="s">
        <v>5</v>
      </c>
      <c r="D2451" s="308">
        <v>212.2</v>
      </c>
    </row>
    <row r="2452" spans="1:4" ht="22.5">
      <c r="A2452" s="306" t="s">
        <v>22124</v>
      </c>
      <c r="B2452" s="307" t="s">
        <v>22125</v>
      </c>
      <c r="C2452" s="307" t="s">
        <v>40</v>
      </c>
      <c r="D2452" s="308">
        <v>548.1</v>
      </c>
    </row>
    <row r="2453" spans="1:4">
      <c r="A2453" s="306" t="s">
        <v>22132</v>
      </c>
      <c r="B2453" s="307" t="s">
        <v>22133</v>
      </c>
      <c r="C2453" s="307" t="s">
        <v>5</v>
      </c>
      <c r="D2453" s="308">
        <v>6269.08</v>
      </c>
    </row>
    <row r="2454" spans="1:4">
      <c r="A2454" s="306" t="s">
        <v>22136</v>
      </c>
      <c r="B2454" s="307" t="s">
        <v>22137</v>
      </c>
      <c r="C2454" s="307" t="s">
        <v>5</v>
      </c>
      <c r="D2454" s="308">
        <v>2740.48</v>
      </c>
    </row>
    <row r="2455" spans="1:4">
      <c r="A2455" s="306" t="s">
        <v>22141</v>
      </c>
      <c r="B2455" s="307" t="s">
        <v>22142</v>
      </c>
      <c r="C2455" s="307" t="s">
        <v>5</v>
      </c>
      <c r="D2455" s="308">
        <v>4795.8599999999997</v>
      </c>
    </row>
    <row r="2456" spans="1:4" ht="22.5">
      <c r="A2456" s="306" t="s">
        <v>22145</v>
      </c>
      <c r="B2456" s="307" t="s">
        <v>22146</v>
      </c>
      <c r="C2456" s="307" t="s">
        <v>5</v>
      </c>
      <c r="D2456" s="308">
        <v>4316.2700000000004</v>
      </c>
    </row>
    <row r="2457" spans="1:4">
      <c r="A2457" s="306" t="s">
        <v>22197</v>
      </c>
      <c r="B2457" s="307" t="s">
        <v>22198</v>
      </c>
      <c r="C2457" s="307" t="s">
        <v>5</v>
      </c>
      <c r="D2457" s="308">
        <v>2.2799999999999998</v>
      </c>
    </row>
    <row r="2458" spans="1:4">
      <c r="A2458" s="306" t="s">
        <v>22211</v>
      </c>
      <c r="B2458" s="307" t="s">
        <v>12198</v>
      </c>
      <c r="C2458" s="307" t="s">
        <v>5</v>
      </c>
      <c r="D2458" s="308">
        <v>101.52</v>
      </c>
    </row>
    <row r="2459" spans="1:4">
      <c r="A2459" s="306" t="s">
        <v>22235</v>
      </c>
      <c r="B2459" s="307" t="s">
        <v>22236</v>
      </c>
      <c r="C2459" s="307" t="s">
        <v>5</v>
      </c>
      <c r="D2459" s="308">
        <v>14.18</v>
      </c>
    </row>
    <row r="2460" spans="1:4" ht="22.5">
      <c r="A2460" s="306" t="s">
        <v>22237</v>
      </c>
      <c r="B2460" s="307" t="s">
        <v>22238</v>
      </c>
      <c r="C2460" s="307" t="s">
        <v>5</v>
      </c>
      <c r="D2460" s="308">
        <v>1.02</v>
      </c>
    </row>
    <row r="2461" spans="1:4" ht="22.5">
      <c r="A2461" s="306" t="s">
        <v>22264</v>
      </c>
      <c r="B2461" s="307" t="s">
        <v>37267</v>
      </c>
      <c r="C2461" s="307" t="s">
        <v>5</v>
      </c>
      <c r="D2461" s="308">
        <v>6.9</v>
      </c>
    </row>
    <row r="2462" spans="1:4">
      <c r="A2462" s="306" t="s">
        <v>22239</v>
      </c>
      <c r="B2462" s="307" t="s">
        <v>37268</v>
      </c>
      <c r="C2462" s="307" t="s">
        <v>5</v>
      </c>
      <c r="D2462" s="308">
        <v>13.8</v>
      </c>
    </row>
    <row r="2463" spans="1:4">
      <c r="A2463" s="306" t="s">
        <v>22251</v>
      </c>
      <c r="B2463" s="307" t="s">
        <v>37268</v>
      </c>
      <c r="C2463" s="307" t="s">
        <v>5</v>
      </c>
      <c r="D2463" s="308">
        <v>6.9</v>
      </c>
    </row>
    <row r="2464" spans="1:4">
      <c r="A2464" s="306" t="s">
        <v>22242</v>
      </c>
      <c r="B2464" s="307" t="s">
        <v>22243</v>
      </c>
      <c r="C2464" s="307" t="s">
        <v>5</v>
      </c>
      <c r="D2464" s="308">
        <v>106.12</v>
      </c>
    </row>
    <row r="2465" spans="1:4">
      <c r="A2465" s="306" t="s">
        <v>22245</v>
      </c>
      <c r="B2465" s="307" t="s">
        <v>22246</v>
      </c>
      <c r="C2465" s="307" t="s">
        <v>5</v>
      </c>
      <c r="D2465" s="308">
        <v>19.600000000000001</v>
      </c>
    </row>
    <row r="2466" spans="1:4">
      <c r="A2466" s="306" t="s">
        <v>22247</v>
      </c>
      <c r="B2466" s="307" t="s">
        <v>22248</v>
      </c>
      <c r="C2466" s="307" t="s">
        <v>5</v>
      </c>
      <c r="D2466" s="308">
        <v>17.8</v>
      </c>
    </row>
    <row r="2467" spans="1:4">
      <c r="A2467" s="306" t="s">
        <v>22249</v>
      </c>
      <c r="B2467" s="307" t="s">
        <v>22250</v>
      </c>
      <c r="C2467" s="307" t="s">
        <v>5</v>
      </c>
      <c r="D2467" s="308">
        <v>40</v>
      </c>
    </row>
    <row r="2468" spans="1:4">
      <c r="A2468" s="306" t="s">
        <v>22265</v>
      </c>
      <c r="B2468" s="307" t="s">
        <v>22266</v>
      </c>
      <c r="C2468" s="307" t="s">
        <v>5</v>
      </c>
      <c r="D2468" s="308">
        <v>38.58</v>
      </c>
    </row>
    <row r="2469" spans="1:4">
      <c r="A2469" s="306" t="s">
        <v>22322</v>
      </c>
      <c r="B2469" s="307" t="s">
        <v>22323</v>
      </c>
      <c r="C2469" s="307" t="s">
        <v>5</v>
      </c>
      <c r="D2469" s="308">
        <v>6</v>
      </c>
    </row>
    <row r="2470" spans="1:4">
      <c r="A2470" s="306" t="s">
        <v>22340</v>
      </c>
      <c r="B2470" s="307" t="s">
        <v>22341</v>
      </c>
      <c r="C2470" s="307" t="s">
        <v>40</v>
      </c>
      <c r="D2470" s="308">
        <v>45.3</v>
      </c>
    </row>
    <row r="2471" spans="1:4">
      <c r="A2471" s="306" t="s">
        <v>22338</v>
      </c>
      <c r="B2471" s="307" t="s">
        <v>22339</v>
      </c>
      <c r="C2471" s="307" t="s">
        <v>40</v>
      </c>
      <c r="D2471" s="308">
        <v>67.98</v>
      </c>
    </row>
    <row r="2472" spans="1:4">
      <c r="A2472" s="306" t="s">
        <v>22342</v>
      </c>
      <c r="B2472" s="307" t="s">
        <v>22343</v>
      </c>
      <c r="C2472" s="307" t="s">
        <v>40</v>
      </c>
      <c r="D2472" s="308">
        <v>36.33</v>
      </c>
    </row>
    <row r="2473" spans="1:4">
      <c r="A2473" s="306" t="s">
        <v>22344</v>
      </c>
      <c r="B2473" s="307" t="s">
        <v>22345</v>
      </c>
      <c r="C2473" s="307" t="s">
        <v>5</v>
      </c>
      <c r="D2473" s="308">
        <v>182.6</v>
      </c>
    </row>
    <row r="2474" spans="1:4">
      <c r="A2474" s="306" t="s">
        <v>23633</v>
      </c>
      <c r="B2474" s="307" t="s">
        <v>23634</v>
      </c>
      <c r="C2474" s="307" t="s">
        <v>5</v>
      </c>
      <c r="D2474" s="308">
        <v>191.83</v>
      </c>
    </row>
    <row r="2475" spans="1:4">
      <c r="A2475" s="306" t="s">
        <v>23639</v>
      </c>
      <c r="B2475" s="307" t="s">
        <v>23640</v>
      </c>
      <c r="C2475" s="307" t="s">
        <v>5</v>
      </c>
      <c r="D2475" s="308">
        <v>3.38</v>
      </c>
    </row>
    <row r="2476" spans="1:4">
      <c r="A2476" s="306" t="s">
        <v>23641</v>
      </c>
      <c r="B2476" s="307" t="s">
        <v>23642</v>
      </c>
      <c r="C2476" s="307" t="s">
        <v>5</v>
      </c>
      <c r="D2476" s="308">
        <v>3.38</v>
      </c>
    </row>
    <row r="2477" spans="1:4">
      <c r="A2477" s="306" t="s">
        <v>23643</v>
      </c>
      <c r="B2477" s="307" t="s">
        <v>23644</v>
      </c>
      <c r="C2477" s="307" t="s">
        <v>5</v>
      </c>
      <c r="D2477" s="308">
        <v>22.05</v>
      </c>
    </row>
    <row r="2478" spans="1:4">
      <c r="A2478" s="306" t="s">
        <v>23647</v>
      </c>
      <c r="B2478" s="307" t="s">
        <v>37269</v>
      </c>
      <c r="C2478" s="307" t="s">
        <v>5</v>
      </c>
      <c r="D2478" s="308">
        <v>3.32</v>
      </c>
    </row>
    <row r="2479" spans="1:4">
      <c r="A2479" s="306" t="s">
        <v>23650</v>
      </c>
      <c r="B2479" s="307" t="s">
        <v>37270</v>
      </c>
      <c r="C2479" s="307" t="s">
        <v>5</v>
      </c>
      <c r="D2479" s="308">
        <v>4.29</v>
      </c>
    </row>
    <row r="2480" spans="1:4">
      <c r="A2480" s="306" t="s">
        <v>23645</v>
      </c>
      <c r="B2480" s="307" t="s">
        <v>23646</v>
      </c>
      <c r="C2480" s="307" t="s">
        <v>5</v>
      </c>
      <c r="D2480" s="308">
        <v>15.83</v>
      </c>
    </row>
    <row r="2481" spans="1:4">
      <c r="A2481" s="306" t="s">
        <v>23648</v>
      </c>
      <c r="B2481" s="307" t="s">
        <v>23649</v>
      </c>
      <c r="C2481" s="307" t="s">
        <v>5</v>
      </c>
      <c r="D2481" s="308">
        <v>23.31</v>
      </c>
    </row>
    <row r="2482" spans="1:4">
      <c r="A2482" s="306" t="s">
        <v>23635</v>
      </c>
      <c r="B2482" s="307" t="s">
        <v>37271</v>
      </c>
      <c r="C2482" s="307" t="s">
        <v>5</v>
      </c>
      <c r="D2482" s="308">
        <v>71.13</v>
      </c>
    </row>
    <row r="2483" spans="1:4">
      <c r="A2483" s="306" t="s">
        <v>23845</v>
      </c>
      <c r="B2483" s="307" t="s">
        <v>23846</v>
      </c>
      <c r="C2483" s="307" t="s">
        <v>5</v>
      </c>
      <c r="D2483" s="308">
        <v>11.54</v>
      </c>
    </row>
    <row r="2484" spans="1:4">
      <c r="A2484" s="306" t="s">
        <v>23847</v>
      </c>
      <c r="B2484" s="307" t="s">
        <v>23848</v>
      </c>
      <c r="C2484" s="307" t="s">
        <v>5</v>
      </c>
      <c r="D2484" s="308">
        <v>4.38</v>
      </c>
    </row>
    <row r="2485" spans="1:4">
      <c r="A2485" s="306" t="s">
        <v>23849</v>
      </c>
      <c r="B2485" s="307" t="s">
        <v>23850</v>
      </c>
      <c r="C2485" s="307" t="s">
        <v>5</v>
      </c>
      <c r="D2485" s="308">
        <v>8.42</v>
      </c>
    </row>
    <row r="2486" spans="1:4">
      <c r="A2486" s="306" t="s">
        <v>23851</v>
      </c>
      <c r="B2486" s="307" t="s">
        <v>23852</v>
      </c>
      <c r="C2486" s="307" t="s">
        <v>5</v>
      </c>
      <c r="D2486" s="308">
        <v>55.35</v>
      </c>
    </row>
    <row r="2487" spans="1:4">
      <c r="A2487" s="306" t="s">
        <v>23853</v>
      </c>
      <c r="B2487" s="307" t="s">
        <v>23854</v>
      </c>
      <c r="C2487" s="307" t="s">
        <v>5</v>
      </c>
      <c r="D2487" s="308">
        <v>55.35</v>
      </c>
    </row>
    <row r="2488" spans="1:4">
      <c r="A2488" s="306" t="s">
        <v>23855</v>
      </c>
      <c r="B2488" s="307" t="s">
        <v>23856</v>
      </c>
      <c r="C2488" s="307" t="s">
        <v>5</v>
      </c>
      <c r="D2488" s="308">
        <v>49.28</v>
      </c>
    </row>
    <row r="2489" spans="1:4" ht="22.5">
      <c r="A2489" s="306" t="s">
        <v>23857</v>
      </c>
      <c r="B2489" s="307" t="s">
        <v>12168</v>
      </c>
      <c r="C2489" s="307" t="s">
        <v>5</v>
      </c>
      <c r="D2489" s="308">
        <v>4.54</v>
      </c>
    </row>
    <row r="2490" spans="1:4">
      <c r="A2490" s="306" t="s">
        <v>23858</v>
      </c>
      <c r="B2490" s="307" t="s">
        <v>12169</v>
      </c>
      <c r="C2490" s="307" t="s">
        <v>5</v>
      </c>
      <c r="D2490" s="308">
        <v>16.13</v>
      </c>
    </row>
    <row r="2491" spans="1:4">
      <c r="A2491" s="306" t="s">
        <v>23859</v>
      </c>
      <c r="B2491" s="307" t="s">
        <v>23860</v>
      </c>
      <c r="C2491" s="307" t="s">
        <v>5</v>
      </c>
      <c r="D2491" s="308">
        <v>16.13</v>
      </c>
    </row>
    <row r="2492" spans="1:4" ht="22.5">
      <c r="A2492" s="306" t="s">
        <v>23861</v>
      </c>
      <c r="B2492" s="307" t="s">
        <v>23862</v>
      </c>
      <c r="C2492" s="307" t="s">
        <v>5</v>
      </c>
      <c r="D2492" s="308">
        <v>32.119999999999997</v>
      </c>
    </row>
    <row r="2493" spans="1:4" ht="22.5">
      <c r="A2493" s="306" t="s">
        <v>23863</v>
      </c>
      <c r="B2493" s="307" t="s">
        <v>23864</v>
      </c>
      <c r="C2493" s="307" t="s">
        <v>5</v>
      </c>
      <c r="D2493" s="308">
        <v>45.2</v>
      </c>
    </row>
    <row r="2494" spans="1:4" ht="22.5">
      <c r="A2494" s="306" t="s">
        <v>23865</v>
      </c>
      <c r="B2494" s="307" t="s">
        <v>23866</v>
      </c>
      <c r="C2494" s="307" t="s">
        <v>5</v>
      </c>
      <c r="D2494" s="308">
        <v>38.51</v>
      </c>
    </row>
    <row r="2495" spans="1:4" ht="22.5">
      <c r="A2495" s="306" t="s">
        <v>23867</v>
      </c>
      <c r="B2495" s="307" t="s">
        <v>23868</v>
      </c>
      <c r="C2495" s="307" t="s">
        <v>5</v>
      </c>
      <c r="D2495" s="308">
        <v>62.5</v>
      </c>
    </row>
    <row r="2496" spans="1:4">
      <c r="A2496" s="306" t="s">
        <v>23869</v>
      </c>
      <c r="B2496" s="307" t="s">
        <v>23870</v>
      </c>
      <c r="C2496" s="307" t="s">
        <v>5</v>
      </c>
      <c r="D2496" s="308">
        <v>13.33</v>
      </c>
    </row>
    <row r="2497" spans="1:4">
      <c r="A2497" s="306" t="s">
        <v>23871</v>
      </c>
      <c r="B2497" s="307" t="s">
        <v>23872</v>
      </c>
      <c r="C2497" s="307" t="s">
        <v>5</v>
      </c>
      <c r="D2497" s="308">
        <v>11.71</v>
      </c>
    </row>
    <row r="2498" spans="1:4">
      <c r="A2498" s="306" t="s">
        <v>23873</v>
      </c>
      <c r="B2498" s="307" t="s">
        <v>23874</v>
      </c>
      <c r="C2498" s="307" t="s">
        <v>5</v>
      </c>
      <c r="D2498" s="308">
        <v>35.39</v>
      </c>
    </row>
    <row r="2499" spans="1:4">
      <c r="A2499" s="306" t="s">
        <v>23875</v>
      </c>
      <c r="B2499" s="307" t="s">
        <v>23876</v>
      </c>
      <c r="C2499" s="307" t="s">
        <v>5</v>
      </c>
      <c r="D2499" s="308">
        <v>31.36</v>
      </c>
    </row>
    <row r="2500" spans="1:4">
      <c r="A2500" s="306" t="s">
        <v>23877</v>
      </c>
      <c r="B2500" s="307" t="s">
        <v>23878</v>
      </c>
      <c r="C2500" s="307" t="s">
        <v>5</v>
      </c>
      <c r="D2500" s="308">
        <v>48.74</v>
      </c>
    </row>
    <row r="2501" spans="1:4">
      <c r="A2501" s="306" t="s">
        <v>23879</v>
      </c>
      <c r="B2501" s="307" t="s">
        <v>12170</v>
      </c>
      <c r="C2501" s="307" t="s">
        <v>5</v>
      </c>
      <c r="D2501" s="308">
        <v>15.09</v>
      </c>
    </row>
    <row r="2502" spans="1:4">
      <c r="A2502" s="306" t="s">
        <v>23880</v>
      </c>
      <c r="B2502" s="307" t="s">
        <v>23881</v>
      </c>
      <c r="C2502" s="307" t="s">
        <v>5</v>
      </c>
      <c r="D2502" s="308">
        <v>8.42</v>
      </c>
    </row>
    <row r="2503" spans="1:4">
      <c r="A2503" s="306" t="s">
        <v>23882</v>
      </c>
      <c r="B2503" s="307" t="s">
        <v>23883</v>
      </c>
      <c r="C2503" s="307" t="s">
        <v>5</v>
      </c>
      <c r="D2503" s="308">
        <v>15.09</v>
      </c>
    </row>
    <row r="2504" spans="1:4">
      <c r="A2504" s="306" t="s">
        <v>23884</v>
      </c>
      <c r="B2504" s="307" t="s">
        <v>23885</v>
      </c>
      <c r="C2504" s="307" t="s">
        <v>5</v>
      </c>
      <c r="D2504" s="308">
        <v>48.06</v>
      </c>
    </row>
    <row r="2505" spans="1:4">
      <c r="A2505" s="306" t="s">
        <v>23886</v>
      </c>
      <c r="B2505" s="307" t="s">
        <v>23887</v>
      </c>
      <c r="C2505" s="307" t="s">
        <v>5</v>
      </c>
      <c r="D2505" s="308">
        <v>104.3</v>
      </c>
    </row>
    <row r="2506" spans="1:4">
      <c r="A2506" s="306" t="s">
        <v>23950</v>
      </c>
      <c r="B2506" s="307" t="s">
        <v>37272</v>
      </c>
      <c r="C2506" s="307" t="s">
        <v>5</v>
      </c>
      <c r="D2506" s="308">
        <v>115.62</v>
      </c>
    </row>
    <row r="2507" spans="1:4">
      <c r="A2507" s="306" t="s">
        <v>23951</v>
      </c>
      <c r="B2507" s="307" t="s">
        <v>23952</v>
      </c>
      <c r="C2507" s="307" t="s">
        <v>5</v>
      </c>
      <c r="D2507" s="308">
        <v>116.9</v>
      </c>
    </row>
    <row r="2508" spans="1:4">
      <c r="A2508" s="306" t="s">
        <v>23953</v>
      </c>
      <c r="B2508" s="307" t="s">
        <v>23954</v>
      </c>
      <c r="C2508" s="307" t="s">
        <v>5</v>
      </c>
      <c r="D2508" s="308">
        <v>119.15</v>
      </c>
    </row>
    <row r="2509" spans="1:4">
      <c r="A2509" s="306" t="s">
        <v>23955</v>
      </c>
      <c r="B2509" s="307" t="s">
        <v>23956</v>
      </c>
      <c r="C2509" s="307" t="s">
        <v>5</v>
      </c>
      <c r="D2509" s="308">
        <v>126.64</v>
      </c>
    </row>
    <row r="2510" spans="1:4">
      <c r="A2510" s="306" t="s">
        <v>23957</v>
      </c>
      <c r="B2510" s="307" t="s">
        <v>23958</v>
      </c>
      <c r="C2510" s="307" t="s">
        <v>5</v>
      </c>
      <c r="D2510" s="308">
        <v>146.07</v>
      </c>
    </row>
    <row r="2511" spans="1:4">
      <c r="A2511" s="306" t="s">
        <v>23959</v>
      </c>
      <c r="B2511" s="307" t="s">
        <v>23960</v>
      </c>
      <c r="C2511" s="307" t="s">
        <v>5</v>
      </c>
      <c r="D2511" s="308">
        <v>921.19</v>
      </c>
    </row>
    <row r="2512" spans="1:4">
      <c r="A2512" s="306" t="s">
        <v>23982</v>
      </c>
      <c r="B2512" s="307" t="s">
        <v>12201</v>
      </c>
      <c r="C2512" s="307" t="s">
        <v>5</v>
      </c>
      <c r="D2512" s="308">
        <v>855.4</v>
      </c>
    </row>
    <row r="2513" spans="1:4">
      <c r="A2513" s="306" t="s">
        <v>23980</v>
      </c>
      <c r="B2513" s="307" t="s">
        <v>23981</v>
      </c>
      <c r="C2513" s="307" t="s">
        <v>5</v>
      </c>
      <c r="D2513" s="308">
        <v>1280.45</v>
      </c>
    </row>
    <row r="2514" spans="1:4">
      <c r="A2514" s="306" t="s">
        <v>23983</v>
      </c>
      <c r="B2514" s="307" t="s">
        <v>23984</v>
      </c>
      <c r="C2514" s="307" t="s">
        <v>5</v>
      </c>
      <c r="D2514" s="308">
        <v>240.28</v>
      </c>
    </row>
    <row r="2515" spans="1:4">
      <c r="A2515" s="306" t="s">
        <v>23985</v>
      </c>
      <c r="B2515" s="307" t="s">
        <v>12199</v>
      </c>
      <c r="C2515" s="307" t="s">
        <v>5</v>
      </c>
      <c r="D2515" s="308">
        <v>30.27</v>
      </c>
    </row>
    <row r="2516" spans="1:4" ht="22.5">
      <c r="A2516" s="306" t="s">
        <v>23988</v>
      </c>
      <c r="B2516" s="307" t="s">
        <v>23989</v>
      </c>
      <c r="C2516" s="307" t="s">
        <v>5</v>
      </c>
      <c r="D2516" s="308">
        <v>2063.46</v>
      </c>
    </row>
    <row r="2517" spans="1:4">
      <c r="A2517" s="306" t="s">
        <v>24016</v>
      </c>
      <c r="B2517" s="307" t="s">
        <v>24017</v>
      </c>
      <c r="C2517" s="307" t="s">
        <v>5</v>
      </c>
      <c r="D2517" s="308">
        <v>1440.75</v>
      </c>
    </row>
    <row r="2518" spans="1:4">
      <c r="A2518" s="306" t="s">
        <v>24020</v>
      </c>
      <c r="B2518" s="307" t="s">
        <v>24021</v>
      </c>
      <c r="C2518" s="307" t="s">
        <v>40</v>
      </c>
      <c r="D2518" s="308">
        <v>9.06</v>
      </c>
    </row>
    <row r="2519" spans="1:4">
      <c r="A2519" s="306" t="s">
        <v>27074</v>
      </c>
      <c r="B2519" s="307" t="s">
        <v>27075</v>
      </c>
      <c r="C2519" s="307" t="s">
        <v>5</v>
      </c>
      <c r="D2519" s="308">
        <v>142.38999999999999</v>
      </c>
    </row>
    <row r="2520" spans="1:4">
      <c r="A2520" s="306" t="s">
        <v>27076</v>
      </c>
      <c r="B2520" s="307" t="s">
        <v>27077</v>
      </c>
      <c r="C2520" s="307" t="s">
        <v>5</v>
      </c>
      <c r="D2520" s="308">
        <v>92.06</v>
      </c>
    </row>
    <row r="2521" spans="1:4">
      <c r="A2521" s="306" t="s">
        <v>27078</v>
      </c>
      <c r="B2521" s="307" t="s">
        <v>27079</v>
      </c>
      <c r="C2521" s="307" t="s">
        <v>5</v>
      </c>
      <c r="D2521" s="308">
        <v>113.07</v>
      </c>
    </row>
    <row r="2522" spans="1:4" ht="15.75">
      <c r="A2522" s="301" t="s">
        <v>38856</v>
      </c>
      <c r="B2522" s="301"/>
      <c r="C2522" s="301"/>
      <c r="D2522" s="301"/>
    </row>
    <row r="2523" spans="1:4">
      <c r="A2523" s="303" t="s">
        <v>12253</v>
      </c>
      <c r="B2523" s="304" t="s">
        <v>6860</v>
      </c>
      <c r="C2523" s="304" t="s">
        <v>6861</v>
      </c>
      <c r="D2523" s="305" t="s">
        <v>36830</v>
      </c>
    </row>
    <row r="2524" spans="1:4">
      <c r="A2524" s="306" t="s">
        <v>17543</v>
      </c>
      <c r="B2524" s="307" t="s">
        <v>17544</v>
      </c>
      <c r="C2524" s="307" t="s">
        <v>40</v>
      </c>
      <c r="D2524" s="308">
        <v>59.04</v>
      </c>
    </row>
    <row r="2525" spans="1:4">
      <c r="A2525" s="306" t="s">
        <v>17545</v>
      </c>
      <c r="B2525" s="307" t="s">
        <v>12078</v>
      </c>
      <c r="C2525" s="307" t="s">
        <v>40</v>
      </c>
      <c r="D2525" s="308">
        <v>87.85</v>
      </c>
    </row>
    <row r="2526" spans="1:4">
      <c r="A2526" s="306" t="s">
        <v>17546</v>
      </c>
      <c r="B2526" s="307" t="s">
        <v>12079</v>
      </c>
      <c r="C2526" s="307" t="s">
        <v>40</v>
      </c>
      <c r="D2526" s="308">
        <v>148.84</v>
      </c>
    </row>
    <row r="2527" spans="1:4">
      <c r="A2527" s="306" t="s">
        <v>17547</v>
      </c>
      <c r="B2527" s="307" t="s">
        <v>12080</v>
      </c>
      <c r="C2527" s="307" t="s">
        <v>40</v>
      </c>
      <c r="D2527" s="308">
        <v>197.35</v>
      </c>
    </row>
    <row r="2528" spans="1:4" ht="22.5">
      <c r="A2528" s="306" t="s">
        <v>18207</v>
      </c>
      <c r="B2528" s="307" t="s">
        <v>18208</v>
      </c>
      <c r="C2528" s="307" t="s">
        <v>40</v>
      </c>
      <c r="D2528" s="308">
        <v>272.63</v>
      </c>
    </row>
    <row r="2529" spans="1:4" ht="33.75">
      <c r="A2529" s="306" t="s">
        <v>18209</v>
      </c>
      <c r="B2529" s="307" t="s">
        <v>12081</v>
      </c>
      <c r="C2529" s="307" t="s">
        <v>40</v>
      </c>
      <c r="D2529" s="308">
        <v>350.83</v>
      </c>
    </row>
    <row r="2530" spans="1:4" ht="33.75">
      <c r="A2530" s="306" t="s">
        <v>18210</v>
      </c>
      <c r="B2530" s="307" t="s">
        <v>18211</v>
      </c>
      <c r="C2530" s="307" t="s">
        <v>40</v>
      </c>
      <c r="D2530" s="308">
        <v>433.72</v>
      </c>
    </row>
    <row r="2531" spans="1:4" ht="33.75">
      <c r="A2531" s="306" t="s">
        <v>18212</v>
      </c>
      <c r="B2531" s="307" t="s">
        <v>12082</v>
      </c>
      <c r="C2531" s="307" t="s">
        <v>40</v>
      </c>
      <c r="D2531" s="308">
        <v>508.07</v>
      </c>
    </row>
    <row r="2532" spans="1:4" ht="15.75">
      <c r="A2532" s="301" t="s">
        <v>38857</v>
      </c>
      <c r="B2532" s="301"/>
      <c r="C2532" s="301"/>
      <c r="D2532" s="301"/>
    </row>
    <row r="2533" spans="1:4">
      <c r="A2533" s="303" t="s">
        <v>12253</v>
      </c>
      <c r="B2533" s="304" t="s">
        <v>6860</v>
      </c>
      <c r="C2533" s="304" t="s">
        <v>6861</v>
      </c>
      <c r="D2533" s="305" t="s">
        <v>36830</v>
      </c>
    </row>
    <row r="2534" spans="1:4">
      <c r="A2534" s="306" t="s">
        <v>12745</v>
      </c>
      <c r="B2534" s="307" t="s">
        <v>12746</v>
      </c>
      <c r="C2534" s="307" t="s">
        <v>5</v>
      </c>
      <c r="D2534" s="308">
        <v>309.97000000000003</v>
      </c>
    </row>
    <row r="2535" spans="1:4">
      <c r="A2535" s="306" t="s">
        <v>12747</v>
      </c>
      <c r="B2535" s="307" t="s">
        <v>12748</v>
      </c>
      <c r="C2535" s="307" t="s">
        <v>5</v>
      </c>
      <c r="D2535" s="308">
        <v>237.48</v>
      </c>
    </row>
    <row r="2536" spans="1:4">
      <c r="A2536" s="306" t="s">
        <v>12749</v>
      </c>
      <c r="B2536" s="307" t="s">
        <v>12750</v>
      </c>
      <c r="C2536" s="307" t="s">
        <v>5</v>
      </c>
      <c r="D2536" s="308">
        <v>309.98</v>
      </c>
    </row>
    <row r="2537" spans="1:4">
      <c r="A2537" s="306" t="s">
        <v>12856</v>
      </c>
      <c r="B2537" s="307" t="s">
        <v>12857</v>
      </c>
      <c r="C2537" s="307" t="s">
        <v>5</v>
      </c>
      <c r="D2537" s="308">
        <v>55.51</v>
      </c>
    </row>
    <row r="2538" spans="1:4">
      <c r="A2538" s="306" t="s">
        <v>12977</v>
      </c>
      <c r="B2538" s="307" t="s">
        <v>12250</v>
      </c>
      <c r="C2538" s="307" t="s">
        <v>5</v>
      </c>
      <c r="D2538" s="308">
        <v>600.30999999999995</v>
      </c>
    </row>
    <row r="2539" spans="1:4">
      <c r="A2539" s="306" t="s">
        <v>12980</v>
      </c>
      <c r="B2539" s="307" t="s">
        <v>12981</v>
      </c>
      <c r="C2539" s="307" t="s">
        <v>5</v>
      </c>
      <c r="D2539" s="308">
        <v>326.33999999999997</v>
      </c>
    </row>
    <row r="2540" spans="1:4">
      <c r="A2540" s="306" t="s">
        <v>13001</v>
      </c>
      <c r="B2540" s="307" t="s">
        <v>13002</v>
      </c>
      <c r="C2540" s="307" t="s">
        <v>5</v>
      </c>
      <c r="D2540" s="308">
        <v>545.74</v>
      </c>
    </row>
    <row r="2541" spans="1:4">
      <c r="A2541" s="306" t="s">
        <v>13003</v>
      </c>
      <c r="B2541" s="307" t="s">
        <v>13004</v>
      </c>
      <c r="C2541" s="307" t="s">
        <v>5</v>
      </c>
      <c r="D2541" s="308">
        <v>148.5</v>
      </c>
    </row>
    <row r="2542" spans="1:4">
      <c r="A2542" s="306" t="s">
        <v>13005</v>
      </c>
      <c r="B2542" s="307" t="s">
        <v>13006</v>
      </c>
      <c r="C2542" s="307" t="s">
        <v>5</v>
      </c>
      <c r="D2542" s="308">
        <v>395.95</v>
      </c>
    </row>
    <row r="2543" spans="1:4">
      <c r="A2543" s="306" t="s">
        <v>13007</v>
      </c>
      <c r="B2543" s="307" t="s">
        <v>13008</v>
      </c>
      <c r="C2543" s="307" t="s">
        <v>5</v>
      </c>
      <c r="D2543" s="308">
        <v>148.5</v>
      </c>
    </row>
    <row r="2544" spans="1:4">
      <c r="A2544" s="306" t="s">
        <v>13009</v>
      </c>
      <c r="B2544" s="307" t="s">
        <v>13010</v>
      </c>
      <c r="C2544" s="307" t="s">
        <v>5</v>
      </c>
      <c r="D2544" s="308">
        <v>334.48</v>
      </c>
    </row>
    <row r="2545" spans="1:4">
      <c r="A2545" s="306" t="s">
        <v>13011</v>
      </c>
      <c r="B2545" s="307" t="s">
        <v>13012</v>
      </c>
      <c r="C2545" s="307" t="s">
        <v>5</v>
      </c>
      <c r="D2545" s="308">
        <v>555.66</v>
      </c>
    </row>
    <row r="2546" spans="1:4">
      <c r="A2546" s="306" t="s">
        <v>13034</v>
      </c>
      <c r="B2546" s="307" t="s">
        <v>13035</v>
      </c>
      <c r="C2546" s="307" t="s">
        <v>430</v>
      </c>
      <c r="D2546" s="308">
        <v>370.44</v>
      </c>
    </row>
    <row r="2547" spans="1:4">
      <c r="A2547" s="306" t="s">
        <v>13042</v>
      </c>
      <c r="B2547" s="307" t="s">
        <v>13043</v>
      </c>
      <c r="C2547" s="307" t="s">
        <v>430</v>
      </c>
      <c r="D2547" s="308">
        <v>833.49</v>
      </c>
    </row>
    <row r="2548" spans="1:4">
      <c r="A2548" s="306" t="s">
        <v>13047</v>
      </c>
      <c r="B2548" s="307" t="s">
        <v>13048</v>
      </c>
      <c r="C2548" s="307" t="s">
        <v>5</v>
      </c>
      <c r="D2548" s="308">
        <v>1750.55</v>
      </c>
    </row>
    <row r="2549" spans="1:4">
      <c r="A2549" s="306" t="s">
        <v>13214</v>
      </c>
      <c r="B2549" s="307" t="s">
        <v>13215</v>
      </c>
      <c r="C2549" s="307" t="s">
        <v>5</v>
      </c>
      <c r="D2549" s="308">
        <v>2.78</v>
      </c>
    </row>
    <row r="2550" spans="1:4">
      <c r="A2550" s="306" t="s">
        <v>13431</v>
      </c>
      <c r="B2550" s="307" t="s">
        <v>13432</v>
      </c>
      <c r="C2550" s="307" t="s">
        <v>5</v>
      </c>
      <c r="D2550" s="308">
        <v>6.5</v>
      </c>
    </row>
    <row r="2551" spans="1:4">
      <c r="A2551" s="306" t="s">
        <v>13433</v>
      </c>
      <c r="B2551" s="307" t="s">
        <v>13434</v>
      </c>
      <c r="C2551" s="307" t="s">
        <v>5</v>
      </c>
      <c r="D2551" s="308">
        <v>11.91</v>
      </c>
    </row>
    <row r="2552" spans="1:4">
      <c r="A2552" s="306" t="s">
        <v>13908</v>
      </c>
      <c r="B2552" s="307" t="s">
        <v>13909</v>
      </c>
      <c r="C2552" s="307" t="s">
        <v>5</v>
      </c>
      <c r="D2552" s="308">
        <v>209.48</v>
      </c>
    </row>
    <row r="2553" spans="1:4">
      <c r="A2553" s="306" t="s">
        <v>13934</v>
      </c>
      <c r="B2553" s="307" t="s">
        <v>13935</v>
      </c>
      <c r="C2553" s="307" t="s">
        <v>5</v>
      </c>
      <c r="D2553" s="308">
        <v>184.12</v>
      </c>
    </row>
    <row r="2554" spans="1:4">
      <c r="A2554" s="306" t="s">
        <v>13936</v>
      </c>
      <c r="B2554" s="307" t="s">
        <v>13937</v>
      </c>
      <c r="C2554" s="307" t="s">
        <v>5</v>
      </c>
      <c r="D2554" s="308">
        <v>32</v>
      </c>
    </row>
    <row r="2555" spans="1:4">
      <c r="A2555" s="306" t="s">
        <v>13938</v>
      </c>
      <c r="B2555" s="307" t="s">
        <v>13939</v>
      </c>
      <c r="C2555" s="307" t="s">
        <v>5</v>
      </c>
      <c r="D2555" s="308">
        <v>35.5</v>
      </c>
    </row>
    <row r="2556" spans="1:4">
      <c r="A2556" s="306" t="s">
        <v>14621</v>
      </c>
      <c r="B2556" s="307" t="s">
        <v>14622</v>
      </c>
      <c r="C2556" s="307" t="s">
        <v>5</v>
      </c>
      <c r="D2556" s="308">
        <v>83.38</v>
      </c>
    </row>
    <row r="2557" spans="1:4">
      <c r="A2557" s="306" t="s">
        <v>14625</v>
      </c>
      <c r="B2557" s="307" t="s">
        <v>14626</v>
      </c>
      <c r="C2557" s="307" t="s">
        <v>5</v>
      </c>
      <c r="D2557" s="308">
        <v>5.15</v>
      </c>
    </row>
    <row r="2558" spans="1:4">
      <c r="A2558" s="306" t="s">
        <v>14627</v>
      </c>
      <c r="B2558" s="307" t="s">
        <v>14628</v>
      </c>
      <c r="C2558" s="307" t="s">
        <v>5</v>
      </c>
      <c r="D2558" s="308">
        <v>50.94</v>
      </c>
    </row>
    <row r="2559" spans="1:4" ht="22.5">
      <c r="A2559" s="306" t="s">
        <v>14967</v>
      </c>
      <c r="B2559" s="307" t="s">
        <v>12117</v>
      </c>
      <c r="C2559" s="307" t="s">
        <v>5</v>
      </c>
      <c r="D2559" s="308">
        <v>834.01</v>
      </c>
    </row>
    <row r="2560" spans="1:4">
      <c r="A2560" s="306" t="s">
        <v>14984</v>
      </c>
      <c r="B2560" s="307" t="s">
        <v>14985</v>
      </c>
      <c r="C2560" s="307" t="s">
        <v>5</v>
      </c>
      <c r="D2560" s="308">
        <v>24.95</v>
      </c>
    </row>
    <row r="2561" spans="1:4">
      <c r="A2561" s="306" t="s">
        <v>15001</v>
      </c>
      <c r="B2561" s="307" t="s">
        <v>15002</v>
      </c>
      <c r="C2561" s="307" t="s">
        <v>5</v>
      </c>
      <c r="D2561" s="308">
        <v>23.85</v>
      </c>
    </row>
    <row r="2562" spans="1:4">
      <c r="A2562" s="306" t="s">
        <v>15005</v>
      </c>
      <c r="B2562" s="307" t="s">
        <v>15006</v>
      </c>
      <c r="C2562" s="307" t="s">
        <v>5</v>
      </c>
      <c r="D2562" s="308">
        <v>0.55000000000000004</v>
      </c>
    </row>
    <row r="2563" spans="1:4">
      <c r="A2563" s="306" t="s">
        <v>15322</v>
      </c>
      <c r="B2563" s="307" t="s">
        <v>15323</v>
      </c>
      <c r="C2563" s="307" t="s">
        <v>5</v>
      </c>
      <c r="D2563" s="308">
        <v>131.61000000000001</v>
      </c>
    </row>
    <row r="2564" spans="1:4">
      <c r="A2564" s="306" t="s">
        <v>15324</v>
      </c>
      <c r="B2564" s="307" t="s">
        <v>15325</v>
      </c>
      <c r="C2564" s="307" t="s">
        <v>5</v>
      </c>
      <c r="D2564" s="308">
        <v>93.71</v>
      </c>
    </row>
    <row r="2565" spans="1:4">
      <c r="A2565" s="306" t="s">
        <v>15326</v>
      </c>
      <c r="B2565" s="307" t="s">
        <v>15327</v>
      </c>
      <c r="C2565" s="307" t="s">
        <v>5</v>
      </c>
      <c r="D2565" s="308">
        <v>179.71</v>
      </c>
    </row>
    <row r="2566" spans="1:4">
      <c r="A2566" s="306" t="s">
        <v>16729</v>
      </c>
      <c r="B2566" s="307" t="s">
        <v>16730</v>
      </c>
      <c r="C2566" s="307" t="s">
        <v>5</v>
      </c>
      <c r="D2566" s="308">
        <v>17.71</v>
      </c>
    </row>
    <row r="2567" spans="1:4">
      <c r="A2567" s="306" t="s">
        <v>16731</v>
      </c>
      <c r="B2567" s="307" t="s">
        <v>16732</v>
      </c>
      <c r="C2567" s="307" t="s">
        <v>5</v>
      </c>
      <c r="D2567" s="308">
        <v>5.45</v>
      </c>
    </row>
    <row r="2568" spans="1:4">
      <c r="A2568" s="306" t="s">
        <v>16820</v>
      </c>
      <c r="B2568" s="307" t="s">
        <v>16821</v>
      </c>
      <c r="C2568" s="307" t="s">
        <v>5</v>
      </c>
      <c r="D2568" s="308">
        <v>30.1</v>
      </c>
    </row>
    <row r="2569" spans="1:4">
      <c r="A2569" s="306" t="s">
        <v>16831</v>
      </c>
      <c r="B2569" s="307" t="s">
        <v>16832</v>
      </c>
      <c r="C2569" s="307" t="s">
        <v>5</v>
      </c>
      <c r="D2569" s="308">
        <v>91.34</v>
      </c>
    </row>
    <row r="2570" spans="1:4">
      <c r="A2570" s="306" t="s">
        <v>18089</v>
      </c>
      <c r="B2570" s="307" t="s">
        <v>18090</v>
      </c>
      <c r="C2570" s="307" t="s">
        <v>5</v>
      </c>
      <c r="D2570" s="308">
        <v>41.06</v>
      </c>
    </row>
    <row r="2571" spans="1:4">
      <c r="A2571" s="306" t="s">
        <v>18462</v>
      </c>
      <c r="B2571" s="307" t="s">
        <v>12118</v>
      </c>
      <c r="C2571" s="307" t="s">
        <v>5</v>
      </c>
      <c r="D2571" s="308">
        <v>1254.0899999999999</v>
      </c>
    </row>
    <row r="2572" spans="1:4">
      <c r="A2572" s="306" t="s">
        <v>18463</v>
      </c>
      <c r="B2572" s="307" t="s">
        <v>18464</v>
      </c>
      <c r="C2572" s="307" t="s">
        <v>5</v>
      </c>
      <c r="D2572" s="308">
        <v>178.61</v>
      </c>
    </row>
    <row r="2573" spans="1:4">
      <c r="A2573" s="306" t="s">
        <v>18465</v>
      </c>
      <c r="B2573" s="307" t="s">
        <v>18466</v>
      </c>
      <c r="C2573" s="307" t="s">
        <v>5</v>
      </c>
      <c r="D2573" s="308">
        <v>219.76</v>
      </c>
    </row>
    <row r="2574" spans="1:4">
      <c r="A2574" s="306" t="s">
        <v>18467</v>
      </c>
      <c r="B2574" s="307" t="s">
        <v>18468</v>
      </c>
      <c r="C2574" s="307" t="s">
        <v>5</v>
      </c>
      <c r="D2574" s="308">
        <v>96.91</v>
      </c>
    </row>
    <row r="2575" spans="1:4">
      <c r="A2575" s="306" t="s">
        <v>19275</v>
      </c>
      <c r="B2575" s="307" t="s">
        <v>19276</v>
      </c>
      <c r="C2575" s="307" t="s">
        <v>40</v>
      </c>
      <c r="D2575" s="308">
        <v>548.55999999999995</v>
      </c>
    </row>
    <row r="2576" spans="1:4">
      <c r="A2576" s="306" t="s">
        <v>19277</v>
      </c>
      <c r="B2576" s="307" t="s">
        <v>19278</v>
      </c>
      <c r="C2576" s="307" t="s">
        <v>5</v>
      </c>
      <c r="D2576" s="308">
        <v>337.59</v>
      </c>
    </row>
    <row r="2577" spans="1:4">
      <c r="A2577" s="306" t="s">
        <v>19805</v>
      </c>
      <c r="B2577" s="307" t="s">
        <v>19806</v>
      </c>
      <c r="C2577" s="307" t="s">
        <v>40</v>
      </c>
      <c r="D2577" s="308">
        <v>194.04</v>
      </c>
    </row>
    <row r="2578" spans="1:4">
      <c r="A2578" s="306" t="s">
        <v>20055</v>
      </c>
      <c r="B2578" s="307" t="s">
        <v>20056</v>
      </c>
      <c r="C2578" s="307" t="s">
        <v>5</v>
      </c>
      <c r="D2578" s="308">
        <v>80</v>
      </c>
    </row>
    <row r="2579" spans="1:4">
      <c r="A2579" s="306" t="s">
        <v>20057</v>
      </c>
      <c r="B2579" s="307" t="s">
        <v>20058</v>
      </c>
      <c r="C2579" s="307" t="s">
        <v>5</v>
      </c>
      <c r="D2579" s="308">
        <v>1062.3499999999999</v>
      </c>
    </row>
    <row r="2580" spans="1:4">
      <c r="A2580" s="306" t="s">
        <v>20059</v>
      </c>
      <c r="B2580" s="307" t="s">
        <v>20060</v>
      </c>
      <c r="C2580" s="307" t="s">
        <v>5</v>
      </c>
      <c r="D2580" s="308">
        <v>165</v>
      </c>
    </row>
    <row r="2581" spans="1:4">
      <c r="A2581" s="306" t="s">
        <v>20061</v>
      </c>
      <c r="B2581" s="307" t="s">
        <v>20062</v>
      </c>
      <c r="C2581" s="307" t="s">
        <v>5</v>
      </c>
      <c r="D2581" s="308">
        <v>219.41</v>
      </c>
    </row>
    <row r="2582" spans="1:4">
      <c r="A2582" s="306" t="s">
        <v>20063</v>
      </c>
      <c r="B2582" s="307" t="s">
        <v>20064</v>
      </c>
      <c r="C2582" s="307" t="s">
        <v>5</v>
      </c>
      <c r="D2582" s="308">
        <v>429.53</v>
      </c>
    </row>
    <row r="2583" spans="1:4">
      <c r="A2583" s="306" t="s">
        <v>20065</v>
      </c>
      <c r="B2583" s="307" t="s">
        <v>20066</v>
      </c>
      <c r="C2583" s="307" t="s">
        <v>5</v>
      </c>
      <c r="D2583" s="308">
        <v>448.19</v>
      </c>
    </row>
    <row r="2584" spans="1:4">
      <c r="A2584" s="306" t="s">
        <v>20067</v>
      </c>
      <c r="B2584" s="307" t="s">
        <v>20068</v>
      </c>
      <c r="C2584" s="307" t="s">
        <v>5</v>
      </c>
      <c r="D2584" s="308">
        <v>1635.16</v>
      </c>
    </row>
    <row r="2585" spans="1:4">
      <c r="A2585" s="306" t="s">
        <v>20402</v>
      </c>
      <c r="B2585" s="307" t="s">
        <v>20403</v>
      </c>
      <c r="C2585" s="307" t="s">
        <v>5</v>
      </c>
      <c r="D2585" s="308">
        <v>24.14</v>
      </c>
    </row>
    <row r="2586" spans="1:4">
      <c r="A2586" s="306" t="s">
        <v>20404</v>
      </c>
      <c r="B2586" s="307" t="s">
        <v>12119</v>
      </c>
      <c r="C2586" s="307" t="s">
        <v>5</v>
      </c>
      <c r="D2586" s="308">
        <v>20.51</v>
      </c>
    </row>
    <row r="2587" spans="1:4">
      <c r="A2587" s="306" t="s">
        <v>20411</v>
      </c>
      <c r="B2587" s="307" t="s">
        <v>20412</v>
      </c>
      <c r="C2587" s="307" t="s">
        <v>5</v>
      </c>
      <c r="D2587" s="308">
        <v>31.86</v>
      </c>
    </row>
    <row r="2588" spans="1:4">
      <c r="A2588" s="306" t="s">
        <v>20423</v>
      </c>
      <c r="B2588" s="307" t="s">
        <v>12120</v>
      </c>
      <c r="C2588" s="307" t="s">
        <v>5</v>
      </c>
      <c r="D2588" s="308">
        <v>18.41</v>
      </c>
    </row>
    <row r="2589" spans="1:4">
      <c r="A2589" s="306" t="s">
        <v>20424</v>
      </c>
      <c r="B2589" s="307" t="s">
        <v>20425</v>
      </c>
      <c r="C2589" s="307" t="s">
        <v>5</v>
      </c>
      <c r="D2589" s="308">
        <v>34.4</v>
      </c>
    </row>
    <row r="2590" spans="1:4">
      <c r="A2590" s="306" t="s">
        <v>21967</v>
      </c>
      <c r="B2590" s="307" t="s">
        <v>21968</v>
      </c>
      <c r="C2590" s="307" t="s">
        <v>5</v>
      </c>
      <c r="D2590" s="308">
        <v>23.04</v>
      </c>
    </row>
    <row r="2591" spans="1:4">
      <c r="A2591" s="306" t="s">
        <v>21969</v>
      </c>
      <c r="B2591" s="307" t="s">
        <v>21970</v>
      </c>
      <c r="C2591" s="307" t="s">
        <v>5</v>
      </c>
      <c r="D2591" s="308">
        <v>26.46</v>
      </c>
    </row>
    <row r="2592" spans="1:4">
      <c r="A2592" s="306" t="s">
        <v>21971</v>
      </c>
      <c r="B2592" s="307" t="s">
        <v>12121</v>
      </c>
      <c r="C2592" s="307" t="s">
        <v>5</v>
      </c>
      <c r="D2592" s="308">
        <v>25.69</v>
      </c>
    </row>
    <row r="2593" spans="1:4">
      <c r="A2593" s="306" t="s">
        <v>22084</v>
      </c>
      <c r="B2593" s="307" t="s">
        <v>22085</v>
      </c>
      <c r="C2593" s="307" t="s">
        <v>5</v>
      </c>
      <c r="D2593" s="308">
        <v>136.62</v>
      </c>
    </row>
    <row r="2594" spans="1:4">
      <c r="A2594" s="306" t="s">
        <v>22086</v>
      </c>
      <c r="B2594" s="307" t="s">
        <v>22087</v>
      </c>
      <c r="C2594" s="307" t="s">
        <v>5</v>
      </c>
      <c r="D2594" s="308">
        <v>105.09</v>
      </c>
    </row>
    <row r="2595" spans="1:4">
      <c r="A2595" s="306" t="s">
        <v>22088</v>
      </c>
      <c r="B2595" s="307" t="s">
        <v>22089</v>
      </c>
      <c r="C2595" s="307" t="s">
        <v>5</v>
      </c>
      <c r="D2595" s="308">
        <v>164.11</v>
      </c>
    </row>
    <row r="2596" spans="1:4">
      <c r="A2596" s="306" t="s">
        <v>22090</v>
      </c>
      <c r="B2596" s="307" t="s">
        <v>22091</v>
      </c>
      <c r="C2596" s="307" t="s">
        <v>5</v>
      </c>
      <c r="D2596" s="308">
        <v>129</v>
      </c>
    </row>
    <row r="2597" spans="1:4">
      <c r="A2597" s="306" t="s">
        <v>22092</v>
      </c>
      <c r="B2597" s="307" t="s">
        <v>22093</v>
      </c>
      <c r="C2597" s="307" t="s">
        <v>5</v>
      </c>
      <c r="D2597" s="308">
        <v>13.89</v>
      </c>
    </row>
    <row r="2598" spans="1:4">
      <c r="A2598" s="306" t="s">
        <v>22094</v>
      </c>
      <c r="B2598" s="307" t="s">
        <v>22095</v>
      </c>
      <c r="C2598" s="307" t="s">
        <v>5</v>
      </c>
      <c r="D2598" s="308">
        <v>13.91</v>
      </c>
    </row>
    <row r="2599" spans="1:4">
      <c r="A2599" s="306" t="s">
        <v>22096</v>
      </c>
      <c r="B2599" s="307" t="s">
        <v>22097</v>
      </c>
      <c r="C2599" s="307" t="s">
        <v>5</v>
      </c>
      <c r="D2599" s="308">
        <v>10.8</v>
      </c>
    </row>
    <row r="2600" spans="1:4">
      <c r="A2600" s="306" t="s">
        <v>22348</v>
      </c>
      <c r="B2600" s="307" t="s">
        <v>22349</v>
      </c>
      <c r="C2600" s="307" t="s">
        <v>5</v>
      </c>
      <c r="D2600" s="308">
        <v>28.95</v>
      </c>
    </row>
    <row r="2601" spans="1:4">
      <c r="A2601" s="306" t="s">
        <v>22350</v>
      </c>
      <c r="B2601" s="307" t="s">
        <v>22351</v>
      </c>
      <c r="C2601" s="307" t="s">
        <v>5</v>
      </c>
      <c r="D2601" s="308">
        <v>61.6</v>
      </c>
    </row>
    <row r="2602" spans="1:4">
      <c r="A2602" s="306" t="s">
        <v>22416</v>
      </c>
      <c r="B2602" s="307" t="s">
        <v>12122</v>
      </c>
      <c r="C2602" s="307" t="s">
        <v>430</v>
      </c>
      <c r="D2602" s="308">
        <v>714.1</v>
      </c>
    </row>
    <row r="2603" spans="1:4">
      <c r="A2603" s="306" t="s">
        <v>22417</v>
      </c>
      <c r="B2603" s="307" t="s">
        <v>12123</v>
      </c>
      <c r="C2603" s="307" t="s">
        <v>5</v>
      </c>
      <c r="D2603" s="308">
        <v>329.24</v>
      </c>
    </row>
    <row r="2604" spans="1:4">
      <c r="A2604" s="306" t="s">
        <v>22418</v>
      </c>
      <c r="B2604" s="307" t="s">
        <v>22419</v>
      </c>
      <c r="C2604" s="307" t="s">
        <v>5</v>
      </c>
      <c r="D2604" s="308">
        <v>84.78</v>
      </c>
    </row>
    <row r="2605" spans="1:4">
      <c r="A2605" s="306" t="s">
        <v>22442</v>
      </c>
      <c r="B2605" s="307" t="s">
        <v>22443</v>
      </c>
      <c r="C2605" s="307" t="s">
        <v>5</v>
      </c>
      <c r="D2605" s="308">
        <v>71.66</v>
      </c>
    </row>
    <row r="2606" spans="1:4" ht="22.5">
      <c r="A2606" s="306" t="s">
        <v>22444</v>
      </c>
      <c r="B2606" s="307" t="s">
        <v>22445</v>
      </c>
      <c r="C2606" s="307" t="s">
        <v>5</v>
      </c>
      <c r="D2606" s="308">
        <v>71.66</v>
      </c>
    </row>
    <row r="2607" spans="1:4">
      <c r="A2607" s="306" t="s">
        <v>22446</v>
      </c>
      <c r="B2607" s="307" t="s">
        <v>22447</v>
      </c>
      <c r="C2607" s="307" t="s">
        <v>5</v>
      </c>
      <c r="D2607" s="308">
        <v>325.24</v>
      </c>
    </row>
    <row r="2608" spans="1:4">
      <c r="A2608" s="306" t="s">
        <v>22462</v>
      </c>
      <c r="B2608" s="307" t="s">
        <v>22463</v>
      </c>
      <c r="C2608" s="307" t="s">
        <v>5</v>
      </c>
      <c r="D2608" s="308">
        <v>839.8</v>
      </c>
    </row>
    <row r="2609" spans="1:4">
      <c r="A2609" s="306" t="s">
        <v>23808</v>
      </c>
      <c r="B2609" s="307" t="s">
        <v>11459</v>
      </c>
      <c r="C2609" s="307" t="s">
        <v>5</v>
      </c>
      <c r="D2609" s="308">
        <v>42.35</v>
      </c>
    </row>
    <row r="2610" spans="1:4">
      <c r="A2610" s="306" t="s">
        <v>23892</v>
      </c>
      <c r="B2610" s="307" t="s">
        <v>23893</v>
      </c>
      <c r="C2610" s="307" t="s">
        <v>5</v>
      </c>
      <c r="D2610" s="308">
        <v>11</v>
      </c>
    </row>
    <row r="2611" spans="1:4">
      <c r="A2611" s="306" t="s">
        <v>23894</v>
      </c>
      <c r="B2611" s="307" t="s">
        <v>23895</v>
      </c>
      <c r="C2611" s="307" t="s">
        <v>5</v>
      </c>
      <c r="D2611" s="308">
        <v>353.9</v>
      </c>
    </row>
    <row r="2612" spans="1:4" ht="22.5">
      <c r="A2612" s="306" t="s">
        <v>23896</v>
      </c>
      <c r="B2612" s="307" t="s">
        <v>11484</v>
      </c>
      <c r="C2612" s="307" t="s">
        <v>5</v>
      </c>
      <c r="D2612" s="308">
        <v>76.400000000000006</v>
      </c>
    </row>
    <row r="2613" spans="1:4">
      <c r="A2613" s="306" t="s">
        <v>23897</v>
      </c>
      <c r="B2613" s="307" t="s">
        <v>23898</v>
      </c>
      <c r="C2613" s="307" t="s">
        <v>5</v>
      </c>
      <c r="D2613" s="308">
        <v>90.84</v>
      </c>
    </row>
    <row r="2614" spans="1:4">
      <c r="A2614" s="306" t="s">
        <v>23899</v>
      </c>
      <c r="B2614" s="307" t="s">
        <v>23900</v>
      </c>
      <c r="C2614" s="307" t="s">
        <v>5</v>
      </c>
      <c r="D2614" s="308">
        <v>25.99</v>
      </c>
    </row>
    <row r="2615" spans="1:4">
      <c r="A2615" s="306" t="s">
        <v>23901</v>
      </c>
      <c r="B2615" s="307" t="s">
        <v>23902</v>
      </c>
      <c r="C2615" s="307" t="s">
        <v>5</v>
      </c>
      <c r="D2615" s="308">
        <v>34.31</v>
      </c>
    </row>
    <row r="2616" spans="1:4">
      <c r="A2616" s="306" t="s">
        <v>23903</v>
      </c>
      <c r="B2616" s="307" t="s">
        <v>23904</v>
      </c>
      <c r="C2616" s="307" t="s">
        <v>5</v>
      </c>
      <c r="D2616" s="308">
        <v>54.73</v>
      </c>
    </row>
    <row r="2617" spans="1:4">
      <c r="A2617" s="306" t="s">
        <v>23905</v>
      </c>
      <c r="B2617" s="307" t="s">
        <v>23906</v>
      </c>
      <c r="C2617" s="307" t="s">
        <v>5</v>
      </c>
      <c r="D2617" s="308">
        <v>51.24</v>
      </c>
    </row>
    <row r="2618" spans="1:4">
      <c r="A2618" s="306" t="s">
        <v>23907</v>
      </c>
      <c r="B2618" s="307" t="s">
        <v>12124</v>
      </c>
      <c r="C2618" s="307" t="s">
        <v>5</v>
      </c>
      <c r="D2618" s="308">
        <v>141.54</v>
      </c>
    </row>
    <row r="2619" spans="1:4">
      <c r="A2619" s="306" t="s">
        <v>23908</v>
      </c>
      <c r="B2619" s="307" t="s">
        <v>23909</v>
      </c>
      <c r="C2619" s="307" t="s">
        <v>5</v>
      </c>
      <c r="D2619" s="308">
        <v>582.92999999999995</v>
      </c>
    </row>
    <row r="2620" spans="1:4">
      <c r="A2620" s="306" t="s">
        <v>23912</v>
      </c>
      <c r="B2620" s="307" t="s">
        <v>23913</v>
      </c>
      <c r="C2620" s="307" t="s">
        <v>5</v>
      </c>
      <c r="D2620" s="308">
        <v>31.66</v>
      </c>
    </row>
    <row r="2621" spans="1:4">
      <c r="A2621" s="306" t="s">
        <v>23910</v>
      </c>
      <c r="B2621" s="307" t="s">
        <v>23911</v>
      </c>
      <c r="C2621" s="307" t="s">
        <v>5</v>
      </c>
      <c r="D2621" s="308">
        <v>14.1</v>
      </c>
    </row>
    <row r="2622" spans="1:4">
      <c r="A2622" s="306" t="s">
        <v>23914</v>
      </c>
      <c r="B2622" s="307" t="s">
        <v>23915</v>
      </c>
      <c r="C2622" s="307" t="s">
        <v>5</v>
      </c>
      <c r="D2622" s="308">
        <v>44.95</v>
      </c>
    </row>
    <row r="2623" spans="1:4">
      <c r="A2623" s="306" t="s">
        <v>23916</v>
      </c>
      <c r="B2623" s="307" t="s">
        <v>23917</v>
      </c>
      <c r="C2623" s="307" t="s">
        <v>5</v>
      </c>
      <c r="D2623" s="308">
        <v>37.22</v>
      </c>
    </row>
    <row r="2624" spans="1:4">
      <c r="A2624" s="306" t="s">
        <v>23922</v>
      </c>
      <c r="B2624" s="307" t="s">
        <v>23923</v>
      </c>
      <c r="C2624" s="307" t="s">
        <v>5</v>
      </c>
      <c r="D2624" s="308">
        <v>32.840000000000003</v>
      </c>
    </row>
    <row r="2625" spans="1:4">
      <c r="A2625" s="306" t="s">
        <v>23924</v>
      </c>
      <c r="B2625" s="307" t="s">
        <v>23925</v>
      </c>
      <c r="C2625" s="307" t="s">
        <v>5</v>
      </c>
      <c r="D2625" s="308">
        <v>86.52</v>
      </c>
    </row>
    <row r="2626" spans="1:4">
      <c r="A2626" s="306" t="s">
        <v>23926</v>
      </c>
      <c r="B2626" s="307" t="s">
        <v>23927</v>
      </c>
      <c r="C2626" s="307" t="s">
        <v>5</v>
      </c>
      <c r="D2626" s="308">
        <v>77.33</v>
      </c>
    </row>
    <row r="2627" spans="1:4">
      <c r="A2627" s="306" t="s">
        <v>23928</v>
      </c>
      <c r="B2627" s="307" t="s">
        <v>23929</v>
      </c>
      <c r="C2627" s="307" t="s">
        <v>5</v>
      </c>
      <c r="D2627" s="308">
        <v>14.1</v>
      </c>
    </row>
    <row r="2628" spans="1:4">
      <c r="A2628" s="306" t="s">
        <v>23930</v>
      </c>
      <c r="B2628" s="307" t="s">
        <v>23931</v>
      </c>
      <c r="C2628" s="307" t="s">
        <v>5</v>
      </c>
      <c r="D2628" s="308">
        <v>140.72999999999999</v>
      </c>
    </row>
    <row r="2629" spans="1:4">
      <c r="A2629" s="306" t="s">
        <v>24213</v>
      </c>
      <c r="B2629" s="307" t="s">
        <v>24214</v>
      </c>
      <c r="C2629" s="307" t="s">
        <v>5</v>
      </c>
      <c r="D2629" s="308">
        <v>76.069999999999993</v>
      </c>
    </row>
    <row r="2630" spans="1:4">
      <c r="A2630" s="306" t="s">
        <v>24215</v>
      </c>
      <c r="B2630" s="307" t="s">
        <v>24216</v>
      </c>
      <c r="C2630" s="307" t="s">
        <v>5</v>
      </c>
      <c r="D2630" s="308">
        <v>38.590000000000003</v>
      </c>
    </row>
    <row r="2631" spans="1:4">
      <c r="A2631" s="306" t="s">
        <v>24223</v>
      </c>
      <c r="B2631" s="307" t="s">
        <v>24224</v>
      </c>
      <c r="C2631" s="307" t="s">
        <v>5</v>
      </c>
      <c r="D2631" s="308">
        <v>16.38</v>
      </c>
    </row>
    <row r="2632" spans="1:4">
      <c r="A2632" s="306" t="s">
        <v>26355</v>
      </c>
      <c r="B2632" s="307" t="s">
        <v>26356</v>
      </c>
      <c r="C2632" s="307" t="s">
        <v>5</v>
      </c>
      <c r="D2632" s="308">
        <v>36.11</v>
      </c>
    </row>
    <row r="2633" spans="1:4">
      <c r="A2633" s="306" t="s">
        <v>26357</v>
      </c>
      <c r="B2633" s="307" t="s">
        <v>26358</v>
      </c>
      <c r="C2633" s="307" t="s">
        <v>5</v>
      </c>
      <c r="D2633" s="308">
        <v>44.05</v>
      </c>
    </row>
    <row r="2634" spans="1:4">
      <c r="A2634" s="306" t="s">
        <v>26611</v>
      </c>
      <c r="B2634" s="307" t="s">
        <v>26612</v>
      </c>
      <c r="C2634" s="307" t="s">
        <v>5</v>
      </c>
      <c r="D2634" s="308">
        <v>404.62</v>
      </c>
    </row>
    <row r="2635" spans="1:4">
      <c r="A2635" s="306" t="s">
        <v>26613</v>
      </c>
      <c r="B2635" s="307" t="s">
        <v>26614</v>
      </c>
      <c r="C2635" s="307" t="s">
        <v>5</v>
      </c>
      <c r="D2635" s="308">
        <v>216.95</v>
      </c>
    </row>
    <row r="2636" spans="1:4">
      <c r="A2636" s="306" t="s">
        <v>26615</v>
      </c>
      <c r="B2636" s="307" t="s">
        <v>26616</v>
      </c>
      <c r="C2636" s="307" t="s">
        <v>5</v>
      </c>
      <c r="D2636" s="308">
        <v>116.35</v>
      </c>
    </row>
    <row r="2637" spans="1:4">
      <c r="A2637" s="306" t="s">
        <v>26617</v>
      </c>
      <c r="B2637" s="307" t="s">
        <v>26618</v>
      </c>
      <c r="C2637" s="307" t="s">
        <v>5</v>
      </c>
      <c r="D2637" s="308">
        <v>116.35</v>
      </c>
    </row>
    <row r="2638" spans="1:4">
      <c r="A2638" s="306" t="s">
        <v>26623</v>
      </c>
      <c r="B2638" s="307" t="s">
        <v>26624</v>
      </c>
      <c r="C2638" s="307" t="s">
        <v>5</v>
      </c>
      <c r="D2638" s="308">
        <v>38.15</v>
      </c>
    </row>
    <row r="2639" spans="1:4">
      <c r="A2639" s="306" t="s">
        <v>26625</v>
      </c>
      <c r="B2639" s="307" t="s">
        <v>26626</v>
      </c>
      <c r="C2639" s="307" t="s">
        <v>5</v>
      </c>
      <c r="D2639" s="308">
        <v>31.67</v>
      </c>
    </row>
    <row r="2640" spans="1:4">
      <c r="A2640" s="306" t="s">
        <v>26627</v>
      </c>
      <c r="B2640" s="307" t="s">
        <v>26628</v>
      </c>
      <c r="C2640" s="307" t="s">
        <v>5</v>
      </c>
      <c r="D2640" s="308">
        <v>14.99</v>
      </c>
    </row>
    <row r="2641" spans="1:4">
      <c r="A2641" s="306" t="s">
        <v>26709</v>
      </c>
      <c r="B2641" s="307" t="s">
        <v>26710</v>
      </c>
      <c r="C2641" s="307" t="s">
        <v>5</v>
      </c>
      <c r="D2641" s="308">
        <v>28.22</v>
      </c>
    </row>
    <row r="2642" spans="1:4">
      <c r="A2642" s="306" t="s">
        <v>26777</v>
      </c>
      <c r="B2642" s="307" t="s">
        <v>26778</v>
      </c>
      <c r="C2642" s="307" t="s">
        <v>5</v>
      </c>
      <c r="D2642" s="308">
        <v>5.18</v>
      </c>
    </row>
    <row r="2643" spans="1:4">
      <c r="A2643" s="306" t="s">
        <v>26779</v>
      </c>
      <c r="B2643" s="307" t="s">
        <v>26780</v>
      </c>
      <c r="C2643" s="307" t="s">
        <v>5</v>
      </c>
      <c r="D2643" s="308">
        <v>3.79</v>
      </c>
    </row>
    <row r="2644" spans="1:4" ht="15.75">
      <c r="A2644" s="301" t="s">
        <v>38858</v>
      </c>
      <c r="B2644" s="301"/>
      <c r="C2644" s="301"/>
      <c r="D2644" s="301"/>
    </row>
    <row r="2645" spans="1:4">
      <c r="A2645" s="303" t="s">
        <v>12253</v>
      </c>
      <c r="B2645" s="304" t="s">
        <v>6860</v>
      </c>
      <c r="C2645" s="304" t="s">
        <v>6861</v>
      </c>
      <c r="D2645" s="305" t="s">
        <v>36830</v>
      </c>
    </row>
    <row r="2646" spans="1:4">
      <c r="A2646" s="306" t="s">
        <v>12495</v>
      </c>
      <c r="B2646" s="307" t="s">
        <v>12496</v>
      </c>
      <c r="C2646" s="307" t="s">
        <v>40</v>
      </c>
      <c r="D2646" s="308">
        <v>4.54</v>
      </c>
    </row>
    <row r="2647" spans="1:4">
      <c r="A2647" s="306" t="s">
        <v>12982</v>
      </c>
      <c r="B2647" s="307" t="s">
        <v>12983</v>
      </c>
      <c r="C2647" s="307" t="s">
        <v>430</v>
      </c>
      <c r="D2647" s="308">
        <v>203.84</v>
      </c>
    </row>
    <row r="2648" spans="1:4">
      <c r="A2648" s="306" t="s">
        <v>13072</v>
      </c>
      <c r="B2648" s="307" t="s">
        <v>13073</v>
      </c>
      <c r="C2648" s="307" t="s">
        <v>40</v>
      </c>
      <c r="D2648" s="308">
        <v>8.7100000000000009</v>
      </c>
    </row>
    <row r="2649" spans="1:4">
      <c r="A2649" s="306" t="s">
        <v>13074</v>
      </c>
      <c r="B2649" s="307" t="s">
        <v>13075</v>
      </c>
      <c r="C2649" s="307" t="s">
        <v>40</v>
      </c>
      <c r="D2649" s="308">
        <v>5.4</v>
      </c>
    </row>
    <row r="2650" spans="1:4">
      <c r="A2650" s="306" t="s">
        <v>13076</v>
      </c>
      <c r="B2650" s="307" t="s">
        <v>13077</v>
      </c>
      <c r="C2650" s="307" t="s">
        <v>40</v>
      </c>
      <c r="D2650" s="308">
        <v>7.31</v>
      </c>
    </row>
    <row r="2651" spans="1:4">
      <c r="A2651" s="306" t="s">
        <v>13111</v>
      </c>
      <c r="B2651" s="307" t="s">
        <v>13112</v>
      </c>
      <c r="C2651" s="307" t="s">
        <v>5</v>
      </c>
      <c r="D2651" s="308">
        <v>164.28</v>
      </c>
    </row>
    <row r="2652" spans="1:4">
      <c r="A2652" s="306" t="s">
        <v>13113</v>
      </c>
      <c r="B2652" s="307" t="s">
        <v>13114</v>
      </c>
      <c r="C2652" s="307" t="s">
        <v>5</v>
      </c>
      <c r="D2652" s="308">
        <v>140.1</v>
      </c>
    </row>
    <row r="2653" spans="1:4">
      <c r="A2653" s="306" t="s">
        <v>13125</v>
      </c>
      <c r="B2653" s="307" t="s">
        <v>13126</v>
      </c>
      <c r="C2653" s="307" t="s">
        <v>40</v>
      </c>
      <c r="D2653" s="308">
        <v>6.66</v>
      </c>
    </row>
    <row r="2654" spans="1:4" ht="22.5">
      <c r="A2654" s="306" t="s">
        <v>13341</v>
      </c>
      <c r="B2654" s="307" t="s">
        <v>13342</v>
      </c>
      <c r="C2654" s="307" t="s">
        <v>5</v>
      </c>
      <c r="D2654" s="308">
        <v>89.65</v>
      </c>
    </row>
    <row r="2655" spans="1:4">
      <c r="A2655" s="306" t="s">
        <v>13906</v>
      </c>
      <c r="B2655" s="307" t="s">
        <v>13907</v>
      </c>
      <c r="C2655" s="307" t="s">
        <v>40</v>
      </c>
      <c r="D2655" s="308">
        <v>5.73</v>
      </c>
    </row>
    <row r="2656" spans="1:4">
      <c r="A2656" s="306" t="s">
        <v>14346</v>
      </c>
      <c r="B2656" s="307" t="s">
        <v>14347</v>
      </c>
      <c r="C2656" s="307" t="s">
        <v>430</v>
      </c>
      <c r="D2656" s="308">
        <v>9.98</v>
      </c>
    </row>
    <row r="2657" spans="1:4">
      <c r="A2657" s="306" t="s">
        <v>14348</v>
      </c>
      <c r="B2657" s="307" t="s">
        <v>14349</v>
      </c>
      <c r="C2657" s="307" t="s">
        <v>430</v>
      </c>
      <c r="D2657" s="308">
        <v>12.74</v>
      </c>
    </row>
    <row r="2658" spans="1:4">
      <c r="A2658" s="306" t="s">
        <v>14350</v>
      </c>
      <c r="B2658" s="307" t="s">
        <v>14351</v>
      </c>
      <c r="C2658" s="307" t="s">
        <v>430</v>
      </c>
      <c r="D2658" s="308">
        <v>12.12</v>
      </c>
    </row>
    <row r="2659" spans="1:4">
      <c r="A2659" s="306" t="s">
        <v>14528</v>
      </c>
      <c r="B2659" s="307" t="s">
        <v>14529</v>
      </c>
      <c r="C2659" s="307" t="s">
        <v>430</v>
      </c>
      <c r="D2659" s="308">
        <v>40.090000000000003</v>
      </c>
    </row>
    <row r="2660" spans="1:4">
      <c r="A2660" s="306" t="s">
        <v>14530</v>
      </c>
      <c r="B2660" s="307" t="s">
        <v>14531</v>
      </c>
      <c r="C2660" s="307" t="s">
        <v>430</v>
      </c>
      <c r="D2660" s="308">
        <v>29.57</v>
      </c>
    </row>
    <row r="2661" spans="1:4">
      <c r="A2661" s="306" t="s">
        <v>14532</v>
      </c>
      <c r="B2661" s="307" t="s">
        <v>14533</v>
      </c>
      <c r="C2661" s="307" t="s">
        <v>430</v>
      </c>
      <c r="D2661" s="308">
        <v>15.1</v>
      </c>
    </row>
    <row r="2662" spans="1:4">
      <c r="A2662" s="306" t="s">
        <v>14534</v>
      </c>
      <c r="B2662" s="307" t="s">
        <v>14535</v>
      </c>
      <c r="C2662" s="307" t="s">
        <v>430</v>
      </c>
      <c r="D2662" s="308">
        <v>23.81</v>
      </c>
    </row>
    <row r="2663" spans="1:4">
      <c r="A2663" s="306" t="s">
        <v>14536</v>
      </c>
      <c r="B2663" s="307" t="s">
        <v>14537</v>
      </c>
      <c r="C2663" s="307" t="s">
        <v>430</v>
      </c>
      <c r="D2663" s="308">
        <v>30.33</v>
      </c>
    </row>
    <row r="2664" spans="1:4">
      <c r="A2664" s="306" t="s">
        <v>14563</v>
      </c>
      <c r="B2664" s="307" t="s">
        <v>14564</v>
      </c>
      <c r="C2664" s="307" t="s">
        <v>430</v>
      </c>
      <c r="D2664" s="308">
        <v>57.36</v>
      </c>
    </row>
    <row r="2665" spans="1:4">
      <c r="A2665" s="306" t="s">
        <v>14675</v>
      </c>
      <c r="B2665" s="307" t="s">
        <v>14676</v>
      </c>
      <c r="C2665" s="307" t="s">
        <v>1466</v>
      </c>
      <c r="D2665" s="308">
        <v>33.79</v>
      </c>
    </row>
    <row r="2666" spans="1:4">
      <c r="A2666" s="306" t="s">
        <v>15039</v>
      </c>
      <c r="B2666" s="307" t="s">
        <v>15040</v>
      </c>
      <c r="C2666" s="307" t="s">
        <v>40</v>
      </c>
      <c r="D2666" s="308">
        <v>11.17</v>
      </c>
    </row>
    <row r="2667" spans="1:4">
      <c r="A2667" s="306" t="s">
        <v>16776</v>
      </c>
      <c r="B2667" s="307" t="s">
        <v>16777</v>
      </c>
      <c r="C2667" s="307" t="s">
        <v>40</v>
      </c>
      <c r="D2667" s="308">
        <v>8.82</v>
      </c>
    </row>
    <row r="2668" spans="1:4">
      <c r="A2668" s="306" t="s">
        <v>16848</v>
      </c>
      <c r="B2668" s="307" t="s">
        <v>16849</v>
      </c>
      <c r="C2668" s="307" t="s">
        <v>40</v>
      </c>
      <c r="D2668" s="308">
        <v>36.799999999999997</v>
      </c>
    </row>
    <row r="2669" spans="1:4">
      <c r="A2669" s="306" t="s">
        <v>16850</v>
      </c>
      <c r="B2669" s="307" t="s">
        <v>16851</v>
      </c>
      <c r="C2669" s="307" t="s">
        <v>40</v>
      </c>
      <c r="D2669" s="308">
        <v>56.61</v>
      </c>
    </row>
    <row r="2670" spans="1:4">
      <c r="A2670" s="306" t="s">
        <v>16866</v>
      </c>
      <c r="B2670" s="307" t="s">
        <v>16867</v>
      </c>
      <c r="C2670" s="307" t="s">
        <v>40</v>
      </c>
      <c r="D2670" s="308">
        <v>2.15</v>
      </c>
    </row>
    <row r="2671" spans="1:4">
      <c r="A2671" s="306" t="s">
        <v>17475</v>
      </c>
      <c r="B2671" s="307" t="s">
        <v>17476</v>
      </c>
      <c r="C2671" s="307" t="s">
        <v>430</v>
      </c>
      <c r="D2671" s="308">
        <v>39.6</v>
      </c>
    </row>
    <row r="2672" spans="1:4">
      <c r="A2672" s="306" t="s">
        <v>17486</v>
      </c>
      <c r="B2672" s="307" t="s">
        <v>17487</v>
      </c>
      <c r="C2672" s="307" t="s">
        <v>5</v>
      </c>
      <c r="D2672" s="308">
        <v>118.39</v>
      </c>
    </row>
    <row r="2673" spans="1:4">
      <c r="A2673" s="306" t="s">
        <v>17488</v>
      </c>
      <c r="B2673" s="307" t="s">
        <v>17489</v>
      </c>
      <c r="C2673" s="307" t="s">
        <v>430</v>
      </c>
      <c r="D2673" s="308">
        <v>30.75</v>
      </c>
    </row>
    <row r="2674" spans="1:4">
      <c r="A2674" s="306" t="s">
        <v>17490</v>
      </c>
      <c r="B2674" s="307" t="s">
        <v>12100</v>
      </c>
      <c r="C2674" s="307" t="s">
        <v>40</v>
      </c>
      <c r="D2674" s="308">
        <v>22.55</v>
      </c>
    </row>
    <row r="2675" spans="1:4">
      <c r="A2675" s="306" t="s">
        <v>17491</v>
      </c>
      <c r="B2675" s="307" t="s">
        <v>17492</v>
      </c>
      <c r="C2675" s="307" t="s">
        <v>12090</v>
      </c>
      <c r="D2675" s="308">
        <v>123.45</v>
      </c>
    </row>
    <row r="2676" spans="1:4">
      <c r="A2676" s="306" t="s">
        <v>17495</v>
      </c>
      <c r="B2676" s="307" t="s">
        <v>17496</v>
      </c>
      <c r="C2676" s="307" t="s">
        <v>12090</v>
      </c>
      <c r="D2676" s="308">
        <v>123.45</v>
      </c>
    </row>
    <row r="2677" spans="1:4">
      <c r="A2677" s="306" t="s">
        <v>17642</v>
      </c>
      <c r="B2677" s="307" t="s">
        <v>17643</v>
      </c>
      <c r="C2677" s="307" t="s">
        <v>5</v>
      </c>
      <c r="D2677" s="308">
        <v>37.4</v>
      </c>
    </row>
    <row r="2678" spans="1:4">
      <c r="A2678" s="306" t="s">
        <v>17776</v>
      </c>
      <c r="B2678" s="307" t="s">
        <v>17777</v>
      </c>
      <c r="C2678" s="307" t="s">
        <v>5</v>
      </c>
      <c r="D2678" s="308">
        <v>43.58</v>
      </c>
    </row>
    <row r="2679" spans="1:4">
      <c r="A2679" s="306" t="s">
        <v>17778</v>
      </c>
      <c r="B2679" s="307" t="s">
        <v>17779</v>
      </c>
      <c r="C2679" s="307" t="s">
        <v>5</v>
      </c>
      <c r="D2679" s="308">
        <v>59.93</v>
      </c>
    </row>
    <row r="2680" spans="1:4">
      <c r="A2680" s="306" t="s">
        <v>18002</v>
      </c>
      <c r="B2680" s="307" t="s">
        <v>18003</v>
      </c>
      <c r="C2680" s="307" t="s">
        <v>430</v>
      </c>
      <c r="D2680" s="308">
        <v>162.83000000000001</v>
      </c>
    </row>
    <row r="2681" spans="1:4">
      <c r="A2681" s="306" t="s">
        <v>18478</v>
      </c>
      <c r="B2681" s="307" t="s">
        <v>18479</v>
      </c>
      <c r="C2681" s="307" t="s">
        <v>40</v>
      </c>
      <c r="D2681" s="308">
        <v>26.78</v>
      </c>
    </row>
    <row r="2682" spans="1:4">
      <c r="A2682" s="306" t="s">
        <v>18480</v>
      </c>
      <c r="B2682" s="307" t="s">
        <v>18481</v>
      </c>
      <c r="C2682" s="307" t="s">
        <v>40</v>
      </c>
      <c r="D2682" s="308">
        <v>18.13</v>
      </c>
    </row>
    <row r="2683" spans="1:4">
      <c r="A2683" s="306" t="s">
        <v>18482</v>
      </c>
      <c r="B2683" s="307" t="s">
        <v>18483</v>
      </c>
      <c r="C2683" s="307" t="s">
        <v>40</v>
      </c>
      <c r="D2683" s="308">
        <v>26.78</v>
      </c>
    </row>
    <row r="2684" spans="1:4">
      <c r="A2684" s="306" t="s">
        <v>18486</v>
      </c>
      <c r="B2684" s="307" t="s">
        <v>18487</v>
      </c>
      <c r="C2684" s="307" t="s">
        <v>40</v>
      </c>
      <c r="D2684" s="308">
        <v>11.9</v>
      </c>
    </row>
    <row r="2685" spans="1:4">
      <c r="A2685" s="306" t="s">
        <v>18488</v>
      </c>
      <c r="B2685" s="307" t="s">
        <v>18489</v>
      </c>
      <c r="C2685" s="307" t="s">
        <v>40</v>
      </c>
      <c r="D2685" s="308">
        <v>18.13</v>
      </c>
    </row>
    <row r="2686" spans="1:4">
      <c r="A2686" s="306" t="s">
        <v>19015</v>
      </c>
      <c r="B2686" s="307" t="s">
        <v>19016</v>
      </c>
      <c r="C2686" s="307" t="s">
        <v>1509</v>
      </c>
      <c r="D2686" s="308">
        <v>2479</v>
      </c>
    </row>
    <row r="2687" spans="1:4">
      <c r="A2687" s="306" t="s">
        <v>19017</v>
      </c>
      <c r="B2687" s="307" t="s">
        <v>19018</v>
      </c>
      <c r="C2687" s="307" t="s">
        <v>1509</v>
      </c>
      <c r="D2687" s="308">
        <v>1831.73</v>
      </c>
    </row>
    <row r="2688" spans="1:4">
      <c r="A2688" s="306" t="s">
        <v>19019</v>
      </c>
      <c r="B2688" s="307" t="s">
        <v>19020</v>
      </c>
      <c r="C2688" s="307" t="s">
        <v>1509</v>
      </c>
      <c r="D2688" s="308">
        <v>1831.73</v>
      </c>
    </row>
    <row r="2689" spans="1:4">
      <c r="A2689" s="306" t="s">
        <v>19021</v>
      </c>
      <c r="B2689" s="307" t="s">
        <v>19022</v>
      </c>
      <c r="C2689" s="307" t="s">
        <v>40</v>
      </c>
      <c r="D2689" s="308">
        <v>28.9</v>
      </c>
    </row>
    <row r="2690" spans="1:4">
      <c r="A2690" s="306" t="s">
        <v>19324</v>
      </c>
      <c r="B2690" s="307" t="s">
        <v>19325</v>
      </c>
      <c r="C2690" s="307" t="s">
        <v>5</v>
      </c>
      <c r="D2690" s="308">
        <v>22.93</v>
      </c>
    </row>
    <row r="2691" spans="1:4">
      <c r="A2691" s="306" t="s">
        <v>19766</v>
      </c>
      <c r="B2691" s="307" t="s">
        <v>19767</v>
      </c>
      <c r="C2691" s="307" t="s">
        <v>430</v>
      </c>
      <c r="D2691" s="308">
        <v>52.76</v>
      </c>
    </row>
    <row r="2692" spans="1:4" ht="22.5">
      <c r="A2692" s="306" t="s">
        <v>19801</v>
      </c>
      <c r="B2692" s="307" t="s">
        <v>19802</v>
      </c>
      <c r="C2692" s="307" t="s">
        <v>5</v>
      </c>
      <c r="D2692" s="308">
        <v>5.32</v>
      </c>
    </row>
    <row r="2693" spans="1:4" ht="22.5">
      <c r="A2693" s="306" t="s">
        <v>19803</v>
      </c>
      <c r="B2693" s="307" t="s">
        <v>19804</v>
      </c>
      <c r="C2693" s="307" t="s">
        <v>5</v>
      </c>
      <c r="D2693" s="308">
        <v>6.02</v>
      </c>
    </row>
    <row r="2694" spans="1:4">
      <c r="A2694" s="306" t="s">
        <v>20083</v>
      </c>
      <c r="B2694" s="307" t="s">
        <v>20084</v>
      </c>
      <c r="C2694" s="307" t="s">
        <v>40</v>
      </c>
      <c r="D2694" s="308">
        <v>86.4</v>
      </c>
    </row>
    <row r="2695" spans="1:4">
      <c r="A2695" s="306" t="s">
        <v>20100</v>
      </c>
      <c r="B2695" s="307" t="s">
        <v>20101</v>
      </c>
      <c r="C2695" s="307" t="s">
        <v>40</v>
      </c>
      <c r="D2695" s="308">
        <v>1.63</v>
      </c>
    </row>
    <row r="2696" spans="1:4">
      <c r="A2696" s="306" t="s">
        <v>20323</v>
      </c>
      <c r="B2696" s="307" t="s">
        <v>20324</v>
      </c>
      <c r="C2696" s="307" t="s">
        <v>40</v>
      </c>
      <c r="D2696" s="308">
        <v>12.61</v>
      </c>
    </row>
    <row r="2697" spans="1:4">
      <c r="A2697" s="306" t="s">
        <v>20325</v>
      </c>
      <c r="B2697" s="307" t="s">
        <v>20326</v>
      </c>
      <c r="C2697" s="307" t="s">
        <v>40</v>
      </c>
      <c r="D2697" s="308">
        <v>17.329999999999998</v>
      </c>
    </row>
    <row r="2698" spans="1:4">
      <c r="A2698" s="306" t="s">
        <v>20360</v>
      </c>
      <c r="B2698" s="307" t="s">
        <v>20361</v>
      </c>
      <c r="C2698" s="307" t="s">
        <v>430</v>
      </c>
      <c r="D2698" s="308">
        <v>268.77999999999997</v>
      </c>
    </row>
    <row r="2699" spans="1:4">
      <c r="A2699" s="306" t="s">
        <v>20364</v>
      </c>
      <c r="B2699" s="307" t="s">
        <v>20365</v>
      </c>
      <c r="C2699" s="307" t="s">
        <v>5</v>
      </c>
      <c r="D2699" s="308">
        <v>361.52</v>
      </c>
    </row>
    <row r="2700" spans="1:4">
      <c r="A2700" s="306" t="s">
        <v>20392</v>
      </c>
      <c r="B2700" s="307" t="s">
        <v>20393</v>
      </c>
      <c r="C2700" s="307" t="s">
        <v>5</v>
      </c>
      <c r="D2700" s="308">
        <v>157.41</v>
      </c>
    </row>
    <row r="2701" spans="1:4">
      <c r="A2701" s="306" t="s">
        <v>20394</v>
      </c>
      <c r="B2701" s="307" t="s">
        <v>20395</v>
      </c>
      <c r="C2701" s="307" t="s">
        <v>5</v>
      </c>
      <c r="D2701" s="308">
        <v>184.1</v>
      </c>
    </row>
    <row r="2702" spans="1:4">
      <c r="A2702" s="306" t="s">
        <v>20396</v>
      </c>
      <c r="B2702" s="307" t="s">
        <v>20397</v>
      </c>
      <c r="C2702" s="307" t="s">
        <v>5</v>
      </c>
      <c r="D2702" s="308">
        <v>210.78</v>
      </c>
    </row>
    <row r="2703" spans="1:4">
      <c r="A2703" s="306" t="s">
        <v>20398</v>
      </c>
      <c r="B2703" s="307" t="s">
        <v>20399</v>
      </c>
      <c r="C2703" s="307" t="s">
        <v>5</v>
      </c>
      <c r="D2703" s="308">
        <v>279.7</v>
      </c>
    </row>
    <row r="2704" spans="1:4">
      <c r="A2704" s="306" t="s">
        <v>20400</v>
      </c>
      <c r="B2704" s="307" t="s">
        <v>20401</v>
      </c>
      <c r="C2704" s="307" t="s">
        <v>5</v>
      </c>
      <c r="D2704" s="308">
        <v>306.79000000000002</v>
      </c>
    </row>
    <row r="2705" spans="1:4">
      <c r="A2705" s="306" t="s">
        <v>20405</v>
      </c>
      <c r="B2705" s="307" t="s">
        <v>20406</v>
      </c>
      <c r="C2705" s="307" t="s">
        <v>5</v>
      </c>
      <c r="D2705" s="308">
        <v>112.7</v>
      </c>
    </row>
    <row r="2706" spans="1:4">
      <c r="A2706" s="306" t="s">
        <v>20407</v>
      </c>
      <c r="B2706" s="307" t="s">
        <v>20408</v>
      </c>
      <c r="C2706" s="307" t="s">
        <v>5</v>
      </c>
      <c r="D2706" s="308">
        <v>121.62</v>
      </c>
    </row>
    <row r="2707" spans="1:4">
      <c r="A2707" s="306" t="s">
        <v>20409</v>
      </c>
      <c r="B2707" s="307" t="s">
        <v>20410</v>
      </c>
      <c r="C2707" s="307" t="s">
        <v>5</v>
      </c>
      <c r="D2707" s="308">
        <v>130.11000000000001</v>
      </c>
    </row>
    <row r="2708" spans="1:4">
      <c r="A2708" s="306" t="s">
        <v>20415</v>
      </c>
      <c r="B2708" s="307" t="s">
        <v>20416</v>
      </c>
      <c r="C2708" s="307" t="s">
        <v>5</v>
      </c>
      <c r="D2708" s="308">
        <v>198.63</v>
      </c>
    </row>
    <row r="2709" spans="1:4">
      <c r="A2709" s="306" t="s">
        <v>20421</v>
      </c>
      <c r="B2709" s="307" t="s">
        <v>20422</v>
      </c>
      <c r="C2709" s="307" t="s">
        <v>430</v>
      </c>
      <c r="D2709" s="308">
        <v>77.44</v>
      </c>
    </row>
    <row r="2710" spans="1:4">
      <c r="A2710" s="306" t="s">
        <v>20500</v>
      </c>
      <c r="B2710" s="307" t="s">
        <v>20501</v>
      </c>
      <c r="C2710" s="307" t="s">
        <v>40</v>
      </c>
      <c r="D2710" s="308">
        <v>17.190000000000001</v>
      </c>
    </row>
    <row r="2711" spans="1:4">
      <c r="A2711" s="306" t="s">
        <v>20502</v>
      </c>
      <c r="B2711" s="307" t="s">
        <v>20503</v>
      </c>
      <c r="C2711" s="307" t="s">
        <v>40</v>
      </c>
      <c r="D2711" s="308">
        <v>27.31</v>
      </c>
    </row>
    <row r="2712" spans="1:4">
      <c r="A2712" s="306" t="s">
        <v>20504</v>
      </c>
      <c r="B2712" s="307" t="s">
        <v>20505</v>
      </c>
      <c r="C2712" s="307" t="s">
        <v>5</v>
      </c>
      <c r="D2712" s="308">
        <v>112.5</v>
      </c>
    </row>
    <row r="2713" spans="1:4">
      <c r="A2713" s="306" t="s">
        <v>20506</v>
      </c>
      <c r="B2713" s="307" t="s">
        <v>20507</v>
      </c>
      <c r="C2713" s="307" t="s">
        <v>5</v>
      </c>
      <c r="D2713" s="308">
        <v>143.08000000000001</v>
      </c>
    </row>
    <row r="2714" spans="1:4">
      <c r="A2714" s="306" t="s">
        <v>20508</v>
      </c>
      <c r="B2714" s="307" t="s">
        <v>20509</v>
      </c>
      <c r="C2714" s="307" t="s">
        <v>1509</v>
      </c>
      <c r="D2714" s="308">
        <v>1831.73</v>
      </c>
    </row>
    <row r="2715" spans="1:4">
      <c r="A2715" s="306" t="s">
        <v>20510</v>
      </c>
      <c r="B2715" s="307" t="s">
        <v>20511</v>
      </c>
      <c r="C2715" s="307" t="s">
        <v>40</v>
      </c>
      <c r="D2715" s="308">
        <v>32.4</v>
      </c>
    </row>
    <row r="2716" spans="1:4">
      <c r="A2716" s="306" t="s">
        <v>21826</v>
      </c>
      <c r="B2716" s="307" t="s">
        <v>21827</v>
      </c>
      <c r="C2716" s="307" t="s">
        <v>40</v>
      </c>
      <c r="D2716" s="308">
        <v>6.77</v>
      </c>
    </row>
    <row r="2717" spans="1:4">
      <c r="A2717" s="306" t="s">
        <v>21914</v>
      </c>
      <c r="B2717" s="307" t="s">
        <v>21915</v>
      </c>
      <c r="C2717" s="307" t="s">
        <v>40</v>
      </c>
      <c r="D2717" s="308">
        <v>1.35</v>
      </c>
    </row>
    <row r="2718" spans="1:4">
      <c r="A2718" s="306" t="s">
        <v>21916</v>
      </c>
      <c r="B2718" s="307" t="s">
        <v>21917</v>
      </c>
      <c r="C2718" s="307" t="s">
        <v>40</v>
      </c>
      <c r="D2718" s="308">
        <v>2.2200000000000002</v>
      </c>
    </row>
    <row r="2719" spans="1:4">
      <c r="A2719" s="306" t="s">
        <v>21918</v>
      </c>
      <c r="B2719" s="307" t="s">
        <v>21919</v>
      </c>
      <c r="C2719" s="307" t="s">
        <v>40</v>
      </c>
      <c r="D2719" s="308">
        <v>3.55</v>
      </c>
    </row>
    <row r="2720" spans="1:4">
      <c r="A2720" s="306" t="s">
        <v>21935</v>
      </c>
      <c r="B2720" s="307" t="s">
        <v>21936</v>
      </c>
      <c r="C2720" s="307" t="s">
        <v>40</v>
      </c>
      <c r="D2720" s="308">
        <v>11.17</v>
      </c>
    </row>
    <row r="2721" spans="1:4">
      <c r="A2721" s="306" t="s">
        <v>21984</v>
      </c>
      <c r="B2721" s="307" t="s">
        <v>21985</v>
      </c>
      <c r="C2721" s="307" t="s">
        <v>40</v>
      </c>
      <c r="D2721" s="308">
        <v>5.13</v>
      </c>
    </row>
    <row r="2722" spans="1:4">
      <c r="A2722" s="306" t="s">
        <v>21986</v>
      </c>
      <c r="B2722" s="307" t="s">
        <v>21987</v>
      </c>
      <c r="C2722" s="307" t="s">
        <v>40</v>
      </c>
      <c r="D2722" s="308">
        <v>3.75</v>
      </c>
    </row>
    <row r="2723" spans="1:4">
      <c r="A2723" s="306" t="s">
        <v>21988</v>
      </c>
      <c r="B2723" s="307" t="s">
        <v>21989</v>
      </c>
      <c r="C2723" s="307" t="s">
        <v>40</v>
      </c>
      <c r="D2723" s="308">
        <v>4.74</v>
      </c>
    </row>
    <row r="2724" spans="1:4">
      <c r="A2724" s="306" t="s">
        <v>21990</v>
      </c>
      <c r="B2724" s="307" t="s">
        <v>21991</v>
      </c>
      <c r="C2724" s="307" t="s">
        <v>40</v>
      </c>
      <c r="D2724" s="308">
        <v>6.77</v>
      </c>
    </row>
    <row r="2725" spans="1:4">
      <c r="A2725" s="306" t="s">
        <v>22269</v>
      </c>
      <c r="B2725" s="307" t="s">
        <v>22270</v>
      </c>
      <c r="C2725" s="307" t="s">
        <v>40</v>
      </c>
      <c r="D2725" s="308">
        <v>5.76</v>
      </c>
    </row>
    <row r="2726" spans="1:4">
      <c r="A2726" s="306" t="s">
        <v>22271</v>
      </c>
      <c r="B2726" s="307" t="s">
        <v>22272</v>
      </c>
      <c r="C2726" s="307" t="s">
        <v>40</v>
      </c>
      <c r="D2726" s="308">
        <v>10.01</v>
      </c>
    </row>
    <row r="2727" spans="1:4">
      <c r="A2727" s="306" t="s">
        <v>22273</v>
      </c>
      <c r="B2727" s="307" t="s">
        <v>22274</v>
      </c>
      <c r="C2727" s="307" t="s">
        <v>430</v>
      </c>
      <c r="D2727" s="308">
        <v>70</v>
      </c>
    </row>
    <row r="2728" spans="1:4">
      <c r="A2728" s="306" t="s">
        <v>22275</v>
      </c>
      <c r="B2728" s="307" t="s">
        <v>22276</v>
      </c>
      <c r="C2728" s="307" t="s">
        <v>430</v>
      </c>
      <c r="D2728" s="308">
        <v>30.25</v>
      </c>
    </row>
    <row r="2729" spans="1:4">
      <c r="A2729" s="306" t="s">
        <v>22277</v>
      </c>
      <c r="B2729" s="307" t="s">
        <v>22278</v>
      </c>
      <c r="C2729" s="307" t="s">
        <v>430</v>
      </c>
      <c r="D2729" s="308">
        <v>28.72</v>
      </c>
    </row>
    <row r="2730" spans="1:4">
      <c r="A2730" s="306" t="s">
        <v>22281</v>
      </c>
      <c r="B2730" s="307" t="s">
        <v>22282</v>
      </c>
      <c r="C2730" s="307" t="s">
        <v>430</v>
      </c>
      <c r="D2730" s="308">
        <v>25.54</v>
      </c>
    </row>
    <row r="2731" spans="1:4">
      <c r="A2731" s="306" t="s">
        <v>22293</v>
      </c>
      <c r="B2731" s="307" t="s">
        <v>22294</v>
      </c>
      <c r="C2731" s="307" t="s">
        <v>430</v>
      </c>
      <c r="D2731" s="308">
        <v>127.69</v>
      </c>
    </row>
    <row r="2732" spans="1:4">
      <c r="A2732" s="306" t="s">
        <v>22295</v>
      </c>
      <c r="B2732" s="307" t="s">
        <v>22296</v>
      </c>
      <c r="C2732" s="307" t="s">
        <v>5</v>
      </c>
      <c r="D2732" s="308">
        <v>1.38</v>
      </c>
    </row>
    <row r="2733" spans="1:4">
      <c r="A2733" s="306" t="s">
        <v>24014</v>
      </c>
      <c r="B2733" s="307" t="s">
        <v>24015</v>
      </c>
      <c r="C2733" s="307" t="s">
        <v>40</v>
      </c>
      <c r="D2733" s="308">
        <v>8.2200000000000006</v>
      </c>
    </row>
    <row r="2734" spans="1:4">
      <c r="A2734" s="306" t="s">
        <v>22279</v>
      </c>
      <c r="B2734" s="307" t="s">
        <v>22280</v>
      </c>
      <c r="C2734" s="307" t="s">
        <v>430</v>
      </c>
      <c r="D2734" s="308">
        <v>87.84</v>
      </c>
    </row>
    <row r="2735" spans="1:4">
      <c r="A2735" s="306" t="s">
        <v>27059</v>
      </c>
      <c r="B2735" s="307" t="s">
        <v>27060</v>
      </c>
      <c r="C2735" s="307" t="s">
        <v>40</v>
      </c>
      <c r="D2735" s="308">
        <v>73.069999999999993</v>
      </c>
    </row>
    <row r="2736" spans="1:4">
      <c r="A2736" s="306" t="s">
        <v>27061</v>
      </c>
      <c r="B2736" s="307" t="s">
        <v>27062</v>
      </c>
      <c r="C2736" s="307" t="s">
        <v>40</v>
      </c>
      <c r="D2736" s="308">
        <v>18.13</v>
      </c>
    </row>
    <row r="2737" spans="1:4" ht="15.75">
      <c r="A2737" s="301" t="s">
        <v>38859</v>
      </c>
      <c r="B2737" s="301"/>
      <c r="C2737" s="301"/>
      <c r="D2737" s="301"/>
    </row>
    <row r="2738" spans="1:4">
      <c r="A2738" s="303" t="s">
        <v>12253</v>
      </c>
      <c r="B2738" s="304" t="s">
        <v>6860</v>
      </c>
      <c r="C2738" s="304" t="s">
        <v>6861</v>
      </c>
      <c r="D2738" s="305" t="s">
        <v>36830</v>
      </c>
    </row>
    <row r="2739" spans="1:4">
      <c r="A2739" s="306" t="s">
        <v>17170</v>
      </c>
      <c r="B2739" s="307" t="s">
        <v>37273</v>
      </c>
      <c r="C2739" s="307" t="s">
        <v>430</v>
      </c>
      <c r="D2739" s="308">
        <v>1.53</v>
      </c>
    </row>
    <row r="2740" spans="1:4" ht="22.5">
      <c r="A2740" s="306" t="s">
        <v>19050</v>
      </c>
      <c r="B2740" s="307" t="s">
        <v>19051</v>
      </c>
      <c r="C2740" s="307" t="s">
        <v>430</v>
      </c>
      <c r="D2740" s="308">
        <v>33.33</v>
      </c>
    </row>
    <row r="2741" spans="1:4" ht="22.5">
      <c r="A2741" s="306" t="s">
        <v>19052</v>
      </c>
      <c r="B2741" s="307" t="s">
        <v>19053</v>
      </c>
      <c r="C2741" s="307" t="s">
        <v>430</v>
      </c>
      <c r="D2741" s="308">
        <v>36.74</v>
      </c>
    </row>
    <row r="2742" spans="1:4" ht="22.5">
      <c r="A2742" s="306" t="s">
        <v>19054</v>
      </c>
      <c r="B2742" s="307" t="s">
        <v>19055</v>
      </c>
      <c r="C2742" s="307" t="s">
        <v>430</v>
      </c>
      <c r="D2742" s="308">
        <v>36.700000000000003</v>
      </c>
    </row>
    <row r="2743" spans="1:4" ht="22.5">
      <c r="A2743" s="306" t="s">
        <v>19056</v>
      </c>
      <c r="B2743" s="307" t="s">
        <v>19057</v>
      </c>
      <c r="C2743" s="307" t="s">
        <v>430</v>
      </c>
      <c r="D2743" s="308">
        <v>41.01</v>
      </c>
    </row>
    <row r="2744" spans="1:4" ht="22.5">
      <c r="A2744" s="306" t="s">
        <v>19058</v>
      </c>
      <c r="B2744" s="307" t="s">
        <v>19059</v>
      </c>
      <c r="C2744" s="307" t="s">
        <v>430</v>
      </c>
      <c r="D2744" s="308">
        <v>29.65</v>
      </c>
    </row>
    <row r="2745" spans="1:4" ht="22.5">
      <c r="A2745" s="306" t="s">
        <v>19060</v>
      </c>
      <c r="B2745" s="307" t="s">
        <v>19061</v>
      </c>
      <c r="C2745" s="307" t="s">
        <v>430</v>
      </c>
      <c r="D2745" s="308">
        <v>31.29</v>
      </c>
    </row>
    <row r="2746" spans="1:4" ht="22.5">
      <c r="A2746" s="306" t="s">
        <v>19062</v>
      </c>
      <c r="B2746" s="307" t="s">
        <v>19063</v>
      </c>
      <c r="C2746" s="307" t="s">
        <v>430</v>
      </c>
      <c r="D2746" s="308">
        <v>33.229999999999997</v>
      </c>
    </row>
    <row r="2747" spans="1:4" ht="22.5">
      <c r="A2747" s="306" t="s">
        <v>19064</v>
      </c>
      <c r="B2747" s="307" t="s">
        <v>19065</v>
      </c>
      <c r="C2747" s="307" t="s">
        <v>430</v>
      </c>
      <c r="D2747" s="308">
        <v>34.770000000000003</v>
      </c>
    </row>
    <row r="2748" spans="1:4" ht="22.5">
      <c r="A2748" s="306" t="s">
        <v>19066</v>
      </c>
      <c r="B2748" s="307" t="s">
        <v>19067</v>
      </c>
      <c r="C2748" s="307" t="s">
        <v>430</v>
      </c>
      <c r="D2748" s="308">
        <v>38.049999999999997</v>
      </c>
    </row>
    <row r="2749" spans="1:4" ht="22.5">
      <c r="A2749" s="306" t="s">
        <v>19068</v>
      </c>
      <c r="B2749" s="307" t="s">
        <v>19069</v>
      </c>
      <c r="C2749" s="307" t="s">
        <v>430</v>
      </c>
      <c r="D2749" s="308">
        <v>42.13</v>
      </c>
    </row>
    <row r="2750" spans="1:4" ht="22.5">
      <c r="A2750" s="306" t="s">
        <v>20542</v>
      </c>
      <c r="B2750" s="307" t="s">
        <v>20543</v>
      </c>
      <c r="C2750" s="307" t="s">
        <v>6160</v>
      </c>
      <c r="D2750" s="308">
        <v>7.77</v>
      </c>
    </row>
    <row r="2751" spans="1:4" ht="15.75">
      <c r="A2751" s="301" t="s">
        <v>38860</v>
      </c>
      <c r="B2751" s="301"/>
      <c r="C2751" s="301"/>
      <c r="D2751" s="301"/>
    </row>
    <row r="2752" spans="1:4">
      <c r="A2752" s="303" t="s">
        <v>12253</v>
      </c>
      <c r="B2752" s="304" t="s">
        <v>6860</v>
      </c>
      <c r="C2752" s="304" t="s">
        <v>6861</v>
      </c>
      <c r="D2752" s="305" t="s">
        <v>36830</v>
      </c>
    </row>
    <row r="2753" spans="1:4">
      <c r="A2753" s="306" t="s">
        <v>12422</v>
      </c>
      <c r="B2753" s="307" t="s">
        <v>12423</v>
      </c>
      <c r="C2753" s="307" t="s">
        <v>228</v>
      </c>
      <c r="D2753" s="308">
        <v>18.63</v>
      </c>
    </row>
    <row r="2754" spans="1:4">
      <c r="A2754" s="306" t="s">
        <v>12424</v>
      </c>
      <c r="B2754" s="307" t="s">
        <v>12425</v>
      </c>
      <c r="C2754" s="307" t="s">
        <v>228</v>
      </c>
      <c r="D2754" s="308">
        <v>18.63</v>
      </c>
    </row>
    <row r="2755" spans="1:4">
      <c r="A2755" s="306" t="s">
        <v>12426</v>
      </c>
      <c r="B2755" s="307" t="s">
        <v>12427</v>
      </c>
      <c r="C2755" s="307" t="s">
        <v>228</v>
      </c>
      <c r="D2755" s="308">
        <v>18.63</v>
      </c>
    </row>
    <row r="2756" spans="1:4">
      <c r="A2756" s="306" t="s">
        <v>12428</v>
      </c>
      <c r="B2756" s="307" t="s">
        <v>12429</v>
      </c>
      <c r="C2756" s="307" t="s">
        <v>228</v>
      </c>
      <c r="D2756" s="308">
        <v>18.63</v>
      </c>
    </row>
    <row r="2757" spans="1:4">
      <c r="A2757" s="306" t="s">
        <v>12430</v>
      </c>
      <c r="B2757" s="307" t="s">
        <v>7055</v>
      </c>
      <c r="C2757" s="307" t="s">
        <v>228</v>
      </c>
      <c r="D2757" s="308">
        <v>18.63</v>
      </c>
    </row>
    <row r="2758" spans="1:4">
      <c r="A2758" s="306" t="s">
        <v>12431</v>
      </c>
      <c r="B2758" s="307" t="s">
        <v>12432</v>
      </c>
      <c r="C2758" s="307" t="s">
        <v>228</v>
      </c>
      <c r="D2758" s="308">
        <v>18.63</v>
      </c>
    </row>
    <row r="2759" spans="1:4">
      <c r="A2759" s="306" t="s">
        <v>12433</v>
      </c>
      <c r="B2759" s="307" t="s">
        <v>12434</v>
      </c>
      <c r="C2759" s="307" t="s">
        <v>228</v>
      </c>
      <c r="D2759" s="308">
        <v>18.63</v>
      </c>
    </row>
    <row r="2760" spans="1:4">
      <c r="A2760" s="306" t="s">
        <v>12435</v>
      </c>
      <c r="B2760" s="307" t="s">
        <v>7061</v>
      </c>
      <c r="C2760" s="307" t="s">
        <v>228</v>
      </c>
      <c r="D2760" s="308">
        <v>18.63</v>
      </c>
    </row>
    <row r="2761" spans="1:4">
      <c r="A2761" s="306" t="s">
        <v>12436</v>
      </c>
      <c r="B2761" s="307" t="s">
        <v>7063</v>
      </c>
      <c r="C2761" s="307" t="s">
        <v>228</v>
      </c>
      <c r="D2761" s="308">
        <v>18.63</v>
      </c>
    </row>
    <row r="2762" spans="1:4">
      <c r="A2762" s="306" t="s">
        <v>12437</v>
      </c>
      <c r="B2762" s="307" t="s">
        <v>12438</v>
      </c>
      <c r="C2762" s="307" t="s">
        <v>228</v>
      </c>
      <c r="D2762" s="308">
        <v>18.63</v>
      </c>
    </row>
    <row r="2763" spans="1:4">
      <c r="A2763" s="306" t="s">
        <v>12493</v>
      </c>
      <c r="B2763" s="307" t="s">
        <v>12494</v>
      </c>
      <c r="C2763" s="307" t="s">
        <v>228</v>
      </c>
      <c r="D2763" s="308">
        <v>17.14</v>
      </c>
    </row>
    <row r="2764" spans="1:4">
      <c r="A2764" s="306" t="s">
        <v>12758</v>
      </c>
      <c r="B2764" s="307" t="s">
        <v>12759</v>
      </c>
      <c r="C2764" s="307" t="s">
        <v>228</v>
      </c>
      <c r="D2764" s="308">
        <v>23.17</v>
      </c>
    </row>
    <row r="2765" spans="1:4">
      <c r="A2765" s="306" t="s">
        <v>12760</v>
      </c>
      <c r="B2765" s="307" t="s">
        <v>12761</v>
      </c>
      <c r="C2765" s="307" t="s">
        <v>228</v>
      </c>
      <c r="D2765" s="308">
        <v>23.17</v>
      </c>
    </row>
    <row r="2766" spans="1:4">
      <c r="A2766" s="306" t="s">
        <v>12850</v>
      </c>
      <c r="B2766" s="307" t="s">
        <v>12851</v>
      </c>
      <c r="C2766" s="307" t="s">
        <v>228</v>
      </c>
      <c r="D2766" s="308">
        <v>23.17</v>
      </c>
    </row>
    <row r="2767" spans="1:4">
      <c r="A2767" s="306" t="s">
        <v>12986</v>
      </c>
      <c r="B2767" s="307" t="s">
        <v>12987</v>
      </c>
      <c r="C2767" s="307" t="s">
        <v>228</v>
      </c>
      <c r="D2767" s="308">
        <v>23.6</v>
      </c>
    </row>
    <row r="2768" spans="1:4">
      <c r="A2768" s="306" t="s">
        <v>12988</v>
      </c>
      <c r="B2768" s="307" t="s">
        <v>12989</v>
      </c>
      <c r="C2768" s="307" t="s">
        <v>228</v>
      </c>
      <c r="D2768" s="308">
        <v>36.25</v>
      </c>
    </row>
    <row r="2769" spans="1:4">
      <c r="A2769" s="306" t="s">
        <v>12990</v>
      </c>
      <c r="B2769" s="307" t="s">
        <v>12991</v>
      </c>
      <c r="C2769" s="307" t="s">
        <v>228</v>
      </c>
      <c r="D2769" s="308">
        <v>18.28</v>
      </c>
    </row>
    <row r="2770" spans="1:4">
      <c r="A2770" s="306" t="s">
        <v>12994</v>
      </c>
      <c r="B2770" s="307" t="s">
        <v>12995</v>
      </c>
      <c r="C2770" s="307" t="s">
        <v>228</v>
      </c>
      <c r="D2770" s="308">
        <v>18.28</v>
      </c>
    </row>
    <row r="2771" spans="1:4">
      <c r="A2771" s="306" t="s">
        <v>12997</v>
      </c>
      <c r="B2771" s="307" t="s">
        <v>12998</v>
      </c>
      <c r="C2771" s="307" t="s">
        <v>228</v>
      </c>
      <c r="D2771" s="308">
        <v>23.17</v>
      </c>
    </row>
    <row r="2772" spans="1:4">
      <c r="A2772" s="306" t="s">
        <v>13155</v>
      </c>
      <c r="B2772" s="307" t="s">
        <v>13156</v>
      </c>
      <c r="C2772" s="307" t="s">
        <v>228</v>
      </c>
      <c r="D2772" s="308">
        <v>22.16</v>
      </c>
    </row>
    <row r="2773" spans="1:4">
      <c r="A2773" s="306" t="s">
        <v>13892</v>
      </c>
      <c r="B2773" s="307" t="s">
        <v>13893</v>
      </c>
      <c r="C2773" s="307" t="s">
        <v>228</v>
      </c>
      <c r="D2773" s="308">
        <v>18.28</v>
      </c>
    </row>
    <row r="2774" spans="1:4">
      <c r="A2774" s="306" t="s">
        <v>14027</v>
      </c>
      <c r="B2774" s="307" t="s">
        <v>14028</v>
      </c>
      <c r="C2774" s="307" t="s">
        <v>228</v>
      </c>
      <c r="D2774" s="308">
        <v>23.17</v>
      </c>
    </row>
    <row r="2775" spans="1:4">
      <c r="A2775" s="306" t="s">
        <v>14031</v>
      </c>
      <c r="B2775" s="307" t="s">
        <v>7879</v>
      </c>
      <c r="C2775" s="307" t="s">
        <v>228</v>
      </c>
      <c r="D2775" s="308">
        <v>23.17</v>
      </c>
    </row>
    <row r="2776" spans="1:4">
      <c r="A2776" s="306" t="s">
        <v>14344</v>
      </c>
      <c r="B2776" s="307" t="s">
        <v>14345</v>
      </c>
      <c r="C2776" s="307" t="s">
        <v>228</v>
      </c>
      <c r="D2776" s="308">
        <v>36.58</v>
      </c>
    </row>
    <row r="2777" spans="1:4">
      <c r="A2777" s="306" t="s">
        <v>14360</v>
      </c>
      <c r="B2777" s="307" t="s">
        <v>14361</v>
      </c>
      <c r="C2777" s="307" t="s">
        <v>228</v>
      </c>
      <c r="D2777" s="308">
        <v>23.17</v>
      </c>
    </row>
    <row r="2778" spans="1:4">
      <c r="A2778" s="306" t="s">
        <v>14483</v>
      </c>
      <c r="B2778" s="307" t="s">
        <v>14484</v>
      </c>
      <c r="C2778" s="307" t="s">
        <v>228</v>
      </c>
      <c r="D2778" s="308">
        <v>17.14</v>
      </c>
    </row>
    <row r="2779" spans="1:4">
      <c r="A2779" s="306" t="s">
        <v>15009</v>
      </c>
      <c r="B2779" s="307" t="s">
        <v>15010</v>
      </c>
      <c r="C2779" s="307" t="s">
        <v>228</v>
      </c>
      <c r="D2779" s="308">
        <v>172.41</v>
      </c>
    </row>
    <row r="2780" spans="1:4">
      <c r="A2780" s="306" t="s">
        <v>16361</v>
      </c>
      <c r="B2780" s="307" t="s">
        <v>16362</v>
      </c>
      <c r="C2780" s="307" t="s">
        <v>228</v>
      </c>
      <c r="D2780" s="308">
        <v>31.26</v>
      </c>
    </row>
    <row r="2781" spans="1:4">
      <c r="A2781" s="306" t="s">
        <v>16363</v>
      </c>
      <c r="B2781" s="307" t="s">
        <v>8679</v>
      </c>
      <c r="C2781" s="307" t="s">
        <v>228</v>
      </c>
      <c r="D2781" s="308">
        <v>22.16</v>
      </c>
    </row>
    <row r="2782" spans="1:4">
      <c r="A2782" s="306" t="s">
        <v>16379</v>
      </c>
      <c r="B2782" s="307" t="s">
        <v>16380</v>
      </c>
      <c r="C2782" s="307" t="s">
        <v>228</v>
      </c>
      <c r="D2782" s="308">
        <v>18.28</v>
      </c>
    </row>
    <row r="2783" spans="1:4">
      <c r="A2783" s="306" t="s">
        <v>16640</v>
      </c>
      <c r="B2783" s="307" t="s">
        <v>8802</v>
      </c>
      <c r="C2783" s="307" t="s">
        <v>228</v>
      </c>
      <c r="D2783" s="308">
        <v>23.17</v>
      </c>
    </row>
    <row r="2784" spans="1:4">
      <c r="A2784" s="306" t="s">
        <v>16703</v>
      </c>
      <c r="B2784" s="307" t="s">
        <v>16704</v>
      </c>
      <c r="C2784" s="307" t="s">
        <v>228</v>
      </c>
      <c r="D2784" s="308">
        <v>30.53</v>
      </c>
    </row>
    <row r="2785" spans="1:4">
      <c r="A2785" s="306" t="s">
        <v>16717</v>
      </c>
      <c r="B2785" s="307" t="s">
        <v>16718</v>
      </c>
      <c r="C2785" s="307" t="s">
        <v>228</v>
      </c>
      <c r="D2785" s="308">
        <v>22.72</v>
      </c>
    </row>
    <row r="2786" spans="1:4">
      <c r="A2786" s="306" t="s">
        <v>16719</v>
      </c>
      <c r="B2786" s="307" t="s">
        <v>16720</v>
      </c>
      <c r="C2786" s="307" t="s">
        <v>228</v>
      </c>
      <c r="D2786" s="308">
        <v>30.93</v>
      </c>
    </row>
    <row r="2787" spans="1:4">
      <c r="A2787" s="306" t="s">
        <v>16721</v>
      </c>
      <c r="B2787" s="307" t="s">
        <v>16722</v>
      </c>
      <c r="C2787" s="307" t="s">
        <v>228</v>
      </c>
      <c r="D2787" s="308">
        <v>30.85</v>
      </c>
    </row>
    <row r="2788" spans="1:4">
      <c r="A2788" s="306" t="s">
        <v>16733</v>
      </c>
      <c r="B2788" s="307" t="s">
        <v>16734</v>
      </c>
      <c r="C2788" s="307" t="s">
        <v>228</v>
      </c>
      <c r="D2788" s="308">
        <v>94.13</v>
      </c>
    </row>
    <row r="2789" spans="1:4">
      <c r="A2789" s="306" t="s">
        <v>16810</v>
      </c>
      <c r="B2789" s="307" t="s">
        <v>16811</v>
      </c>
      <c r="C2789" s="307" t="s">
        <v>228</v>
      </c>
      <c r="D2789" s="308">
        <v>23.17</v>
      </c>
    </row>
    <row r="2790" spans="1:4">
      <c r="A2790" s="306" t="s">
        <v>16878</v>
      </c>
      <c r="B2790" s="307" t="s">
        <v>8989</v>
      </c>
      <c r="C2790" s="307" t="s">
        <v>228</v>
      </c>
      <c r="D2790" s="308">
        <v>23.17</v>
      </c>
    </row>
    <row r="2791" spans="1:4">
      <c r="A2791" s="306" t="s">
        <v>17621</v>
      </c>
      <c r="B2791" s="307" t="s">
        <v>9207</v>
      </c>
      <c r="C2791" s="307" t="s">
        <v>228</v>
      </c>
      <c r="D2791" s="308">
        <v>23.17</v>
      </c>
    </row>
    <row r="2792" spans="1:4">
      <c r="A2792" s="306" t="s">
        <v>17670</v>
      </c>
      <c r="B2792" s="307" t="s">
        <v>17671</v>
      </c>
      <c r="C2792" s="307" t="s">
        <v>228</v>
      </c>
      <c r="D2792" s="308">
        <v>23.17</v>
      </c>
    </row>
    <row r="2793" spans="1:4">
      <c r="A2793" s="306" t="s">
        <v>37274</v>
      </c>
      <c r="B2793" s="307" t="s">
        <v>37275</v>
      </c>
      <c r="C2793" s="307" t="s">
        <v>228</v>
      </c>
      <c r="D2793" s="308">
        <v>35.479999999999997</v>
      </c>
    </row>
    <row r="2794" spans="1:4">
      <c r="A2794" s="306" t="s">
        <v>37276</v>
      </c>
      <c r="B2794" s="307" t="s">
        <v>37277</v>
      </c>
      <c r="C2794" s="307" t="s">
        <v>228</v>
      </c>
      <c r="D2794" s="308">
        <v>35.479999999999997</v>
      </c>
    </row>
    <row r="2795" spans="1:4">
      <c r="A2795" s="306" t="s">
        <v>37278</v>
      </c>
      <c r="B2795" s="307" t="s">
        <v>37279</v>
      </c>
      <c r="C2795" s="307" t="s">
        <v>228</v>
      </c>
      <c r="D2795" s="308">
        <v>95.77</v>
      </c>
    </row>
    <row r="2796" spans="1:4">
      <c r="A2796" s="306" t="s">
        <v>18004</v>
      </c>
      <c r="B2796" s="307" t="s">
        <v>9365</v>
      </c>
      <c r="C2796" s="307" t="s">
        <v>228</v>
      </c>
      <c r="D2796" s="308">
        <v>23.17</v>
      </c>
    </row>
    <row r="2797" spans="1:4">
      <c r="A2797" s="306" t="s">
        <v>18005</v>
      </c>
      <c r="B2797" s="307" t="s">
        <v>18006</v>
      </c>
      <c r="C2797" s="307" t="s">
        <v>228</v>
      </c>
      <c r="D2797" s="308">
        <v>23.17</v>
      </c>
    </row>
    <row r="2798" spans="1:4">
      <c r="A2798" s="306" t="s">
        <v>18358</v>
      </c>
      <c r="B2798" s="307" t="s">
        <v>18359</v>
      </c>
      <c r="C2798" s="307" t="s">
        <v>228</v>
      </c>
      <c r="D2798" s="308">
        <v>23.17</v>
      </c>
    </row>
    <row r="2799" spans="1:4">
      <c r="A2799" s="306" t="s">
        <v>19168</v>
      </c>
      <c r="B2799" s="307" t="s">
        <v>19169</v>
      </c>
      <c r="C2799" s="307" t="s">
        <v>228</v>
      </c>
      <c r="D2799" s="308">
        <v>18.28</v>
      </c>
    </row>
    <row r="2800" spans="1:4">
      <c r="A2800" s="306" t="s">
        <v>19205</v>
      </c>
      <c r="B2800" s="307" t="s">
        <v>19206</v>
      </c>
      <c r="C2800" s="307" t="s">
        <v>228</v>
      </c>
      <c r="D2800" s="308">
        <v>24.55</v>
      </c>
    </row>
    <row r="2801" spans="1:4">
      <c r="A2801" s="306" t="s">
        <v>19252</v>
      </c>
      <c r="B2801" s="307" t="s">
        <v>37280</v>
      </c>
      <c r="C2801" s="307" t="s">
        <v>228</v>
      </c>
      <c r="D2801" s="308">
        <v>24.51</v>
      </c>
    </row>
    <row r="2802" spans="1:4">
      <c r="A2802" s="306" t="s">
        <v>19263</v>
      </c>
      <c r="B2802" s="307" t="s">
        <v>19264</v>
      </c>
      <c r="C2802" s="307" t="s">
        <v>228</v>
      </c>
      <c r="D2802" s="308">
        <v>30.93</v>
      </c>
    </row>
    <row r="2803" spans="1:4">
      <c r="A2803" s="306" t="s">
        <v>19332</v>
      </c>
      <c r="B2803" s="307" t="s">
        <v>19333</v>
      </c>
      <c r="C2803" s="307" t="s">
        <v>228</v>
      </c>
      <c r="D2803" s="308">
        <v>23.17</v>
      </c>
    </row>
    <row r="2804" spans="1:4">
      <c r="A2804" s="306" t="s">
        <v>19354</v>
      </c>
      <c r="B2804" s="307" t="s">
        <v>19355</v>
      </c>
      <c r="C2804" s="307" t="s">
        <v>228</v>
      </c>
      <c r="D2804" s="308">
        <v>21.16</v>
      </c>
    </row>
    <row r="2805" spans="1:4">
      <c r="A2805" s="306" t="s">
        <v>19364</v>
      </c>
      <c r="B2805" s="307" t="s">
        <v>19365</v>
      </c>
      <c r="C2805" s="307" t="s">
        <v>228</v>
      </c>
      <c r="D2805" s="308">
        <v>20.309999999999999</v>
      </c>
    </row>
    <row r="2806" spans="1:4">
      <c r="A2806" s="306" t="s">
        <v>19367</v>
      </c>
      <c r="B2806" s="307" t="s">
        <v>19368</v>
      </c>
      <c r="C2806" s="307" t="s">
        <v>228</v>
      </c>
      <c r="D2806" s="308">
        <v>25.73</v>
      </c>
    </row>
    <row r="2807" spans="1:4">
      <c r="A2807" s="306" t="s">
        <v>37281</v>
      </c>
      <c r="B2807" s="307" t="s">
        <v>37282</v>
      </c>
      <c r="C2807" s="307" t="s">
        <v>228</v>
      </c>
      <c r="D2807" s="308">
        <v>34.65</v>
      </c>
    </row>
    <row r="2808" spans="1:4">
      <c r="A2808" s="306" t="s">
        <v>19423</v>
      </c>
      <c r="B2808" s="307" t="s">
        <v>10208</v>
      </c>
      <c r="C2808" s="307" t="s">
        <v>228</v>
      </c>
      <c r="D2808" s="308">
        <v>27.97</v>
      </c>
    </row>
    <row r="2809" spans="1:4">
      <c r="A2809" s="306" t="s">
        <v>19450</v>
      </c>
      <c r="B2809" s="307" t="s">
        <v>19451</v>
      </c>
      <c r="C2809" s="307" t="s">
        <v>228</v>
      </c>
      <c r="D2809" s="308">
        <v>20.85</v>
      </c>
    </row>
    <row r="2810" spans="1:4">
      <c r="A2810" s="306" t="s">
        <v>19452</v>
      </c>
      <c r="B2810" s="307" t="s">
        <v>19453</v>
      </c>
      <c r="C2810" s="307" t="s">
        <v>228</v>
      </c>
      <c r="D2810" s="308">
        <v>28.44</v>
      </c>
    </row>
    <row r="2811" spans="1:4">
      <c r="A2811" s="306" t="s">
        <v>19454</v>
      </c>
      <c r="B2811" s="307" t="s">
        <v>19455</v>
      </c>
      <c r="C2811" s="307" t="s">
        <v>228</v>
      </c>
      <c r="D2811" s="308">
        <v>20.85</v>
      </c>
    </row>
    <row r="2812" spans="1:4">
      <c r="A2812" s="306" t="s">
        <v>19456</v>
      </c>
      <c r="B2812" s="307" t="s">
        <v>19457</v>
      </c>
      <c r="C2812" s="307" t="s">
        <v>228</v>
      </c>
      <c r="D2812" s="308">
        <v>20.85</v>
      </c>
    </row>
    <row r="2813" spans="1:4">
      <c r="A2813" s="306" t="s">
        <v>19458</v>
      </c>
      <c r="B2813" s="307" t="s">
        <v>19459</v>
      </c>
      <c r="C2813" s="307" t="s">
        <v>228</v>
      </c>
      <c r="D2813" s="308">
        <v>20.85</v>
      </c>
    </row>
    <row r="2814" spans="1:4">
      <c r="A2814" s="306" t="s">
        <v>19460</v>
      </c>
      <c r="B2814" s="307" t="s">
        <v>19461</v>
      </c>
      <c r="C2814" s="307" t="s">
        <v>228</v>
      </c>
      <c r="D2814" s="308">
        <v>28.44</v>
      </c>
    </row>
    <row r="2815" spans="1:4">
      <c r="A2815" s="306" t="s">
        <v>19462</v>
      </c>
      <c r="B2815" s="307" t="s">
        <v>19463</v>
      </c>
      <c r="C2815" s="307" t="s">
        <v>228</v>
      </c>
      <c r="D2815" s="308">
        <v>28.44</v>
      </c>
    </row>
    <row r="2816" spans="1:4">
      <c r="A2816" s="306" t="s">
        <v>19464</v>
      </c>
      <c r="B2816" s="307" t="s">
        <v>19465</v>
      </c>
      <c r="C2816" s="307" t="s">
        <v>228</v>
      </c>
      <c r="D2816" s="308">
        <v>28.44</v>
      </c>
    </row>
    <row r="2817" spans="1:4">
      <c r="A2817" s="306" t="s">
        <v>19466</v>
      </c>
      <c r="B2817" s="307" t="s">
        <v>19467</v>
      </c>
      <c r="C2817" s="307" t="s">
        <v>228</v>
      </c>
      <c r="D2817" s="308">
        <v>20.85</v>
      </c>
    </row>
    <row r="2818" spans="1:4">
      <c r="A2818" s="306" t="s">
        <v>19468</v>
      </c>
      <c r="B2818" s="307" t="s">
        <v>19469</v>
      </c>
      <c r="C2818" s="307" t="s">
        <v>228</v>
      </c>
      <c r="D2818" s="308">
        <v>20.85</v>
      </c>
    </row>
    <row r="2819" spans="1:4">
      <c r="A2819" s="306" t="s">
        <v>19470</v>
      </c>
      <c r="B2819" s="307" t="s">
        <v>19471</v>
      </c>
      <c r="C2819" s="307" t="s">
        <v>228</v>
      </c>
      <c r="D2819" s="308">
        <v>24.51</v>
      </c>
    </row>
    <row r="2820" spans="1:4">
      <c r="A2820" s="306" t="s">
        <v>19472</v>
      </c>
      <c r="B2820" s="307" t="s">
        <v>19473</v>
      </c>
      <c r="C2820" s="307" t="s">
        <v>228</v>
      </c>
      <c r="D2820" s="308">
        <v>28.44</v>
      </c>
    </row>
    <row r="2821" spans="1:4">
      <c r="A2821" s="306" t="s">
        <v>19474</v>
      </c>
      <c r="B2821" s="307" t="s">
        <v>19475</v>
      </c>
      <c r="C2821" s="307" t="s">
        <v>228</v>
      </c>
      <c r="D2821" s="308">
        <v>20.85</v>
      </c>
    </row>
    <row r="2822" spans="1:4">
      <c r="A2822" s="306" t="s">
        <v>19476</v>
      </c>
      <c r="B2822" s="307" t="s">
        <v>19477</v>
      </c>
      <c r="C2822" s="307" t="s">
        <v>228</v>
      </c>
      <c r="D2822" s="308">
        <v>33.85</v>
      </c>
    </row>
    <row r="2823" spans="1:4">
      <c r="A2823" s="306" t="s">
        <v>19478</v>
      </c>
      <c r="B2823" s="307" t="s">
        <v>19479</v>
      </c>
      <c r="C2823" s="307" t="s">
        <v>228</v>
      </c>
      <c r="D2823" s="308">
        <v>20.85</v>
      </c>
    </row>
    <row r="2824" spans="1:4">
      <c r="A2824" s="306" t="s">
        <v>19480</v>
      </c>
      <c r="B2824" s="307" t="s">
        <v>19481</v>
      </c>
      <c r="C2824" s="307" t="s">
        <v>228</v>
      </c>
      <c r="D2824" s="308">
        <v>20.85</v>
      </c>
    </row>
    <row r="2825" spans="1:4">
      <c r="A2825" s="306" t="s">
        <v>19482</v>
      </c>
      <c r="B2825" s="307" t="s">
        <v>19483</v>
      </c>
      <c r="C2825" s="307" t="s">
        <v>228</v>
      </c>
      <c r="D2825" s="308">
        <v>20.85</v>
      </c>
    </row>
    <row r="2826" spans="1:4">
      <c r="A2826" s="306" t="s">
        <v>19484</v>
      </c>
      <c r="B2826" s="307" t="s">
        <v>19485</v>
      </c>
      <c r="C2826" s="307" t="s">
        <v>228</v>
      </c>
      <c r="D2826" s="308">
        <v>20.85</v>
      </c>
    </row>
    <row r="2827" spans="1:4">
      <c r="A2827" s="306" t="s">
        <v>19486</v>
      </c>
      <c r="B2827" s="307" t="s">
        <v>19487</v>
      </c>
      <c r="C2827" s="307" t="s">
        <v>228</v>
      </c>
      <c r="D2827" s="308">
        <v>30.94</v>
      </c>
    </row>
    <row r="2828" spans="1:4">
      <c r="A2828" s="306" t="s">
        <v>19488</v>
      </c>
      <c r="B2828" s="307" t="s">
        <v>10246</v>
      </c>
      <c r="C2828" s="307" t="s">
        <v>228</v>
      </c>
      <c r="D2828" s="308">
        <v>30.94</v>
      </c>
    </row>
    <row r="2829" spans="1:4">
      <c r="A2829" s="306" t="s">
        <v>37283</v>
      </c>
      <c r="B2829" s="307" t="s">
        <v>37284</v>
      </c>
      <c r="C2829" s="307" t="s">
        <v>228</v>
      </c>
      <c r="D2829" s="308">
        <v>31.76</v>
      </c>
    </row>
    <row r="2830" spans="1:4">
      <c r="A2830" s="306" t="s">
        <v>19489</v>
      </c>
      <c r="B2830" s="307" t="s">
        <v>19490</v>
      </c>
      <c r="C2830" s="307" t="s">
        <v>228</v>
      </c>
      <c r="D2830" s="308">
        <v>20.85</v>
      </c>
    </row>
    <row r="2831" spans="1:4">
      <c r="A2831" s="306" t="s">
        <v>19491</v>
      </c>
      <c r="B2831" s="307" t="s">
        <v>19492</v>
      </c>
      <c r="C2831" s="307" t="s">
        <v>228</v>
      </c>
      <c r="D2831" s="308">
        <v>30.94</v>
      </c>
    </row>
    <row r="2832" spans="1:4">
      <c r="A2832" s="306" t="s">
        <v>19493</v>
      </c>
      <c r="B2832" s="307" t="s">
        <v>19494</v>
      </c>
      <c r="C2832" s="307" t="s">
        <v>228</v>
      </c>
      <c r="D2832" s="308">
        <v>28.44</v>
      </c>
    </row>
    <row r="2833" spans="1:4">
      <c r="A2833" s="306" t="s">
        <v>19495</v>
      </c>
      <c r="B2833" s="307" t="s">
        <v>19496</v>
      </c>
      <c r="C2833" s="307" t="s">
        <v>228</v>
      </c>
      <c r="D2833" s="308">
        <v>28.44</v>
      </c>
    </row>
    <row r="2834" spans="1:4">
      <c r="A2834" s="306" t="s">
        <v>19497</v>
      </c>
      <c r="B2834" s="307" t="s">
        <v>19498</v>
      </c>
      <c r="C2834" s="307" t="s">
        <v>228</v>
      </c>
      <c r="D2834" s="308">
        <v>20.85</v>
      </c>
    </row>
    <row r="2835" spans="1:4">
      <c r="A2835" s="306" t="s">
        <v>19499</v>
      </c>
      <c r="B2835" s="307" t="s">
        <v>19500</v>
      </c>
      <c r="C2835" s="307" t="s">
        <v>228</v>
      </c>
      <c r="D2835" s="308">
        <v>28.44</v>
      </c>
    </row>
    <row r="2836" spans="1:4">
      <c r="A2836" s="306" t="s">
        <v>19501</v>
      </c>
      <c r="B2836" s="307" t="s">
        <v>19502</v>
      </c>
      <c r="C2836" s="307" t="s">
        <v>228</v>
      </c>
      <c r="D2836" s="308">
        <v>28.44</v>
      </c>
    </row>
    <row r="2837" spans="1:4">
      <c r="A2837" s="306" t="s">
        <v>19503</v>
      </c>
      <c r="B2837" s="307" t="s">
        <v>19504</v>
      </c>
      <c r="C2837" s="307" t="s">
        <v>228</v>
      </c>
      <c r="D2837" s="308">
        <v>20.85</v>
      </c>
    </row>
    <row r="2838" spans="1:4">
      <c r="A2838" s="306" t="s">
        <v>19505</v>
      </c>
      <c r="B2838" s="307" t="s">
        <v>19506</v>
      </c>
      <c r="C2838" s="307" t="s">
        <v>228</v>
      </c>
      <c r="D2838" s="308">
        <v>28.44</v>
      </c>
    </row>
    <row r="2839" spans="1:4">
      <c r="A2839" s="306" t="s">
        <v>19790</v>
      </c>
      <c r="B2839" s="307" t="s">
        <v>10359</v>
      </c>
      <c r="C2839" s="307" t="s">
        <v>228</v>
      </c>
      <c r="D2839" s="308">
        <v>23.17</v>
      </c>
    </row>
    <row r="2840" spans="1:4">
      <c r="A2840" s="306" t="s">
        <v>19958</v>
      </c>
      <c r="B2840" s="307" t="s">
        <v>10388</v>
      </c>
      <c r="C2840" s="307" t="s">
        <v>228</v>
      </c>
      <c r="D2840" s="308">
        <v>23.17</v>
      </c>
    </row>
    <row r="2841" spans="1:4">
      <c r="A2841" s="306" t="s">
        <v>20099</v>
      </c>
      <c r="B2841" s="307" t="s">
        <v>10460</v>
      </c>
      <c r="C2841" s="307" t="s">
        <v>228</v>
      </c>
      <c r="D2841" s="308">
        <v>23.17</v>
      </c>
    </row>
    <row r="2842" spans="1:4">
      <c r="A2842" s="306" t="s">
        <v>20301</v>
      </c>
      <c r="B2842" s="307" t="s">
        <v>20302</v>
      </c>
      <c r="C2842" s="307" t="s">
        <v>228</v>
      </c>
      <c r="D2842" s="308">
        <v>23.17</v>
      </c>
    </row>
    <row r="2843" spans="1:4">
      <c r="A2843" s="306" t="s">
        <v>20666</v>
      </c>
      <c r="B2843" s="307" t="s">
        <v>20667</v>
      </c>
      <c r="C2843" s="307" t="s">
        <v>228</v>
      </c>
      <c r="D2843" s="308">
        <v>23.17</v>
      </c>
    </row>
    <row r="2844" spans="1:4">
      <c r="A2844" s="306" t="s">
        <v>20672</v>
      </c>
      <c r="B2844" s="307" t="s">
        <v>10754</v>
      </c>
      <c r="C2844" s="307" t="s">
        <v>228</v>
      </c>
      <c r="D2844" s="308">
        <v>18.63</v>
      </c>
    </row>
    <row r="2845" spans="1:4">
      <c r="A2845" s="306" t="s">
        <v>22062</v>
      </c>
      <c r="B2845" s="307" t="s">
        <v>10933</v>
      </c>
      <c r="C2845" s="307" t="s">
        <v>228</v>
      </c>
      <c r="D2845" s="308">
        <v>23.17</v>
      </c>
    </row>
    <row r="2846" spans="1:4">
      <c r="A2846" s="306" t="s">
        <v>22063</v>
      </c>
      <c r="B2846" s="307" t="s">
        <v>22064</v>
      </c>
      <c r="C2846" s="307" t="s">
        <v>228</v>
      </c>
      <c r="D2846" s="308">
        <v>17.14</v>
      </c>
    </row>
    <row r="2847" spans="1:4">
      <c r="A2847" s="306" t="s">
        <v>22110</v>
      </c>
      <c r="B2847" s="307" t="s">
        <v>22111</v>
      </c>
      <c r="C2847" s="307" t="s">
        <v>228</v>
      </c>
      <c r="D2847" s="308">
        <v>23.17</v>
      </c>
    </row>
    <row r="2848" spans="1:4">
      <c r="A2848" s="306" t="s">
        <v>22155</v>
      </c>
      <c r="B2848" s="307" t="s">
        <v>10959</v>
      </c>
      <c r="C2848" s="307" t="s">
        <v>228</v>
      </c>
      <c r="D2848" s="308">
        <v>23.83</v>
      </c>
    </row>
    <row r="2849" spans="1:4">
      <c r="A2849" s="306" t="s">
        <v>37285</v>
      </c>
      <c r="B2849" s="307" t="s">
        <v>37286</v>
      </c>
      <c r="C2849" s="307" t="s">
        <v>228</v>
      </c>
      <c r="D2849" s="308">
        <v>23.83</v>
      </c>
    </row>
    <row r="2850" spans="1:4">
      <c r="A2850" s="306" t="s">
        <v>37287</v>
      </c>
      <c r="B2850" s="307" t="s">
        <v>37288</v>
      </c>
      <c r="C2850" s="307" t="s">
        <v>228</v>
      </c>
      <c r="D2850" s="308">
        <v>26.31</v>
      </c>
    </row>
    <row r="2851" spans="1:4">
      <c r="A2851" s="306" t="s">
        <v>22156</v>
      </c>
      <c r="B2851" s="307" t="s">
        <v>22157</v>
      </c>
      <c r="C2851" s="307" t="s">
        <v>228</v>
      </c>
      <c r="D2851" s="308">
        <v>29.63</v>
      </c>
    </row>
    <row r="2852" spans="1:4">
      <c r="A2852" s="306" t="s">
        <v>22223</v>
      </c>
      <c r="B2852" s="307" t="s">
        <v>22224</v>
      </c>
      <c r="C2852" s="307" t="s">
        <v>228</v>
      </c>
      <c r="D2852" s="308">
        <v>23.17</v>
      </c>
    </row>
    <row r="2853" spans="1:4">
      <c r="A2853" s="306" t="s">
        <v>37289</v>
      </c>
      <c r="B2853" s="307" t="s">
        <v>37290</v>
      </c>
      <c r="C2853" s="307" t="s">
        <v>228</v>
      </c>
      <c r="D2853" s="308">
        <v>31.29</v>
      </c>
    </row>
    <row r="2854" spans="1:4">
      <c r="A2854" s="306" t="s">
        <v>37291</v>
      </c>
      <c r="B2854" s="307" t="s">
        <v>37292</v>
      </c>
      <c r="C2854" s="307" t="s">
        <v>228</v>
      </c>
      <c r="D2854" s="308">
        <v>35.74</v>
      </c>
    </row>
    <row r="2855" spans="1:4">
      <c r="A2855" s="306" t="s">
        <v>22468</v>
      </c>
      <c r="B2855" s="307" t="s">
        <v>22469</v>
      </c>
      <c r="C2855" s="307" t="s">
        <v>228</v>
      </c>
      <c r="D2855" s="308">
        <v>23.17</v>
      </c>
    </row>
    <row r="2856" spans="1:4">
      <c r="A2856" s="306" t="s">
        <v>23465</v>
      </c>
      <c r="B2856" s="307" t="s">
        <v>23466</v>
      </c>
      <c r="C2856" s="307" t="s">
        <v>228</v>
      </c>
      <c r="D2856" s="308">
        <v>30.36</v>
      </c>
    </row>
    <row r="2857" spans="1:4">
      <c r="A2857" s="306" t="s">
        <v>23467</v>
      </c>
      <c r="B2857" s="307" t="s">
        <v>23468</v>
      </c>
      <c r="C2857" s="307" t="s">
        <v>228</v>
      </c>
      <c r="D2857" s="308">
        <v>27.96</v>
      </c>
    </row>
    <row r="2858" spans="1:4">
      <c r="A2858" s="306" t="s">
        <v>23469</v>
      </c>
      <c r="B2858" s="307" t="s">
        <v>23470</v>
      </c>
      <c r="C2858" s="307" t="s">
        <v>228</v>
      </c>
      <c r="D2858" s="308">
        <v>40.19</v>
      </c>
    </row>
    <row r="2859" spans="1:4">
      <c r="A2859" s="306" t="s">
        <v>23471</v>
      </c>
      <c r="B2859" s="307" t="s">
        <v>23472</v>
      </c>
      <c r="C2859" s="307" t="s">
        <v>228</v>
      </c>
      <c r="D2859" s="308">
        <v>31.26</v>
      </c>
    </row>
    <row r="2860" spans="1:4">
      <c r="A2860" s="306" t="s">
        <v>23623</v>
      </c>
      <c r="B2860" s="307" t="s">
        <v>23624</v>
      </c>
      <c r="C2860" s="307" t="s">
        <v>228</v>
      </c>
      <c r="D2860" s="308">
        <v>23.17</v>
      </c>
    </row>
    <row r="2861" spans="1:4">
      <c r="A2861" s="306" t="s">
        <v>23888</v>
      </c>
      <c r="B2861" s="307" t="s">
        <v>11474</v>
      </c>
      <c r="C2861" s="307" t="s">
        <v>228</v>
      </c>
      <c r="D2861" s="308">
        <v>34.31</v>
      </c>
    </row>
    <row r="2862" spans="1:4">
      <c r="A2862" s="306" t="s">
        <v>23940</v>
      </c>
      <c r="B2862" s="307" t="s">
        <v>23941</v>
      </c>
      <c r="C2862" s="307" t="s">
        <v>228</v>
      </c>
      <c r="D2862" s="308">
        <v>23.17</v>
      </c>
    </row>
    <row r="2863" spans="1:4">
      <c r="A2863" s="306" t="s">
        <v>23942</v>
      </c>
      <c r="B2863" s="307" t="s">
        <v>23943</v>
      </c>
      <c r="C2863" s="307" t="s">
        <v>12058</v>
      </c>
      <c r="D2863" s="308">
        <v>30.96</v>
      </c>
    </row>
    <row r="2864" spans="1:4">
      <c r="A2864" s="306" t="s">
        <v>23944</v>
      </c>
      <c r="B2864" s="307" t="s">
        <v>23945</v>
      </c>
      <c r="C2864" s="307" t="s">
        <v>430</v>
      </c>
      <c r="D2864" s="308">
        <v>20.51</v>
      </c>
    </row>
    <row r="2865" spans="1:4">
      <c r="A2865" s="306" t="s">
        <v>23946</v>
      </c>
      <c r="B2865" s="307" t="s">
        <v>23947</v>
      </c>
      <c r="C2865" s="307" t="s">
        <v>430</v>
      </c>
      <c r="D2865" s="308">
        <v>33.08</v>
      </c>
    </row>
    <row r="2866" spans="1:4">
      <c r="A2866" s="306" t="s">
        <v>27063</v>
      </c>
      <c r="B2866" s="307" t="s">
        <v>27064</v>
      </c>
      <c r="C2866" s="307" t="s">
        <v>228</v>
      </c>
      <c r="D2866" s="308">
        <v>18.22</v>
      </c>
    </row>
    <row r="2867" spans="1:4" ht="15.75">
      <c r="A2867" s="301" t="s">
        <v>38861</v>
      </c>
      <c r="B2867" s="301"/>
      <c r="C2867" s="301"/>
      <c r="D2867" s="301"/>
    </row>
    <row r="2868" spans="1:4">
      <c r="A2868" s="303" t="s">
        <v>12253</v>
      </c>
      <c r="B2868" s="304" t="s">
        <v>6860</v>
      </c>
      <c r="C2868" s="304" t="s">
        <v>6861</v>
      </c>
      <c r="D2868" s="305" t="s">
        <v>36830</v>
      </c>
    </row>
    <row r="2869" spans="1:4" ht="22.5">
      <c r="A2869" s="306" t="s">
        <v>12737</v>
      </c>
      <c r="B2869" s="307" t="s">
        <v>12738</v>
      </c>
      <c r="C2869" s="307" t="s">
        <v>5</v>
      </c>
      <c r="D2869" s="308">
        <v>189663.72</v>
      </c>
    </row>
    <row r="2870" spans="1:4" ht="22.5">
      <c r="A2870" s="306" t="s">
        <v>12739</v>
      </c>
      <c r="B2870" s="307" t="s">
        <v>12740</v>
      </c>
      <c r="C2870" s="307" t="s">
        <v>5</v>
      </c>
      <c r="D2870" s="308">
        <v>207248.44</v>
      </c>
    </row>
    <row r="2871" spans="1:4" ht="22.5">
      <c r="A2871" s="306" t="s">
        <v>12741</v>
      </c>
      <c r="B2871" s="307" t="s">
        <v>12742</v>
      </c>
      <c r="C2871" s="307" t="s">
        <v>5</v>
      </c>
      <c r="D2871" s="308">
        <v>232369.46</v>
      </c>
    </row>
    <row r="2872" spans="1:4" ht="22.5">
      <c r="A2872" s="306" t="s">
        <v>12743</v>
      </c>
      <c r="B2872" s="307" t="s">
        <v>12744</v>
      </c>
      <c r="C2872" s="307" t="s">
        <v>5</v>
      </c>
      <c r="D2872" s="308">
        <v>178359.27</v>
      </c>
    </row>
    <row r="2873" spans="1:4">
      <c r="A2873" s="306" t="s">
        <v>13196</v>
      </c>
      <c r="B2873" s="307" t="s">
        <v>13197</v>
      </c>
      <c r="C2873" s="307" t="s">
        <v>12140</v>
      </c>
      <c r="D2873" s="308">
        <v>401.93</v>
      </c>
    </row>
    <row r="2874" spans="1:4">
      <c r="A2874" s="306" t="s">
        <v>13418</v>
      </c>
      <c r="B2874" s="307" t="s">
        <v>13419</v>
      </c>
      <c r="C2874" s="307" t="s">
        <v>5</v>
      </c>
      <c r="D2874" s="308">
        <v>17.61</v>
      </c>
    </row>
    <row r="2875" spans="1:4">
      <c r="A2875" s="306" t="s">
        <v>13899</v>
      </c>
      <c r="B2875" s="307" t="s">
        <v>13900</v>
      </c>
      <c r="C2875" s="307" t="s">
        <v>5</v>
      </c>
      <c r="D2875" s="308">
        <v>573.30999999999995</v>
      </c>
    </row>
    <row r="2876" spans="1:4">
      <c r="A2876" s="306" t="s">
        <v>16577</v>
      </c>
      <c r="B2876" s="307" t="s">
        <v>37293</v>
      </c>
      <c r="C2876" s="307" t="s">
        <v>5</v>
      </c>
      <c r="D2876" s="308">
        <v>213.36</v>
      </c>
    </row>
    <row r="2877" spans="1:4">
      <c r="A2877" s="306" t="s">
        <v>16578</v>
      </c>
      <c r="B2877" s="307" t="s">
        <v>37294</v>
      </c>
      <c r="C2877" s="307" t="s">
        <v>5</v>
      </c>
      <c r="D2877" s="308">
        <v>359.09</v>
      </c>
    </row>
    <row r="2878" spans="1:4">
      <c r="A2878" s="306" t="s">
        <v>16579</v>
      </c>
      <c r="B2878" s="307" t="s">
        <v>37295</v>
      </c>
      <c r="C2878" s="307" t="s">
        <v>5</v>
      </c>
      <c r="D2878" s="308">
        <v>207.48</v>
      </c>
    </row>
    <row r="2879" spans="1:4" ht="22.5">
      <c r="A2879" s="306" t="s">
        <v>17278</v>
      </c>
      <c r="B2879" s="307" t="s">
        <v>17279</v>
      </c>
      <c r="C2879" s="307" t="s">
        <v>17280</v>
      </c>
      <c r="D2879" s="308">
        <v>101.09</v>
      </c>
    </row>
    <row r="2880" spans="1:4">
      <c r="A2880" s="306" t="s">
        <v>17306</v>
      </c>
      <c r="B2880" s="307" t="s">
        <v>17307</v>
      </c>
      <c r="C2880" s="307" t="s">
        <v>12090</v>
      </c>
      <c r="D2880" s="308">
        <v>172.71</v>
      </c>
    </row>
    <row r="2881" spans="1:4">
      <c r="A2881" s="306" t="s">
        <v>17308</v>
      </c>
      <c r="B2881" s="307" t="s">
        <v>17309</v>
      </c>
      <c r="C2881" s="307" t="s">
        <v>12090</v>
      </c>
      <c r="D2881" s="308">
        <v>172.71</v>
      </c>
    </row>
    <row r="2882" spans="1:4">
      <c r="A2882" s="306" t="s">
        <v>17310</v>
      </c>
      <c r="B2882" s="307" t="s">
        <v>17311</v>
      </c>
      <c r="C2882" s="307" t="s">
        <v>12090</v>
      </c>
      <c r="D2882" s="308">
        <v>148.25</v>
      </c>
    </row>
    <row r="2883" spans="1:4">
      <c r="A2883" s="306" t="s">
        <v>17312</v>
      </c>
      <c r="B2883" s="307" t="s">
        <v>17313</v>
      </c>
      <c r="C2883" s="307" t="s">
        <v>5</v>
      </c>
      <c r="D2883" s="308">
        <v>5.12</v>
      </c>
    </row>
    <row r="2884" spans="1:4">
      <c r="A2884" s="306" t="s">
        <v>17482</v>
      </c>
      <c r="B2884" s="307" t="s">
        <v>17483</v>
      </c>
      <c r="C2884" s="307" t="s">
        <v>12140</v>
      </c>
      <c r="D2884" s="308">
        <v>23</v>
      </c>
    </row>
    <row r="2885" spans="1:4">
      <c r="A2885" s="306" t="s">
        <v>17484</v>
      </c>
      <c r="B2885" s="307" t="s">
        <v>17485</v>
      </c>
      <c r="C2885" s="307" t="s">
        <v>12140</v>
      </c>
      <c r="D2885" s="308">
        <v>23</v>
      </c>
    </row>
    <row r="2886" spans="1:4" ht="22.5">
      <c r="A2886" s="306" t="s">
        <v>17586</v>
      </c>
      <c r="B2886" s="307" t="s">
        <v>17587</v>
      </c>
      <c r="C2886" s="307" t="s">
        <v>12090</v>
      </c>
      <c r="D2886" s="308">
        <v>332.35</v>
      </c>
    </row>
    <row r="2887" spans="1:4">
      <c r="A2887" s="306" t="s">
        <v>17624</v>
      </c>
      <c r="B2887" s="307" t="s">
        <v>17625</v>
      </c>
      <c r="C2887" s="307" t="s">
        <v>6160</v>
      </c>
      <c r="D2887" s="308">
        <v>19.329999999999998</v>
      </c>
    </row>
    <row r="2888" spans="1:4">
      <c r="A2888" s="306" t="s">
        <v>18086</v>
      </c>
      <c r="B2888" s="307" t="s">
        <v>18087</v>
      </c>
      <c r="C2888" s="307" t="s">
        <v>18088</v>
      </c>
      <c r="D2888" s="308">
        <v>14143.24</v>
      </c>
    </row>
    <row r="2889" spans="1:4">
      <c r="A2889" s="306" t="s">
        <v>19637</v>
      </c>
      <c r="B2889" s="307" t="s">
        <v>19638</v>
      </c>
      <c r="C2889" s="307" t="s">
        <v>5</v>
      </c>
      <c r="D2889" s="308">
        <v>15.82</v>
      </c>
    </row>
    <row r="2890" spans="1:4">
      <c r="A2890" s="306" t="s">
        <v>19667</v>
      </c>
      <c r="B2890" s="307" t="s">
        <v>19668</v>
      </c>
      <c r="C2890" s="307" t="s">
        <v>5</v>
      </c>
      <c r="D2890" s="308">
        <v>16.55</v>
      </c>
    </row>
    <row r="2891" spans="1:4">
      <c r="A2891" s="306" t="s">
        <v>19780</v>
      </c>
      <c r="B2891" s="307" t="s">
        <v>19781</v>
      </c>
      <c r="C2891" s="307" t="s">
        <v>5</v>
      </c>
      <c r="D2891" s="308">
        <v>4.59</v>
      </c>
    </row>
    <row r="2892" spans="1:4">
      <c r="A2892" s="306" t="s">
        <v>37296</v>
      </c>
      <c r="B2892" s="307" t="s">
        <v>37297</v>
      </c>
      <c r="C2892" s="307" t="s">
        <v>5</v>
      </c>
      <c r="D2892" s="308">
        <v>31.55</v>
      </c>
    </row>
    <row r="2893" spans="1:4">
      <c r="A2893" s="306" t="s">
        <v>20181</v>
      </c>
      <c r="B2893" s="307" t="s">
        <v>37298</v>
      </c>
      <c r="C2893" s="307" t="s">
        <v>5</v>
      </c>
      <c r="D2893" s="308">
        <v>45.79</v>
      </c>
    </row>
    <row r="2894" spans="1:4">
      <c r="A2894" s="306" t="s">
        <v>20335</v>
      </c>
      <c r="B2894" s="307" t="s">
        <v>20336</v>
      </c>
      <c r="C2894" s="307" t="s">
        <v>5</v>
      </c>
      <c r="D2894" s="308">
        <v>206.55</v>
      </c>
    </row>
    <row r="2895" spans="1:4">
      <c r="A2895" s="306" t="s">
        <v>20337</v>
      </c>
      <c r="B2895" s="307" t="s">
        <v>20338</v>
      </c>
      <c r="C2895" s="307" t="s">
        <v>5</v>
      </c>
      <c r="D2895" s="308">
        <v>204.84</v>
      </c>
    </row>
    <row r="2896" spans="1:4">
      <c r="A2896" s="306" t="s">
        <v>20720</v>
      </c>
      <c r="B2896" s="307" t="s">
        <v>20721</v>
      </c>
      <c r="C2896" s="307" t="s">
        <v>5</v>
      </c>
      <c r="D2896" s="308">
        <v>78.099999999999994</v>
      </c>
    </row>
    <row r="2897" spans="1:4">
      <c r="A2897" s="306" t="s">
        <v>22299</v>
      </c>
      <c r="B2897" s="307" t="s">
        <v>37299</v>
      </c>
      <c r="C2897" s="307" t="s">
        <v>12140</v>
      </c>
      <c r="D2897" s="308">
        <v>138.16999999999999</v>
      </c>
    </row>
    <row r="2898" spans="1:4">
      <c r="A2898" s="306" t="s">
        <v>37300</v>
      </c>
      <c r="B2898" s="307" t="s">
        <v>37301</v>
      </c>
      <c r="C2898" s="307" t="s">
        <v>12140</v>
      </c>
      <c r="D2898" s="308">
        <v>389.44</v>
      </c>
    </row>
    <row r="2899" spans="1:4" ht="22.5">
      <c r="A2899" s="306" t="s">
        <v>24022</v>
      </c>
      <c r="B2899" s="307" t="s">
        <v>37302</v>
      </c>
      <c r="C2899" s="307" t="s">
        <v>5493</v>
      </c>
      <c r="D2899" s="308">
        <v>5648.63</v>
      </c>
    </row>
    <row r="2900" spans="1:4" ht="22.5">
      <c r="A2900" s="306" t="s">
        <v>24023</v>
      </c>
      <c r="B2900" s="307" t="s">
        <v>37303</v>
      </c>
      <c r="C2900" s="307" t="s">
        <v>5493</v>
      </c>
      <c r="D2900" s="308">
        <v>6336.12</v>
      </c>
    </row>
    <row r="2901" spans="1:4" ht="15.75">
      <c r="A2901" s="301" t="s">
        <v>38862</v>
      </c>
      <c r="B2901" s="301"/>
      <c r="C2901" s="301"/>
      <c r="D2901" s="301"/>
    </row>
    <row r="2902" spans="1:4">
      <c r="A2902" s="303" t="s">
        <v>12253</v>
      </c>
      <c r="B2902" s="304" t="s">
        <v>6860</v>
      </c>
      <c r="C2902" s="304" t="s">
        <v>6861</v>
      </c>
      <c r="D2902" s="305" t="s">
        <v>36830</v>
      </c>
    </row>
    <row r="2903" spans="1:4">
      <c r="A2903" s="306" t="s">
        <v>37304</v>
      </c>
      <c r="B2903" s="307" t="s">
        <v>37305</v>
      </c>
      <c r="C2903" s="307" t="s">
        <v>12090</v>
      </c>
      <c r="D2903" s="308">
        <v>2.57</v>
      </c>
    </row>
    <row r="2904" spans="1:4">
      <c r="A2904" s="306" t="s">
        <v>37306</v>
      </c>
      <c r="B2904" s="307" t="s">
        <v>37307</v>
      </c>
      <c r="C2904" s="307" t="s">
        <v>5</v>
      </c>
      <c r="D2904" s="308">
        <v>7.0000000000000007E-2</v>
      </c>
    </row>
    <row r="2905" spans="1:4">
      <c r="A2905" s="306" t="s">
        <v>37308</v>
      </c>
      <c r="B2905" s="307" t="s">
        <v>37309</v>
      </c>
      <c r="C2905" s="307" t="s">
        <v>5</v>
      </c>
      <c r="D2905" s="308">
        <v>0.14000000000000001</v>
      </c>
    </row>
    <row r="2906" spans="1:4">
      <c r="A2906" s="306" t="s">
        <v>37310</v>
      </c>
      <c r="B2906" s="307" t="s">
        <v>37311</v>
      </c>
      <c r="C2906" s="307" t="s">
        <v>5</v>
      </c>
      <c r="D2906" s="308">
        <v>2.97</v>
      </c>
    </row>
    <row r="2907" spans="1:4">
      <c r="A2907" s="306" t="s">
        <v>37312</v>
      </c>
      <c r="B2907" s="307" t="s">
        <v>37313</v>
      </c>
      <c r="C2907" s="307" t="s">
        <v>5</v>
      </c>
      <c r="D2907" s="308">
        <v>2.67</v>
      </c>
    </row>
    <row r="2908" spans="1:4">
      <c r="A2908" s="306" t="s">
        <v>12260</v>
      </c>
      <c r="B2908" s="307" t="s">
        <v>12261</v>
      </c>
      <c r="C2908" s="307" t="s">
        <v>5</v>
      </c>
      <c r="D2908" s="308">
        <v>6.63</v>
      </c>
    </row>
    <row r="2909" spans="1:4">
      <c r="A2909" s="306" t="s">
        <v>37314</v>
      </c>
      <c r="B2909" s="307" t="s">
        <v>37315</v>
      </c>
      <c r="C2909" s="307" t="s">
        <v>5</v>
      </c>
      <c r="D2909" s="308">
        <v>0.52</v>
      </c>
    </row>
    <row r="2910" spans="1:4">
      <c r="A2910" s="306" t="s">
        <v>37316</v>
      </c>
      <c r="B2910" s="307" t="s">
        <v>37317</v>
      </c>
      <c r="C2910" s="307" t="s">
        <v>5</v>
      </c>
      <c r="D2910" s="308">
        <v>2.91</v>
      </c>
    </row>
    <row r="2911" spans="1:4">
      <c r="A2911" s="306" t="s">
        <v>12303</v>
      </c>
      <c r="B2911" s="307" t="s">
        <v>12304</v>
      </c>
      <c r="C2911" s="307" t="s">
        <v>5</v>
      </c>
      <c r="D2911" s="308">
        <v>2.0699999999999998</v>
      </c>
    </row>
    <row r="2912" spans="1:4">
      <c r="A2912" s="306" t="s">
        <v>12305</v>
      </c>
      <c r="B2912" s="307" t="s">
        <v>12306</v>
      </c>
      <c r="C2912" s="307" t="s">
        <v>5</v>
      </c>
      <c r="D2912" s="308">
        <v>2.14</v>
      </c>
    </row>
    <row r="2913" spans="1:4">
      <c r="A2913" s="306" t="s">
        <v>12307</v>
      </c>
      <c r="B2913" s="307" t="s">
        <v>12308</v>
      </c>
      <c r="C2913" s="307" t="s">
        <v>5</v>
      </c>
      <c r="D2913" s="308">
        <v>3.55</v>
      </c>
    </row>
    <row r="2914" spans="1:4">
      <c r="A2914" s="306" t="s">
        <v>37318</v>
      </c>
      <c r="B2914" s="307" t="s">
        <v>37319</v>
      </c>
      <c r="C2914" s="307" t="s">
        <v>5</v>
      </c>
      <c r="D2914" s="308">
        <v>253.47</v>
      </c>
    </row>
    <row r="2915" spans="1:4" ht="22.5">
      <c r="A2915" s="306" t="s">
        <v>12309</v>
      </c>
      <c r="B2915" s="307" t="s">
        <v>12310</v>
      </c>
      <c r="C2915" s="307" t="s">
        <v>5</v>
      </c>
      <c r="D2915" s="308">
        <v>17.54</v>
      </c>
    </row>
    <row r="2916" spans="1:4" ht="22.5">
      <c r="A2916" s="306" t="s">
        <v>12311</v>
      </c>
      <c r="B2916" s="307" t="s">
        <v>12312</v>
      </c>
      <c r="C2916" s="307" t="s">
        <v>5</v>
      </c>
      <c r="D2916" s="308">
        <v>42.26</v>
      </c>
    </row>
    <row r="2917" spans="1:4" ht="22.5">
      <c r="A2917" s="306" t="s">
        <v>12313</v>
      </c>
      <c r="B2917" s="307" t="s">
        <v>12314</v>
      </c>
      <c r="C2917" s="307" t="s">
        <v>5</v>
      </c>
      <c r="D2917" s="308">
        <v>58.8</v>
      </c>
    </row>
    <row r="2918" spans="1:4">
      <c r="A2918" s="306" t="s">
        <v>12315</v>
      </c>
      <c r="B2918" s="307" t="s">
        <v>12316</v>
      </c>
      <c r="C2918" s="307" t="s">
        <v>5</v>
      </c>
      <c r="D2918" s="308">
        <v>6.56</v>
      </c>
    </row>
    <row r="2919" spans="1:4">
      <c r="A2919" s="306" t="s">
        <v>12317</v>
      </c>
      <c r="B2919" s="307" t="s">
        <v>12318</v>
      </c>
      <c r="C2919" s="307" t="s">
        <v>5</v>
      </c>
      <c r="D2919" s="308">
        <v>4.82</v>
      </c>
    </row>
    <row r="2920" spans="1:4" ht="22.5">
      <c r="A2920" s="306" t="s">
        <v>12319</v>
      </c>
      <c r="B2920" s="307" t="s">
        <v>12320</v>
      </c>
      <c r="C2920" s="307" t="s">
        <v>5</v>
      </c>
      <c r="D2920" s="308">
        <v>19.739999999999998</v>
      </c>
    </row>
    <row r="2921" spans="1:4" ht="22.5">
      <c r="A2921" s="306" t="s">
        <v>12321</v>
      </c>
      <c r="B2921" s="307" t="s">
        <v>12322</v>
      </c>
      <c r="C2921" s="307" t="s">
        <v>5</v>
      </c>
      <c r="D2921" s="308">
        <v>42.26</v>
      </c>
    </row>
    <row r="2922" spans="1:4" ht="22.5">
      <c r="A2922" s="306" t="s">
        <v>12323</v>
      </c>
      <c r="B2922" s="307" t="s">
        <v>12324</v>
      </c>
      <c r="C2922" s="307" t="s">
        <v>5</v>
      </c>
      <c r="D2922" s="308">
        <v>59.61</v>
      </c>
    </row>
    <row r="2923" spans="1:4" ht="22.5">
      <c r="A2923" s="306" t="s">
        <v>12325</v>
      </c>
      <c r="B2923" s="307" t="s">
        <v>12326</v>
      </c>
      <c r="C2923" s="307" t="s">
        <v>5</v>
      </c>
      <c r="D2923" s="308">
        <v>10.5</v>
      </c>
    </row>
    <row r="2924" spans="1:4" ht="22.5">
      <c r="A2924" s="306" t="s">
        <v>12327</v>
      </c>
      <c r="B2924" s="307" t="s">
        <v>12328</v>
      </c>
      <c r="C2924" s="307" t="s">
        <v>5</v>
      </c>
      <c r="D2924" s="308">
        <v>11.92</v>
      </c>
    </row>
    <row r="2925" spans="1:4" ht="22.5">
      <c r="A2925" s="306" t="s">
        <v>12329</v>
      </c>
      <c r="B2925" s="307" t="s">
        <v>12330</v>
      </c>
      <c r="C2925" s="307" t="s">
        <v>5</v>
      </c>
      <c r="D2925" s="308">
        <v>17.62</v>
      </c>
    </row>
    <row r="2926" spans="1:4">
      <c r="A2926" s="306" t="s">
        <v>12331</v>
      </c>
      <c r="B2926" s="307" t="s">
        <v>12332</v>
      </c>
      <c r="C2926" s="307" t="s">
        <v>5</v>
      </c>
      <c r="D2926" s="308">
        <v>52.71</v>
      </c>
    </row>
    <row r="2927" spans="1:4">
      <c r="A2927" s="306" t="s">
        <v>37320</v>
      </c>
      <c r="B2927" s="307" t="s">
        <v>37321</v>
      </c>
      <c r="C2927" s="307" t="s">
        <v>5</v>
      </c>
      <c r="D2927" s="308">
        <v>980</v>
      </c>
    </row>
    <row r="2928" spans="1:4">
      <c r="A2928" s="306" t="s">
        <v>37322</v>
      </c>
      <c r="B2928" s="307" t="s">
        <v>37323</v>
      </c>
      <c r="C2928" s="307" t="s">
        <v>5</v>
      </c>
      <c r="D2928" s="308">
        <v>2.6</v>
      </c>
    </row>
    <row r="2929" spans="1:4">
      <c r="A2929" s="306" t="s">
        <v>12369</v>
      </c>
      <c r="B2929" s="307" t="s">
        <v>12370</v>
      </c>
      <c r="C2929" s="307" t="s">
        <v>5</v>
      </c>
      <c r="D2929" s="308">
        <v>6.7</v>
      </c>
    </row>
    <row r="2930" spans="1:4">
      <c r="A2930" s="306" t="s">
        <v>37324</v>
      </c>
      <c r="B2930" s="307" t="s">
        <v>37325</v>
      </c>
      <c r="C2930" s="307" t="s">
        <v>5</v>
      </c>
      <c r="D2930" s="308">
        <v>0.7</v>
      </c>
    </row>
    <row r="2931" spans="1:4">
      <c r="A2931" s="306" t="s">
        <v>37326</v>
      </c>
      <c r="B2931" s="307" t="s">
        <v>37327</v>
      </c>
      <c r="C2931" s="307" t="s">
        <v>5</v>
      </c>
      <c r="D2931" s="308">
        <v>9.6</v>
      </c>
    </row>
    <row r="2932" spans="1:4">
      <c r="A2932" s="306" t="s">
        <v>37328</v>
      </c>
      <c r="B2932" s="307" t="s">
        <v>37329</v>
      </c>
      <c r="C2932" s="307" t="s">
        <v>5</v>
      </c>
      <c r="D2932" s="308">
        <v>17.809999999999999</v>
      </c>
    </row>
    <row r="2933" spans="1:4" ht="22.5">
      <c r="A2933" s="306" t="s">
        <v>37330</v>
      </c>
      <c r="B2933" s="307" t="s">
        <v>37331</v>
      </c>
      <c r="C2933" s="307" t="s">
        <v>430</v>
      </c>
      <c r="D2933" s="308">
        <v>13.55</v>
      </c>
    </row>
    <row r="2934" spans="1:4">
      <c r="A2934" s="306" t="s">
        <v>12398</v>
      </c>
      <c r="B2934" s="307" t="s">
        <v>12399</v>
      </c>
      <c r="C2934" s="307" t="s">
        <v>5</v>
      </c>
      <c r="D2934" s="308">
        <v>116594.4</v>
      </c>
    </row>
    <row r="2935" spans="1:4">
      <c r="A2935" s="306" t="s">
        <v>12400</v>
      </c>
      <c r="B2935" s="307" t="s">
        <v>12401</v>
      </c>
      <c r="C2935" s="307" t="s">
        <v>5</v>
      </c>
      <c r="D2935" s="308">
        <v>165904.12</v>
      </c>
    </row>
    <row r="2936" spans="1:4">
      <c r="A2936" s="306" t="s">
        <v>12402</v>
      </c>
      <c r="B2936" s="307" t="s">
        <v>12403</v>
      </c>
      <c r="C2936" s="307" t="s">
        <v>5</v>
      </c>
      <c r="D2936" s="308">
        <v>222743.89</v>
      </c>
    </row>
    <row r="2937" spans="1:4">
      <c r="A2937" s="306" t="s">
        <v>12404</v>
      </c>
      <c r="B2937" s="307" t="s">
        <v>12405</v>
      </c>
      <c r="C2937" s="307" t="s">
        <v>5</v>
      </c>
      <c r="D2937" s="308">
        <v>90117.759999999995</v>
      </c>
    </row>
    <row r="2938" spans="1:4">
      <c r="A2938" s="306" t="s">
        <v>12406</v>
      </c>
      <c r="B2938" s="307" t="s">
        <v>12407</v>
      </c>
      <c r="C2938" s="307" t="s">
        <v>5</v>
      </c>
      <c r="D2938" s="308">
        <v>265252.26</v>
      </c>
    </row>
    <row r="2939" spans="1:4">
      <c r="A2939" s="306" t="s">
        <v>12408</v>
      </c>
      <c r="B2939" s="307" t="s">
        <v>12409</v>
      </c>
      <c r="C2939" s="307" t="s">
        <v>5</v>
      </c>
      <c r="D2939" s="308">
        <v>68742.12</v>
      </c>
    </row>
    <row r="2940" spans="1:4" ht="22.5">
      <c r="A2940" s="306" t="s">
        <v>12499</v>
      </c>
      <c r="B2940" s="307" t="s">
        <v>12500</v>
      </c>
      <c r="C2940" s="307" t="s">
        <v>228</v>
      </c>
      <c r="D2940" s="308">
        <v>0.49</v>
      </c>
    </row>
    <row r="2941" spans="1:4">
      <c r="A2941" s="306" t="s">
        <v>12489</v>
      </c>
      <c r="B2941" s="307" t="s">
        <v>12490</v>
      </c>
      <c r="C2941" s="307" t="s">
        <v>5</v>
      </c>
      <c r="D2941" s="308">
        <v>4.3499999999999996</v>
      </c>
    </row>
    <row r="2942" spans="1:4">
      <c r="A2942" s="306" t="s">
        <v>12491</v>
      </c>
      <c r="B2942" s="307" t="s">
        <v>12492</v>
      </c>
      <c r="C2942" s="307" t="s">
        <v>5</v>
      </c>
      <c r="D2942" s="308">
        <v>23.69</v>
      </c>
    </row>
    <row r="2943" spans="1:4">
      <c r="A2943" s="306" t="s">
        <v>12542</v>
      </c>
      <c r="B2943" s="307" t="s">
        <v>12543</v>
      </c>
      <c r="C2943" s="307" t="s">
        <v>5</v>
      </c>
      <c r="D2943" s="308">
        <v>29.48</v>
      </c>
    </row>
    <row r="2944" spans="1:4">
      <c r="A2944" s="306" t="s">
        <v>12540</v>
      </c>
      <c r="B2944" s="307" t="s">
        <v>12541</v>
      </c>
      <c r="C2944" s="307" t="s">
        <v>5</v>
      </c>
      <c r="D2944" s="308">
        <v>16.77</v>
      </c>
    </row>
    <row r="2945" spans="1:4">
      <c r="A2945" s="306" t="s">
        <v>12546</v>
      </c>
      <c r="B2945" s="307" t="s">
        <v>12547</v>
      </c>
      <c r="C2945" s="307" t="s">
        <v>5</v>
      </c>
      <c r="D2945" s="308">
        <v>1230.52</v>
      </c>
    </row>
    <row r="2946" spans="1:4">
      <c r="A2946" s="306" t="s">
        <v>12544</v>
      </c>
      <c r="B2946" s="307" t="s">
        <v>12545</v>
      </c>
      <c r="C2946" s="307" t="s">
        <v>5</v>
      </c>
      <c r="D2946" s="308">
        <v>524.88</v>
      </c>
    </row>
    <row r="2947" spans="1:4">
      <c r="A2947" s="306" t="s">
        <v>12550</v>
      </c>
      <c r="B2947" s="307" t="s">
        <v>12551</v>
      </c>
      <c r="C2947" s="307" t="s">
        <v>5</v>
      </c>
      <c r="D2947" s="308">
        <v>2488.4</v>
      </c>
    </row>
    <row r="2948" spans="1:4">
      <c r="A2948" s="306" t="s">
        <v>12548</v>
      </c>
      <c r="B2948" s="307" t="s">
        <v>12549</v>
      </c>
      <c r="C2948" s="307" t="s">
        <v>5</v>
      </c>
      <c r="D2948" s="308">
        <v>843.13</v>
      </c>
    </row>
    <row r="2949" spans="1:4">
      <c r="A2949" s="306" t="s">
        <v>12554</v>
      </c>
      <c r="B2949" s="307" t="s">
        <v>12555</v>
      </c>
      <c r="C2949" s="307" t="s">
        <v>5</v>
      </c>
      <c r="D2949" s="308">
        <v>56.43</v>
      </c>
    </row>
    <row r="2950" spans="1:4">
      <c r="A2950" s="306" t="s">
        <v>12552</v>
      </c>
      <c r="B2950" s="307" t="s">
        <v>12553</v>
      </c>
      <c r="C2950" s="307" t="s">
        <v>5</v>
      </c>
      <c r="D2950" s="308">
        <v>15.5</v>
      </c>
    </row>
    <row r="2951" spans="1:4">
      <c r="A2951" s="306" t="s">
        <v>12558</v>
      </c>
      <c r="B2951" s="307" t="s">
        <v>12559</v>
      </c>
      <c r="C2951" s="307" t="s">
        <v>5</v>
      </c>
      <c r="D2951" s="308">
        <v>110.64</v>
      </c>
    </row>
    <row r="2952" spans="1:4">
      <c r="A2952" s="306" t="s">
        <v>12556</v>
      </c>
      <c r="B2952" s="307" t="s">
        <v>12557</v>
      </c>
      <c r="C2952" s="307" t="s">
        <v>5</v>
      </c>
      <c r="D2952" s="308">
        <v>20.010000000000002</v>
      </c>
    </row>
    <row r="2953" spans="1:4">
      <c r="A2953" s="306" t="s">
        <v>12562</v>
      </c>
      <c r="B2953" s="307" t="s">
        <v>12563</v>
      </c>
      <c r="C2953" s="307" t="s">
        <v>5</v>
      </c>
      <c r="D2953" s="308">
        <v>136.69</v>
      </c>
    </row>
    <row r="2954" spans="1:4">
      <c r="A2954" s="306" t="s">
        <v>12560</v>
      </c>
      <c r="B2954" s="307" t="s">
        <v>12561</v>
      </c>
      <c r="C2954" s="307" t="s">
        <v>5</v>
      </c>
      <c r="D2954" s="308">
        <v>38.229999999999997</v>
      </c>
    </row>
    <row r="2955" spans="1:4">
      <c r="A2955" s="306" t="s">
        <v>12566</v>
      </c>
      <c r="B2955" s="307" t="s">
        <v>12567</v>
      </c>
      <c r="C2955" s="307" t="s">
        <v>5</v>
      </c>
      <c r="D2955" s="308">
        <v>152.66999999999999</v>
      </c>
    </row>
    <row r="2956" spans="1:4">
      <c r="A2956" s="306" t="s">
        <v>12564</v>
      </c>
      <c r="B2956" s="307" t="s">
        <v>12565</v>
      </c>
      <c r="C2956" s="307" t="s">
        <v>5</v>
      </c>
      <c r="D2956" s="308">
        <v>47.29</v>
      </c>
    </row>
    <row r="2957" spans="1:4">
      <c r="A2957" s="306" t="s">
        <v>12570</v>
      </c>
      <c r="B2957" s="307" t="s">
        <v>12571</v>
      </c>
      <c r="C2957" s="307" t="s">
        <v>5</v>
      </c>
      <c r="D2957" s="308">
        <v>162.07</v>
      </c>
    </row>
    <row r="2958" spans="1:4">
      <c r="A2958" s="306" t="s">
        <v>12568</v>
      </c>
      <c r="B2958" s="307" t="s">
        <v>12569</v>
      </c>
      <c r="C2958" s="307" t="s">
        <v>5</v>
      </c>
      <c r="D2958" s="308">
        <v>61.15</v>
      </c>
    </row>
    <row r="2959" spans="1:4">
      <c r="A2959" s="306" t="s">
        <v>12574</v>
      </c>
      <c r="B2959" s="307" t="s">
        <v>12575</v>
      </c>
      <c r="C2959" s="307" t="s">
        <v>5</v>
      </c>
      <c r="D2959" s="308">
        <v>196.73</v>
      </c>
    </row>
    <row r="2960" spans="1:4">
      <c r="A2960" s="306" t="s">
        <v>12572</v>
      </c>
      <c r="B2960" s="307" t="s">
        <v>12573</v>
      </c>
      <c r="C2960" s="307" t="s">
        <v>5</v>
      </c>
      <c r="D2960" s="308">
        <v>75.41</v>
      </c>
    </row>
    <row r="2961" spans="1:4">
      <c r="A2961" s="306" t="s">
        <v>12578</v>
      </c>
      <c r="B2961" s="307" t="s">
        <v>12579</v>
      </c>
      <c r="C2961" s="307" t="s">
        <v>5</v>
      </c>
      <c r="D2961" s="308">
        <v>236.1</v>
      </c>
    </row>
    <row r="2962" spans="1:4">
      <c r="A2962" s="306" t="s">
        <v>12576</v>
      </c>
      <c r="B2962" s="307" t="s">
        <v>12577</v>
      </c>
      <c r="C2962" s="307" t="s">
        <v>5</v>
      </c>
      <c r="D2962" s="308">
        <v>117.94</v>
      </c>
    </row>
    <row r="2963" spans="1:4">
      <c r="A2963" s="306" t="s">
        <v>12580</v>
      </c>
      <c r="B2963" s="307" t="s">
        <v>12581</v>
      </c>
      <c r="C2963" s="307" t="s">
        <v>5</v>
      </c>
      <c r="D2963" s="308">
        <v>2.5099999999999998</v>
      </c>
    </row>
    <row r="2964" spans="1:4">
      <c r="A2964" s="306" t="s">
        <v>12584</v>
      </c>
      <c r="B2964" s="307" t="s">
        <v>12585</v>
      </c>
      <c r="C2964" s="307" t="s">
        <v>5</v>
      </c>
      <c r="D2964" s="308">
        <v>308.57</v>
      </c>
    </row>
    <row r="2965" spans="1:4">
      <c r="A2965" s="306" t="s">
        <v>12582</v>
      </c>
      <c r="B2965" s="307" t="s">
        <v>12583</v>
      </c>
      <c r="C2965" s="307" t="s">
        <v>5</v>
      </c>
      <c r="D2965" s="308">
        <v>86.34</v>
      </c>
    </row>
    <row r="2966" spans="1:4">
      <c r="A2966" s="306" t="s">
        <v>12588</v>
      </c>
      <c r="B2966" s="307" t="s">
        <v>12589</v>
      </c>
      <c r="C2966" s="307" t="s">
        <v>5</v>
      </c>
      <c r="D2966" s="308">
        <v>352.09</v>
      </c>
    </row>
    <row r="2967" spans="1:4">
      <c r="A2967" s="306" t="s">
        <v>12586</v>
      </c>
      <c r="B2967" s="307" t="s">
        <v>12587</v>
      </c>
      <c r="C2967" s="307" t="s">
        <v>5</v>
      </c>
      <c r="D2967" s="308">
        <v>148.78</v>
      </c>
    </row>
    <row r="2968" spans="1:4">
      <c r="A2968" s="306" t="s">
        <v>12592</v>
      </c>
      <c r="B2968" s="307" t="s">
        <v>12593</v>
      </c>
      <c r="C2968" s="307" t="s">
        <v>5</v>
      </c>
      <c r="D2968" s="308">
        <v>818.5</v>
      </c>
    </row>
    <row r="2969" spans="1:4">
      <c r="A2969" s="306" t="s">
        <v>12590</v>
      </c>
      <c r="B2969" s="307" t="s">
        <v>12591</v>
      </c>
      <c r="C2969" s="307" t="s">
        <v>5</v>
      </c>
      <c r="D2969" s="308">
        <v>311.39</v>
      </c>
    </row>
    <row r="2970" spans="1:4">
      <c r="A2970" s="306" t="s">
        <v>12596</v>
      </c>
      <c r="B2970" s="307" t="s">
        <v>12597</v>
      </c>
      <c r="C2970" s="307" t="s">
        <v>5</v>
      </c>
      <c r="D2970" s="308">
        <v>22.73</v>
      </c>
    </row>
    <row r="2971" spans="1:4">
      <c r="A2971" s="306" t="s">
        <v>12594</v>
      </c>
      <c r="B2971" s="307" t="s">
        <v>12595</v>
      </c>
      <c r="C2971" s="307" t="s">
        <v>5</v>
      </c>
      <c r="D2971" s="308">
        <v>9.73</v>
      </c>
    </row>
    <row r="2972" spans="1:4">
      <c r="A2972" s="306" t="s">
        <v>12600</v>
      </c>
      <c r="B2972" s="307" t="s">
        <v>12601</v>
      </c>
      <c r="C2972" s="307" t="s">
        <v>5</v>
      </c>
      <c r="D2972" s="308">
        <v>940.53</v>
      </c>
    </row>
    <row r="2973" spans="1:4">
      <c r="A2973" s="306" t="s">
        <v>12598</v>
      </c>
      <c r="B2973" s="307" t="s">
        <v>12599</v>
      </c>
      <c r="C2973" s="307" t="s">
        <v>5</v>
      </c>
      <c r="D2973" s="308">
        <v>361.28</v>
      </c>
    </row>
    <row r="2974" spans="1:4">
      <c r="A2974" s="306" t="s">
        <v>12604</v>
      </c>
      <c r="B2974" s="307" t="s">
        <v>12605</v>
      </c>
      <c r="C2974" s="307" t="s">
        <v>5</v>
      </c>
      <c r="D2974" s="308">
        <v>1122.69</v>
      </c>
    </row>
    <row r="2975" spans="1:4">
      <c r="A2975" s="306" t="s">
        <v>12602</v>
      </c>
      <c r="B2975" s="307" t="s">
        <v>12603</v>
      </c>
      <c r="C2975" s="307" t="s">
        <v>5</v>
      </c>
      <c r="D2975" s="308">
        <v>424.44</v>
      </c>
    </row>
    <row r="2976" spans="1:4">
      <c r="A2976" s="306" t="s">
        <v>12606</v>
      </c>
      <c r="B2976" s="307" t="s">
        <v>12607</v>
      </c>
      <c r="C2976" s="307" t="s">
        <v>5</v>
      </c>
      <c r="D2976" s="308">
        <v>2.64</v>
      </c>
    </row>
    <row r="2977" spans="1:4">
      <c r="A2977" s="306" t="s">
        <v>12608</v>
      </c>
      <c r="B2977" s="307" t="s">
        <v>12609</v>
      </c>
      <c r="C2977" s="307" t="s">
        <v>5</v>
      </c>
      <c r="D2977" s="308">
        <v>3.32</v>
      </c>
    </row>
    <row r="2978" spans="1:4">
      <c r="A2978" s="306" t="s">
        <v>12610</v>
      </c>
      <c r="B2978" s="307" t="s">
        <v>12611</v>
      </c>
      <c r="C2978" s="307" t="s">
        <v>5</v>
      </c>
      <c r="D2978" s="308">
        <v>5.63</v>
      </c>
    </row>
    <row r="2979" spans="1:4">
      <c r="A2979" s="306" t="s">
        <v>12612</v>
      </c>
      <c r="B2979" s="307" t="s">
        <v>12613</v>
      </c>
      <c r="C2979" s="307" t="s">
        <v>5</v>
      </c>
      <c r="D2979" s="308">
        <v>6.79</v>
      </c>
    </row>
    <row r="2980" spans="1:4">
      <c r="A2980" s="306" t="s">
        <v>12614</v>
      </c>
      <c r="B2980" s="307" t="s">
        <v>12615</v>
      </c>
      <c r="C2980" s="307" t="s">
        <v>5</v>
      </c>
      <c r="D2980" s="308">
        <v>13.61</v>
      </c>
    </row>
    <row r="2981" spans="1:4">
      <c r="A2981" s="306" t="s">
        <v>12616</v>
      </c>
      <c r="B2981" s="307" t="s">
        <v>12617</v>
      </c>
      <c r="C2981" s="307" t="s">
        <v>5</v>
      </c>
      <c r="D2981" s="308">
        <v>25.55</v>
      </c>
    </row>
    <row r="2982" spans="1:4">
      <c r="A2982" s="306" t="s">
        <v>12618</v>
      </c>
      <c r="B2982" s="307" t="s">
        <v>12619</v>
      </c>
      <c r="C2982" s="307" t="s">
        <v>5</v>
      </c>
      <c r="D2982" s="308">
        <v>31.35</v>
      </c>
    </row>
    <row r="2983" spans="1:4">
      <c r="A2983" s="306" t="s">
        <v>12620</v>
      </c>
      <c r="B2983" s="307" t="s">
        <v>12621</v>
      </c>
      <c r="C2983" s="307" t="s">
        <v>5</v>
      </c>
      <c r="D2983" s="308">
        <v>36.08</v>
      </c>
    </row>
    <row r="2984" spans="1:4">
      <c r="A2984" s="306" t="s">
        <v>12622</v>
      </c>
      <c r="B2984" s="307" t="s">
        <v>12623</v>
      </c>
      <c r="C2984" s="307" t="s">
        <v>5</v>
      </c>
      <c r="D2984" s="308">
        <v>6.69</v>
      </c>
    </row>
    <row r="2985" spans="1:4">
      <c r="A2985" s="306" t="s">
        <v>12624</v>
      </c>
      <c r="B2985" s="307" t="s">
        <v>12625</v>
      </c>
      <c r="C2985" s="307" t="s">
        <v>5</v>
      </c>
      <c r="D2985" s="308">
        <v>8.99</v>
      </c>
    </row>
    <row r="2986" spans="1:4">
      <c r="A2986" s="306" t="s">
        <v>12626</v>
      </c>
      <c r="B2986" s="307" t="s">
        <v>12627</v>
      </c>
      <c r="C2986" s="307" t="s">
        <v>5</v>
      </c>
      <c r="D2986" s="308">
        <v>17.02</v>
      </c>
    </row>
    <row r="2987" spans="1:4">
      <c r="A2987" s="306" t="s">
        <v>12628</v>
      </c>
      <c r="B2987" s="307" t="s">
        <v>12629</v>
      </c>
      <c r="C2987" s="307" t="s">
        <v>5</v>
      </c>
      <c r="D2987" s="308">
        <v>54.15</v>
      </c>
    </row>
    <row r="2988" spans="1:4">
      <c r="A2988" s="306" t="s">
        <v>12630</v>
      </c>
      <c r="B2988" s="307" t="s">
        <v>12631</v>
      </c>
      <c r="C2988" s="307" t="s">
        <v>5</v>
      </c>
      <c r="D2988" s="308">
        <v>71.010000000000005</v>
      </c>
    </row>
    <row r="2989" spans="1:4">
      <c r="A2989" s="306" t="s">
        <v>12632</v>
      </c>
      <c r="B2989" s="307" t="s">
        <v>12633</v>
      </c>
      <c r="C2989" s="307" t="s">
        <v>5</v>
      </c>
      <c r="D2989" s="308">
        <v>5.03</v>
      </c>
    </row>
    <row r="2990" spans="1:4">
      <c r="A2990" s="306" t="s">
        <v>12634</v>
      </c>
      <c r="B2990" s="307" t="s">
        <v>12635</v>
      </c>
      <c r="C2990" s="307" t="s">
        <v>5</v>
      </c>
      <c r="D2990" s="308">
        <v>1.52</v>
      </c>
    </row>
    <row r="2991" spans="1:4">
      <c r="A2991" s="306" t="s">
        <v>12636</v>
      </c>
      <c r="B2991" s="307" t="s">
        <v>12637</v>
      </c>
      <c r="C2991" s="307" t="s">
        <v>5</v>
      </c>
      <c r="D2991" s="308">
        <v>3.05</v>
      </c>
    </row>
    <row r="2992" spans="1:4">
      <c r="A2992" s="306" t="s">
        <v>12664</v>
      </c>
      <c r="B2992" s="307" t="s">
        <v>12665</v>
      </c>
      <c r="C2992" s="307" t="s">
        <v>5</v>
      </c>
      <c r="D2992" s="308">
        <v>11.51</v>
      </c>
    </row>
    <row r="2993" spans="1:4">
      <c r="A2993" s="306" t="s">
        <v>12666</v>
      </c>
      <c r="B2993" s="307" t="s">
        <v>12667</v>
      </c>
      <c r="C2993" s="307" t="s">
        <v>5</v>
      </c>
      <c r="D2993" s="308">
        <v>39.71</v>
      </c>
    </row>
    <row r="2994" spans="1:4">
      <c r="A2994" s="306" t="s">
        <v>12668</v>
      </c>
      <c r="B2994" s="307" t="s">
        <v>12669</v>
      </c>
      <c r="C2994" s="307" t="s">
        <v>5</v>
      </c>
      <c r="D2994" s="308">
        <v>120.57</v>
      </c>
    </row>
    <row r="2995" spans="1:4">
      <c r="A2995" s="306" t="s">
        <v>37332</v>
      </c>
      <c r="B2995" s="307" t="s">
        <v>37333</v>
      </c>
      <c r="C2995" s="307" t="s">
        <v>5</v>
      </c>
      <c r="D2995" s="308">
        <v>0.7</v>
      </c>
    </row>
    <row r="2996" spans="1:4">
      <c r="A2996" s="306" t="s">
        <v>37334</v>
      </c>
      <c r="B2996" s="307" t="s">
        <v>37335</v>
      </c>
      <c r="C2996" s="307" t="s">
        <v>5</v>
      </c>
      <c r="D2996" s="308">
        <v>1.61</v>
      </c>
    </row>
    <row r="2997" spans="1:4">
      <c r="A2997" s="306" t="s">
        <v>12673</v>
      </c>
      <c r="B2997" s="307" t="s">
        <v>12674</v>
      </c>
      <c r="C2997" s="307" t="s">
        <v>5</v>
      </c>
      <c r="D2997" s="308">
        <v>0.52</v>
      </c>
    </row>
    <row r="2998" spans="1:4">
      <c r="A2998" s="306" t="s">
        <v>12675</v>
      </c>
      <c r="B2998" s="307" t="s">
        <v>12676</v>
      </c>
      <c r="C2998" s="307" t="s">
        <v>5</v>
      </c>
      <c r="D2998" s="308">
        <v>0.96</v>
      </c>
    </row>
    <row r="2999" spans="1:4">
      <c r="A2999" s="306" t="s">
        <v>12677</v>
      </c>
      <c r="B2999" s="307" t="s">
        <v>12678</v>
      </c>
      <c r="C2999" s="307" t="s">
        <v>5</v>
      </c>
      <c r="D2999" s="308">
        <v>1.56</v>
      </c>
    </row>
    <row r="3000" spans="1:4">
      <c r="A3000" s="306" t="s">
        <v>12697</v>
      </c>
      <c r="B3000" s="307" t="s">
        <v>12698</v>
      </c>
      <c r="C3000" s="307" t="s">
        <v>5</v>
      </c>
      <c r="D3000" s="308">
        <v>39.14</v>
      </c>
    </row>
    <row r="3001" spans="1:4">
      <c r="A3001" s="306" t="s">
        <v>12699</v>
      </c>
      <c r="B3001" s="307" t="s">
        <v>12700</v>
      </c>
      <c r="C3001" s="307" t="s">
        <v>5</v>
      </c>
      <c r="D3001" s="308">
        <v>45</v>
      </c>
    </row>
    <row r="3002" spans="1:4">
      <c r="A3002" s="306" t="s">
        <v>12701</v>
      </c>
      <c r="B3002" s="307" t="s">
        <v>12702</v>
      </c>
      <c r="C3002" s="307" t="s">
        <v>5</v>
      </c>
      <c r="D3002" s="308">
        <v>45.37</v>
      </c>
    </row>
    <row r="3003" spans="1:4">
      <c r="A3003" s="306" t="s">
        <v>12703</v>
      </c>
      <c r="B3003" s="307" t="s">
        <v>12704</v>
      </c>
      <c r="C3003" s="307" t="s">
        <v>5</v>
      </c>
      <c r="D3003" s="308">
        <v>117.34</v>
      </c>
    </row>
    <row r="3004" spans="1:4">
      <c r="A3004" s="306" t="s">
        <v>12705</v>
      </c>
      <c r="B3004" s="307" t="s">
        <v>12706</v>
      </c>
      <c r="C3004" s="307" t="s">
        <v>5</v>
      </c>
      <c r="D3004" s="308">
        <v>67.680000000000007</v>
      </c>
    </row>
    <row r="3005" spans="1:4">
      <c r="A3005" s="306" t="s">
        <v>12707</v>
      </c>
      <c r="B3005" s="307" t="s">
        <v>37336</v>
      </c>
      <c r="C3005" s="307" t="s">
        <v>5</v>
      </c>
      <c r="D3005" s="308">
        <v>150</v>
      </c>
    </row>
    <row r="3006" spans="1:4">
      <c r="A3006" s="306" t="s">
        <v>12708</v>
      </c>
      <c r="B3006" s="307" t="s">
        <v>12709</v>
      </c>
      <c r="C3006" s="307" t="s">
        <v>5</v>
      </c>
      <c r="D3006" s="308">
        <v>301.58999999999997</v>
      </c>
    </row>
    <row r="3007" spans="1:4">
      <c r="A3007" s="306" t="s">
        <v>12710</v>
      </c>
      <c r="B3007" s="307" t="s">
        <v>12711</v>
      </c>
      <c r="C3007" s="307" t="s">
        <v>5</v>
      </c>
      <c r="D3007" s="308">
        <v>418.95</v>
      </c>
    </row>
    <row r="3008" spans="1:4">
      <c r="A3008" s="306" t="s">
        <v>12712</v>
      </c>
      <c r="B3008" s="307" t="s">
        <v>12713</v>
      </c>
      <c r="C3008" s="307" t="s">
        <v>5</v>
      </c>
      <c r="D3008" s="308">
        <v>539.30999999999995</v>
      </c>
    </row>
    <row r="3009" spans="1:4">
      <c r="A3009" s="306" t="s">
        <v>12714</v>
      </c>
      <c r="B3009" s="307" t="s">
        <v>12715</v>
      </c>
      <c r="C3009" s="307" t="s">
        <v>5</v>
      </c>
      <c r="D3009" s="308">
        <v>529.73</v>
      </c>
    </row>
    <row r="3010" spans="1:4">
      <c r="A3010" s="306" t="s">
        <v>12716</v>
      </c>
      <c r="B3010" s="307" t="s">
        <v>37337</v>
      </c>
      <c r="C3010" s="307" t="s">
        <v>5</v>
      </c>
      <c r="D3010" s="308">
        <v>558.51</v>
      </c>
    </row>
    <row r="3011" spans="1:4">
      <c r="A3011" s="306" t="s">
        <v>12717</v>
      </c>
      <c r="B3011" s="307" t="s">
        <v>37338</v>
      </c>
      <c r="C3011" s="307" t="s">
        <v>5</v>
      </c>
      <c r="D3011" s="308">
        <v>873.59</v>
      </c>
    </row>
    <row r="3012" spans="1:4">
      <c r="A3012" s="306" t="s">
        <v>37339</v>
      </c>
      <c r="B3012" s="307" t="s">
        <v>37340</v>
      </c>
      <c r="C3012" s="307" t="s">
        <v>5</v>
      </c>
      <c r="D3012" s="308">
        <v>22.9</v>
      </c>
    </row>
    <row r="3013" spans="1:4">
      <c r="A3013" s="306" t="s">
        <v>37341</v>
      </c>
      <c r="B3013" s="307" t="s">
        <v>37342</v>
      </c>
      <c r="C3013" s="307" t="s">
        <v>5</v>
      </c>
      <c r="D3013" s="308">
        <v>3576.58</v>
      </c>
    </row>
    <row r="3014" spans="1:4">
      <c r="A3014" s="306" t="s">
        <v>37343</v>
      </c>
      <c r="B3014" s="307" t="s">
        <v>37344</v>
      </c>
      <c r="C3014" s="307" t="s">
        <v>5</v>
      </c>
      <c r="D3014" s="308">
        <v>3755.41</v>
      </c>
    </row>
    <row r="3015" spans="1:4">
      <c r="A3015" s="306" t="s">
        <v>37345</v>
      </c>
      <c r="B3015" s="307" t="s">
        <v>37346</v>
      </c>
      <c r="C3015" s="307" t="s">
        <v>5</v>
      </c>
      <c r="D3015" s="308">
        <v>844.88</v>
      </c>
    </row>
    <row r="3016" spans="1:4">
      <c r="A3016" s="306" t="s">
        <v>37347</v>
      </c>
      <c r="B3016" s="307" t="s">
        <v>37348</v>
      </c>
      <c r="C3016" s="307" t="s">
        <v>5</v>
      </c>
      <c r="D3016" s="308">
        <v>575.29999999999995</v>
      </c>
    </row>
    <row r="3017" spans="1:4">
      <c r="A3017" s="306" t="s">
        <v>12811</v>
      </c>
      <c r="B3017" s="307" t="s">
        <v>37349</v>
      </c>
      <c r="C3017" s="307" t="s">
        <v>1509</v>
      </c>
      <c r="D3017" s="308">
        <v>1060.99</v>
      </c>
    </row>
    <row r="3018" spans="1:4">
      <c r="A3018" s="306" t="s">
        <v>12824</v>
      </c>
      <c r="B3018" s="307" t="s">
        <v>12825</v>
      </c>
      <c r="C3018" s="307" t="s">
        <v>1466</v>
      </c>
      <c r="D3018" s="308">
        <v>2.54</v>
      </c>
    </row>
    <row r="3019" spans="1:4">
      <c r="A3019" s="306" t="s">
        <v>12844</v>
      </c>
      <c r="B3019" s="307" t="s">
        <v>12845</v>
      </c>
      <c r="C3019" s="307" t="s">
        <v>5</v>
      </c>
      <c r="D3019" s="308">
        <v>20.91</v>
      </c>
    </row>
    <row r="3020" spans="1:4">
      <c r="A3020" s="306" t="s">
        <v>12860</v>
      </c>
      <c r="B3020" s="307" t="s">
        <v>12861</v>
      </c>
      <c r="C3020" s="307" t="s">
        <v>5</v>
      </c>
      <c r="D3020" s="308">
        <v>56.26</v>
      </c>
    </row>
    <row r="3021" spans="1:4">
      <c r="A3021" s="306" t="s">
        <v>12858</v>
      </c>
      <c r="B3021" s="307" t="s">
        <v>12859</v>
      </c>
      <c r="C3021" s="307" t="s">
        <v>5</v>
      </c>
      <c r="D3021" s="308">
        <v>35.22</v>
      </c>
    </row>
    <row r="3022" spans="1:4">
      <c r="A3022" s="306" t="s">
        <v>12864</v>
      </c>
      <c r="B3022" s="307" t="s">
        <v>12865</v>
      </c>
      <c r="C3022" s="307" t="s">
        <v>5</v>
      </c>
      <c r="D3022" s="308">
        <v>2483.5100000000002</v>
      </c>
    </row>
    <row r="3023" spans="1:4">
      <c r="A3023" s="306" t="s">
        <v>12862</v>
      </c>
      <c r="B3023" s="307" t="s">
        <v>12863</v>
      </c>
      <c r="C3023" s="307" t="s">
        <v>5</v>
      </c>
      <c r="D3023" s="308">
        <v>1202.47</v>
      </c>
    </row>
    <row r="3024" spans="1:4">
      <c r="A3024" s="306" t="s">
        <v>12868</v>
      </c>
      <c r="B3024" s="307" t="s">
        <v>12869</v>
      </c>
      <c r="C3024" s="307" t="s">
        <v>5</v>
      </c>
      <c r="D3024" s="308">
        <v>2762.02</v>
      </c>
    </row>
    <row r="3025" spans="1:4">
      <c r="A3025" s="306" t="s">
        <v>12866</v>
      </c>
      <c r="B3025" s="307" t="s">
        <v>12867</v>
      </c>
      <c r="C3025" s="307" t="s">
        <v>5</v>
      </c>
      <c r="D3025" s="308">
        <v>1404.8</v>
      </c>
    </row>
    <row r="3026" spans="1:4">
      <c r="A3026" s="306" t="s">
        <v>12872</v>
      </c>
      <c r="B3026" s="307" t="s">
        <v>12873</v>
      </c>
      <c r="C3026" s="307" t="s">
        <v>5</v>
      </c>
      <c r="D3026" s="308">
        <v>113.53</v>
      </c>
    </row>
    <row r="3027" spans="1:4">
      <c r="A3027" s="306" t="s">
        <v>12870</v>
      </c>
      <c r="B3027" s="307" t="s">
        <v>12871</v>
      </c>
      <c r="C3027" s="307" t="s">
        <v>5</v>
      </c>
      <c r="D3027" s="308">
        <v>43.22</v>
      </c>
    </row>
    <row r="3028" spans="1:4">
      <c r="A3028" s="306" t="s">
        <v>12876</v>
      </c>
      <c r="B3028" s="307" t="s">
        <v>12877</v>
      </c>
      <c r="C3028" s="307" t="s">
        <v>5</v>
      </c>
      <c r="D3028" s="308">
        <v>136.26</v>
      </c>
    </row>
    <row r="3029" spans="1:4">
      <c r="A3029" s="306" t="s">
        <v>12874</v>
      </c>
      <c r="B3029" s="307" t="s">
        <v>12875</v>
      </c>
      <c r="C3029" s="307" t="s">
        <v>5</v>
      </c>
      <c r="D3029" s="308">
        <v>59.3</v>
      </c>
    </row>
    <row r="3030" spans="1:4">
      <c r="A3030" s="306" t="s">
        <v>12880</v>
      </c>
      <c r="B3030" s="307" t="s">
        <v>12881</v>
      </c>
      <c r="C3030" s="307" t="s">
        <v>5</v>
      </c>
      <c r="D3030" s="308">
        <v>157.63999999999999</v>
      </c>
    </row>
    <row r="3031" spans="1:4">
      <c r="A3031" s="306" t="s">
        <v>12878</v>
      </c>
      <c r="B3031" s="307" t="s">
        <v>12879</v>
      </c>
      <c r="C3031" s="307" t="s">
        <v>5</v>
      </c>
      <c r="D3031" s="308">
        <v>107.25</v>
      </c>
    </row>
    <row r="3032" spans="1:4">
      <c r="A3032" s="306" t="s">
        <v>12884</v>
      </c>
      <c r="B3032" s="307" t="s">
        <v>12885</v>
      </c>
      <c r="C3032" s="307" t="s">
        <v>5</v>
      </c>
      <c r="D3032" s="308">
        <v>160.35</v>
      </c>
    </row>
    <row r="3033" spans="1:4">
      <c r="A3033" s="306" t="s">
        <v>12882</v>
      </c>
      <c r="B3033" s="307" t="s">
        <v>12883</v>
      </c>
      <c r="C3033" s="307" t="s">
        <v>5</v>
      </c>
      <c r="D3033" s="308">
        <v>134.47</v>
      </c>
    </row>
    <row r="3034" spans="1:4">
      <c r="A3034" s="306" t="s">
        <v>12888</v>
      </c>
      <c r="B3034" s="307" t="s">
        <v>12889</v>
      </c>
      <c r="C3034" s="307" t="s">
        <v>5</v>
      </c>
      <c r="D3034" s="308">
        <v>197.35</v>
      </c>
    </row>
    <row r="3035" spans="1:4">
      <c r="A3035" s="306" t="s">
        <v>12886</v>
      </c>
      <c r="B3035" s="307" t="s">
        <v>12887</v>
      </c>
      <c r="C3035" s="307" t="s">
        <v>5</v>
      </c>
      <c r="D3035" s="308">
        <v>143.72</v>
      </c>
    </row>
    <row r="3036" spans="1:4">
      <c r="A3036" s="306" t="s">
        <v>12892</v>
      </c>
      <c r="B3036" s="307" t="s">
        <v>12893</v>
      </c>
      <c r="C3036" s="307" t="s">
        <v>5</v>
      </c>
      <c r="D3036" s="308">
        <v>278.56</v>
      </c>
    </row>
    <row r="3037" spans="1:4">
      <c r="A3037" s="306" t="s">
        <v>12890</v>
      </c>
      <c r="B3037" s="307" t="s">
        <v>12891</v>
      </c>
      <c r="C3037" s="307" t="s">
        <v>5</v>
      </c>
      <c r="D3037" s="308">
        <v>148.85</v>
      </c>
    </row>
    <row r="3038" spans="1:4">
      <c r="A3038" s="306" t="s">
        <v>37350</v>
      </c>
      <c r="B3038" s="307" t="s">
        <v>37351</v>
      </c>
      <c r="C3038" s="307" t="s">
        <v>5</v>
      </c>
      <c r="D3038" s="308">
        <v>54.67</v>
      </c>
    </row>
    <row r="3039" spans="1:4">
      <c r="A3039" s="306" t="s">
        <v>12896</v>
      </c>
      <c r="B3039" s="307" t="s">
        <v>12897</v>
      </c>
      <c r="C3039" s="307" t="s">
        <v>5</v>
      </c>
      <c r="D3039" s="308">
        <v>308.68</v>
      </c>
    </row>
    <row r="3040" spans="1:4">
      <c r="A3040" s="306" t="s">
        <v>12894</v>
      </c>
      <c r="B3040" s="307" t="s">
        <v>12895</v>
      </c>
      <c r="C3040" s="307" t="s">
        <v>5</v>
      </c>
      <c r="D3040" s="308">
        <v>146.69</v>
      </c>
    </row>
    <row r="3041" spans="1:4">
      <c r="A3041" s="306" t="s">
        <v>12900</v>
      </c>
      <c r="B3041" s="307" t="s">
        <v>12901</v>
      </c>
      <c r="C3041" s="307" t="s">
        <v>5</v>
      </c>
      <c r="D3041" s="308">
        <v>21.31</v>
      </c>
    </row>
    <row r="3042" spans="1:4">
      <c r="A3042" s="306" t="s">
        <v>12898</v>
      </c>
      <c r="B3042" s="307" t="s">
        <v>12899</v>
      </c>
      <c r="C3042" s="307" t="s">
        <v>5</v>
      </c>
      <c r="D3042" s="308">
        <v>19.059999999999999</v>
      </c>
    </row>
    <row r="3043" spans="1:4">
      <c r="A3043" s="306" t="s">
        <v>12904</v>
      </c>
      <c r="B3043" s="307" t="s">
        <v>12905</v>
      </c>
      <c r="C3043" s="307" t="s">
        <v>5</v>
      </c>
      <c r="D3043" s="308">
        <v>350.55</v>
      </c>
    </row>
    <row r="3044" spans="1:4">
      <c r="A3044" s="306" t="s">
        <v>12902</v>
      </c>
      <c r="B3044" s="307" t="s">
        <v>12903</v>
      </c>
      <c r="C3044" s="307" t="s">
        <v>5</v>
      </c>
      <c r="D3044" s="308">
        <v>303.95</v>
      </c>
    </row>
    <row r="3045" spans="1:4">
      <c r="A3045" s="306" t="s">
        <v>12908</v>
      </c>
      <c r="B3045" s="307" t="s">
        <v>12909</v>
      </c>
      <c r="C3045" s="307" t="s">
        <v>5</v>
      </c>
      <c r="D3045" s="308">
        <v>999.09</v>
      </c>
    </row>
    <row r="3046" spans="1:4">
      <c r="A3046" s="306" t="s">
        <v>12906</v>
      </c>
      <c r="B3046" s="307" t="s">
        <v>12907</v>
      </c>
      <c r="C3046" s="307" t="s">
        <v>5</v>
      </c>
      <c r="D3046" s="308">
        <v>734.08</v>
      </c>
    </row>
    <row r="3047" spans="1:4">
      <c r="A3047" s="306" t="s">
        <v>12912</v>
      </c>
      <c r="B3047" s="307" t="s">
        <v>12913</v>
      </c>
      <c r="C3047" s="307" t="s">
        <v>5</v>
      </c>
      <c r="D3047" s="308">
        <v>933.98</v>
      </c>
    </row>
    <row r="3048" spans="1:4">
      <c r="A3048" s="306" t="s">
        <v>12910</v>
      </c>
      <c r="B3048" s="307" t="s">
        <v>12911</v>
      </c>
      <c r="C3048" s="307" t="s">
        <v>5</v>
      </c>
      <c r="D3048" s="308">
        <v>1055.73</v>
      </c>
    </row>
    <row r="3049" spans="1:4">
      <c r="A3049" s="306" t="s">
        <v>12916</v>
      </c>
      <c r="B3049" s="307" t="s">
        <v>12917</v>
      </c>
      <c r="C3049" s="307" t="s">
        <v>5</v>
      </c>
      <c r="D3049" s="308">
        <v>21.05</v>
      </c>
    </row>
    <row r="3050" spans="1:4">
      <c r="A3050" s="306" t="s">
        <v>12914</v>
      </c>
      <c r="B3050" s="307" t="s">
        <v>12915</v>
      </c>
      <c r="C3050" s="307" t="s">
        <v>5</v>
      </c>
      <c r="D3050" s="308">
        <v>25.02</v>
      </c>
    </row>
    <row r="3051" spans="1:4">
      <c r="A3051" s="306" t="s">
        <v>12920</v>
      </c>
      <c r="B3051" s="307" t="s">
        <v>12921</v>
      </c>
      <c r="C3051" s="307" t="s">
        <v>5</v>
      </c>
      <c r="D3051" s="308">
        <v>29.69</v>
      </c>
    </row>
    <row r="3052" spans="1:4">
      <c r="A3052" s="306" t="s">
        <v>12918</v>
      </c>
      <c r="B3052" s="307" t="s">
        <v>12919</v>
      </c>
      <c r="C3052" s="307" t="s">
        <v>5</v>
      </c>
      <c r="D3052" s="308">
        <v>25.02</v>
      </c>
    </row>
    <row r="3053" spans="1:4">
      <c r="A3053" s="306" t="s">
        <v>12924</v>
      </c>
      <c r="B3053" s="307" t="s">
        <v>12925</v>
      </c>
      <c r="C3053" s="307" t="s">
        <v>5</v>
      </c>
      <c r="D3053" s="308">
        <v>1115.9000000000001</v>
      </c>
    </row>
    <row r="3054" spans="1:4">
      <c r="A3054" s="306" t="s">
        <v>12922</v>
      </c>
      <c r="B3054" s="307" t="s">
        <v>12923</v>
      </c>
      <c r="C3054" s="307" t="s">
        <v>5</v>
      </c>
      <c r="D3054" s="308">
        <v>918.14</v>
      </c>
    </row>
    <row r="3055" spans="1:4">
      <c r="A3055" s="306" t="s">
        <v>12928</v>
      </c>
      <c r="B3055" s="307" t="s">
        <v>12929</v>
      </c>
      <c r="C3055" s="307" t="s">
        <v>5</v>
      </c>
      <c r="D3055" s="308">
        <v>1236.7</v>
      </c>
    </row>
    <row r="3056" spans="1:4">
      <c r="A3056" s="306" t="s">
        <v>12926</v>
      </c>
      <c r="B3056" s="307" t="s">
        <v>12927</v>
      </c>
      <c r="C3056" s="307" t="s">
        <v>5</v>
      </c>
      <c r="D3056" s="308">
        <v>1088.93</v>
      </c>
    </row>
    <row r="3057" spans="1:4">
      <c r="A3057" s="306" t="s">
        <v>37352</v>
      </c>
      <c r="B3057" s="307" t="s">
        <v>37353</v>
      </c>
      <c r="C3057" s="307" t="s">
        <v>5</v>
      </c>
      <c r="D3057" s="308">
        <v>275.48</v>
      </c>
    </row>
    <row r="3058" spans="1:4">
      <c r="A3058" s="306" t="s">
        <v>12930</v>
      </c>
      <c r="B3058" s="307" t="s">
        <v>12931</v>
      </c>
      <c r="C3058" s="307" t="s">
        <v>5</v>
      </c>
      <c r="D3058" s="308">
        <v>0.67</v>
      </c>
    </row>
    <row r="3059" spans="1:4">
      <c r="A3059" s="306" t="s">
        <v>37354</v>
      </c>
      <c r="B3059" s="307" t="s">
        <v>37355</v>
      </c>
      <c r="C3059" s="307" t="s">
        <v>5</v>
      </c>
      <c r="D3059" s="308">
        <v>0.08</v>
      </c>
    </row>
    <row r="3060" spans="1:4">
      <c r="A3060" s="306" t="s">
        <v>37356</v>
      </c>
      <c r="B3060" s="307" t="s">
        <v>37357</v>
      </c>
      <c r="C3060" s="307" t="s">
        <v>5</v>
      </c>
      <c r="D3060" s="308">
        <v>0.06</v>
      </c>
    </row>
    <row r="3061" spans="1:4">
      <c r="A3061" s="306" t="s">
        <v>12962</v>
      </c>
      <c r="B3061" s="307" t="s">
        <v>12963</v>
      </c>
      <c r="C3061" s="307" t="s">
        <v>5</v>
      </c>
      <c r="D3061" s="308">
        <v>0.79</v>
      </c>
    </row>
    <row r="3062" spans="1:4">
      <c r="A3062" s="306" t="s">
        <v>12966</v>
      </c>
      <c r="B3062" s="307" t="s">
        <v>12967</v>
      </c>
      <c r="C3062" s="307" t="s">
        <v>5</v>
      </c>
      <c r="D3062" s="308">
        <v>0.55000000000000004</v>
      </c>
    </row>
    <row r="3063" spans="1:4">
      <c r="A3063" s="306" t="s">
        <v>12975</v>
      </c>
      <c r="B3063" s="307" t="s">
        <v>12976</v>
      </c>
      <c r="C3063" s="307" t="s">
        <v>1466</v>
      </c>
      <c r="D3063" s="308">
        <v>4.92</v>
      </c>
    </row>
    <row r="3064" spans="1:4">
      <c r="A3064" s="306" t="s">
        <v>37358</v>
      </c>
      <c r="B3064" s="307" t="s">
        <v>37359</v>
      </c>
      <c r="C3064" s="307" t="s">
        <v>5</v>
      </c>
      <c r="D3064" s="308">
        <v>12.85</v>
      </c>
    </row>
    <row r="3065" spans="1:4">
      <c r="A3065" s="306" t="s">
        <v>37360</v>
      </c>
      <c r="B3065" s="307" t="s">
        <v>37361</v>
      </c>
      <c r="C3065" s="307" t="s">
        <v>5</v>
      </c>
      <c r="D3065" s="308">
        <v>1294.6500000000001</v>
      </c>
    </row>
    <row r="3066" spans="1:4">
      <c r="A3066" s="306" t="s">
        <v>37362</v>
      </c>
      <c r="B3066" s="307" t="s">
        <v>37363</v>
      </c>
      <c r="C3066" s="307" t="s">
        <v>5</v>
      </c>
      <c r="D3066" s="308">
        <v>2477.9</v>
      </c>
    </row>
    <row r="3067" spans="1:4">
      <c r="A3067" s="306" t="s">
        <v>37364</v>
      </c>
      <c r="B3067" s="307" t="s">
        <v>37365</v>
      </c>
      <c r="C3067" s="307" t="s">
        <v>5</v>
      </c>
      <c r="D3067" s="308">
        <v>2477.9</v>
      </c>
    </row>
    <row r="3068" spans="1:4">
      <c r="A3068" s="306" t="s">
        <v>37366</v>
      </c>
      <c r="B3068" s="307" t="s">
        <v>37367</v>
      </c>
      <c r="C3068" s="307" t="s">
        <v>5</v>
      </c>
      <c r="D3068" s="308">
        <v>4079.25</v>
      </c>
    </row>
    <row r="3069" spans="1:4">
      <c r="A3069" s="306" t="s">
        <v>37368</v>
      </c>
      <c r="B3069" s="307" t="s">
        <v>37369</v>
      </c>
      <c r="C3069" s="307" t="s">
        <v>5</v>
      </c>
      <c r="D3069" s="308">
        <v>14967</v>
      </c>
    </row>
    <row r="3070" spans="1:4">
      <c r="A3070" s="306" t="s">
        <v>37370</v>
      </c>
      <c r="B3070" s="307" t="s">
        <v>37371</v>
      </c>
      <c r="C3070" s="307" t="s">
        <v>5</v>
      </c>
      <c r="D3070" s="308">
        <v>6175.97</v>
      </c>
    </row>
    <row r="3071" spans="1:4">
      <c r="A3071" s="306" t="s">
        <v>13052</v>
      </c>
      <c r="B3071" s="307" t="s">
        <v>13053</v>
      </c>
      <c r="C3071" s="307" t="s">
        <v>5</v>
      </c>
      <c r="D3071" s="308">
        <v>58.83</v>
      </c>
    </row>
    <row r="3072" spans="1:4">
      <c r="A3072" s="306" t="s">
        <v>37372</v>
      </c>
      <c r="B3072" s="307" t="s">
        <v>37373</v>
      </c>
      <c r="C3072" s="307" t="s">
        <v>5</v>
      </c>
      <c r="D3072" s="308">
        <v>59.13</v>
      </c>
    </row>
    <row r="3073" spans="1:4">
      <c r="A3073" s="306" t="s">
        <v>37374</v>
      </c>
      <c r="B3073" s="307" t="s">
        <v>37375</v>
      </c>
      <c r="C3073" s="307" t="s">
        <v>5</v>
      </c>
      <c r="D3073" s="308">
        <v>359.89</v>
      </c>
    </row>
    <row r="3074" spans="1:4">
      <c r="A3074" s="306" t="s">
        <v>13206</v>
      </c>
      <c r="B3074" s="307" t="s">
        <v>13207</v>
      </c>
      <c r="C3074" s="307" t="s">
        <v>5</v>
      </c>
      <c r="D3074" s="308">
        <v>6.08</v>
      </c>
    </row>
    <row r="3075" spans="1:4" ht="22.5">
      <c r="A3075" s="306" t="s">
        <v>13290</v>
      </c>
      <c r="B3075" s="307" t="s">
        <v>13291</v>
      </c>
      <c r="C3075" s="307" t="s">
        <v>5</v>
      </c>
      <c r="D3075" s="308">
        <v>9758.19</v>
      </c>
    </row>
    <row r="3076" spans="1:4" ht="22.5">
      <c r="A3076" s="306" t="s">
        <v>13292</v>
      </c>
      <c r="B3076" s="307" t="s">
        <v>13293</v>
      </c>
      <c r="C3076" s="307" t="s">
        <v>5</v>
      </c>
      <c r="D3076" s="308">
        <v>14452.34</v>
      </c>
    </row>
    <row r="3077" spans="1:4" ht="22.5">
      <c r="A3077" s="306" t="s">
        <v>13294</v>
      </c>
      <c r="B3077" s="307" t="s">
        <v>13295</v>
      </c>
      <c r="C3077" s="307" t="s">
        <v>5</v>
      </c>
      <c r="D3077" s="308">
        <v>15657.2</v>
      </c>
    </row>
    <row r="3078" spans="1:4">
      <c r="A3078" s="306" t="s">
        <v>37376</v>
      </c>
      <c r="B3078" s="307" t="s">
        <v>37377</v>
      </c>
      <c r="C3078" s="307" t="s">
        <v>5</v>
      </c>
      <c r="D3078" s="308">
        <v>2.84</v>
      </c>
    </row>
    <row r="3079" spans="1:4">
      <c r="A3079" s="306" t="s">
        <v>37378</v>
      </c>
      <c r="B3079" s="307" t="s">
        <v>37379</v>
      </c>
      <c r="C3079" s="307" t="s">
        <v>5</v>
      </c>
      <c r="D3079" s="308">
        <v>2.99</v>
      </c>
    </row>
    <row r="3080" spans="1:4">
      <c r="A3080" s="306" t="s">
        <v>37380</v>
      </c>
      <c r="B3080" s="307" t="s">
        <v>37381</v>
      </c>
      <c r="C3080" s="307" t="s">
        <v>5</v>
      </c>
      <c r="D3080" s="308">
        <v>28.27</v>
      </c>
    </row>
    <row r="3081" spans="1:4">
      <c r="A3081" s="306" t="s">
        <v>37382</v>
      </c>
      <c r="B3081" s="307" t="s">
        <v>37383</v>
      </c>
      <c r="C3081" s="307" t="s">
        <v>5</v>
      </c>
      <c r="D3081" s="308">
        <v>6.3</v>
      </c>
    </row>
    <row r="3082" spans="1:4">
      <c r="A3082" s="306" t="s">
        <v>37384</v>
      </c>
      <c r="B3082" s="307" t="s">
        <v>37385</v>
      </c>
      <c r="C3082" s="307" t="s">
        <v>5</v>
      </c>
      <c r="D3082" s="308">
        <v>7.29</v>
      </c>
    </row>
    <row r="3083" spans="1:4">
      <c r="A3083" s="306" t="s">
        <v>13298</v>
      </c>
      <c r="B3083" s="307" t="s">
        <v>13299</v>
      </c>
      <c r="C3083" s="307" t="s">
        <v>1466</v>
      </c>
      <c r="D3083" s="308">
        <v>3.23</v>
      </c>
    </row>
    <row r="3084" spans="1:4">
      <c r="A3084" s="306" t="s">
        <v>37386</v>
      </c>
      <c r="B3084" s="307" t="s">
        <v>37387</v>
      </c>
      <c r="C3084" s="307" t="s">
        <v>5</v>
      </c>
      <c r="D3084" s="308">
        <v>12.9</v>
      </c>
    </row>
    <row r="3085" spans="1:4">
      <c r="A3085" s="306" t="s">
        <v>37388</v>
      </c>
      <c r="B3085" s="307" t="s">
        <v>37389</v>
      </c>
      <c r="C3085" s="307" t="s">
        <v>5</v>
      </c>
      <c r="D3085" s="308">
        <v>12.9</v>
      </c>
    </row>
    <row r="3086" spans="1:4">
      <c r="A3086" s="306" t="s">
        <v>37390</v>
      </c>
      <c r="B3086" s="307" t="s">
        <v>37391</v>
      </c>
      <c r="C3086" s="307" t="s">
        <v>5</v>
      </c>
      <c r="D3086" s="308">
        <v>61.71</v>
      </c>
    </row>
    <row r="3087" spans="1:4">
      <c r="A3087" s="306" t="s">
        <v>13306</v>
      </c>
      <c r="B3087" s="307" t="s">
        <v>13307</v>
      </c>
      <c r="C3087" s="307" t="s">
        <v>5</v>
      </c>
      <c r="D3087" s="308">
        <v>5.43</v>
      </c>
    </row>
    <row r="3088" spans="1:4">
      <c r="A3088" s="306" t="s">
        <v>13310</v>
      </c>
      <c r="B3088" s="307" t="s">
        <v>13311</v>
      </c>
      <c r="C3088" s="307" t="s">
        <v>5</v>
      </c>
      <c r="D3088" s="308">
        <v>2.58</v>
      </c>
    </row>
    <row r="3089" spans="1:4">
      <c r="A3089" s="306" t="s">
        <v>13314</v>
      </c>
      <c r="B3089" s="307" t="s">
        <v>13315</v>
      </c>
      <c r="C3089" s="307" t="s">
        <v>5</v>
      </c>
      <c r="D3089" s="308">
        <v>2.31</v>
      </c>
    </row>
    <row r="3090" spans="1:4">
      <c r="A3090" s="306" t="s">
        <v>37392</v>
      </c>
      <c r="B3090" s="307" t="s">
        <v>37393</v>
      </c>
      <c r="C3090" s="307" t="s">
        <v>5</v>
      </c>
      <c r="D3090" s="308">
        <v>29.21</v>
      </c>
    </row>
    <row r="3091" spans="1:4">
      <c r="A3091" s="306" t="s">
        <v>13343</v>
      </c>
      <c r="B3091" s="307" t="s">
        <v>13344</v>
      </c>
      <c r="C3091" s="307" t="s">
        <v>5</v>
      </c>
      <c r="D3091" s="308">
        <v>0.86</v>
      </c>
    </row>
    <row r="3092" spans="1:4">
      <c r="A3092" s="306" t="s">
        <v>37394</v>
      </c>
      <c r="B3092" s="307" t="s">
        <v>37395</v>
      </c>
      <c r="C3092" s="307" t="s">
        <v>5</v>
      </c>
      <c r="D3092" s="308">
        <v>282.11</v>
      </c>
    </row>
    <row r="3093" spans="1:4">
      <c r="A3093" s="306" t="s">
        <v>37396</v>
      </c>
      <c r="B3093" s="307" t="s">
        <v>37397</v>
      </c>
      <c r="C3093" s="307" t="s">
        <v>5</v>
      </c>
      <c r="D3093" s="308">
        <v>3.38</v>
      </c>
    </row>
    <row r="3094" spans="1:4">
      <c r="A3094" s="306" t="s">
        <v>37398</v>
      </c>
      <c r="B3094" s="307" t="s">
        <v>37399</v>
      </c>
      <c r="C3094" s="307" t="s">
        <v>5</v>
      </c>
      <c r="D3094" s="308">
        <v>3.42</v>
      </c>
    </row>
    <row r="3095" spans="1:4">
      <c r="A3095" s="306" t="s">
        <v>37400</v>
      </c>
      <c r="B3095" s="307" t="s">
        <v>37401</v>
      </c>
      <c r="C3095" s="307" t="s">
        <v>5</v>
      </c>
      <c r="D3095" s="308">
        <v>0.99</v>
      </c>
    </row>
    <row r="3096" spans="1:4">
      <c r="A3096" s="306" t="s">
        <v>37402</v>
      </c>
      <c r="B3096" s="307" t="s">
        <v>37403</v>
      </c>
      <c r="C3096" s="307" t="s">
        <v>5</v>
      </c>
      <c r="D3096" s="308">
        <v>0.56000000000000005</v>
      </c>
    </row>
    <row r="3097" spans="1:4">
      <c r="A3097" s="306" t="s">
        <v>13210</v>
      </c>
      <c r="B3097" s="307" t="s">
        <v>13211</v>
      </c>
      <c r="C3097" s="307" t="s">
        <v>5</v>
      </c>
      <c r="D3097" s="308">
        <v>253.89</v>
      </c>
    </row>
    <row r="3098" spans="1:4">
      <c r="A3098" s="306" t="s">
        <v>13212</v>
      </c>
      <c r="B3098" s="307" t="s">
        <v>13213</v>
      </c>
      <c r="C3098" s="307" t="s">
        <v>5</v>
      </c>
      <c r="D3098" s="308">
        <v>35.270000000000003</v>
      </c>
    </row>
    <row r="3099" spans="1:4">
      <c r="A3099" s="306" t="s">
        <v>13439</v>
      </c>
      <c r="B3099" s="307" t="s">
        <v>13440</v>
      </c>
      <c r="C3099" s="307" t="s">
        <v>40</v>
      </c>
      <c r="D3099" s="308">
        <v>18.079999999999998</v>
      </c>
    </row>
    <row r="3100" spans="1:4">
      <c r="A3100" s="306" t="s">
        <v>13441</v>
      </c>
      <c r="B3100" s="307" t="s">
        <v>13442</v>
      </c>
      <c r="C3100" s="307" t="s">
        <v>40</v>
      </c>
      <c r="D3100" s="308">
        <v>156.63</v>
      </c>
    </row>
    <row r="3101" spans="1:4">
      <c r="A3101" s="306" t="s">
        <v>13443</v>
      </c>
      <c r="B3101" s="307" t="s">
        <v>13444</v>
      </c>
      <c r="C3101" s="307" t="s">
        <v>40</v>
      </c>
      <c r="D3101" s="308">
        <v>197.65</v>
      </c>
    </row>
    <row r="3102" spans="1:4">
      <c r="A3102" s="306" t="s">
        <v>13445</v>
      </c>
      <c r="B3102" s="307" t="s">
        <v>13446</v>
      </c>
      <c r="C3102" s="307" t="s">
        <v>40</v>
      </c>
      <c r="D3102" s="308">
        <v>26.74</v>
      </c>
    </row>
    <row r="3103" spans="1:4">
      <c r="A3103" s="306" t="s">
        <v>13447</v>
      </c>
      <c r="B3103" s="307" t="s">
        <v>13448</v>
      </c>
      <c r="C3103" s="307" t="s">
        <v>40</v>
      </c>
      <c r="D3103" s="308">
        <v>228.86</v>
      </c>
    </row>
    <row r="3104" spans="1:4">
      <c r="A3104" s="306" t="s">
        <v>13449</v>
      </c>
      <c r="B3104" s="307" t="s">
        <v>13450</v>
      </c>
      <c r="C3104" s="307" t="s">
        <v>40</v>
      </c>
      <c r="D3104" s="308">
        <v>3.92</v>
      </c>
    </row>
    <row r="3105" spans="1:4">
      <c r="A3105" s="306" t="s">
        <v>13451</v>
      </c>
      <c r="B3105" s="307" t="s">
        <v>13452</v>
      </c>
      <c r="C3105" s="307" t="s">
        <v>40</v>
      </c>
      <c r="D3105" s="308">
        <v>278.54000000000002</v>
      </c>
    </row>
    <row r="3106" spans="1:4">
      <c r="A3106" s="306" t="s">
        <v>13453</v>
      </c>
      <c r="B3106" s="307" t="s">
        <v>13454</v>
      </c>
      <c r="C3106" s="307" t="s">
        <v>40</v>
      </c>
      <c r="D3106" s="308">
        <v>36.4</v>
      </c>
    </row>
    <row r="3107" spans="1:4">
      <c r="A3107" s="306" t="s">
        <v>13455</v>
      </c>
      <c r="B3107" s="307" t="s">
        <v>13456</v>
      </c>
      <c r="C3107" s="307" t="s">
        <v>40</v>
      </c>
      <c r="D3107" s="308">
        <v>46.74</v>
      </c>
    </row>
    <row r="3108" spans="1:4">
      <c r="A3108" s="306" t="s">
        <v>13457</v>
      </c>
      <c r="B3108" s="307" t="s">
        <v>13458</v>
      </c>
      <c r="C3108" s="307" t="s">
        <v>40</v>
      </c>
      <c r="D3108" s="308">
        <v>9.39</v>
      </c>
    </row>
    <row r="3109" spans="1:4">
      <c r="A3109" s="306" t="s">
        <v>13459</v>
      </c>
      <c r="B3109" s="307" t="s">
        <v>13460</v>
      </c>
      <c r="C3109" s="307" t="s">
        <v>40</v>
      </c>
      <c r="D3109" s="308">
        <v>66.91</v>
      </c>
    </row>
    <row r="3110" spans="1:4">
      <c r="A3110" s="306" t="s">
        <v>13461</v>
      </c>
      <c r="B3110" s="307" t="s">
        <v>13462</v>
      </c>
      <c r="C3110" s="307" t="s">
        <v>40</v>
      </c>
      <c r="D3110" s="308">
        <v>12.21</v>
      </c>
    </row>
    <row r="3111" spans="1:4">
      <c r="A3111" s="306" t="s">
        <v>13463</v>
      </c>
      <c r="B3111" s="307" t="s">
        <v>13464</v>
      </c>
      <c r="C3111" s="307" t="s">
        <v>40</v>
      </c>
      <c r="D3111" s="308">
        <v>96.01</v>
      </c>
    </row>
    <row r="3112" spans="1:4">
      <c r="A3112" s="306" t="s">
        <v>13465</v>
      </c>
      <c r="B3112" s="307" t="s">
        <v>13466</v>
      </c>
      <c r="C3112" s="307" t="s">
        <v>40</v>
      </c>
      <c r="D3112" s="308">
        <v>122.32</v>
      </c>
    </row>
    <row r="3113" spans="1:4">
      <c r="A3113" s="306" t="s">
        <v>13467</v>
      </c>
      <c r="B3113" s="307" t="s">
        <v>13468</v>
      </c>
      <c r="C3113" s="307" t="s">
        <v>40</v>
      </c>
      <c r="D3113" s="308">
        <v>1.71</v>
      </c>
    </row>
    <row r="3114" spans="1:4">
      <c r="A3114" s="306" t="s">
        <v>13469</v>
      </c>
      <c r="B3114" s="307" t="s">
        <v>13470</v>
      </c>
      <c r="C3114" s="307" t="s">
        <v>40</v>
      </c>
      <c r="D3114" s="308">
        <v>2.39</v>
      </c>
    </row>
    <row r="3115" spans="1:4">
      <c r="A3115" s="306" t="s">
        <v>13471</v>
      </c>
      <c r="B3115" s="307" t="s">
        <v>13472</v>
      </c>
      <c r="C3115" s="307" t="s">
        <v>40</v>
      </c>
      <c r="D3115" s="308">
        <v>3.58</v>
      </c>
    </row>
    <row r="3116" spans="1:4">
      <c r="A3116" s="306" t="s">
        <v>13473</v>
      </c>
      <c r="B3116" s="307" t="s">
        <v>13474</v>
      </c>
      <c r="C3116" s="307" t="s">
        <v>40</v>
      </c>
      <c r="D3116" s="308">
        <v>17.37</v>
      </c>
    </row>
    <row r="3117" spans="1:4">
      <c r="A3117" s="306" t="s">
        <v>13475</v>
      </c>
      <c r="B3117" s="307" t="s">
        <v>13476</v>
      </c>
      <c r="C3117" s="307" t="s">
        <v>40</v>
      </c>
      <c r="D3117" s="308">
        <v>27.15</v>
      </c>
    </row>
    <row r="3118" spans="1:4">
      <c r="A3118" s="306" t="s">
        <v>13477</v>
      </c>
      <c r="B3118" s="307" t="s">
        <v>13478</v>
      </c>
      <c r="C3118" s="307" t="s">
        <v>40</v>
      </c>
      <c r="D3118" s="308">
        <v>4.6500000000000004</v>
      </c>
    </row>
    <row r="3119" spans="1:4">
      <c r="A3119" s="306" t="s">
        <v>13479</v>
      </c>
      <c r="B3119" s="307" t="s">
        <v>13480</v>
      </c>
      <c r="C3119" s="307" t="s">
        <v>40</v>
      </c>
      <c r="D3119" s="308">
        <v>40.340000000000003</v>
      </c>
    </row>
    <row r="3120" spans="1:4">
      <c r="A3120" s="306" t="s">
        <v>13481</v>
      </c>
      <c r="B3120" s="307" t="s">
        <v>13482</v>
      </c>
      <c r="C3120" s="307" t="s">
        <v>40</v>
      </c>
      <c r="D3120" s="308">
        <v>57.46</v>
      </c>
    </row>
    <row r="3121" spans="1:4">
      <c r="A3121" s="306" t="s">
        <v>13483</v>
      </c>
      <c r="B3121" s="307" t="s">
        <v>13484</v>
      </c>
      <c r="C3121" s="307" t="s">
        <v>40</v>
      </c>
      <c r="D3121" s="308">
        <v>10.32</v>
      </c>
    </row>
    <row r="3122" spans="1:4">
      <c r="A3122" s="306" t="s">
        <v>13485</v>
      </c>
      <c r="B3122" s="307" t="s">
        <v>13486</v>
      </c>
      <c r="C3122" s="307" t="s">
        <v>40</v>
      </c>
      <c r="D3122" s="308">
        <v>146.16999999999999</v>
      </c>
    </row>
    <row r="3123" spans="1:4">
      <c r="A3123" s="306" t="s">
        <v>13487</v>
      </c>
      <c r="B3123" s="307" t="s">
        <v>13488</v>
      </c>
      <c r="C3123" s="307" t="s">
        <v>40</v>
      </c>
      <c r="D3123" s="308">
        <v>201.28</v>
      </c>
    </row>
    <row r="3124" spans="1:4">
      <c r="A3124" s="306" t="s">
        <v>37404</v>
      </c>
      <c r="B3124" s="307" t="s">
        <v>37405</v>
      </c>
      <c r="C3124" s="307" t="s">
        <v>40</v>
      </c>
      <c r="D3124" s="308">
        <v>12.69</v>
      </c>
    </row>
    <row r="3125" spans="1:4">
      <c r="A3125" s="306" t="s">
        <v>37406</v>
      </c>
      <c r="B3125" s="307" t="s">
        <v>37407</v>
      </c>
      <c r="C3125" s="307" t="s">
        <v>40</v>
      </c>
      <c r="D3125" s="308">
        <v>0.64</v>
      </c>
    </row>
    <row r="3126" spans="1:4">
      <c r="A3126" s="306" t="s">
        <v>13524</v>
      </c>
      <c r="B3126" s="307" t="s">
        <v>13525</v>
      </c>
      <c r="C3126" s="307" t="s">
        <v>40</v>
      </c>
      <c r="D3126" s="308">
        <v>1.57</v>
      </c>
    </row>
    <row r="3127" spans="1:4">
      <c r="A3127" s="306" t="s">
        <v>13526</v>
      </c>
      <c r="B3127" s="307" t="s">
        <v>13527</v>
      </c>
      <c r="C3127" s="307" t="s">
        <v>40</v>
      </c>
      <c r="D3127" s="308">
        <v>11.68</v>
      </c>
    </row>
    <row r="3128" spans="1:4">
      <c r="A3128" s="306" t="s">
        <v>13528</v>
      </c>
      <c r="B3128" s="307" t="s">
        <v>13529</v>
      </c>
      <c r="C3128" s="307" t="s">
        <v>40</v>
      </c>
      <c r="D3128" s="308">
        <v>13.9</v>
      </c>
    </row>
    <row r="3129" spans="1:4">
      <c r="A3129" s="306" t="s">
        <v>13530</v>
      </c>
      <c r="B3129" s="307" t="s">
        <v>13531</v>
      </c>
      <c r="C3129" s="307" t="s">
        <v>40</v>
      </c>
      <c r="D3129" s="308">
        <v>2.0099999999999998</v>
      </c>
    </row>
    <row r="3130" spans="1:4">
      <c r="A3130" s="306" t="s">
        <v>13532</v>
      </c>
      <c r="B3130" s="307" t="s">
        <v>13533</v>
      </c>
      <c r="C3130" s="307" t="s">
        <v>40</v>
      </c>
      <c r="D3130" s="308">
        <v>17.989999999999998</v>
      </c>
    </row>
    <row r="3131" spans="1:4">
      <c r="A3131" s="306" t="s">
        <v>13534</v>
      </c>
      <c r="B3131" s="307" t="s">
        <v>13535</v>
      </c>
      <c r="C3131" s="307" t="s">
        <v>40</v>
      </c>
      <c r="D3131" s="308">
        <v>22.98</v>
      </c>
    </row>
    <row r="3132" spans="1:4">
      <c r="A3132" s="306" t="s">
        <v>13536</v>
      </c>
      <c r="B3132" s="307" t="s">
        <v>13537</v>
      </c>
      <c r="C3132" s="307" t="s">
        <v>40</v>
      </c>
      <c r="D3132" s="308">
        <v>2.99</v>
      </c>
    </row>
    <row r="3133" spans="1:4">
      <c r="A3133" s="306" t="s">
        <v>13538</v>
      </c>
      <c r="B3133" s="307" t="s">
        <v>13539</v>
      </c>
      <c r="C3133" s="307" t="s">
        <v>40</v>
      </c>
      <c r="D3133" s="308">
        <v>38.35</v>
      </c>
    </row>
    <row r="3134" spans="1:4">
      <c r="A3134" s="306" t="s">
        <v>13540</v>
      </c>
      <c r="B3134" s="307" t="s">
        <v>13541</v>
      </c>
      <c r="C3134" s="307" t="s">
        <v>40</v>
      </c>
      <c r="D3134" s="308">
        <v>3.65</v>
      </c>
    </row>
    <row r="3135" spans="1:4">
      <c r="A3135" s="306" t="s">
        <v>13542</v>
      </c>
      <c r="B3135" s="307" t="s">
        <v>13543</v>
      </c>
      <c r="C3135" s="307" t="s">
        <v>40</v>
      </c>
      <c r="D3135" s="308">
        <v>5.04</v>
      </c>
    </row>
    <row r="3136" spans="1:4">
      <c r="A3136" s="306" t="s">
        <v>13544</v>
      </c>
      <c r="B3136" s="307" t="s">
        <v>13545</v>
      </c>
      <c r="C3136" s="307" t="s">
        <v>40</v>
      </c>
      <c r="D3136" s="308">
        <v>7.02</v>
      </c>
    </row>
    <row r="3137" spans="1:4">
      <c r="A3137" s="306" t="s">
        <v>13546</v>
      </c>
      <c r="B3137" s="307" t="s">
        <v>13547</v>
      </c>
      <c r="C3137" s="307" t="s">
        <v>40</v>
      </c>
      <c r="D3137" s="308">
        <v>10.01</v>
      </c>
    </row>
    <row r="3138" spans="1:4">
      <c r="A3138" s="306" t="s">
        <v>13550</v>
      </c>
      <c r="B3138" s="307" t="s">
        <v>13551</v>
      </c>
      <c r="C3138" s="307" t="s">
        <v>40</v>
      </c>
      <c r="D3138" s="308">
        <v>2.0699999999999998</v>
      </c>
    </row>
    <row r="3139" spans="1:4">
      <c r="A3139" s="306" t="s">
        <v>13552</v>
      </c>
      <c r="B3139" s="307" t="s">
        <v>13553</v>
      </c>
      <c r="C3139" s="307" t="s">
        <v>40</v>
      </c>
      <c r="D3139" s="308">
        <v>2.89</v>
      </c>
    </row>
    <row r="3140" spans="1:4">
      <c r="A3140" s="306" t="s">
        <v>13554</v>
      </c>
      <c r="B3140" s="307" t="s">
        <v>13555</v>
      </c>
      <c r="C3140" s="307" t="s">
        <v>40</v>
      </c>
      <c r="D3140" s="308">
        <v>4.43</v>
      </c>
    </row>
    <row r="3141" spans="1:4">
      <c r="A3141" s="306" t="s">
        <v>13556</v>
      </c>
      <c r="B3141" s="307" t="s">
        <v>13557</v>
      </c>
      <c r="C3141" s="307" t="s">
        <v>40</v>
      </c>
      <c r="D3141" s="308">
        <v>6.99</v>
      </c>
    </row>
    <row r="3142" spans="1:4">
      <c r="A3142" s="306" t="s">
        <v>13558</v>
      </c>
      <c r="B3142" s="307" t="s">
        <v>13559</v>
      </c>
      <c r="C3142" s="307" t="s">
        <v>40</v>
      </c>
      <c r="D3142" s="308">
        <v>3.27</v>
      </c>
    </row>
    <row r="3143" spans="1:4">
      <c r="A3143" s="306" t="s">
        <v>13560</v>
      </c>
      <c r="B3143" s="307" t="s">
        <v>13561</v>
      </c>
      <c r="C3143" s="307" t="s">
        <v>40</v>
      </c>
      <c r="D3143" s="308">
        <v>4.04</v>
      </c>
    </row>
    <row r="3144" spans="1:4">
      <c r="A3144" s="306" t="s">
        <v>13562</v>
      </c>
      <c r="B3144" s="307" t="s">
        <v>13563</v>
      </c>
      <c r="C3144" s="307" t="s">
        <v>40</v>
      </c>
      <c r="D3144" s="308">
        <v>6.82</v>
      </c>
    </row>
    <row r="3145" spans="1:4">
      <c r="A3145" s="306" t="s">
        <v>13564</v>
      </c>
      <c r="B3145" s="307" t="s">
        <v>13565</v>
      </c>
      <c r="C3145" s="307" t="s">
        <v>40</v>
      </c>
      <c r="D3145" s="308">
        <v>10.24</v>
      </c>
    </row>
    <row r="3146" spans="1:4">
      <c r="A3146" s="306" t="s">
        <v>13566</v>
      </c>
      <c r="B3146" s="307" t="s">
        <v>13567</v>
      </c>
      <c r="C3146" s="307" t="s">
        <v>40</v>
      </c>
      <c r="D3146" s="308">
        <v>13.94</v>
      </c>
    </row>
    <row r="3147" spans="1:4">
      <c r="A3147" s="306" t="s">
        <v>13568</v>
      </c>
      <c r="B3147" s="307" t="s">
        <v>13569</v>
      </c>
      <c r="C3147" s="307" t="s">
        <v>40</v>
      </c>
      <c r="D3147" s="308">
        <v>19.559999999999999</v>
      </c>
    </row>
    <row r="3148" spans="1:4">
      <c r="A3148" s="306" t="s">
        <v>13570</v>
      </c>
      <c r="B3148" s="307" t="s">
        <v>13571</v>
      </c>
      <c r="C3148" s="307" t="s">
        <v>40</v>
      </c>
      <c r="D3148" s="308">
        <v>4.47</v>
      </c>
    </row>
    <row r="3149" spans="1:4">
      <c r="A3149" s="306" t="s">
        <v>123</v>
      </c>
      <c r="B3149" s="307" t="s">
        <v>13572</v>
      </c>
      <c r="C3149" s="307" t="s">
        <v>40</v>
      </c>
      <c r="D3149" s="308">
        <v>38.86</v>
      </c>
    </row>
    <row r="3150" spans="1:4">
      <c r="A3150" s="306" t="s">
        <v>13573</v>
      </c>
      <c r="B3150" s="307" t="s">
        <v>13574</v>
      </c>
      <c r="C3150" s="307" t="s">
        <v>40</v>
      </c>
      <c r="D3150" s="308">
        <v>6.45</v>
      </c>
    </row>
    <row r="3151" spans="1:4">
      <c r="A3151" s="306" t="s">
        <v>13575</v>
      </c>
      <c r="B3151" s="307" t="s">
        <v>13576</v>
      </c>
      <c r="C3151" s="307" t="s">
        <v>40</v>
      </c>
      <c r="D3151" s="308">
        <v>9.26</v>
      </c>
    </row>
    <row r="3152" spans="1:4">
      <c r="A3152" s="306" t="s">
        <v>129</v>
      </c>
      <c r="B3152" s="307" t="s">
        <v>13577</v>
      </c>
      <c r="C3152" s="307" t="s">
        <v>40</v>
      </c>
      <c r="D3152" s="308">
        <v>13.48</v>
      </c>
    </row>
    <row r="3153" spans="1:4">
      <c r="A3153" s="306" t="s">
        <v>13578</v>
      </c>
      <c r="B3153" s="307" t="s">
        <v>13579</v>
      </c>
      <c r="C3153" s="307" t="s">
        <v>40</v>
      </c>
      <c r="D3153" s="308">
        <v>18.54</v>
      </c>
    </row>
    <row r="3154" spans="1:4">
      <c r="A3154" s="306" t="s">
        <v>126</v>
      </c>
      <c r="B3154" s="307" t="s">
        <v>13580</v>
      </c>
      <c r="C3154" s="307" t="s">
        <v>40</v>
      </c>
      <c r="D3154" s="308">
        <v>26.11</v>
      </c>
    </row>
    <row r="3155" spans="1:4">
      <c r="A3155" s="306" t="s">
        <v>13581</v>
      </c>
      <c r="B3155" s="307" t="s">
        <v>13582</v>
      </c>
      <c r="C3155" s="307" t="s">
        <v>40</v>
      </c>
      <c r="D3155" s="308">
        <v>33.14</v>
      </c>
    </row>
    <row r="3156" spans="1:4">
      <c r="A3156" s="306" t="s">
        <v>57</v>
      </c>
      <c r="B3156" s="307" t="s">
        <v>13583</v>
      </c>
      <c r="C3156" s="307" t="s">
        <v>40</v>
      </c>
      <c r="D3156" s="308">
        <v>6.12</v>
      </c>
    </row>
    <row r="3157" spans="1:4">
      <c r="A3157" s="306" t="s">
        <v>99</v>
      </c>
      <c r="B3157" s="307" t="s">
        <v>13584</v>
      </c>
      <c r="C3157" s="307" t="s">
        <v>40</v>
      </c>
      <c r="D3157" s="308">
        <v>7.09</v>
      </c>
    </row>
    <row r="3158" spans="1:4">
      <c r="A3158" s="306" t="s">
        <v>13585</v>
      </c>
      <c r="B3158" s="307" t="s">
        <v>13586</v>
      </c>
      <c r="C3158" s="307" t="s">
        <v>40</v>
      </c>
      <c r="D3158" s="308">
        <v>14.61</v>
      </c>
    </row>
    <row r="3159" spans="1:4">
      <c r="A3159" s="306" t="s">
        <v>13587</v>
      </c>
      <c r="B3159" s="307" t="s">
        <v>13588</v>
      </c>
      <c r="C3159" s="307" t="s">
        <v>40</v>
      </c>
      <c r="D3159" s="308">
        <v>17.72</v>
      </c>
    </row>
    <row r="3160" spans="1:4">
      <c r="A3160" s="306" t="s">
        <v>13589</v>
      </c>
      <c r="B3160" s="307" t="s">
        <v>13590</v>
      </c>
      <c r="C3160" s="307" t="s">
        <v>40</v>
      </c>
      <c r="D3160" s="308">
        <v>20.64</v>
      </c>
    </row>
    <row r="3161" spans="1:4">
      <c r="A3161" s="306" t="s">
        <v>13591</v>
      </c>
      <c r="B3161" s="307" t="s">
        <v>13592</v>
      </c>
      <c r="C3161" s="307" t="s">
        <v>40</v>
      </c>
      <c r="D3161" s="308">
        <v>26.54</v>
      </c>
    </row>
    <row r="3162" spans="1:4">
      <c r="A3162" s="306" t="s">
        <v>13593</v>
      </c>
      <c r="B3162" s="307" t="s">
        <v>13594</v>
      </c>
      <c r="C3162" s="307" t="s">
        <v>40</v>
      </c>
      <c r="D3162" s="308">
        <v>41.29</v>
      </c>
    </row>
    <row r="3163" spans="1:4">
      <c r="A3163" s="306" t="s">
        <v>13595</v>
      </c>
      <c r="B3163" s="307" t="s">
        <v>13596</v>
      </c>
      <c r="C3163" s="307" t="s">
        <v>40</v>
      </c>
      <c r="D3163" s="308">
        <v>9.24</v>
      </c>
    </row>
    <row r="3164" spans="1:4">
      <c r="A3164" s="306" t="s">
        <v>13597</v>
      </c>
      <c r="B3164" s="307" t="s">
        <v>13598</v>
      </c>
      <c r="C3164" s="307" t="s">
        <v>40</v>
      </c>
      <c r="D3164" s="308">
        <v>11.7</v>
      </c>
    </row>
    <row r="3165" spans="1:4">
      <c r="A3165" s="306" t="s">
        <v>13599</v>
      </c>
      <c r="B3165" s="307" t="s">
        <v>13600</v>
      </c>
      <c r="C3165" s="307" t="s">
        <v>40</v>
      </c>
      <c r="D3165" s="308">
        <v>17.72</v>
      </c>
    </row>
    <row r="3166" spans="1:4">
      <c r="A3166" s="306" t="s">
        <v>13601</v>
      </c>
      <c r="B3166" s="307" t="s">
        <v>13602</v>
      </c>
      <c r="C3166" s="307" t="s">
        <v>40</v>
      </c>
      <c r="D3166" s="308">
        <v>20.64</v>
      </c>
    </row>
    <row r="3167" spans="1:4">
      <c r="A3167" s="306" t="s">
        <v>13603</v>
      </c>
      <c r="B3167" s="307" t="s">
        <v>13604</v>
      </c>
      <c r="C3167" s="307" t="s">
        <v>40</v>
      </c>
      <c r="D3167" s="308">
        <v>8.9600000000000009</v>
      </c>
    </row>
    <row r="3168" spans="1:4">
      <c r="A3168" s="306" t="s">
        <v>13605</v>
      </c>
      <c r="B3168" s="307" t="s">
        <v>13606</v>
      </c>
      <c r="C3168" s="307" t="s">
        <v>40</v>
      </c>
      <c r="D3168" s="308">
        <v>10.57</v>
      </c>
    </row>
    <row r="3169" spans="1:4">
      <c r="A3169" s="306" t="s">
        <v>13607</v>
      </c>
      <c r="B3169" s="307" t="s">
        <v>13608</v>
      </c>
      <c r="C3169" s="307" t="s">
        <v>40</v>
      </c>
      <c r="D3169" s="308">
        <v>13.79</v>
      </c>
    </row>
    <row r="3170" spans="1:4">
      <c r="A3170" s="306" t="s">
        <v>13609</v>
      </c>
      <c r="B3170" s="307" t="s">
        <v>13610</v>
      </c>
      <c r="C3170" s="307" t="s">
        <v>40</v>
      </c>
      <c r="D3170" s="308">
        <v>16.97</v>
      </c>
    </row>
    <row r="3171" spans="1:4">
      <c r="A3171" s="306" t="s">
        <v>13625</v>
      </c>
      <c r="B3171" s="307" t="s">
        <v>13626</v>
      </c>
      <c r="C3171" s="307" t="s">
        <v>40</v>
      </c>
      <c r="D3171" s="308">
        <v>5.81</v>
      </c>
    </row>
    <row r="3172" spans="1:4">
      <c r="A3172" s="306" t="s">
        <v>13627</v>
      </c>
      <c r="B3172" s="307" t="s">
        <v>13628</v>
      </c>
      <c r="C3172" s="307" t="s">
        <v>40</v>
      </c>
      <c r="D3172" s="308">
        <v>1.84</v>
      </c>
    </row>
    <row r="3173" spans="1:4">
      <c r="A3173" s="306" t="s">
        <v>13629</v>
      </c>
      <c r="B3173" s="307" t="s">
        <v>13630</v>
      </c>
      <c r="C3173" s="307" t="s">
        <v>1466</v>
      </c>
      <c r="D3173" s="308">
        <v>8.92</v>
      </c>
    </row>
    <row r="3174" spans="1:4" ht="22.5">
      <c r="A3174" s="306" t="s">
        <v>13631</v>
      </c>
      <c r="B3174" s="307" t="s">
        <v>13632</v>
      </c>
      <c r="C3174" s="307" t="s">
        <v>40</v>
      </c>
      <c r="D3174" s="308">
        <v>3.88</v>
      </c>
    </row>
    <row r="3175" spans="1:4">
      <c r="A3175" s="306" t="s">
        <v>13691</v>
      </c>
      <c r="B3175" s="307" t="s">
        <v>13692</v>
      </c>
      <c r="C3175" s="307" t="s">
        <v>40</v>
      </c>
      <c r="D3175" s="308">
        <v>2.1</v>
      </c>
    </row>
    <row r="3176" spans="1:4">
      <c r="A3176" s="306" t="s">
        <v>13693</v>
      </c>
      <c r="B3176" s="307" t="s">
        <v>13694</v>
      </c>
      <c r="C3176" s="307" t="s">
        <v>40</v>
      </c>
      <c r="D3176" s="308">
        <v>37.46</v>
      </c>
    </row>
    <row r="3177" spans="1:4">
      <c r="A3177" s="306" t="s">
        <v>13695</v>
      </c>
      <c r="B3177" s="307" t="s">
        <v>13696</v>
      </c>
      <c r="C3177" s="307" t="s">
        <v>40</v>
      </c>
      <c r="D3177" s="308">
        <v>22.8</v>
      </c>
    </row>
    <row r="3178" spans="1:4">
      <c r="A3178" s="306" t="s">
        <v>13697</v>
      </c>
      <c r="B3178" s="307" t="s">
        <v>13698</v>
      </c>
      <c r="C3178" s="307" t="s">
        <v>40</v>
      </c>
      <c r="D3178" s="308">
        <v>2.57</v>
      </c>
    </row>
    <row r="3179" spans="1:4">
      <c r="A3179" s="306" t="s">
        <v>13699</v>
      </c>
      <c r="B3179" s="307" t="s">
        <v>13700</v>
      </c>
      <c r="C3179" s="307" t="s">
        <v>40</v>
      </c>
      <c r="D3179" s="308">
        <v>12.69</v>
      </c>
    </row>
    <row r="3180" spans="1:4">
      <c r="A3180" s="306" t="s">
        <v>13701</v>
      </c>
      <c r="B3180" s="307" t="s">
        <v>13702</v>
      </c>
      <c r="C3180" s="307" t="s">
        <v>40</v>
      </c>
      <c r="D3180" s="308">
        <v>158.38999999999999</v>
      </c>
    </row>
    <row r="3181" spans="1:4">
      <c r="A3181" s="306" t="s">
        <v>13703</v>
      </c>
      <c r="B3181" s="307" t="s">
        <v>13704</v>
      </c>
      <c r="C3181" s="307" t="s">
        <v>40</v>
      </c>
      <c r="D3181" s="308">
        <v>197.11</v>
      </c>
    </row>
    <row r="3182" spans="1:4">
      <c r="A3182" s="306" t="s">
        <v>13705</v>
      </c>
      <c r="B3182" s="307" t="s">
        <v>13706</v>
      </c>
      <c r="C3182" s="307" t="s">
        <v>40</v>
      </c>
      <c r="D3182" s="308">
        <v>20.13</v>
      </c>
    </row>
    <row r="3183" spans="1:4">
      <c r="A3183" s="306" t="s">
        <v>13707</v>
      </c>
      <c r="B3183" s="307" t="s">
        <v>13708</v>
      </c>
      <c r="C3183" s="307" t="s">
        <v>40</v>
      </c>
      <c r="D3183" s="308">
        <v>236.69</v>
      </c>
    </row>
    <row r="3184" spans="1:4">
      <c r="A3184" s="306" t="s">
        <v>13709</v>
      </c>
      <c r="B3184" s="307" t="s">
        <v>13710</v>
      </c>
      <c r="C3184" s="307" t="s">
        <v>40</v>
      </c>
      <c r="D3184" s="308">
        <v>3.73</v>
      </c>
    </row>
    <row r="3185" spans="1:4">
      <c r="A3185" s="306" t="s">
        <v>13711</v>
      </c>
      <c r="B3185" s="307" t="s">
        <v>13712</v>
      </c>
      <c r="C3185" s="307" t="s">
        <v>40</v>
      </c>
      <c r="D3185" s="308">
        <v>312.51</v>
      </c>
    </row>
    <row r="3186" spans="1:4">
      <c r="A3186" s="306" t="s">
        <v>13713</v>
      </c>
      <c r="B3186" s="307" t="s">
        <v>13714</v>
      </c>
      <c r="C3186" s="307" t="s">
        <v>40</v>
      </c>
      <c r="D3186" s="308">
        <v>31.05</v>
      </c>
    </row>
    <row r="3187" spans="1:4">
      <c r="A3187" s="306" t="s">
        <v>13715</v>
      </c>
      <c r="B3187" s="307" t="s">
        <v>13716</v>
      </c>
      <c r="C3187" s="307" t="s">
        <v>40</v>
      </c>
      <c r="D3187" s="308">
        <v>43.96</v>
      </c>
    </row>
    <row r="3188" spans="1:4">
      <c r="A3188" s="306" t="s">
        <v>13717</v>
      </c>
      <c r="B3188" s="307" t="s">
        <v>13718</v>
      </c>
      <c r="C3188" s="307" t="s">
        <v>40</v>
      </c>
      <c r="D3188" s="308">
        <v>5.72</v>
      </c>
    </row>
    <row r="3189" spans="1:4">
      <c r="A3189" s="306" t="s">
        <v>13719</v>
      </c>
      <c r="B3189" s="307" t="s">
        <v>13720</v>
      </c>
      <c r="C3189" s="307" t="s">
        <v>40</v>
      </c>
      <c r="D3189" s="308">
        <v>67.66</v>
      </c>
    </row>
    <row r="3190" spans="1:4">
      <c r="A3190" s="306" t="s">
        <v>13721</v>
      </c>
      <c r="B3190" s="307" t="s">
        <v>13722</v>
      </c>
      <c r="C3190" s="307" t="s">
        <v>40</v>
      </c>
      <c r="D3190" s="308">
        <v>7.69</v>
      </c>
    </row>
    <row r="3191" spans="1:4">
      <c r="A3191" s="306" t="s">
        <v>13723</v>
      </c>
      <c r="B3191" s="307" t="s">
        <v>13724</v>
      </c>
      <c r="C3191" s="307" t="s">
        <v>40</v>
      </c>
      <c r="D3191" s="308">
        <v>90.42</v>
      </c>
    </row>
    <row r="3192" spans="1:4">
      <c r="A3192" s="306" t="s">
        <v>13725</v>
      </c>
      <c r="B3192" s="307" t="s">
        <v>13726</v>
      </c>
      <c r="C3192" s="307" t="s">
        <v>40</v>
      </c>
      <c r="D3192" s="308">
        <v>114.88</v>
      </c>
    </row>
    <row r="3193" spans="1:4">
      <c r="A3193" s="306" t="s">
        <v>13727</v>
      </c>
      <c r="B3193" s="307" t="s">
        <v>13728</v>
      </c>
      <c r="C3193" s="307" t="s">
        <v>40</v>
      </c>
      <c r="D3193" s="308">
        <v>7</v>
      </c>
    </row>
    <row r="3194" spans="1:4">
      <c r="A3194" s="306" t="s">
        <v>13729</v>
      </c>
      <c r="B3194" s="307" t="s">
        <v>13730</v>
      </c>
      <c r="C3194" s="307" t="s">
        <v>40</v>
      </c>
      <c r="D3194" s="308">
        <v>11.3</v>
      </c>
    </row>
    <row r="3195" spans="1:4">
      <c r="A3195" s="306" t="s">
        <v>13731</v>
      </c>
      <c r="B3195" s="307" t="s">
        <v>13732</v>
      </c>
      <c r="C3195" s="307" t="s">
        <v>40</v>
      </c>
      <c r="D3195" s="308">
        <v>15.3</v>
      </c>
    </row>
    <row r="3196" spans="1:4">
      <c r="A3196" s="306" t="s">
        <v>13733</v>
      </c>
      <c r="B3196" s="307" t="s">
        <v>13734</v>
      </c>
      <c r="C3196" s="307" t="s">
        <v>40</v>
      </c>
      <c r="D3196" s="308">
        <v>32.270000000000003</v>
      </c>
    </row>
    <row r="3197" spans="1:4">
      <c r="A3197" s="306" t="s">
        <v>13735</v>
      </c>
      <c r="B3197" s="307" t="s">
        <v>13736</v>
      </c>
      <c r="C3197" s="307" t="s">
        <v>40</v>
      </c>
      <c r="D3197" s="308">
        <v>13.47</v>
      </c>
    </row>
    <row r="3198" spans="1:4">
      <c r="A3198" s="306" t="s">
        <v>13737</v>
      </c>
      <c r="B3198" s="307" t="s">
        <v>13738</v>
      </c>
      <c r="C3198" s="307" t="s">
        <v>40</v>
      </c>
      <c r="D3198" s="308">
        <v>18.27</v>
      </c>
    </row>
    <row r="3199" spans="1:4">
      <c r="A3199" s="306" t="s">
        <v>13739</v>
      </c>
      <c r="B3199" s="307" t="s">
        <v>13740</v>
      </c>
      <c r="C3199" s="307" t="s">
        <v>40</v>
      </c>
      <c r="D3199" s="308">
        <v>26.9</v>
      </c>
    </row>
    <row r="3200" spans="1:4">
      <c r="A3200" s="306" t="s">
        <v>13741</v>
      </c>
      <c r="B3200" s="307" t="s">
        <v>13742</v>
      </c>
      <c r="C3200" s="307" t="s">
        <v>40</v>
      </c>
      <c r="D3200" s="308">
        <v>39.5</v>
      </c>
    </row>
    <row r="3201" spans="1:4">
      <c r="A3201" s="306" t="s">
        <v>13743</v>
      </c>
      <c r="B3201" s="307" t="s">
        <v>13744</v>
      </c>
      <c r="C3201" s="307" t="s">
        <v>40</v>
      </c>
      <c r="D3201" s="308">
        <v>4.05</v>
      </c>
    </row>
    <row r="3202" spans="1:4">
      <c r="A3202" s="306" t="s">
        <v>13745</v>
      </c>
      <c r="B3202" s="307" t="s">
        <v>13746</v>
      </c>
      <c r="C3202" s="307" t="s">
        <v>40</v>
      </c>
      <c r="D3202" s="308">
        <v>16.62</v>
      </c>
    </row>
    <row r="3203" spans="1:4">
      <c r="A3203" s="306" t="s">
        <v>13747</v>
      </c>
      <c r="B3203" s="307" t="s">
        <v>13748</v>
      </c>
      <c r="C3203" s="307" t="s">
        <v>40</v>
      </c>
      <c r="D3203" s="308">
        <v>17.61</v>
      </c>
    </row>
    <row r="3204" spans="1:4">
      <c r="A3204" s="306" t="s">
        <v>13749</v>
      </c>
      <c r="B3204" s="307" t="s">
        <v>13750</v>
      </c>
      <c r="C3204" s="307" t="s">
        <v>40</v>
      </c>
      <c r="D3204" s="308">
        <v>24.42</v>
      </c>
    </row>
    <row r="3205" spans="1:4">
      <c r="A3205" s="306" t="s">
        <v>13751</v>
      </c>
      <c r="B3205" s="307" t="s">
        <v>13752</v>
      </c>
      <c r="C3205" s="307" t="s">
        <v>40</v>
      </c>
      <c r="D3205" s="308">
        <v>50.62</v>
      </c>
    </row>
    <row r="3206" spans="1:4">
      <c r="A3206" s="306" t="s">
        <v>13753</v>
      </c>
      <c r="B3206" s="307" t="s">
        <v>13754</v>
      </c>
      <c r="C3206" s="307" t="s">
        <v>40</v>
      </c>
      <c r="D3206" s="308">
        <v>19.95</v>
      </c>
    </row>
    <row r="3207" spans="1:4">
      <c r="A3207" s="306" t="s">
        <v>13755</v>
      </c>
      <c r="B3207" s="307" t="s">
        <v>13756</v>
      </c>
      <c r="C3207" s="307" t="s">
        <v>40</v>
      </c>
      <c r="D3207" s="308">
        <v>27.53</v>
      </c>
    </row>
    <row r="3208" spans="1:4">
      <c r="A3208" s="306" t="s">
        <v>13757</v>
      </c>
      <c r="B3208" s="307" t="s">
        <v>13758</v>
      </c>
      <c r="C3208" s="307" t="s">
        <v>40</v>
      </c>
      <c r="D3208" s="308">
        <v>29.74</v>
      </c>
    </row>
    <row r="3209" spans="1:4">
      <c r="A3209" s="306" t="s">
        <v>13759</v>
      </c>
      <c r="B3209" s="307" t="s">
        <v>13760</v>
      </c>
      <c r="C3209" s="307" t="s">
        <v>40</v>
      </c>
      <c r="D3209" s="308">
        <v>61.82</v>
      </c>
    </row>
    <row r="3210" spans="1:4">
      <c r="A3210" s="306" t="s">
        <v>13761</v>
      </c>
      <c r="B3210" s="307" t="s">
        <v>13762</v>
      </c>
      <c r="C3210" s="307" t="s">
        <v>40</v>
      </c>
      <c r="D3210" s="308">
        <v>4.67</v>
      </c>
    </row>
    <row r="3211" spans="1:4">
      <c r="A3211" s="306" t="s">
        <v>13763</v>
      </c>
      <c r="B3211" s="307" t="s">
        <v>13764</v>
      </c>
      <c r="C3211" s="307" t="s">
        <v>40</v>
      </c>
      <c r="D3211" s="308">
        <v>6.89</v>
      </c>
    </row>
    <row r="3212" spans="1:4">
      <c r="A3212" s="306" t="s">
        <v>13765</v>
      </c>
      <c r="B3212" s="307" t="s">
        <v>13766</v>
      </c>
      <c r="C3212" s="307" t="s">
        <v>40</v>
      </c>
      <c r="D3212" s="308">
        <v>7.38</v>
      </c>
    </row>
    <row r="3213" spans="1:4">
      <c r="A3213" s="306" t="s">
        <v>13767</v>
      </c>
      <c r="B3213" s="307" t="s">
        <v>13768</v>
      </c>
      <c r="C3213" s="307" t="s">
        <v>40</v>
      </c>
      <c r="D3213" s="308">
        <v>6.19</v>
      </c>
    </row>
    <row r="3214" spans="1:4">
      <c r="A3214" s="306" t="s">
        <v>13769</v>
      </c>
      <c r="B3214" s="307" t="s">
        <v>13770</v>
      </c>
      <c r="C3214" s="307" t="s">
        <v>40</v>
      </c>
      <c r="D3214" s="308">
        <v>7.62</v>
      </c>
    </row>
    <row r="3215" spans="1:4">
      <c r="A3215" s="306" t="s">
        <v>13771</v>
      </c>
      <c r="B3215" s="307" t="s">
        <v>13772</v>
      </c>
      <c r="C3215" s="307" t="s">
        <v>40</v>
      </c>
      <c r="D3215" s="308">
        <v>9.23</v>
      </c>
    </row>
    <row r="3216" spans="1:4">
      <c r="A3216" s="306" t="s">
        <v>13773</v>
      </c>
      <c r="B3216" s="307" t="s">
        <v>13774</v>
      </c>
      <c r="C3216" s="307" t="s">
        <v>40</v>
      </c>
      <c r="D3216" s="308">
        <v>4.51</v>
      </c>
    </row>
    <row r="3217" spans="1:4">
      <c r="A3217" s="306" t="s">
        <v>13775</v>
      </c>
      <c r="B3217" s="307" t="s">
        <v>13776</v>
      </c>
      <c r="C3217" s="307" t="s">
        <v>40</v>
      </c>
      <c r="D3217" s="308">
        <v>7.46</v>
      </c>
    </row>
    <row r="3218" spans="1:4">
      <c r="A3218" s="306" t="s">
        <v>13777</v>
      </c>
      <c r="B3218" s="307" t="s">
        <v>13778</v>
      </c>
      <c r="C3218" s="307" t="s">
        <v>40</v>
      </c>
      <c r="D3218" s="308">
        <v>9.86</v>
      </c>
    </row>
    <row r="3219" spans="1:4">
      <c r="A3219" s="306" t="s">
        <v>13779</v>
      </c>
      <c r="B3219" s="307" t="s">
        <v>13780</v>
      </c>
      <c r="C3219" s="307" t="s">
        <v>40</v>
      </c>
      <c r="D3219" s="308">
        <v>12.17</v>
      </c>
    </row>
    <row r="3220" spans="1:4">
      <c r="A3220" s="306" t="s">
        <v>13781</v>
      </c>
      <c r="B3220" s="307" t="s">
        <v>13782</v>
      </c>
      <c r="C3220" s="307" t="s">
        <v>40</v>
      </c>
      <c r="D3220" s="308">
        <v>5.47</v>
      </c>
    </row>
    <row r="3221" spans="1:4">
      <c r="A3221" s="306" t="s">
        <v>13783</v>
      </c>
      <c r="B3221" s="307" t="s">
        <v>13784</v>
      </c>
      <c r="C3221" s="307" t="s">
        <v>40</v>
      </c>
      <c r="D3221" s="308">
        <v>9.2899999999999991</v>
      </c>
    </row>
    <row r="3222" spans="1:4">
      <c r="A3222" s="306" t="s">
        <v>13785</v>
      </c>
      <c r="B3222" s="307" t="s">
        <v>13786</v>
      </c>
      <c r="C3222" s="307" t="s">
        <v>40</v>
      </c>
      <c r="D3222" s="308">
        <v>12.36</v>
      </c>
    </row>
    <row r="3223" spans="1:4">
      <c r="A3223" s="306" t="s">
        <v>13787</v>
      </c>
      <c r="B3223" s="307" t="s">
        <v>13788</v>
      </c>
      <c r="C3223" s="307" t="s">
        <v>40</v>
      </c>
      <c r="D3223" s="308">
        <v>26.95</v>
      </c>
    </row>
    <row r="3224" spans="1:4">
      <c r="A3224" s="306" t="s">
        <v>37408</v>
      </c>
      <c r="B3224" s="307" t="s">
        <v>37409</v>
      </c>
      <c r="C3224" s="307" t="s">
        <v>5</v>
      </c>
      <c r="D3224" s="308">
        <v>98</v>
      </c>
    </row>
    <row r="3225" spans="1:4">
      <c r="A3225" s="306" t="s">
        <v>37410</v>
      </c>
      <c r="B3225" s="307" t="s">
        <v>37411</v>
      </c>
      <c r="C3225" s="307" t="s">
        <v>40</v>
      </c>
      <c r="D3225" s="308">
        <v>3.89</v>
      </c>
    </row>
    <row r="3226" spans="1:4">
      <c r="A3226" s="306" t="s">
        <v>13914</v>
      </c>
      <c r="B3226" s="307" t="s">
        <v>13915</v>
      </c>
      <c r="C3226" s="307" t="s">
        <v>5</v>
      </c>
      <c r="D3226" s="308">
        <v>1000.16</v>
      </c>
    </row>
    <row r="3227" spans="1:4">
      <c r="A3227" s="306" t="s">
        <v>13916</v>
      </c>
      <c r="B3227" s="307" t="s">
        <v>13917</v>
      </c>
      <c r="C3227" s="307" t="s">
        <v>5</v>
      </c>
      <c r="D3227" s="308">
        <v>324.36</v>
      </c>
    </row>
    <row r="3228" spans="1:4">
      <c r="A3228" s="306" t="s">
        <v>13918</v>
      </c>
      <c r="B3228" s="307" t="s">
        <v>13919</v>
      </c>
      <c r="C3228" s="307" t="s">
        <v>5</v>
      </c>
      <c r="D3228" s="308">
        <v>2132.2800000000002</v>
      </c>
    </row>
    <row r="3229" spans="1:4">
      <c r="A3229" s="306" t="s">
        <v>13922</v>
      </c>
      <c r="B3229" s="307" t="s">
        <v>13923</v>
      </c>
      <c r="C3229" s="307" t="s">
        <v>5</v>
      </c>
      <c r="D3229" s="308">
        <v>428.25</v>
      </c>
    </row>
    <row r="3230" spans="1:4" ht="33.75">
      <c r="A3230" s="306" t="s">
        <v>37412</v>
      </c>
      <c r="B3230" s="307" t="s">
        <v>37413</v>
      </c>
      <c r="C3230" s="307" t="s">
        <v>5</v>
      </c>
      <c r="D3230" s="308">
        <v>102900</v>
      </c>
    </row>
    <row r="3231" spans="1:4" ht="33.75">
      <c r="A3231" s="306" t="s">
        <v>37414</v>
      </c>
      <c r="B3231" s="307" t="s">
        <v>37415</v>
      </c>
      <c r="C3231" s="307" t="s">
        <v>5</v>
      </c>
      <c r="D3231" s="308">
        <v>185508.28</v>
      </c>
    </row>
    <row r="3232" spans="1:4" ht="33.75">
      <c r="A3232" s="306" t="s">
        <v>37416</v>
      </c>
      <c r="B3232" s="307" t="s">
        <v>37417</v>
      </c>
      <c r="C3232" s="307" t="s">
        <v>5</v>
      </c>
      <c r="D3232" s="308">
        <v>151200</v>
      </c>
    </row>
    <row r="3233" spans="1:4" ht="33.75">
      <c r="A3233" s="306" t="s">
        <v>37418</v>
      </c>
      <c r="B3233" s="307" t="s">
        <v>37419</v>
      </c>
      <c r="C3233" s="307" t="s">
        <v>5</v>
      </c>
      <c r="D3233" s="308">
        <v>197200</v>
      </c>
    </row>
    <row r="3234" spans="1:4">
      <c r="A3234" s="306" t="s">
        <v>13940</v>
      </c>
      <c r="B3234" s="307" t="s">
        <v>13941</v>
      </c>
      <c r="C3234" s="307" t="s">
        <v>5</v>
      </c>
      <c r="D3234" s="308">
        <v>2.93</v>
      </c>
    </row>
    <row r="3235" spans="1:4">
      <c r="A3235" s="306" t="s">
        <v>13942</v>
      </c>
      <c r="B3235" s="307" t="s">
        <v>13943</v>
      </c>
      <c r="C3235" s="307" t="s">
        <v>5</v>
      </c>
      <c r="D3235" s="308">
        <v>1.75</v>
      </c>
    </row>
    <row r="3236" spans="1:4">
      <c r="A3236" s="306" t="s">
        <v>13946</v>
      </c>
      <c r="B3236" s="307" t="s">
        <v>13947</v>
      </c>
      <c r="C3236" s="307" t="s">
        <v>5</v>
      </c>
      <c r="D3236" s="308">
        <v>3.47</v>
      </c>
    </row>
    <row r="3237" spans="1:4">
      <c r="A3237" s="306" t="s">
        <v>13948</v>
      </c>
      <c r="B3237" s="307" t="s">
        <v>13949</v>
      </c>
      <c r="C3237" s="307" t="s">
        <v>5</v>
      </c>
      <c r="D3237" s="308">
        <v>209.1</v>
      </c>
    </row>
    <row r="3238" spans="1:4">
      <c r="A3238" s="306" t="s">
        <v>13950</v>
      </c>
      <c r="B3238" s="307" t="s">
        <v>13951</v>
      </c>
      <c r="C3238" s="307" t="s">
        <v>5</v>
      </c>
      <c r="D3238" s="308">
        <v>385</v>
      </c>
    </row>
    <row r="3239" spans="1:4">
      <c r="A3239" s="306" t="s">
        <v>37420</v>
      </c>
      <c r="B3239" s="307" t="s">
        <v>37421</v>
      </c>
      <c r="C3239" s="307" t="s">
        <v>5</v>
      </c>
      <c r="D3239" s="308">
        <v>261</v>
      </c>
    </row>
    <row r="3240" spans="1:4">
      <c r="A3240" s="306" t="s">
        <v>13955</v>
      </c>
      <c r="B3240" s="307" t="s">
        <v>12141</v>
      </c>
      <c r="C3240" s="307" t="s">
        <v>5</v>
      </c>
      <c r="D3240" s="308">
        <v>22.14</v>
      </c>
    </row>
    <row r="3241" spans="1:4">
      <c r="A3241" s="306" t="s">
        <v>37422</v>
      </c>
      <c r="B3241" s="307" t="s">
        <v>37423</v>
      </c>
      <c r="C3241" s="307" t="s">
        <v>5</v>
      </c>
      <c r="D3241" s="308">
        <v>63</v>
      </c>
    </row>
    <row r="3242" spans="1:4" ht="22.5">
      <c r="A3242" s="306" t="s">
        <v>13958</v>
      </c>
      <c r="B3242" s="307" t="s">
        <v>13959</v>
      </c>
      <c r="C3242" s="307" t="s">
        <v>5</v>
      </c>
      <c r="D3242" s="308">
        <v>76.27</v>
      </c>
    </row>
    <row r="3243" spans="1:4">
      <c r="A3243" s="306" t="s">
        <v>37424</v>
      </c>
      <c r="B3243" s="307" t="s">
        <v>37425</v>
      </c>
      <c r="C3243" s="307" t="s">
        <v>5</v>
      </c>
      <c r="D3243" s="308">
        <v>21.97</v>
      </c>
    </row>
    <row r="3244" spans="1:4">
      <c r="A3244" s="306" t="s">
        <v>13928</v>
      </c>
      <c r="B3244" s="307" t="s">
        <v>13929</v>
      </c>
      <c r="C3244" s="307" t="s">
        <v>5</v>
      </c>
      <c r="D3244" s="308">
        <v>154.22</v>
      </c>
    </row>
    <row r="3245" spans="1:4">
      <c r="A3245" s="306" t="s">
        <v>13930</v>
      </c>
      <c r="B3245" s="307" t="s">
        <v>13931</v>
      </c>
      <c r="C3245" s="307" t="s">
        <v>5</v>
      </c>
      <c r="D3245" s="308">
        <v>261.25</v>
      </c>
    </row>
    <row r="3246" spans="1:4">
      <c r="A3246" s="306" t="s">
        <v>13964</v>
      </c>
      <c r="B3246" s="307" t="s">
        <v>13965</v>
      </c>
      <c r="C3246" s="307" t="s">
        <v>5</v>
      </c>
      <c r="D3246" s="308">
        <v>44.28</v>
      </c>
    </row>
    <row r="3247" spans="1:4">
      <c r="A3247" s="306" t="s">
        <v>13980</v>
      </c>
      <c r="B3247" s="307" t="s">
        <v>13981</v>
      </c>
      <c r="C3247" s="307" t="s">
        <v>5</v>
      </c>
      <c r="D3247" s="308">
        <v>146.30000000000001</v>
      </c>
    </row>
    <row r="3248" spans="1:4">
      <c r="A3248" s="306" t="s">
        <v>13982</v>
      </c>
      <c r="B3248" s="307" t="s">
        <v>13983</v>
      </c>
      <c r="C3248" s="307" t="s">
        <v>5</v>
      </c>
      <c r="D3248" s="308">
        <v>146.30000000000001</v>
      </c>
    </row>
    <row r="3249" spans="1:4">
      <c r="A3249" s="306" t="s">
        <v>37426</v>
      </c>
      <c r="B3249" s="307" t="s">
        <v>37427</v>
      </c>
      <c r="C3249" s="307" t="s">
        <v>5</v>
      </c>
      <c r="D3249" s="308">
        <v>88.36</v>
      </c>
    </row>
    <row r="3250" spans="1:4" ht="22.5">
      <c r="A3250" s="306" t="s">
        <v>37428</v>
      </c>
      <c r="B3250" s="307" t="s">
        <v>37429</v>
      </c>
      <c r="C3250" s="307" t="s">
        <v>5</v>
      </c>
      <c r="D3250" s="308">
        <v>3151.25</v>
      </c>
    </row>
    <row r="3251" spans="1:4">
      <c r="A3251" s="306" t="s">
        <v>14052</v>
      </c>
      <c r="B3251" s="307" t="s">
        <v>14053</v>
      </c>
      <c r="C3251" s="307" t="s">
        <v>5</v>
      </c>
      <c r="D3251" s="308">
        <v>9320.08</v>
      </c>
    </row>
    <row r="3252" spans="1:4">
      <c r="A3252" s="306" t="s">
        <v>14054</v>
      </c>
      <c r="B3252" s="307" t="s">
        <v>14055</v>
      </c>
      <c r="C3252" s="307" t="s">
        <v>5</v>
      </c>
      <c r="D3252" s="308">
        <v>1830.38</v>
      </c>
    </row>
    <row r="3253" spans="1:4">
      <c r="A3253" s="306" t="s">
        <v>14056</v>
      </c>
      <c r="B3253" s="307" t="s">
        <v>14057</v>
      </c>
      <c r="C3253" s="307" t="s">
        <v>5</v>
      </c>
      <c r="D3253" s="308">
        <v>2426.56</v>
      </c>
    </row>
    <row r="3254" spans="1:4">
      <c r="A3254" s="306" t="s">
        <v>14058</v>
      </c>
      <c r="B3254" s="307" t="s">
        <v>14059</v>
      </c>
      <c r="C3254" s="307" t="s">
        <v>5</v>
      </c>
      <c r="D3254" s="308">
        <v>4177.97</v>
      </c>
    </row>
    <row r="3255" spans="1:4">
      <c r="A3255" s="306" t="s">
        <v>14044</v>
      </c>
      <c r="B3255" s="307" t="s">
        <v>14045</v>
      </c>
      <c r="C3255" s="307" t="s">
        <v>5</v>
      </c>
      <c r="D3255" s="308">
        <v>9320.08</v>
      </c>
    </row>
    <row r="3256" spans="1:4">
      <c r="A3256" s="306" t="s">
        <v>14046</v>
      </c>
      <c r="B3256" s="307" t="s">
        <v>14047</v>
      </c>
      <c r="C3256" s="307" t="s">
        <v>5</v>
      </c>
      <c r="D3256" s="308">
        <v>1830.38</v>
      </c>
    </row>
    <row r="3257" spans="1:4">
      <c r="A3257" s="306" t="s">
        <v>14048</v>
      </c>
      <c r="B3257" s="307" t="s">
        <v>14049</v>
      </c>
      <c r="C3257" s="307" t="s">
        <v>5</v>
      </c>
      <c r="D3257" s="308">
        <v>2426.56</v>
      </c>
    </row>
    <row r="3258" spans="1:4">
      <c r="A3258" s="306" t="s">
        <v>14050</v>
      </c>
      <c r="B3258" s="307" t="s">
        <v>14051</v>
      </c>
      <c r="C3258" s="307" t="s">
        <v>5</v>
      </c>
      <c r="D3258" s="308">
        <v>4177.97</v>
      </c>
    </row>
    <row r="3259" spans="1:4">
      <c r="A3259" s="306" t="s">
        <v>37430</v>
      </c>
      <c r="B3259" s="307" t="s">
        <v>37431</v>
      </c>
      <c r="C3259" s="307" t="s">
        <v>5</v>
      </c>
      <c r="D3259" s="308">
        <v>9030</v>
      </c>
    </row>
    <row r="3260" spans="1:4">
      <c r="A3260" s="306" t="s">
        <v>14060</v>
      </c>
      <c r="B3260" s="307" t="s">
        <v>14061</v>
      </c>
      <c r="C3260" s="307" t="s">
        <v>5</v>
      </c>
      <c r="D3260" s="308">
        <v>274.95999999999998</v>
      </c>
    </row>
    <row r="3261" spans="1:4">
      <c r="A3261" s="306" t="s">
        <v>37432</v>
      </c>
      <c r="B3261" s="307" t="s">
        <v>37433</v>
      </c>
      <c r="C3261" s="307" t="s">
        <v>5</v>
      </c>
      <c r="D3261" s="308">
        <v>12.77</v>
      </c>
    </row>
    <row r="3262" spans="1:4">
      <c r="A3262" s="306" t="s">
        <v>37434</v>
      </c>
      <c r="B3262" s="307" t="s">
        <v>37435</v>
      </c>
      <c r="C3262" s="307" t="s">
        <v>5</v>
      </c>
      <c r="D3262" s="308">
        <v>250.47</v>
      </c>
    </row>
    <row r="3263" spans="1:4">
      <c r="A3263" s="306" t="s">
        <v>14222</v>
      </c>
      <c r="B3263" s="307" t="s">
        <v>14223</v>
      </c>
      <c r="C3263" s="307" t="s">
        <v>5</v>
      </c>
      <c r="D3263" s="308">
        <v>1644.89</v>
      </c>
    </row>
    <row r="3264" spans="1:4">
      <c r="A3264" s="306" t="s">
        <v>14224</v>
      </c>
      <c r="B3264" s="307" t="s">
        <v>14225</v>
      </c>
      <c r="C3264" s="307" t="s">
        <v>5</v>
      </c>
      <c r="D3264" s="308">
        <v>2002.43</v>
      </c>
    </row>
    <row r="3265" spans="1:4">
      <c r="A3265" s="306" t="s">
        <v>14226</v>
      </c>
      <c r="B3265" s="307" t="s">
        <v>14227</v>
      </c>
      <c r="C3265" s="307" t="s">
        <v>5</v>
      </c>
      <c r="D3265" s="308">
        <v>2461.4299999999998</v>
      </c>
    </row>
    <row r="3266" spans="1:4">
      <c r="A3266" s="306" t="s">
        <v>14228</v>
      </c>
      <c r="B3266" s="307" t="s">
        <v>14229</v>
      </c>
      <c r="C3266" s="307" t="s">
        <v>5</v>
      </c>
      <c r="D3266" s="308">
        <v>3736.51</v>
      </c>
    </row>
    <row r="3267" spans="1:4">
      <c r="A3267" s="306" t="s">
        <v>14230</v>
      </c>
      <c r="B3267" s="307" t="s">
        <v>14231</v>
      </c>
      <c r="C3267" s="307" t="s">
        <v>5</v>
      </c>
      <c r="D3267" s="308">
        <v>6751.42</v>
      </c>
    </row>
    <row r="3268" spans="1:4">
      <c r="A3268" s="306" t="s">
        <v>14246</v>
      </c>
      <c r="B3268" s="307" t="s">
        <v>14247</v>
      </c>
      <c r="C3268" s="307" t="s">
        <v>5</v>
      </c>
      <c r="D3268" s="308">
        <v>1026.82</v>
      </c>
    </row>
    <row r="3269" spans="1:4">
      <c r="A3269" s="306" t="s">
        <v>14254</v>
      </c>
      <c r="B3269" s="307" t="s">
        <v>14255</v>
      </c>
      <c r="C3269" s="307" t="s">
        <v>5</v>
      </c>
      <c r="D3269" s="308">
        <v>70.319999999999993</v>
      </c>
    </row>
    <row r="3270" spans="1:4">
      <c r="A3270" s="306" t="s">
        <v>14232</v>
      </c>
      <c r="B3270" s="307" t="s">
        <v>14233</v>
      </c>
      <c r="C3270" s="307" t="s">
        <v>5</v>
      </c>
      <c r="D3270" s="308">
        <v>85.26</v>
      </c>
    </row>
    <row r="3271" spans="1:4">
      <c r="A3271" s="306" t="s">
        <v>14234</v>
      </c>
      <c r="B3271" s="307" t="s">
        <v>14235</v>
      </c>
      <c r="C3271" s="307" t="s">
        <v>5</v>
      </c>
      <c r="D3271" s="308">
        <v>137.07</v>
      </c>
    </row>
    <row r="3272" spans="1:4">
      <c r="A3272" s="306" t="s">
        <v>14236</v>
      </c>
      <c r="B3272" s="307" t="s">
        <v>14237</v>
      </c>
      <c r="C3272" s="307" t="s">
        <v>5</v>
      </c>
      <c r="D3272" s="308">
        <v>222.56</v>
      </c>
    </row>
    <row r="3273" spans="1:4">
      <c r="A3273" s="306" t="s">
        <v>14238</v>
      </c>
      <c r="B3273" s="307" t="s">
        <v>14239</v>
      </c>
      <c r="C3273" s="307" t="s">
        <v>5</v>
      </c>
      <c r="D3273" s="308">
        <v>349.12</v>
      </c>
    </row>
    <row r="3274" spans="1:4">
      <c r="A3274" s="306" t="s">
        <v>14240</v>
      </c>
      <c r="B3274" s="307" t="s">
        <v>14241</v>
      </c>
      <c r="C3274" s="307" t="s">
        <v>5</v>
      </c>
      <c r="D3274" s="308">
        <v>704</v>
      </c>
    </row>
    <row r="3275" spans="1:4">
      <c r="A3275" s="306" t="s">
        <v>14242</v>
      </c>
      <c r="B3275" s="307" t="s">
        <v>14243</v>
      </c>
      <c r="C3275" s="307" t="s">
        <v>5</v>
      </c>
      <c r="D3275" s="308">
        <v>904.51</v>
      </c>
    </row>
    <row r="3276" spans="1:4">
      <c r="A3276" s="306" t="s">
        <v>14244</v>
      </c>
      <c r="B3276" s="307" t="s">
        <v>14245</v>
      </c>
      <c r="C3276" s="307" t="s">
        <v>5</v>
      </c>
      <c r="D3276" s="308">
        <v>925.19</v>
      </c>
    </row>
    <row r="3277" spans="1:4">
      <c r="A3277" s="306" t="s">
        <v>14248</v>
      </c>
      <c r="B3277" s="307" t="s">
        <v>14249</v>
      </c>
      <c r="C3277" s="307" t="s">
        <v>5</v>
      </c>
      <c r="D3277" s="308">
        <v>1447.69</v>
      </c>
    </row>
    <row r="3278" spans="1:4">
      <c r="A3278" s="306" t="s">
        <v>14250</v>
      </c>
      <c r="B3278" s="307" t="s">
        <v>14251</v>
      </c>
      <c r="C3278" s="307" t="s">
        <v>5</v>
      </c>
      <c r="D3278" s="308">
        <v>4452.2</v>
      </c>
    </row>
    <row r="3279" spans="1:4">
      <c r="A3279" s="306" t="s">
        <v>14252</v>
      </c>
      <c r="B3279" s="307" t="s">
        <v>14253</v>
      </c>
      <c r="C3279" s="307" t="s">
        <v>5</v>
      </c>
      <c r="D3279" s="308">
        <v>84.77</v>
      </c>
    </row>
    <row r="3280" spans="1:4">
      <c r="A3280" s="306" t="s">
        <v>14256</v>
      </c>
      <c r="B3280" s="307" t="s">
        <v>14257</v>
      </c>
      <c r="C3280" s="307" t="s">
        <v>5</v>
      </c>
      <c r="D3280" s="308">
        <v>17.13</v>
      </c>
    </row>
    <row r="3281" spans="1:4">
      <c r="A3281" s="306" t="s">
        <v>14258</v>
      </c>
      <c r="B3281" s="307" t="s">
        <v>14259</v>
      </c>
      <c r="C3281" s="307" t="s">
        <v>5</v>
      </c>
      <c r="D3281" s="308">
        <v>4.24</v>
      </c>
    </row>
    <row r="3282" spans="1:4">
      <c r="A3282" s="306" t="s">
        <v>14260</v>
      </c>
      <c r="B3282" s="307" t="s">
        <v>14261</v>
      </c>
      <c r="C3282" s="307" t="s">
        <v>5</v>
      </c>
      <c r="D3282" s="308">
        <v>9.33</v>
      </c>
    </row>
    <row r="3283" spans="1:4">
      <c r="A3283" s="306" t="s">
        <v>14262</v>
      </c>
      <c r="B3283" s="307" t="s">
        <v>14263</v>
      </c>
      <c r="C3283" s="307" t="s">
        <v>5</v>
      </c>
      <c r="D3283" s="308">
        <v>109.99</v>
      </c>
    </row>
    <row r="3284" spans="1:4">
      <c r="A3284" s="306" t="s">
        <v>14264</v>
      </c>
      <c r="B3284" s="307" t="s">
        <v>14265</v>
      </c>
      <c r="C3284" s="307" t="s">
        <v>5</v>
      </c>
      <c r="D3284" s="308">
        <v>119.84</v>
      </c>
    </row>
    <row r="3285" spans="1:4">
      <c r="A3285" s="306" t="s">
        <v>14266</v>
      </c>
      <c r="B3285" s="307" t="s">
        <v>14267</v>
      </c>
      <c r="C3285" s="307" t="s">
        <v>5</v>
      </c>
      <c r="D3285" s="308">
        <v>157.05000000000001</v>
      </c>
    </row>
    <row r="3286" spans="1:4">
      <c r="A3286" s="306" t="s">
        <v>14268</v>
      </c>
      <c r="B3286" s="307" t="s">
        <v>14269</v>
      </c>
      <c r="C3286" s="307" t="s">
        <v>5</v>
      </c>
      <c r="D3286" s="308">
        <v>78.87</v>
      </c>
    </row>
    <row r="3287" spans="1:4">
      <c r="A3287" s="306" t="s">
        <v>14270</v>
      </c>
      <c r="B3287" s="307" t="s">
        <v>14271</v>
      </c>
      <c r="C3287" s="307" t="s">
        <v>5</v>
      </c>
      <c r="D3287" s="308">
        <v>119.18</v>
      </c>
    </row>
    <row r="3288" spans="1:4">
      <c r="A3288" s="306" t="s">
        <v>14272</v>
      </c>
      <c r="B3288" s="307" t="s">
        <v>14273</v>
      </c>
      <c r="C3288" s="307" t="s">
        <v>5</v>
      </c>
      <c r="D3288" s="308">
        <v>155.21</v>
      </c>
    </row>
    <row r="3289" spans="1:4">
      <c r="A3289" s="306" t="s">
        <v>14274</v>
      </c>
      <c r="B3289" s="307" t="s">
        <v>14275</v>
      </c>
      <c r="C3289" s="307" t="s">
        <v>5</v>
      </c>
      <c r="D3289" s="308">
        <v>204.21</v>
      </c>
    </row>
    <row r="3290" spans="1:4">
      <c r="A3290" s="306" t="s">
        <v>14276</v>
      </c>
      <c r="B3290" s="307" t="s">
        <v>14277</v>
      </c>
      <c r="C3290" s="307" t="s">
        <v>5</v>
      </c>
      <c r="D3290" s="308">
        <v>293.8</v>
      </c>
    </row>
    <row r="3291" spans="1:4">
      <c r="A3291" s="306" t="s">
        <v>14278</v>
      </c>
      <c r="B3291" s="307" t="s">
        <v>14279</v>
      </c>
      <c r="C3291" s="307" t="s">
        <v>5</v>
      </c>
      <c r="D3291" s="308">
        <v>63.87</v>
      </c>
    </row>
    <row r="3292" spans="1:4">
      <c r="A3292" s="306" t="s">
        <v>14280</v>
      </c>
      <c r="B3292" s="307" t="s">
        <v>14281</v>
      </c>
      <c r="C3292" s="307" t="s">
        <v>5</v>
      </c>
      <c r="D3292" s="308">
        <v>71.12</v>
      </c>
    </row>
    <row r="3293" spans="1:4">
      <c r="A3293" s="306" t="s">
        <v>14282</v>
      </c>
      <c r="B3293" s="307" t="s">
        <v>14283</v>
      </c>
      <c r="C3293" s="307" t="s">
        <v>5</v>
      </c>
      <c r="D3293" s="308">
        <v>121.73</v>
      </c>
    </row>
    <row r="3294" spans="1:4">
      <c r="A3294" s="306" t="s">
        <v>14284</v>
      </c>
      <c r="B3294" s="307" t="s">
        <v>14285</v>
      </c>
      <c r="C3294" s="307" t="s">
        <v>5</v>
      </c>
      <c r="D3294" s="308">
        <v>39.67</v>
      </c>
    </row>
    <row r="3295" spans="1:4">
      <c r="A3295" s="306" t="s">
        <v>14286</v>
      </c>
      <c r="B3295" s="307" t="s">
        <v>14287</v>
      </c>
      <c r="C3295" s="307" t="s">
        <v>5</v>
      </c>
      <c r="D3295" s="308">
        <v>69.7</v>
      </c>
    </row>
    <row r="3296" spans="1:4">
      <c r="A3296" s="306" t="s">
        <v>14288</v>
      </c>
      <c r="B3296" s="307" t="s">
        <v>14289</v>
      </c>
      <c r="C3296" s="307" t="s">
        <v>5</v>
      </c>
      <c r="D3296" s="308">
        <v>109.09</v>
      </c>
    </row>
    <row r="3297" spans="1:4">
      <c r="A3297" s="306" t="s">
        <v>14290</v>
      </c>
      <c r="B3297" s="307" t="s">
        <v>14291</v>
      </c>
      <c r="C3297" s="307" t="s">
        <v>5</v>
      </c>
      <c r="D3297" s="308">
        <v>141.03</v>
      </c>
    </row>
    <row r="3298" spans="1:4">
      <c r="A3298" s="306" t="s">
        <v>14292</v>
      </c>
      <c r="B3298" s="307" t="s">
        <v>14293</v>
      </c>
      <c r="C3298" s="307" t="s">
        <v>5</v>
      </c>
      <c r="D3298" s="308">
        <v>192.7</v>
      </c>
    </row>
    <row r="3299" spans="1:4">
      <c r="A3299" s="306" t="s">
        <v>37436</v>
      </c>
      <c r="B3299" s="307" t="s">
        <v>37437</v>
      </c>
      <c r="C3299" s="307" t="s">
        <v>5</v>
      </c>
      <c r="D3299" s="308">
        <v>36.4</v>
      </c>
    </row>
    <row r="3300" spans="1:4">
      <c r="A3300" s="306" t="s">
        <v>37438</v>
      </c>
      <c r="B3300" s="307" t="s">
        <v>37439</v>
      </c>
      <c r="C3300" s="307" t="s">
        <v>5</v>
      </c>
      <c r="D3300" s="308">
        <v>12.43</v>
      </c>
    </row>
    <row r="3301" spans="1:4">
      <c r="A3301" s="306" t="s">
        <v>14294</v>
      </c>
      <c r="B3301" s="307" t="s">
        <v>14295</v>
      </c>
      <c r="C3301" s="307" t="s">
        <v>5</v>
      </c>
      <c r="D3301" s="308">
        <v>275.06</v>
      </c>
    </row>
    <row r="3302" spans="1:4">
      <c r="A3302" s="306" t="s">
        <v>14328</v>
      </c>
      <c r="B3302" s="307" t="s">
        <v>14329</v>
      </c>
      <c r="C3302" s="307" t="s">
        <v>5</v>
      </c>
      <c r="D3302" s="308">
        <v>274.48</v>
      </c>
    </row>
    <row r="3303" spans="1:4">
      <c r="A3303" s="306" t="s">
        <v>14330</v>
      </c>
      <c r="B3303" s="307" t="s">
        <v>14331</v>
      </c>
      <c r="C3303" s="307" t="s">
        <v>5</v>
      </c>
      <c r="D3303" s="308">
        <v>72.930000000000007</v>
      </c>
    </row>
    <row r="3304" spans="1:4">
      <c r="A3304" s="306" t="s">
        <v>14332</v>
      </c>
      <c r="B3304" s="307" t="s">
        <v>14333</v>
      </c>
      <c r="C3304" s="307" t="s">
        <v>5</v>
      </c>
      <c r="D3304" s="308">
        <v>88.79</v>
      </c>
    </row>
    <row r="3305" spans="1:4">
      <c r="A3305" s="306" t="s">
        <v>14334</v>
      </c>
      <c r="B3305" s="307" t="s">
        <v>14335</v>
      </c>
      <c r="C3305" s="307" t="s">
        <v>5</v>
      </c>
      <c r="D3305" s="308">
        <v>540.47</v>
      </c>
    </row>
    <row r="3306" spans="1:4">
      <c r="A3306" s="306" t="s">
        <v>14336</v>
      </c>
      <c r="B3306" s="307" t="s">
        <v>14337</v>
      </c>
      <c r="C3306" s="307" t="s">
        <v>5</v>
      </c>
      <c r="D3306" s="308">
        <v>138.97</v>
      </c>
    </row>
    <row r="3307" spans="1:4">
      <c r="A3307" s="306" t="s">
        <v>14338</v>
      </c>
      <c r="B3307" s="307" t="s">
        <v>14339</v>
      </c>
      <c r="C3307" s="307" t="s">
        <v>5</v>
      </c>
      <c r="D3307" s="308">
        <v>194.9</v>
      </c>
    </row>
    <row r="3308" spans="1:4">
      <c r="A3308" s="306" t="s">
        <v>14340</v>
      </c>
      <c r="B3308" s="307" t="s">
        <v>14341</v>
      </c>
      <c r="C3308" s="307" t="s">
        <v>5</v>
      </c>
      <c r="D3308" s="308">
        <v>267.7</v>
      </c>
    </row>
    <row r="3309" spans="1:4">
      <c r="A3309" s="306" t="s">
        <v>14342</v>
      </c>
      <c r="B3309" s="307" t="s">
        <v>14343</v>
      </c>
      <c r="C3309" s="307" t="s">
        <v>5</v>
      </c>
      <c r="D3309" s="308">
        <v>2025.8</v>
      </c>
    </row>
    <row r="3310" spans="1:4">
      <c r="A3310" s="306" t="s">
        <v>14376</v>
      </c>
      <c r="B3310" s="307" t="s">
        <v>14377</v>
      </c>
      <c r="C3310" s="307" t="s">
        <v>5</v>
      </c>
      <c r="D3310" s="308">
        <v>676.15</v>
      </c>
    </row>
    <row r="3311" spans="1:4">
      <c r="A3311" s="306" t="s">
        <v>14378</v>
      </c>
      <c r="B3311" s="307" t="s">
        <v>14379</v>
      </c>
      <c r="C3311" s="307" t="s">
        <v>5</v>
      </c>
      <c r="D3311" s="308">
        <v>11914.48</v>
      </c>
    </row>
    <row r="3312" spans="1:4">
      <c r="A3312" s="306" t="s">
        <v>14380</v>
      </c>
      <c r="B3312" s="307" t="s">
        <v>14381</v>
      </c>
      <c r="C3312" s="307" t="s">
        <v>5</v>
      </c>
      <c r="D3312" s="308">
        <v>15078.48</v>
      </c>
    </row>
    <row r="3313" spans="1:4">
      <c r="A3313" s="306" t="s">
        <v>14382</v>
      </c>
      <c r="B3313" s="307" t="s">
        <v>14383</v>
      </c>
      <c r="C3313" s="307" t="s">
        <v>5</v>
      </c>
      <c r="D3313" s="308">
        <v>885.88</v>
      </c>
    </row>
    <row r="3314" spans="1:4">
      <c r="A3314" s="306" t="s">
        <v>14384</v>
      </c>
      <c r="B3314" s="307" t="s">
        <v>14385</v>
      </c>
      <c r="C3314" s="307" t="s">
        <v>5</v>
      </c>
      <c r="D3314" s="308">
        <v>984.17</v>
      </c>
    </row>
    <row r="3315" spans="1:4">
      <c r="A3315" s="306" t="s">
        <v>14386</v>
      </c>
      <c r="B3315" s="307" t="s">
        <v>14387</v>
      </c>
      <c r="C3315" s="307" t="s">
        <v>5</v>
      </c>
      <c r="D3315" s="308">
        <v>1464.75</v>
      </c>
    </row>
    <row r="3316" spans="1:4">
      <c r="A3316" s="306" t="s">
        <v>14388</v>
      </c>
      <c r="B3316" s="307" t="s">
        <v>14389</v>
      </c>
      <c r="C3316" s="307" t="s">
        <v>5</v>
      </c>
      <c r="D3316" s="308">
        <v>1584.05</v>
      </c>
    </row>
    <row r="3317" spans="1:4">
      <c r="A3317" s="306" t="s">
        <v>14390</v>
      </c>
      <c r="B3317" s="307" t="s">
        <v>14391</v>
      </c>
      <c r="C3317" s="307" t="s">
        <v>5</v>
      </c>
      <c r="D3317" s="308">
        <v>2044.48</v>
      </c>
    </row>
    <row r="3318" spans="1:4">
      <c r="A3318" s="306" t="s">
        <v>14392</v>
      </c>
      <c r="B3318" s="307" t="s">
        <v>14393</v>
      </c>
      <c r="C3318" s="307" t="s">
        <v>5</v>
      </c>
      <c r="D3318" s="308">
        <v>2164.25</v>
      </c>
    </row>
    <row r="3319" spans="1:4">
      <c r="A3319" s="306" t="s">
        <v>14394</v>
      </c>
      <c r="B3319" s="307" t="s">
        <v>14395</v>
      </c>
      <c r="C3319" s="307" t="s">
        <v>5</v>
      </c>
      <c r="D3319" s="308">
        <v>3008.48</v>
      </c>
    </row>
    <row r="3320" spans="1:4">
      <c r="A3320" s="306" t="s">
        <v>14396</v>
      </c>
      <c r="B3320" s="307" t="s">
        <v>14397</v>
      </c>
      <c r="C3320" s="307" t="s">
        <v>5</v>
      </c>
      <c r="D3320" s="308">
        <v>6363.37</v>
      </c>
    </row>
    <row r="3321" spans="1:4">
      <c r="A3321" s="306" t="s">
        <v>14398</v>
      </c>
      <c r="B3321" s="307" t="s">
        <v>14399</v>
      </c>
      <c r="C3321" s="307" t="s">
        <v>5</v>
      </c>
      <c r="D3321" s="308">
        <v>8320.7999999999993</v>
      </c>
    </row>
    <row r="3322" spans="1:4">
      <c r="A3322" s="306" t="s">
        <v>14400</v>
      </c>
      <c r="B3322" s="307" t="s">
        <v>14401</v>
      </c>
      <c r="C3322" s="307" t="s">
        <v>5</v>
      </c>
      <c r="D3322" s="308">
        <v>372.78</v>
      </c>
    </row>
    <row r="3323" spans="1:4">
      <c r="A3323" s="306" t="s">
        <v>14402</v>
      </c>
      <c r="B3323" s="307" t="s">
        <v>14403</v>
      </c>
      <c r="C3323" s="307" t="s">
        <v>5</v>
      </c>
      <c r="D3323" s="308">
        <v>372.78</v>
      </c>
    </row>
    <row r="3324" spans="1:4">
      <c r="A3324" s="306" t="s">
        <v>14404</v>
      </c>
      <c r="B3324" s="307" t="s">
        <v>14405</v>
      </c>
      <c r="C3324" s="307" t="s">
        <v>5</v>
      </c>
      <c r="D3324" s="308">
        <v>9985.26</v>
      </c>
    </row>
    <row r="3325" spans="1:4">
      <c r="A3325" s="306" t="s">
        <v>14406</v>
      </c>
      <c r="B3325" s="307" t="s">
        <v>14407</v>
      </c>
      <c r="C3325" s="307" t="s">
        <v>5</v>
      </c>
      <c r="D3325" s="308">
        <v>11295.37</v>
      </c>
    </row>
    <row r="3326" spans="1:4">
      <c r="A3326" s="306" t="s">
        <v>14408</v>
      </c>
      <c r="B3326" s="307" t="s">
        <v>14409</v>
      </c>
      <c r="C3326" s="307" t="s">
        <v>5</v>
      </c>
      <c r="D3326" s="308">
        <v>289.79000000000002</v>
      </c>
    </row>
    <row r="3327" spans="1:4">
      <c r="A3327" s="306" t="s">
        <v>14410</v>
      </c>
      <c r="B3327" s="307" t="s">
        <v>14411</v>
      </c>
      <c r="C3327" s="307" t="s">
        <v>5</v>
      </c>
      <c r="D3327" s="308">
        <v>6443.83</v>
      </c>
    </row>
    <row r="3328" spans="1:4">
      <c r="A3328" s="306" t="s">
        <v>14412</v>
      </c>
      <c r="B3328" s="307" t="s">
        <v>14413</v>
      </c>
      <c r="C3328" s="307" t="s">
        <v>5</v>
      </c>
      <c r="D3328" s="308">
        <v>6980.2</v>
      </c>
    </row>
    <row r="3329" spans="1:4">
      <c r="A3329" s="306" t="s">
        <v>14414</v>
      </c>
      <c r="B3329" s="307" t="s">
        <v>14415</v>
      </c>
      <c r="C3329" s="307" t="s">
        <v>5</v>
      </c>
      <c r="D3329" s="308">
        <v>491.9</v>
      </c>
    </row>
    <row r="3330" spans="1:4">
      <c r="A3330" s="306" t="s">
        <v>14416</v>
      </c>
      <c r="B3330" s="307" t="s">
        <v>14417</v>
      </c>
      <c r="C3330" s="307" t="s">
        <v>5</v>
      </c>
      <c r="D3330" s="308">
        <v>578.02</v>
      </c>
    </row>
    <row r="3331" spans="1:4">
      <c r="A3331" s="306" t="s">
        <v>14418</v>
      </c>
      <c r="B3331" s="307" t="s">
        <v>14419</v>
      </c>
      <c r="C3331" s="307" t="s">
        <v>5</v>
      </c>
      <c r="D3331" s="308">
        <v>862.2</v>
      </c>
    </row>
    <row r="3332" spans="1:4">
      <c r="A3332" s="306" t="s">
        <v>14420</v>
      </c>
      <c r="B3332" s="307" t="s">
        <v>14421</v>
      </c>
      <c r="C3332" s="307" t="s">
        <v>5</v>
      </c>
      <c r="D3332" s="308">
        <v>908.05</v>
      </c>
    </row>
    <row r="3333" spans="1:4">
      <c r="A3333" s="306" t="s">
        <v>14422</v>
      </c>
      <c r="B3333" s="307" t="s">
        <v>14423</v>
      </c>
      <c r="C3333" s="307" t="s">
        <v>5</v>
      </c>
      <c r="D3333" s="308">
        <v>1136.72</v>
      </c>
    </row>
    <row r="3334" spans="1:4">
      <c r="A3334" s="306" t="s">
        <v>14424</v>
      </c>
      <c r="B3334" s="307" t="s">
        <v>14425</v>
      </c>
      <c r="C3334" s="307" t="s">
        <v>5</v>
      </c>
      <c r="D3334" s="308">
        <v>1211.17</v>
      </c>
    </row>
    <row r="3335" spans="1:4">
      <c r="A3335" s="306" t="s">
        <v>14426</v>
      </c>
      <c r="B3335" s="307" t="s">
        <v>14427</v>
      </c>
      <c r="C3335" s="307" t="s">
        <v>5</v>
      </c>
      <c r="D3335" s="308">
        <v>1862.76</v>
      </c>
    </row>
    <row r="3336" spans="1:4">
      <c r="A3336" s="306" t="s">
        <v>14428</v>
      </c>
      <c r="B3336" s="307" t="s">
        <v>14429</v>
      </c>
      <c r="C3336" s="307" t="s">
        <v>5</v>
      </c>
      <c r="D3336" s="308">
        <v>3664.64</v>
      </c>
    </row>
    <row r="3337" spans="1:4">
      <c r="A3337" s="306" t="s">
        <v>14430</v>
      </c>
      <c r="B3337" s="307" t="s">
        <v>14431</v>
      </c>
      <c r="C3337" s="307" t="s">
        <v>5</v>
      </c>
      <c r="D3337" s="308">
        <v>4511.05</v>
      </c>
    </row>
    <row r="3338" spans="1:4">
      <c r="A3338" s="306" t="s">
        <v>14432</v>
      </c>
      <c r="B3338" s="307" t="s">
        <v>14433</v>
      </c>
      <c r="C3338" s="307" t="s">
        <v>5</v>
      </c>
      <c r="D3338" s="308">
        <v>178.72</v>
      </c>
    </row>
    <row r="3339" spans="1:4">
      <c r="A3339" s="306" t="s">
        <v>14434</v>
      </c>
      <c r="B3339" s="307" t="s">
        <v>14435</v>
      </c>
      <c r="C3339" s="307" t="s">
        <v>5</v>
      </c>
      <c r="D3339" s="308">
        <v>178.72</v>
      </c>
    </row>
    <row r="3340" spans="1:4">
      <c r="A3340" s="306" t="s">
        <v>14436</v>
      </c>
      <c r="B3340" s="307" t="s">
        <v>14437</v>
      </c>
      <c r="C3340" s="307" t="s">
        <v>5</v>
      </c>
      <c r="D3340" s="308">
        <v>4958.0200000000004</v>
      </c>
    </row>
    <row r="3341" spans="1:4">
      <c r="A3341" s="306" t="s">
        <v>14438</v>
      </c>
      <c r="B3341" s="307" t="s">
        <v>14439</v>
      </c>
      <c r="C3341" s="307" t="s">
        <v>5</v>
      </c>
      <c r="D3341" s="308">
        <v>5202.78</v>
      </c>
    </row>
    <row r="3342" spans="1:4">
      <c r="A3342" s="306" t="s">
        <v>14462</v>
      </c>
      <c r="B3342" s="307" t="s">
        <v>14463</v>
      </c>
      <c r="C3342" s="307" t="s">
        <v>5</v>
      </c>
      <c r="D3342" s="308">
        <v>10.71</v>
      </c>
    </row>
    <row r="3343" spans="1:4">
      <c r="A3343" s="306" t="s">
        <v>14464</v>
      </c>
      <c r="B3343" s="307" t="s">
        <v>14465</v>
      </c>
      <c r="C3343" s="307" t="s">
        <v>5</v>
      </c>
      <c r="D3343" s="308">
        <v>8.6199999999999992</v>
      </c>
    </row>
    <row r="3344" spans="1:4">
      <c r="A3344" s="306" t="s">
        <v>37440</v>
      </c>
      <c r="B3344" s="307" t="s">
        <v>37441</v>
      </c>
      <c r="C3344" s="307" t="s">
        <v>5</v>
      </c>
      <c r="D3344" s="308">
        <v>2371.7800000000002</v>
      </c>
    </row>
    <row r="3345" spans="1:4">
      <c r="A3345" s="306" t="s">
        <v>37442</v>
      </c>
      <c r="B3345" s="307" t="s">
        <v>37443</v>
      </c>
      <c r="C3345" s="307" t="s">
        <v>5</v>
      </c>
      <c r="D3345" s="308">
        <v>2447.5500000000002</v>
      </c>
    </row>
    <row r="3346" spans="1:4">
      <c r="A3346" s="306" t="s">
        <v>37444</v>
      </c>
      <c r="B3346" s="307" t="s">
        <v>37445</v>
      </c>
      <c r="C3346" s="307" t="s">
        <v>5</v>
      </c>
      <c r="D3346" s="308">
        <v>1085.8699999999999</v>
      </c>
    </row>
    <row r="3347" spans="1:4">
      <c r="A3347" s="306" t="s">
        <v>37446</v>
      </c>
      <c r="B3347" s="307" t="s">
        <v>37447</v>
      </c>
      <c r="C3347" s="307" t="s">
        <v>5</v>
      </c>
      <c r="D3347" s="308">
        <v>1423.76</v>
      </c>
    </row>
    <row r="3348" spans="1:4">
      <c r="A3348" s="306" t="s">
        <v>12722</v>
      </c>
      <c r="B3348" s="307" t="s">
        <v>37448</v>
      </c>
      <c r="C3348" s="307" t="s">
        <v>1509</v>
      </c>
      <c r="D3348" s="308">
        <v>4600.33</v>
      </c>
    </row>
    <row r="3349" spans="1:4">
      <c r="A3349" s="306" t="s">
        <v>37449</v>
      </c>
      <c r="B3349" s="307" t="s">
        <v>37450</v>
      </c>
      <c r="C3349" s="307" t="s">
        <v>5</v>
      </c>
      <c r="D3349" s="308">
        <v>362.23</v>
      </c>
    </row>
    <row r="3350" spans="1:4">
      <c r="A3350" s="306" t="s">
        <v>14497</v>
      </c>
      <c r="B3350" s="307" t="s">
        <v>14498</v>
      </c>
      <c r="C3350" s="307" t="s">
        <v>5</v>
      </c>
      <c r="D3350" s="308">
        <v>6105.6</v>
      </c>
    </row>
    <row r="3351" spans="1:4">
      <c r="A3351" s="306" t="s">
        <v>14499</v>
      </c>
      <c r="B3351" s="307" t="s">
        <v>14500</v>
      </c>
      <c r="C3351" s="307" t="s">
        <v>5</v>
      </c>
      <c r="D3351" s="308">
        <v>6868.8</v>
      </c>
    </row>
    <row r="3352" spans="1:4" ht="33.75">
      <c r="A3352" s="306" t="s">
        <v>14507</v>
      </c>
      <c r="B3352" s="307" t="s">
        <v>14508</v>
      </c>
      <c r="C3352" s="307" t="s">
        <v>5</v>
      </c>
      <c r="D3352" s="308">
        <v>43826.38</v>
      </c>
    </row>
    <row r="3353" spans="1:4" ht="33.75">
      <c r="A3353" s="306" t="s">
        <v>14509</v>
      </c>
      <c r="B3353" s="307" t="s">
        <v>14510</v>
      </c>
      <c r="C3353" s="307" t="s">
        <v>5</v>
      </c>
      <c r="D3353" s="308">
        <v>24701.98</v>
      </c>
    </row>
    <row r="3354" spans="1:4" ht="22.5">
      <c r="A3354" s="306" t="s">
        <v>14511</v>
      </c>
      <c r="B3354" s="307" t="s">
        <v>14512</v>
      </c>
      <c r="C3354" s="307" t="s">
        <v>5</v>
      </c>
      <c r="D3354" s="308">
        <v>39218.15</v>
      </c>
    </row>
    <row r="3355" spans="1:4">
      <c r="A3355" s="306" t="s">
        <v>37451</v>
      </c>
      <c r="B3355" s="307" t="s">
        <v>37452</v>
      </c>
      <c r="C3355" s="307" t="s">
        <v>5</v>
      </c>
      <c r="D3355" s="308">
        <v>39.200000000000003</v>
      </c>
    </row>
    <row r="3356" spans="1:4">
      <c r="A3356" s="306" t="s">
        <v>37453</v>
      </c>
      <c r="B3356" s="307" t="s">
        <v>37454</v>
      </c>
      <c r="C3356" s="307" t="s">
        <v>5</v>
      </c>
      <c r="D3356" s="308">
        <v>71.66</v>
      </c>
    </row>
    <row r="3357" spans="1:4">
      <c r="A3357" s="306" t="s">
        <v>37455</v>
      </c>
      <c r="B3357" s="307" t="s">
        <v>37456</v>
      </c>
      <c r="C3357" s="307" t="s">
        <v>5</v>
      </c>
      <c r="D3357" s="308">
        <v>118.25</v>
      </c>
    </row>
    <row r="3358" spans="1:4">
      <c r="A3358" s="306" t="s">
        <v>14579</v>
      </c>
      <c r="B3358" s="307" t="s">
        <v>14580</v>
      </c>
      <c r="C3358" s="307" t="s">
        <v>5</v>
      </c>
      <c r="D3358" s="308">
        <v>176.35</v>
      </c>
    </row>
    <row r="3359" spans="1:4">
      <c r="A3359" s="306" t="s">
        <v>37457</v>
      </c>
      <c r="B3359" s="307" t="s">
        <v>37458</v>
      </c>
      <c r="C3359" s="307" t="s">
        <v>5</v>
      </c>
      <c r="D3359" s="308">
        <v>66.150000000000006</v>
      </c>
    </row>
    <row r="3360" spans="1:4">
      <c r="A3360" s="306" t="s">
        <v>14614</v>
      </c>
      <c r="B3360" s="307" t="s">
        <v>14615</v>
      </c>
      <c r="C3360" s="307" t="s">
        <v>5</v>
      </c>
      <c r="D3360" s="308">
        <v>1.1000000000000001</v>
      </c>
    </row>
    <row r="3361" spans="1:4">
      <c r="A3361" s="306" t="s">
        <v>37459</v>
      </c>
      <c r="B3361" s="307" t="s">
        <v>37460</v>
      </c>
      <c r="C3361" s="307" t="s">
        <v>5</v>
      </c>
      <c r="D3361" s="308">
        <v>11.72</v>
      </c>
    </row>
    <row r="3362" spans="1:4">
      <c r="A3362" s="306" t="s">
        <v>37461</v>
      </c>
      <c r="B3362" s="307" t="s">
        <v>37462</v>
      </c>
      <c r="C3362" s="307" t="s">
        <v>5</v>
      </c>
      <c r="D3362" s="308">
        <v>215565</v>
      </c>
    </row>
    <row r="3363" spans="1:4" ht="22.5">
      <c r="A3363" s="306" t="s">
        <v>14651</v>
      </c>
      <c r="B3363" s="307" t="s">
        <v>14652</v>
      </c>
      <c r="C3363" s="307" t="s">
        <v>5</v>
      </c>
      <c r="D3363" s="308">
        <v>2919.28</v>
      </c>
    </row>
    <row r="3364" spans="1:4">
      <c r="A3364" s="306" t="s">
        <v>14653</v>
      </c>
      <c r="B3364" s="307" t="s">
        <v>14654</v>
      </c>
      <c r="C3364" s="307" t="s">
        <v>5</v>
      </c>
      <c r="D3364" s="308">
        <v>1962.14</v>
      </c>
    </row>
    <row r="3365" spans="1:4">
      <c r="A3365" s="306" t="s">
        <v>14655</v>
      </c>
      <c r="B3365" s="307" t="s">
        <v>14656</v>
      </c>
      <c r="C3365" s="307" t="s">
        <v>5</v>
      </c>
      <c r="D3365" s="308">
        <v>2469.21</v>
      </c>
    </row>
    <row r="3366" spans="1:4">
      <c r="A3366" s="306" t="s">
        <v>14657</v>
      </c>
      <c r="B3366" s="307" t="s">
        <v>14658</v>
      </c>
      <c r="C3366" s="307" t="s">
        <v>5</v>
      </c>
      <c r="D3366" s="308">
        <v>2116.46</v>
      </c>
    </row>
    <row r="3367" spans="1:4">
      <c r="A3367" s="306" t="s">
        <v>37463</v>
      </c>
      <c r="B3367" s="307" t="s">
        <v>37464</v>
      </c>
      <c r="C3367" s="307" t="s">
        <v>5</v>
      </c>
      <c r="D3367" s="308">
        <v>3704.9</v>
      </c>
    </row>
    <row r="3368" spans="1:4">
      <c r="A3368" s="306" t="s">
        <v>37465</v>
      </c>
      <c r="B3368" s="307" t="s">
        <v>37466</v>
      </c>
      <c r="C3368" s="307" t="s">
        <v>5</v>
      </c>
      <c r="D3368" s="308">
        <v>3704.9</v>
      </c>
    </row>
    <row r="3369" spans="1:4">
      <c r="A3369" s="306" t="s">
        <v>37467</v>
      </c>
      <c r="B3369" s="307" t="s">
        <v>37468</v>
      </c>
      <c r="C3369" s="307" t="s">
        <v>430</v>
      </c>
      <c r="D3369" s="308">
        <v>11.04</v>
      </c>
    </row>
    <row r="3370" spans="1:4">
      <c r="A3370" s="306" t="s">
        <v>14681</v>
      </c>
      <c r="B3370" s="307" t="s">
        <v>14682</v>
      </c>
      <c r="C3370" s="307" t="s">
        <v>5</v>
      </c>
      <c r="D3370" s="308">
        <v>13.3</v>
      </c>
    </row>
    <row r="3371" spans="1:4">
      <c r="A3371" s="306" t="s">
        <v>14703</v>
      </c>
      <c r="B3371" s="307" t="s">
        <v>14704</v>
      </c>
      <c r="C3371" s="307" t="s">
        <v>5</v>
      </c>
      <c r="D3371" s="308">
        <v>42.74</v>
      </c>
    </row>
    <row r="3372" spans="1:4">
      <c r="A3372" s="306" t="s">
        <v>14705</v>
      </c>
      <c r="B3372" s="307" t="s">
        <v>14706</v>
      </c>
      <c r="C3372" s="307" t="s">
        <v>5</v>
      </c>
      <c r="D3372" s="308">
        <v>53.23</v>
      </c>
    </row>
    <row r="3373" spans="1:4">
      <c r="A3373" s="306" t="s">
        <v>14707</v>
      </c>
      <c r="B3373" s="307" t="s">
        <v>14708</v>
      </c>
      <c r="C3373" s="307" t="s">
        <v>5</v>
      </c>
      <c r="D3373" s="308">
        <v>53.23</v>
      </c>
    </row>
    <row r="3374" spans="1:4">
      <c r="A3374" s="306" t="s">
        <v>14709</v>
      </c>
      <c r="B3374" s="307" t="s">
        <v>14710</v>
      </c>
      <c r="C3374" s="307" t="s">
        <v>5</v>
      </c>
      <c r="D3374" s="308">
        <v>83.65</v>
      </c>
    </row>
    <row r="3375" spans="1:4">
      <c r="A3375" s="306" t="s">
        <v>14711</v>
      </c>
      <c r="B3375" s="307" t="s">
        <v>14712</v>
      </c>
      <c r="C3375" s="307" t="s">
        <v>5</v>
      </c>
      <c r="D3375" s="308">
        <v>83.65</v>
      </c>
    </row>
    <row r="3376" spans="1:4">
      <c r="A3376" s="306" t="s">
        <v>14713</v>
      </c>
      <c r="B3376" s="307" t="s">
        <v>14714</v>
      </c>
      <c r="C3376" s="307" t="s">
        <v>5</v>
      </c>
      <c r="D3376" s="308">
        <v>93.29</v>
      </c>
    </row>
    <row r="3377" spans="1:4">
      <c r="A3377" s="306" t="s">
        <v>14715</v>
      </c>
      <c r="B3377" s="307" t="s">
        <v>14716</v>
      </c>
      <c r="C3377" s="307" t="s">
        <v>5</v>
      </c>
      <c r="D3377" s="308">
        <v>93.29</v>
      </c>
    </row>
    <row r="3378" spans="1:4">
      <c r="A3378" s="306" t="s">
        <v>14717</v>
      </c>
      <c r="B3378" s="307" t="s">
        <v>14718</v>
      </c>
      <c r="C3378" s="307" t="s">
        <v>5</v>
      </c>
      <c r="D3378" s="308">
        <v>103.91</v>
      </c>
    </row>
    <row r="3379" spans="1:4">
      <c r="A3379" s="306" t="s">
        <v>14719</v>
      </c>
      <c r="B3379" s="307" t="s">
        <v>14720</v>
      </c>
      <c r="C3379" s="307" t="s">
        <v>5</v>
      </c>
      <c r="D3379" s="308">
        <v>103.91</v>
      </c>
    </row>
    <row r="3380" spans="1:4">
      <c r="A3380" s="306" t="s">
        <v>14721</v>
      </c>
      <c r="B3380" s="307" t="s">
        <v>14722</v>
      </c>
      <c r="C3380" s="307" t="s">
        <v>5</v>
      </c>
      <c r="D3380" s="308">
        <v>30.36</v>
      </c>
    </row>
    <row r="3381" spans="1:4">
      <c r="A3381" s="306" t="s">
        <v>14723</v>
      </c>
      <c r="B3381" s="307" t="s">
        <v>14724</v>
      </c>
      <c r="C3381" s="307" t="s">
        <v>5</v>
      </c>
      <c r="D3381" s="308">
        <v>33.64</v>
      </c>
    </row>
    <row r="3382" spans="1:4">
      <c r="A3382" s="306" t="s">
        <v>14725</v>
      </c>
      <c r="B3382" s="307" t="s">
        <v>14726</v>
      </c>
      <c r="C3382" s="307" t="s">
        <v>5</v>
      </c>
      <c r="D3382" s="308">
        <v>22.88</v>
      </c>
    </row>
    <row r="3383" spans="1:4">
      <c r="A3383" s="306" t="s">
        <v>14727</v>
      </c>
      <c r="B3383" s="307" t="s">
        <v>14728</v>
      </c>
      <c r="C3383" s="307" t="s">
        <v>5</v>
      </c>
      <c r="D3383" s="308">
        <v>22.88</v>
      </c>
    </row>
    <row r="3384" spans="1:4">
      <c r="A3384" s="306" t="s">
        <v>14729</v>
      </c>
      <c r="B3384" s="307" t="s">
        <v>14730</v>
      </c>
      <c r="C3384" s="307" t="s">
        <v>5</v>
      </c>
      <c r="D3384" s="308">
        <v>28.5</v>
      </c>
    </row>
    <row r="3385" spans="1:4">
      <c r="A3385" s="306" t="s">
        <v>14731</v>
      </c>
      <c r="B3385" s="307" t="s">
        <v>14732</v>
      </c>
      <c r="C3385" s="307" t="s">
        <v>5</v>
      </c>
      <c r="D3385" s="308">
        <v>24.8</v>
      </c>
    </row>
    <row r="3386" spans="1:4">
      <c r="A3386" s="306" t="s">
        <v>14733</v>
      </c>
      <c r="B3386" s="307" t="s">
        <v>14734</v>
      </c>
      <c r="C3386" s="307" t="s">
        <v>5</v>
      </c>
      <c r="D3386" s="308">
        <v>44.79</v>
      </c>
    </row>
    <row r="3387" spans="1:4">
      <c r="A3387" s="306" t="s">
        <v>14735</v>
      </c>
      <c r="B3387" s="307" t="s">
        <v>14736</v>
      </c>
      <c r="C3387" s="307" t="s">
        <v>5</v>
      </c>
      <c r="D3387" s="308">
        <v>44.79</v>
      </c>
    </row>
    <row r="3388" spans="1:4">
      <c r="A3388" s="306" t="s">
        <v>14737</v>
      </c>
      <c r="B3388" s="307" t="s">
        <v>14738</v>
      </c>
      <c r="C3388" s="307" t="s">
        <v>5</v>
      </c>
      <c r="D3388" s="308">
        <v>49.2</v>
      </c>
    </row>
    <row r="3389" spans="1:4">
      <c r="A3389" s="306" t="s">
        <v>14739</v>
      </c>
      <c r="B3389" s="307" t="s">
        <v>14740</v>
      </c>
      <c r="C3389" s="307" t="s">
        <v>5</v>
      </c>
      <c r="D3389" s="308">
        <v>50.4</v>
      </c>
    </row>
    <row r="3390" spans="1:4">
      <c r="A3390" s="306" t="s">
        <v>14741</v>
      </c>
      <c r="B3390" s="307" t="s">
        <v>14742</v>
      </c>
      <c r="C3390" s="307" t="s">
        <v>5</v>
      </c>
      <c r="D3390" s="308">
        <v>55.64</v>
      </c>
    </row>
    <row r="3391" spans="1:4">
      <c r="A3391" s="306" t="s">
        <v>14743</v>
      </c>
      <c r="B3391" s="307" t="s">
        <v>14744</v>
      </c>
      <c r="C3391" s="307" t="s">
        <v>5</v>
      </c>
      <c r="D3391" s="308">
        <v>63.2</v>
      </c>
    </row>
    <row r="3392" spans="1:4">
      <c r="A3392" s="306" t="s">
        <v>14745</v>
      </c>
      <c r="B3392" s="307" t="s">
        <v>14746</v>
      </c>
      <c r="C3392" s="307" t="s">
        <v>5</v>
      </c>
      <c r="D3392" s="308">
        <v>7.93</v>
      </c>
    </row>
    <row r="3393" spans="1:4">
      <c r="A3393" s="306" t="s">
        <v>14747</v>
      </c>
      <c r="B3393" s="307" t="s">
        <v>14748</v>
      </c>
      <c r="C3393" s="307" t="s">
        <v>5</v>
      </c>
      <c r="D3393" s="308">
        <v>7.81</v>
      </c>
    </row>
    <row r="3394" spans="1:4">
      <c r="A3394" s="306" t="s">
        <v>14749</v>
      </c>
      <c r="B3394" s="307" t="s">
        <v>14750</v>
      </c>
      <c r="C3394" s="307" t="s">
        <v>5</v>
      </c>
      <c r="D3394" s="308">
        <v>5.47</v>
      </c>
    </row>
    <row r="3395" spans="1:4">
      <c r="A3395" s="306" t="s">
        <v>14751</v>
      </c>
      <c r="B3395" s="307" t="s">
        <v>14752</v>
      </c>
      <c r="C3395" s="307" t="s">
        <v>5</v>
      </c>
      <c r="D3395" s="308">
        <v>5.28</v>
      </c>
    </row>
    <row r="3396" spans="1:4">
      <c r="A3396" s="306" t="s">
        <v>14753</v>
      </c>
      <c r="B3396" s="307" t="s">
        <v>14754</v>
      </c>
      <c r="C3396" s="307" t="s">
        <v>5</v>
      </c>
      <c r="D3396" s="308">
        <v>3.73</v>
      </c>
    </row>
    <row r="3397" spans="1:4">
      <c r="A3397" s="306" t="s">
        <v>14755</v>
      </c>
      <c r="B3397" s="307" t="s">
        <v>14756</v>
      </c>
      <c r="C3397" s="307" t="s">
        <v>5</v>
      </c>
      <c r="D3397" s="308">
        <v>3.49</v>
      </c>
    </row>
    <row r="3398" spans="1:4">
      <c r="A3398" s="306" t="s">
        <v>14757</v>
      </c>
      <c r="B3398" s="307" t="s">
        <v>14758</v>
      </c>
      <c r="C3398" s="307" t="s">
        <v>5</v>
      </c>
      <c r="D3398" s="308">
        <v>7.25</v>
      </c>
    </row>
    <row r="3399" spans="1:4">
      <c r="A3399" s="306" t="s">
        <v>14759</v>
      </c>
      <c r="B3399" s="307" t="s">
        <v>14760</v>
      </c>
      <c r="C3399" s="307" t="s">
        <v>5</v>
      </c>
      <c r="D3399" s="308">
        <v>7.11</v>
      </c>
    </row>
    <row r="3400" spans="1:4">
      <c r="A3400" s="306" t="s">
        <v>14761</v>
      </c>
      <c r="B3400" s="307" t="s">
        <v>14762</v>
      </c>
      <c r="C3400" s="307" t="s">
        <v>5</v>
      </c>
      <c r="D3400" s="308">
        <v>9.99</v>
      </c>
    </row>
    <row r="3401" spans="1:4">
      <c r="A3401" s="306" t="s">
        <v>14763</v>
      </c>
      <c r="B3401" s="307" t="s">
        <v>14764</v>
      </c>
      <c r="C3401" s="307" t="s">
        <v>5</v>
      </c>
      <c r="D3401" s="308">
        <v>9.99</v>
      </c>
    </row>
    <row r="3402" spans="1:4">
      <c r="A3402" s="306" t="s">
        <v>14765</v>
      </c>
      <c r="B3402" s="307" t="s">
        <v>14766</v>
      </c>
      <c r="C3402" s="307" t="s">
        <v>5</v>
      </c>
      <c r="D3402" s="308">
        <v>5.27</v>
      </c>
    </row>
    <row r="3403" spans="1:4">
      <c r="A3403" s="306" t="s">
        <v>14767</v>
      </c>
      <c r="B3403" s="307" t="s">
        <v>14768</v>
      </c>
      <c r="C3403" s="307" t="s">
        <v>5</v>
      </c>
      <c r="D3403" s="308">
        <v>5.27</v>
      </c>
    </row>
    <row r="3404" spans="1:4">
      <c r="A3404" s="306" t="s">
        <v>14769</v>
      </c>
      <c r="B3404" s="307" t="s">
        <v>14770</v>
      </c>
      <c r="C3404" s="307" t="s">
        <v>5</v>
      </c>
      <c r="D3404" s="308">
        <v>5.92</v>
      </c>
    </row>
    <row r="3405" spans="1:4">
      <c r="A3405" s="306" t="s">
        <v>14771</v>
      </c>
      <c r="B3405" s="307" t="s">
        <v>14772</v>
      </c>
      <c r="C3405" s="307" t="s">
        <v>5</v>
      </c>
      <c r="D3405" s="308">
        <v>5.92</v>
      </c>
    </row>
    <row r="3406" spans="1:4">
      <c r="A3406" s="306" t="s">
        <v>14773</v>
      </c>
      <c r="B3406" s="307" t="s">
        <v>14774</v>
      </c>
      <c r="C3406" s="307" t="s">
        <v>5</v>
      </c>
      <c r="D3406" s="308">
        <v>8.0299999999999994</v>
      </c>
    </row>
    <row r="3407" spans="1:4">
      <c r="A3407" s="306" t="s">
        <v>14775</v>
      </c>
      <c r="B3407" s="307" t="s">
        <v>14776</v>
      </c>
      <c r="C3407" s="307" t="s">
        <v>5</v>
      </c>
      <c r="D3407" s="308">
        <v>8.32</v>
      </c>
    </row>
    <row r="3408" spans="1:4">
      <c r="A3408" s="306" t="s">
        <v>14777</v>
      </c>
      <c r="B3408" s="307" t="s">
        <v>14778</v>
      </c>
      <c r="C3408" s="307" t="s">
        <v>5</v>
      </c>
      <c r="D3408" s="308">
        <v>15.15</v>
      </c>
    </row>
    <row r="3409" spans="1:4">
      <c r="A3409" s="306" t="s">
        <v>14779</v>
      </c>
      <c r="B3409" s="307" t="s">
        <v>14780</v>
      </c>
      <c r="C3409" s="307" t="s">
        <v>5</v>
      </c>
      <c r="D3409" s="308">
        <v>15.15</v>
      </c>
    </row>
    <row r="3410" spans="1:4">
      <c r="A3410" s="306" t="s">
        <v>14781</v>
      </c>
      <c r="B3410" s="307" t="s">
        <v>14782</v>
      </c>
      <c r="C3410" s="307" t="s">
        <v>5</v>
      </c>
      <c r="D3410" s="308">
        <v>10.050000000000001</v>
      </c>
    </row>
    <row r="3411" spans="1:4">
      <c r="A3411" s="306" t="s">
        <v>14783</v>
      </c>
      <c r="B3411" s="307" t="s">
        <v>14784</v>
      </c>
      <c r="C3411" s="307" t="s">
        <v>5</v>
      </c>
      <c r="D3411" s="308">
        <v>10.050000000000001</v>
      </c>
    </row>
    <row r="3412" spans="1:4">
      <c r="A3412" s="306" t="s">
        <v>14785</v>
      </c>
      <c r="B3412" s="307" t="s">
        <v>14786</v>
      </c>
      <c r="C3412" s="307" t="s">
        <v>5</v>
      </c>
      <c r="D3412" s="308">
        <v>13.3</v>
      </c>
    </row>
    <row r="3413" spans="1:4">
      <c r="A3413" s="306" t="s">
        <v>37469</v>
      </c>
      <c r="B3413" s="307" t="s">
        <v>37470</v>
      </c>
      <c r="C3413" s="307" t="s">
        <v>5</v>
      </c>
      <c r="D3413" s="308">
        <v>1324</v>
      </c>
    </row>
    <row r="3414" spans="1:4">
      <c r="A3414" s="306" t="s">
        <v>37471</v>
      </c>
      <c r="B3414" s="307" t="s">
        <v>37472</v>
      </c>
      <c r="C3414" s="307" t="s">
        <v>5</v>
      </c>
      <c r="D3414" s="308">
        <v>263.44</v>
      </c>
    </row>
    <row r="3415" spans="1:4">
      <c r="A3415" s="306" t="s">
        <v>37473</v>
      </c>
      <c r="B3415" s="307" t="s">
        <v>37474</v>
      </c>
      <c r="C3415" s="307" t="s">
        <v>5</v>
      </c>
      <c r="D3415" s="308">
        <v>1586.97</v>
      </c>
    </row>
    <row r="3416" spans="1:4">
      <c r="A3416" s="306" t="s">
        <v>37475</v>
      </c>
      <c r="B3416" s="307" t="s">
        <v>37476</v>
      </c>
      <c r="C3416" s="307" t="s">
        <v>5</v>
      </c>
      <c r="D3416" s="308">
        <v>5267.96</v>
      </c>
    </row>
    <row r="3417" spans="1:4">
      <c r="A3417" s="306" t="s">
        <v>14787</v>
      </c>
      <c r="B3417" s="307" t="s">
        <v>14788</v>
      </c>
      <c r="C3417" s="307" t="s">
        <v>5</v>
      </c>
      <c r="D3417" s="308">
        <v>157</v>
      </c>
    </row>
    <row r="3418" spans="1:4">
      <c r="A3418" s="306" t="s">
        <v>14789</v>
      </c>
      <c r="B3418" s="307" t="s">
        <v>14790</v>
      </c>
      <c r="C3418" s="307" t="s">
        <v>5</v>
      </c>
      <c r="D3418" s="308">
        <v>277.18</v>
      </c>
    </row>
    <row r="3419" spans="1:4">
      <c r="A3419" s="306" t="s">
        <v>14791</v>
      </c>
      <c r="B3419" s="307" t="s">
        <v>14792</v>
      </c>
      <c r="C3419" s="307" t="s">
        <v>5</v>
      </c>
      <c r="D3419" s="308">
        <v>85.21</v>
      </c>
    </row>
    <row r="3420" spans="1:4">
      <c r="A3420" s="306" t="s">
        <v>14793</v>
      </c>
      <c r="B3420" s="307" t="s">
        <v>14794</v>
      </c>
      <c r="C3420" s="307" t="s">
        <v>5</v>
      </c>
      <c r="D3420" s="308">
        <v>127.08</v>
      </c>
    </row>
    <row r="3421" spans="1:4">
      <c r="A3421" s="306" t="s">
        <v>37477</v>
      </c>
      <c r="B3421" s="307" t="s">
        <v>37478</v>
      </c>
      <c r="C3421" s="307" t="s">
        <v>5</v>
      </c>
      <c r="D3421" s="308">
        <v>263.44</v>
      </c>
    </row>
    <row r="3422" spans="1:4">
      <c r="A3422" s="306" t="s">
        <v>37479</v>
      </c>
      <c r="B3422" s="307" t="s">
        <v>37480</v>
      </c>
      <c r="C3422" s="307" t="s">
        <v>5</v>
      </c>
      <c r="D3422" s="308">
        <v>1393.76</v>
      </c>
    </row>
    <row r="3423" spans="1:4">
      <c r="A3423" s="306" t="s">
        <v>37481</v>
      </c>
      <c r="B3423" s="307" t="s">
        <v>37482</v>
      </c>
      <c r="C3423" s="307" t="s">
        <v>5</v>
      </c>
      <c r="D3423" s="308">
        <v>6338.95</v>
      </c>
    </row>
    <row r="3424" spans="1:4">
      <c r="A3424" s="306" t="s">
        <v>37483</v>
      </c>
      <c r="B3424" s="307" t="s">
        <v>37484</v>
      </c>
      <c r="C3424" s="307" t="s">
        <v>5</v>
      </c>
      <c r="D3424" s="308">
        <v>11522.71</v>
      </c>
    </row>
    <row r="3425" spans="1:4">
      <c r="A3425" s="306" t="s">
        <v>37485</v>
      </c>
      <c r="B3425" s="307" t="s">
        <v>37486</v>
      </c>
      <c r="C3425" s="307" t="s">
        <v>5</v>
      </c>
      <c r="D3425" s="308">
        <v>9574.7999999999993</v>
      </c>
    </row>
    <row r="3426" spans="1:4">
      <c r="A3426" s="306" t="s">
        <v>37487</v>
      </c>
      <c r="B3426" s="307" t="s">
        <v>37488</v>
      </c>
      <c r="C3426" s="307" t="s">
        <v>5</v>
      </c>
      <c r="D3426" s="308">
        <v>10312.16</v>
      </c>
    </row>
    <row r="3427" spans="1:4">
      <c r="A3427" s="306" t="s">
        <v>37489</v>
      </c>
      <c r="B3427" s="307" t="s">
        <v>37490</v>
      </c>
      <c r="C3427" s="307" t="s">
        <v>5</v>
      </c>
      <c r="D3427" s="308">
        <v>11048.31</v>
      </c>
    </row>
    <row r="3428" spans="1:4">
      <c r="A3428" s="306" t="s">
        <v>37491</v>
      </c>
      <c r="B3428" s="307" t="s">
        <v>37492</v>
      </c>
      <c r="C3428" s="307" t="s">
        <v>5</v>
      </c>
      <c r="D3428" s="308">
        <v>11988.48</v>
      </c>
    </row>
    <row r="3429" spans="1:4">
      <c r="A3429" s="306" t="s">
        <v>37493</v>
      </c>
      <c r="B3429" s="307" t="s">
        <v>37494</v>
      </c>
      <c r="C3429" s="307" t="s">
        <v>5</v>
      </c>
      <c r="D3429" s="308">
        <v>13821.76</v>
      </c>
    </row>
    <row r="3430" spans="1:4">
      <c r="A3430" s="306" t="s">
        <v>14839</v>
      </c>
      <c r="B3430" s="307" t="s">
        <v>14840</v>
      </c>
      <c r="C3430" s="307" t="s">
        <v>5</v>
      </c>
      <c r="D3430" s="308">
        <v>57123.98</v>
      </c>
    </row>
    <row r="3431" spans="1:4">
      <c r="A3431" s="306" t="s">
        <v>14841</v>
      </c>
      <c r="B3431" s="307" t="s">
        <v>14842</v>
      </c>
      <c r="C3431" s="307" t="s">
        <v>5</v>
      </c>
      <c r="D3431" s="308">
        <v>59132.63</v>
      </c>
    </row>
    <row r="3432" spans="1:4">
      <c r="A3432" s="306" t="s">
        <v>14843</v>
      </c>
      <c r="B3432" s="307" t="s">
        <v>14844</v>
      </c>
      <c r="C3432" s="307" t="s">
        <v>5</v>
      </c>
      <c r="D3432" s="308">
        <v>70655.08</v>
      </c>
    </row>
    <row r="3433" spans="1:4">
      <c r="A3433" s="306" t="s">
        <v>14845</v>
      </c>
      <c r="B3433" s="307" t="s">
        <v>14846</v>
      </c>
      <c r="C3433" s="307" t="s">
        <v>5</v>
      </c>
      <c r="D3433" s="308">
        <v>73236.42</v>
      </c>
    </row>
    <row r="3434" spans="1:4">
      <c r="A3434" s="306" t="s">
        <v>14847</v>
      </c>
      <c r="B3434" s="307" t="s">
        <v>14848</v>
      </c>
      <c r="C3434" s="307" t="s">
        <v>5</v>
      </c>
      <c r="D3434" s="308">
        <v>9492.5</v>
      </c>
    </row>
    <row r="3435" spans="1:4">
      <c r="A3435" s="306" t="s">
        <v>14849</v>
      </c>
      <c r="B3435" s="307" t="s">
        <v>14850</v>
      </c>
      <c r="C3435" s="307" t="s">
        <v>5</v>
      </c>
      <c r="D3435" s="308">
        <v>15247.61</v>
      </c>
    </row>
    <row r="3436" spans="1:4">
      <c r="A3436" s="306" t="s">
        <v>14851</v>
      </c>
      <c r="B3436" s="307" t="s">
        <v>14852</v>
      </c>
      <c r="C3436" s="307" t="s">
        <v>5</v>
      </c>
      <c r="D3436" s="308">
        <v>14151.71</v>
      </c>
    </row>
    <row r="3437" spans="1:4">
      <c r="A3437" s="306" t="s">
        <v>14853</v>
      </c>
      <c r="B3437" s="307" t="s">
        <v>14854</v>
      </c>
      <c r="C3437" s="307" t="s">
        <v>5</v>
      </c>
      <c r="D3437" s="308">
        <v>18613.419999999998</v>
      </c>
    </row>
    <row r="3438" spans="1:4">
      <c r="A3438" s="306" t="s">
        <v>14855</v>
      </c>
      <c r="B3438" s="307" t="s">
        <v>14856</v>
      </c>
      <c r="C3438" s="307" t="s">
        <v>5</v>
      </c>
      <c r="D3438" s="308">
        <v>21281.46</v>
      </c>
    </row>
    <row r="3439" spans="1:4">
      <c r="A3439" s="306" t="s">
        <v>14857</v>
      </c>
      <c r="B3439" s="307" t="s">
        <v>14858</v>
      </c>
      <c r="C3439" s="307" t="s">
        <v>5</v>
      </c>
      <c r="D3439" s="308">
        <v>31831.67</v>
      </c>
    </row>
    <row r="3440" spans="1:4">
      <c r="A3440" s="306" t="s">
        <v>14859</v>
      </c>
      <c r="B3440" s="307" t="s">
        <v>14860</v>
      </c>
      <c r="C3440" s="307" t="s">
        <v>5</v>
      </c>
      <c r="D3440" s="308">
        <v>39626.85</v>
      </c>
    </row>
    <row r="3441" spans="1:4">
      <c r="A3441" s="306" t="s">
        <v>14861</v>
      </c>
      <c r="B3441" s="307" t="s">
        <v>14862</v>
      </c>
      <c r="C3441" s="307" t="s">
        <v>5</v>
      </c>
      <c r="D3441" s="308">
        <v>44623.19</v>
      </c>
    </row>
    <row r="3442" spans="1:4">
      <c r="A3442" s="306" t="s">
        <v>14865</v>
      </c>
      <c r="B3442" s="307" t="s">
        <v>14866</v>
      </c>
      <c r="C3442" s="307" t="s">
        <v>5</v>
      </c>
      <c r="D3442" s="308">
        <v>56487.39</v>
      </c>
    </row>
    <row r="3443" spans="1:4">
      <c r="A3443" s="306" t="s">
        <v>14867</v>
      </c>
      <c r="B3443" s="307" t="s">
        <v>14868</v>
      </c>
      <c r="C3443" s="307" t="s">
        <v>5</v>
      </c>
      <c r="D3443" s="308">
        <v>59051.03</v>
      </c>
    </row>
    <row r="3444" spans="1:4">
      <c r="A3444" s="306" t="s">
        <v>14869</v>
      </c>
      <c r="B3444" s="307" t="s">
        <v>14870</v>
      </c>
      <c r="C3444" s="307" t="s">
        <v>5</v>
      </c>
      <c r="D3444" s="308">
        <v>70372.12</v>
      </c>
    </row>
    <row r="3445" spans="1:4">
      <c r="A3445" s="306" t="s">
        <v>14871</v>
      </c>
      <c r="B3445" s="307" t="s">
        <v>14872</v>
      </c>
      <c r="C3445" s="307" t="s">
        <v>5</v>
      </c>
      <c r="D3445" s="308">
        <v>73197.73</v>
      </c>
    </row>
    <row r="3446" spans="1:4">
      <c r="A3446" s="306" t="s">
        <v>14873</v>
      </c>
      <c r="B3446" s="307" t="s">
        <v>14874</v>
      </c>
      <c r="C3446" s="307" t="s">
        <v>5</v>
      </c>
      <c r="D3446" s="308">
        <v>9626.7199999999993</v>
      </c>
    </row>
    <row r="3447" spans="1:4">
      <c r="A3447" s="306" t="s">
        <v>14875</v>
      </c>
      <c r="B3447" s="307" t="s">
        <v>14876</v>
      </c>
      <c r="C3447" s="307" t="s">
        <v>5</v>
      </c>
      <c r="D3447" s="308">
        <v>15247.61</v>
      </c>
    </row>
    <row r="3448" spans="1:4">
      <c r="A3448" s="306" t="s">
        <v>14877</v>
      </c>
      <c r="B3448" s="307" t="s">
        <v>14878</v>
      </c>
      <c r="C3448" s="307" t="s">
        <v>5</v>
      </c>
      <c r="D3448" s="308">
        <v>13675.04</v>
      </c>
    </row>
    <row r="3449" spans="1:4">
      <c r="A3449" s="306" t="s">
        <v>14879</v>
      </c>
      <c r="B3449" s="307" t="s">
        <v>14880</v>
      </c>
      <c r="C3449" s="307" t="s">
        <v>5</v>
      </c>
      <c r="D3449" s="308">
        <v>18637.77</v>
      </c>
    </row>
    <row r="3450" spans="1:4">
      <c r="A3450" s="306" t="s">
        <v>14881</v>
      </c>
      <c r="B3450" s="307" t="s">
        <v>14882</v>
      </c>
      <c r="C3450" s="307" t="s">
        <v>5</v>
      </c>
      <c r="D3450" s="308">
        <v>20824.61</v>
      </c>
    </row>
    <row r="3451" spans="1:4">
      <c r="A3451" s="306" t="s">
        <v>14883</v>
      </c>
      <c r="B3451" s="307" t="s">
        <v>14884</v>
      </c>
      <c r="C3451" s="307" t="s">
        <v>5</v>
      </c>
      <c r="D3451" s="308">
        <v>30505.759999999998</v>
      </c>
    </row>
    <row r="3452" spans="1:4">
      <c r="A3452" s="306" t="s">
        <v>14885</v>
      </c>
      <c r="B3452" s="307" t="s">
        <v>14886</v>
      </c>
      <c r="C3452" s="307" t="s">
        <v>5</v>
      </c>
      <c r="D3452" s="308">
        <v>38480.199999999997</v>
      </c>
    </row>
    <row r="3453" spans="1:4">
      <c r="A3453" s="306" t="s">
        <v>14887</v>
      </c>
      <c r="B3453" s="307" t="s">
        <v>14888</v>
      </c>
      <c r="C3453" s="307" t="s">
        <v>5</v>
      </c>
      <c r="D3453" s="308">
        <v>44623.19</v>
      </c>
    </row>
    <row r="3454" spans="1:4" ht="22.5">
      <c r="A3454" s="306" t="s">
        <v>37495</v>
      </c>
      <c r="B3454" s="307" t="s">
        <v>37496</v>
      </c>
      <c r="C3454" s="307" t="s">
        <v>5</v>
      </c>
      <c r="D3454" s="308">
        <v>52338.92</v>
      </c>
    </row>
    <row r="3455" spans="1:4" ht="22.5">
      <c r="A3455" s="306" t="s">
        <v>37497</v>
      </c>
      <c r="B3455" s="307" t="s">
        <v>37498</v>
      </c>
      <c r="C3455" s="307" t="s">
        <v>5</v>
      </c>
      <c r="D3455" s="308">
        <v>60301.5</v>
      </c>
    </row>
    <row r="3456" spans="1:4" ht="33.75">
      <c r="A3456" s="306" t="s">
        <v>37499</v>
      </c>
      <c r="B3456" s="307" t="s">
        <v>37500</v>
      </c>
      <c r="C3456" s="307" t="s">
        <v>5</v>
      </c>
      <c r="D3456" s="308">
        <v>2068.44</v>
      </c>
    </row>
    <row r="3457" spans="1:4" ht="33.75">
      <c r="A3457" s="306" t="s">
        <v>14917</v>
      </c>
      <c r="B3457" s="307" t="s">
        <v>14918</v>
      </c>
      <c r="C3457" s="307" t="s">
        <v>5</v>
      </c>
      <c r="D3457" s="308">
        <v>534.63</v>
      </c>
    </row>
    <row r="3458" spans="1:4" ht="22.5">
      <c r="A3458" s="306" t="s">
        <v>14919</v>
      </c>
      <c r="B3458" s="307" t="s">
        <v>14920</v>
      </c>
      <c r="C3458" s="307" t="s">
        <v>5</v>
      </c>
      <c r="D3458" s="308">
        <v>472.04</v>
      </c>
    </row>
    <row r="3459" spans="1:4">
      <c r="A3459" s="306" t="s">
        <v>37501</v>
      </c>
      <c r="B3459" s="307" t="s">
        <v>37502</v>
      </c>
      <c r="C3459" s="307" t="s">
        <v>40</v>
      </c>
      <c r="D3459" s="308">
        <v>25</v>
      </c>
    </row>
    <row r="3460" spans="1:4" ht="22.5">
      <c r="A3460" s="306" t="s">
        <v>14935</v>
      </c>
      <c r="B3460" s="307" t="s">
        <v>14936</v>
      </c>
      <c r="C3460" s="307" t="s">
        <v>40</v>
      </c>
      <c r="D3460" s="308">
        <v>18.38</v>
      </c>
    </row>
    <row r="3461" spans="1:4">
      <c r="A3461" s="306" t="s">
        <v>14971</v>
      </c>
      <c r="B3461" s="307" t="s">
        <v>14972</v>
      </c>
      <c r="C3461" s="307" t="s">
        <v>5</v>
      </c>
      <c r="D3461" s="308">
        <v>17.22</v>
      </c>
    </row>
    <row r="3462" spans="1:4">
      <c r="A3462" s="306" t="s">
        <v>37503</v>
      </c>
      <c r="B3462" s="307" t="s">
        <v>37504</v>
      </c>
      <c r="C3462" s="307" t="s">
        <v>5</v>
      </c>
      <c r="D3462" s="308">
        <v>184.5</v>
      </c>
    </row>
    <row r="3463" spans="1:4">
      <c r="A3463" s="306" t="s">
        <v>14974</v>
      </c>
      <c r="B3463" s="307" t="s">
        <v>14975</v>
      </c>
      <c r="C3463" s="307" t="s">
        <v>5</v>
      </c>
      <c r="D3463" s="308">
        <v>16.7</v>
      </c>
    </row>
    <row r="3464" spans="1:4">
      <c r="A3464" s="306" t="s">
        <v>37505</v>
      </c>
      <c r="B3464" s="307" t="s">
        <v>37506</v>
      </c>
      <c r="C3464" s="307" t="s">
        <v>5</v>
      </c>
      <c r="D3464" s="308">
        <v>23.95</v>
      </c>
    </row>
    <row r="3465" spans="1:4">
      <c r="A3465" s="306" t="s">
        <v>37507</v>
      </c>
      <c r="B3465" s="307" t="s">
        <v>37508</v>
      </c>
      <c r="C3465" s="307" t="s">
        <v>5</v>
      </c>
      <c r="D3465" s="308">
        <v>9790</v>
      </c>
    </row>
    <row r="3466" spans="1:4">
      <c r="A3466" s="306" t="s">
        <v>37509</v>
      </c>
      <c r="B3466" s="307" t="s">
        <v>37510</v>
      </c>
      <c r="C3466" s="307" t="s">
        <v>5</v>
      </c>
      <c r="D3466" s="308">
        <v>11438.55</v>
      </c>
    </row>
    <row r="3467" spans="1:4">
      <c r="A3467" s="306" t="s">
        <v>37511</v>
      </c>
      <c r="B3467" s="307" t="s">
        <v>37512</v>
      </c>
      <c r="C3467" s="307" t="s">
        <v>5</v>
      </c>
      <c r="D3467" s="308">
        <v>13776.14</v>
      </c>
    </row>
    <row r="3468" spans="1:4">
      <c r="A3468" s="306" t="s">
        <v>37513</v>
      </c>
      <c r="B3468" s="307" t="s">
        <v>37514</v>
      </c>
      <c r="C3468" s="307" t="s">
        <v>5</v>
      </c>
      <c r="D3468" s="308">
        <v>21370.02</v>
      </c>
    </row>
    <row r="3469" spans="1:4" ht="22.5">
      <c r="A3469" s="306" t="s">
        <v>37515</v>
      </c>
      <c r="B3469" s="307" t="s">
        <v>37516</v>
      </c>
      <c r="C3469" s="307" t="s">
        <v>5</v>
      </c>
      <c r="D3469" s="308">
        <v>28769.54</v>
      </c>
    </row>
    <row r="3470" spans="1:4" ht="22.5">
      <c r="A3470" s="306" t="s">
        <v>37517</v>
      </c>
      <c r="B3470" s="307" t="s">
        <v>37518</v>
      </c>
      <c r="C3470" s="307" t="s">
        <v>5</v>
      </c>
      <c r="D3470" s="308">
        <v>4990.67</v>
      </c>
    </row>
    <row r="3471" spans="1:4" ht="22.5">
      <c r="A3471" s="306" t="s">
        <v>37519</v>
      </c>
      <c r="B3471" s="307" t="s">
        <v>37520</v>
      </c>
      <c r="C3471" s="307" t="s">
        <v>5</v>
      </c>
      <c r="D3471" s="308">
        <v>50973.34</v>
      </c>
    </row>
    <row r="3472" spans="1:4">
      <c r="A3472" s="306" t="s">
        <v>37521</v>
      </c>
      <c r="B3472" s="307" t="s">
        <v>37522</v>
      </c>
      <c r="C3472" s="307" t="s">
        <v>5</v>
      </c>
      <c r="D3472" s="308">
        <v>5512</v>
      </c>
    </row>
    <row r="3473" spans="1:4">
      <c r="A3473" s="306" t="s">
        <v>37523</v>
      </c>
      <c r="B3473" s="307" t="s">
        <v>37524</v>
      </c>
      <c r="C3473" s="307" t="s">
        <v>5</v>
      </c>
      <c r="D3473" s="308">
        <v>1706</v>
      </c>
    </row>
    <row r="3474" spans="1:4">
      <c r="A3474" s="306" t="s">
        <v>37525</v>
      </c>
      <c r="B3474" s="307" t="s">
        <v>37526</v>
      </c>
      <c r="C3474" s="307" t="s">
        <v>5</v>
      </c>
      <c r="D3474" s="308">
        <v>2601</v>
      </c>
    </row>
    <row r="3475" spans="1:4">
      <c r="A3475" s="306" t="s">
        <v>37527</v>
      </c>
      <c r="B3475" s="307" t="s">
        <v>37528</v>
      </c>
      <c r="C3475" s="307" t="s">
        <v>5</v>
      </c>
      <c r="D3475" s="308">
        <v>2838</v>
      </c>
    </row>
    <row r="3476" spans="1:4">
      <c r="A3476" s="306" t="s">
        <v>37529</v>
      </c>
      <c r="B3476" s="307" t="s">
        <v>37530</v>
      </c>
      <c r="C3476" s="307" t="s">
        <v>5</v>
      </c>
      <c r="D3476" s="308">
        <v>3329.58</v>
      </c>
    </row>
    <row r="3477" spans="1:4">
      <c r="A3477" s="306" t="s">
        <v>37531</v>
      </c>
      <c r="B3477" s="307" t="s">
        <v>37532</v>
      </c>
      <c r="C3477" s="307" t="s">
        <v>5</v>
      </c>
      <c r="D3477" s="308">
        <v>3645</v>
      </c>
    </row>
    <row r="3478" spans="1:4">
      <c r="A3478" s="306" t="s">
        <v>37533</v>
      </c>
      <c r="B3478" s="307" t="s">
        <v>37534</v>
      </c>
      <c r="C3478" s="307" t="s">
        <v>5</v>
      </c>
      <c r="D3478" s="308">
        <v>4323.76</v>
      </c>
    </row>
    <row r="3479" spans="1:4">
      <c r="A3479" s="306" t="s">
        <v>37535</v>
      </c>
      <c r="B3479" s="307" t="s">
        <v>37536</v>
      </c>
      <c r="C3479" s="307" t="s">
        <v>5</v>
      </c>
      <c r="D3479" s="308">
        <v>4928</v>
      </c>
    </row>
    <row r="3480" spans="1:4">
      <c r="A3480" s="306" t="s">
        <v>37537</v>
      </c>
      <c r="B3480" s="307" t="s">
        <v>37538</v>
      </c>
      <c r="C3480" s="307" t="s">
        <v>5</v>
      </c>
      <c r="D3480" s="308">
        <v>5317.94</v>
      </c>
    </row>
    <row r="3481" spans="1:4">
      <c r="A3481" s="306" t="s">
        <v>37539</v>
      </c>
      <c r="B3481" s="307" t="s">
        <v>37540</v>
      </c>
      <c r="C3481" s="307" t="s">
        <v>5</v>
      </c>
      <c r="D3481" s="308">
        <v>5815.03</v>
      </c>
    </row>
    <row r="3482" spans="1:4">
      <c r="A3482" s="306" t="s">
        <v>37541</v>
      </c>
      <c r="B3482" s="307" t="s">
        <v>37542</v>
      </c>
      <c r="C3482" s="307" t="s">
        <v>5</v>
      </c>
      <c r="D3482" s="308">
        <v>10553.73</v>
      </c>
    </row>
    <row r="3483" spans="1:4">
      <c r="A3483" s="306" t="s">
        <v>37543</v>
      </c>
      <c r="B3483" s="307" t="s">
        <v>37544</v>
      </c>
      <c r="C3483" s="307" t="s">
        <v>5</v>
      </c>
      <c r="D3483" s="308">
        <v>13556.87</v>
      </c>
    </row>
    <row r="3484" spans="1:4">
      <c r="A3484" s="306" t="s">
        <v>37545</v>
      </c>
      <c r="B3484" s="307" t="s">
        <v>37546</v>
      </c>
      <c r="C3484" s="307" t="s">
        <v>5</v>
      </c>
      <c r="D3484" s="308">
        <v>16560</v>
      </c>
    </row>
    <row r="3485" spans="1:4">
      <c r="A3485" s="306" t="s">
        <v>37547</v>
      </c>
      <c r="B3485" s="307" t="s">
        <v>37548</v>
      </c>
      <c r="C3485" s="307" t="s">
        <v>5</v>
      </c>
      <c r="D3485" s="308">
        <v>17080</v>
      </c>
    </row>
    <row r="3486" spans="1:4">
      <c r="A3486" s="306" t="s">
        <v>37549</v>
      </c>
      <c r="B3486" s="307" t="s">
        <v>37550</v>
      </c>
      <c r="C3486" s="307" t="s">
        <v>5</v>
      </c>
      <c r="D3486" s="308">
        <v>17600</v>
      </c>
    </row>
    <row r="3487" spans="1:4">
      <c r="A3487" s="306" t="s">
        <v>37551</v>
      </c>
      <c r="B3487" s="307" t="s">
        <v>37552</v>
      </c>
      <c r="C3487" s="307" t="s">
        <v>5</v>
      </c>
      <c r="D3487" s="308">
        <v>18120</v>
      </c>
    </row>
    <row r="3488" spans="1:4">
      <c r="A3488" s="306" t="s">
        <v>37553</v>
      </c>
      <c r="B3488" s="307" t="s">
        <v>37554</v>
      </c>
      <c r="C3488" s="307" t="s">
        <v>5</v>
      </c>
      <c r="D3488" s="308">
        <v>18555</v>
      </c>
    </row>
    <row r="3489" spans="1:4">
      <c r="A3489" s="306" t="s">
        <v>37555</v>
      </c>
      <c r="B3489" s="307" t="s">
        <v>37556</v>
      </c>
      <c r="C3489" s="307" t="s">
        <v>5</v>
      </c>
      <c r="D3489" s="308">
        <v>18990</v>
      </c>
    </row>
    <row r="3490" spans="1:4">
      <c r="A3490" s="306" t="s">
        <v>37557</v>
      </c>
      <c r="B3490" s="307" t="s">
        <v>37558</v>
      </c>
      <c r="C3490" s="307" t="s">
        <v>5</v>
      </c>
      <c r="D3490" s="308">
        <v>20887.5</v>
      </c>
    </row>
    <row r="3491" spans="1:4">
      <c r="A3491" s="306" t="s">
        <v>37559</v>
      </c>
      <c r="B3491" s="307" t="s">
        <v>37560</v>
      </c>
      <c r="C3491" s="307" t="s">
        <v>5</v>
      </c>
      <c r="D3491" s="308">
        <v>21836.25</v>
      </c>
    </row>
    <row r="3492" spans="1:4">
      <c r="A3492" s="306" t="s">
        <v>37561</v>
      </c>
      <c r="B3492" s="307" t="s">
        <v>37562</v>
      </c>
      <c r="C3492" s="307" t="s">
        <v>5</v>
      </c>
      <c r="D3492" s="308">
        <v>22785</v>
      </c>
    </row>
    <row r="3493" spans="1:4">
      <c r="A3493" s="306" t="s">
        <v>37563</v>
      </c>
      <c r="B3493" s="307" t="s">
        <v>37564</v>
      </c>
      <c r="C3493" s="307" t="s">
        <v>5</v>
      </c>
      <c r="D3493" s="308">
        <v>28596</v>
      </c>
    </row>
    <row r="3494" spans="1:4">
      <c r="A3494" s="306" t="s">
        <v>37565</v>
      </c>
      <c r="B3494" s="307" t="s">
        <v>37566</v>
      </c>
      <c r="C3494" s="307" t="s">
        <v>5</v>
      </c>
      <c r="D3494" s="308">
        <v>29348.67</v>
      </c>
    </row>
    <row r="3495" spans="1:4">
      <c r="A3495" s="306" t="s">
        <v>37567</v>
      </c>
      <c r="B3495" s="307" t="s">
        <v>37568</v>
      </c>
      <c r="C3495" s="307" t="s">
        <v>5</v>
      </c>
      <c r="D3495" s="308">
        <v>30101.33</v>
      </c>
    </row>
    <row r="3496" spans="1:4">
      <c r="A3496" s="306" t="s">
        <v>37569</v>
      </c>
      <c r="B3496" s="307" t="s">
        <v>37570</v>
      </c>
      <c r="C3496" s="307" t="s">
        <v>5</v>
      </c>
      <c r="D3496" s="308">
        <v>30854</v>
      </c>
    </row>
    <row r="3497" spans="1:4">
      <c r="A3497" s="306" t="s">
        <v>37571</v>
      </c>
      <c r="B3497" s="307" t="s">
        <v>37572</v>
      </c>
      <c r="C3497" s="307" t="s">
        <v>5</v>
      </c>
      <c r="D3497" s="308">
        <v>35512.99</v>
      </c>
    </row>
    <row r="3498" spans="1:4">
      <c r="A3498" s="306" t="s">
        <v>37573</v>
      </c>
      <c r="B3498" s="307" t="s">
        <v>37574</v>
      </c>
      <c r="C3498" s="307" t="s">
        <v>5</v>
      </c>
      <c r="D3498" s="308">
        <v>40252.1</v>
      </c>
    </row>
    <row r="3499" spans="1:4">
      <c r="A3499" s="306" t="s">
        <v>37575</v>
      </c>
      <c r="B3499" s="307" t="s">
        <v>37576</v>
      </c>
      <c r="C3499" s="307" t="s">
        <v>5</v>
      </c>
      <c r="D3499" s="308">
        <v>44048.63</v>
      </c>
    </row>
    <row r="3500" spans="1:4">
      <c r="A3500" s="306" t="s">
        <v>37577</v>
      </c>
      <c r="B3500" s="307" t="s">
        <v>37578</v>
      </c>
      <c r="C3500" s="307" t="s">
        <v>5</v>
      </c>
      <c r="D3500" s="308">
        <v>47845.15</v>
      </c>
    </row>
    <row r="3501" spans="1:4">
      <c r="A3501" s="306" t="s">
        <v>37579</v>
      </c>
      <c r="B3501" s="307" t="s">
        <v>37580</v>
      </c>
      <c r="C3501" s="307" t="s">
        <v>5</v>
      </c>
      <c r="D3501" s="308">
        <v>55207.5</v>
      </c>
    </row>
    <row r="3502" spans="1:4">
      <c r="A3502" s="306" t="s">
        <v>37581</v>
      </c>
      <c r="B3502" s="307" t="s">
        <v>37582</v>
      </c>
      <c r="C3502" s="307" t="s">
        <v>5</v>
      </c>
      <c r="D3502" s="308">
        <v>66983.67</v>
      </c>
    </row>
    <row r="3503" spans="1:4">
      <c r="A3503" s="306" t="s">
        <v>37583</v>
      </c>
      <c r="B3503" s="307" t="s">
        <v>37584</v>
      </c>
      <c r="C3503" s="307" t="s">
        <v>5</v>
      </c>
      <c r="D3503" s="308">
        <v>78759.83</v>
      </c>
    </row>
    <row r="3504" spans="1:4">
      <c r="A3504" s="306" t="s">
        <v>37585</v>
      </c>
      <c r="B3504" s="307" t="s">
        <v>37586</v>
      </c>
      <c r="C3504" s="307" t="s">
        <v>5</v>
      </c>
      <c r="D3504" s="308">
        <v>90536</v>
      </c>
    </row>
    <row r="3505" spans="1:4">
      <c r="A3505" s="306" t="s">
        <v>14994</v>
      </c>
      <c r="B3505" s="307" t="s">
        <v>14995</v>
      </c>
      <c r="C3505" s="307" t="s">
        <v>5</v>
      </c>
      <c r="D3505" s="308">
        <v>67.66</v>
      </c>
    </row>
    <row r="3506" spans="1:4">
      <c r="A3506" s="306" t="s">
        <v>37587</v>
      </c>
      <c r="B3506" s="307" t="s">
        <v>37588</v>
      </c>
      <c r="C3506" s="307" t="s">
        <v>5</v>
      </c>
      <c r="D3506" s="308">
        <v>8.9</v>
      </c>
    </row>
    <row r="3507" spans="1:4">
      <c r="A3507" s="306" t="s">
        <v>37589</v>
      </c>
      <c r="B3507" s="307" t="s">
        <v>37590</v>
      </c>
      <c r="C3507" s="307" t="s">
        <v>5</v>
      </c>
      <c r="D3507" s="308">
        <v>17.91</v>
      </c>
    </row>
    <row r="3508" spans="1:4">
      <c r="A3508" s="306" t="s">
        <v>37591</v>
      </c>
      <c r="B3508" s="307" t="s">
        <v>37592</v>
      </c>
      <c r="C3508" s="307" t="s">
        <v>5</v>
      </c>
      <c r="D3508" s="308">
        <v>7776.2</v>
      </c>
    </row>
    <row r="3509" spans="1:4" ht="33.75">
      <c r="A3509" s="306" t="s">
        <v>37593</v>
      </c>
      <c r="B3509" s="307" t="s">
        <v>37594</v>
      </c>
      <c r="C3509" s="307" t="s">
        <v>5</v>
      </c>
      <c r="D3509" s="308">
        <v>1764.67</v>
      </c>
    </row>
    <row r="3510" spans="1:4">
      <c r="A3510" s="306" t="s">
        <v>37595</v>
      </c>
      <c r="B3510" s="307" t="s">
        <v>37596</v>
      </c>
      <c r="C3510" s="307" t="s">
        <v>5</v>
      </c>
      <c r="D3510" s="308">
        <v>491.45</v>
      </c>
    </row>
    <row r="3511" spans="1:4" ht="22.5">
      <c r="A3511" s="306" t="s">
        <v>15019</v>
      </c>
      <c r="B3511" s="307" t="s">
        <v>15020</v>
      </c>
      <c r="C3511" s="307" t="s">
        <v>5</v>
      </c>
      <c r="D3511" s="308">
        <v>14289.05</v>
      </c>
    </row>
    <row r="3512" spans="1:4">
      <c r="A3512" s="306" t="s">
        <v>37597</v>
      </c>
      <c r="B3512" s="307" t="s">
        <v>37598</v>
      </c>
      <c r="C3512" s="307" t="s">
        <v>5</v>
      </c>
      <c r="D3512" s="308">
        <v>1950</v>
      </c>
    </row>
    <row r="3513" spans="1:4" ht="22.5">
      <c r="A3513" s="306" t="s">
        <v>37599</v>
      </c>
      <c r="B3513" s="307" t="s">
        <v>37600</v>
      </c>
      <c r="C3513" s="307" t="s">
        <v>5</v>
      </c>
      <c r="D3513" s="308">
        <v>1443.34</v>
      </c>
    </row>
    <row r="3514" spans="1:4">
      <c r="A3514" s="306" t="s">
        <v>15045</v>
      </c>
      <c r="B3514" s="307" t="s">
        <v>15046</v>
      </c>
      <c r="C3514" s="307" t="s">
        <v>5</v>
      </c>
      <c r="D3514" s="308">
        <v>12.91</v>
      </c>
    </row>
    <row r="3515" spans="1:4">
      <c r="A3515" s="306" t="s">
        <v>15047</v>
      </c>
      <c r="B3515" s="307" t="s">
        <v>15048</v>
      </c>
      <c r="C3515" s="307" t="s">
        <v>5</v>
      </c>
      <c r="D3515" s="308">
        <v>20.92</v>
      </c>
    </row>
    <row r="3516" spans="1:4">
      <c r="A3516" s="306" t="s">
        <v>37601</v>
      </c>
      <c r="B3516" s="307" t="s">
        <v>37602</v>
      </c>
      <c r="C3516" s="307" t="s">
        <v>5</v>
      </c>
      <c r="D3516" s="308">
        <v>72.77</v>
      </c>
    </row>
    <row r="3517" spans="1:4">
      <c r="A3517" s="306" t="s">
        <v>37603</v>
      </c>
      <c r="B3517" s="307" t="s">
        <v>37604</v>
      </c>
      <c r="C3517" s="307" t="s">
        <v>5</v>
      </c>
      <c r="D3517" s="308">
        <v>259.08999999999997</v>
      </c>
    </row>
    <row r="3518" spans="1:4">
      <c r="A3518" s="306" t="s">
        <v>37605</v>
      </c>
      <c r="B3518" s="307" t="s">
        <v>37606</v>
      </c>
      <c r="C3518" s="307" t="s">
        <v>5</v>
      </c>
      <c r="D3518" s="308">
        <v>82.54</v>
      </c>
    </row>
    <row r="3519" spans="1:4">
      <c r="A3519" s="306" t="s">
        <v>37607</v>
      </c>
      <c r="B3519" s="307" t="s">
        <v>37608</v>
      </c>
      <c r="C3519" s="307" t="s">
        <v>5</v>
      </c>
      <c r="D3519" s="308">
        <v>215.25</v>
      </c>
    </row>
    <row r="3520" spans="1:4">
      <c r="A3520" s="306" t="s">
        <v>37609</v>
      </c>
      <c r="B3520" s="307" t="s">
        <v>37610</v>
      </c>
      <c r="C3520" s="307" t="s">
        <v>5</v>
      </c>
      <c r="D3520" s="308">
        <v>50.05</v>
      </c>
    </row>
    <row r="3521" spans="1:4" ht="22.5">
      <c r="A3521" s="306" t="s">
        <v>37611</v>
      </c>
      <c r="B3521" s="307" t="s">
        <v>37612</v>
      </c>
      <c r="C3521" s="307" t="s">
        <v>5</v>
      </c>
      <c r="D3521" s="308">
        <v>4688.63</v>
      </c>
    </row>
    <row r="3522" spans="1:4">
      <c r="A3522" s="306" t="s">
        <v>15133</v>
      </c>
      <c r="B3522" s="307" t="s">
        <v>15134</v>
      </c>
      <c r="C3522" s="307" t="s">
        <v>5</v>
      </c>
      <c r="D3522" s="308">
        <v>247.24</v>
      </c>
    </row>
    <row r="3523" spans="1:4">
      <c r="A3523" s="306" t="s">
        <v>15135</v>
      </c>
      <c r="B3523" s="307" t="s">
        <v>15136</v>
      </c>
      <c r="C3523" s="307" t="s">
        <v>5</v>
      </c>
      <c r="D3523" s="308">
        <v>414.52</v>
      </c>
    </row>
    <row r="3524" spans="1:4">
      <c r="A3524" s="306" t="s">
        <v>15137</v>
      </c>
      <c r="B3524" s="307" t="s">
        <v>15138</v>
      </c>
      <c r="C3524" s="307" t="s">
        <v>5</v>
      </c>
      <c r="D3524" s="308">
        <v>563.35</v>
      </c>
    </row>
    <row r="3525" spans="1:4">
      <c r="A3525" s="306" t="s">
        <v>15139</v>
      </c>
      <c r="B3525" s="307" t="s">
        <v>15140</v>
      </c>
      <c r="C3525" s="307" t="s">
        <v>5</v>
      </c>
      <c r="D3525" s="308">
        <v>661.76</v>
      </c>
    </row>
    <row r="3526" spans="1:4">
      <c r="A3526" s="306" t="s">
        <v>15141</v>
      </c>
      <c r="B3526" s="307" t="s">
        <v>15142</v>
      </c>
      <c r="C3526" s="307" t="s">
        <v>5</v>
      </c>
      <c r="D3526" s="308">
        <v>960.65</v>
      </c>
    </row>
    <row r="3527" spans="1:4">
      <c r="A3527" s="306" t="s">
        <v>15143</v>
      </c>
      <c r="B3527" s="307" t="s">
        <v>15144</v>
      </c>
      <c r="C3527" s="307" t="s">
        <v>5</v>
      </c>
      <c r="D3527" s="308">
        <v>1159.92</v>
      </c>
    </row>
    <row r="3528" spans="1:4">
      <c r="A3528" s="306" t="s">
        <v>15145</v>
      </c>
      <c r="B3528" s="307" t="s">
        <v>15146</v>
      </c>
      <c r="C3528" s="307" t="s">
        <v>5</v>
      </c>
      <c r="D3528" s="308">
        <v>1655.63</v>
      </c>
    </row>
    <row r="3529" spans="1:4">
      <c r="A3529" s="306" t="s">
        <v>15147</v>
      </c>
      <c r="B3529" s="307" t="s">
        <v>15148</v>
      </c>
      <c r="C3529" s="307" t="s">
        <v>5</v>
      </c>
      <c r="D3529" s="308">
        <v>1987.73</v>
      </c>
    </row>
    <row r="3530" spans="1:4">
      <c r="A3530" s="306" t="s">
        <v>15149</v>
      </c>
      <c r="B3530" s="307" t="s">
        <v>15150</v>
      </c>
      <c r="C3530" s="307" t="s">
        <v>5</v>
      </c>
      <c r="D3530" s="308">
        <v>2317.38</v>
      </c>
    </row>
    <row r="3531" spans="1:4">
      <c r="A3531" s="306" t="s">
        <v>15151</v>
      </c>
      <c r="B3531" s="307" t="s">
        <v>15152</v>
      </c>
      <c r="C3531" s="307" t="s">
        <v>5</v>
      </c>
      <c r="D3531" s="308">
        <v>3075.08</v>
      </c>
    </row>
    <row r="3532" spans="1:4">
      <c r="A3532" s="306" t="s">
        <v>15153</v>
      </c>
      <c r="B3532" s="307" t="s">
        <v>15154</v>
      </c>
      <c r="C3532" s="307" t="s">
        <v>5</v>
      </c>
      <c r="D3532" s="308">
        <v>199.27</v>
      </c>
    </row>
    <row r="3533" spans="1:4">
      <c r="A3533" s="306" t="s">
        <v>37613</v>
      </c>
      <c r="B3533" s="307" t="s">
        <v>37614</v>
      </c>
      <c r="C3533" s="307" t="s">
        <v>5</v>
      </c>
      <c r="D3533" s="308">
        <v>92.4</v>
      </c>
    </row>
    <row r="3534" spans="1:4">
      <c r="A3534" s="306" t="s">
        <v>37615</v>
      </c>
      <c r="B3534" s="307" t="s">
        <v>37616</v>
      </c>
      <c r="C3534" s="307" t="s">
        <v>5</v>
      </c>
      <c r="D3534" s="308">
        <v>565.66</v>
      </c>
    </row>
    <row r="3535" spans="1:4">
      <c r="A3535" s="306" t="s">
        <v>52</v>
      </c>
      <c r="B3535" s="307" t="s">
        <v>15163</v>
      </c>
      <c r="C3535" s="307" t="s">
        <v>5</v>
      </c>
      <c r="D3535" s="308">
        <v>42.5</v>
      </c>
    </row>
    <row r="3536" spans="1:4">
      <c r="A3536" s="306" t="s">
        <v>15164</v>
      </c>
      <c r="B3536" s="307" t="s">
        <v>15165</v>
      </c>
      <c r="C3536" s="307" t="s">
        <v>5</v>
      </c>
      <c r="D3536" s="308">
        <v>34.869999999999997</v>
      </c>
    </row>
    <row r="3537" spans="1:4">
      <c r="A3537" s="306" t="s">
        <v>15166</v>
      </c>
      <c r="B3537" s="307" t="s">
        <v>15167</v>
      </c>
      <c r="C3537" s="307" t="s">
        <v>5</v>
      </c>
      <c r="D3537" s="308">
        <v>41.76</v>
      </c>
    </row>
    <row r="3538" spans="1:4">
      <c r="A3538" s="306" t="s">
        <v>15168</v>
      </c>
      <c r="B3538" s="307" t="s">
        <v>15169</v>
      </c>
      <c r="C3538" s="307" t="s">
        <v>5</v>
      </c>
      <c r="D3538" s="308">
        <v>21.3</v>
      </c>
    </row>
    <row r="3539" spans="1:4">
      <c r="A3539" s="306" t="s">
        <v>37617</v>
      </c>
      <c r="B3539" s="307" t="s">
        <v>37618</v>
      </c>
      <c r="C3539" s="307" t="s">
        <v>5</v>
      </c>
      <c r="D3539" s="308">
        <v>692.7</v>
      </c>
    </row>
    <row r="3540" spans="1:4">
      <c r="A3540" s="306" t="s">
        <v>15172</v>
      </c>
      <c r="B3540" s="307" t="s">
        <v>15173</v>
      </c>
      <c r="C3540" s="307" t="s">
        <v>5</v>
      </c>
      <c r="D3540" s="308">
        <v>9349.06</v>
      </c>
    </row>
    <row r="3541" spans="1:4">
      <c r="A3541" s="306" t="s">
        <v>15174</v>
      </c>
      <c r="B3541" s="307" t="s">
        <v>15175</v>
      </c>
      <c r="C3541" s="307" t="s">
        <v>5</v>
      </c>
      <c r="D3541" s="308">
        <v>9563.0499999999993</v>
      </c>
    </row>
    <row r="3542" spans="1:4">
      <c r="A3542" s="306" t="s">
        <v>15176</v>
      </c>
      <c r="B3542" s="307" t="s">
        <v>15177</v>
      </c>
      <c r="C3542" s="307" t="s">
        <v>5</v>
      </c>
      <c r="D3542" s="308">
        <v>12463.25</v>
      </c>
    </row>
    <row r="3543" spans="1:4">
      <c r="A3543" s="306" t="s">
        <v>15178</v>
      </c>
      <c r="B3543" s="307" t="s">
        <v>15179</v>
      </c>
      <c r="C3543" s="307" t="s">
        <v>5</v>
      </c>
      <c r="D3543" s="308">
        <v>11220.11</v>
      </c>
    </row>
    <row r="3544" spans="1:4">
      <c r="A3544" s="306" t="s">
        <v>15180</v>
      </c>
      <c r="B3544" s="307" t="s">
        <v>15181</v>
      </c>
      <c r="C3544" s="307" t="s">
        <v>5</v>
      </c>
      <c r="D3544" s="308">
        <v>12907.08</v>
      </c>
    </row>
    <row r="3545" spans="1:4">
      <c r="A3545" s="306" t="s">
        <v>15182</v>
      </c>
      <c r="B3545" s="307" t="s">
        <v>15183</v>
      </c>
      <c r="C3545" s="307" t="s">
        <v>5</v>
      </c>
      <c r="D3545" s="308">
        <v>15564.47</v>
      </c>
    </row>
    <row r="3546" spans="1:4">
      <c r="A3546" s="306" t="s">
        <v>15188</v>
      </c>
      <c r="B3546" s="307" t="s">
        <v>15189</v>
      </c>
      <c r="C3546" s="307" t="s">
        <v>5</v>
      </c>
      <c r="D3546" s="308">
        <v>653.44000000000005</v>
      </c>
    </row>
    <row r="3547" spans="1:4">
      <c r="A3547" s="306" t="s">
        <v>15196</v>
      </c>
      <c r="B3547" s="307" t="s">
        <v>15197</v>
      </c>
      <c r="C3547" s="307" t="s">
        <v>5</v>
      </c>
      <c r="D3547" s="308">
        <v>631.17999999999995</v>
      </c>
    </row>
    <row r="3548" spans="1:4">
      <c r="A3548" s="306" t="s">
        <v>15200</v>
      </c>
      <c r="B3548" s="307" t="s">
        <v>15201</v>
      </c>
      <c r="C3548" s="307" t="s">
        <v>5</v>
      </c>
      <c r="D3548" s="308">
        <v>1221.6400000000001</v>
      </c>
    </row>
    <row r="3549" spans="1:4">
      <c r="A3549" s="306" t="s">
        <v>15206</v>
      </c>
      <c r="B3549" s="307" t="s">
        <v>15207</v>
      </c>
      <c r="C3549" s="307" t="s">
        <v>5</v>
      </c>
      <c r="D3549" s="308">
        <v>853.25</v>
      </c>
    </row>
    <row r="3550" spans="1:4">
      <c r="A3550" s="306" t="s">
        <v>15214</v>
      </c>
      <c r="B3550" s="307" t="s">
        <v>15215</v>
      </c>
      <c r="C3550" s="307" t="s">
        <v>5</v>
      </c>
      <c r="D3550" s="308">
        <v>778.8</v>
      </c>
    </row>
    <row r="3551" spans="1:4">
      <c r="A3551" s="306" t="s">
        <v>15224</v>
      </c>
      <c r="B3551" s="307" t="s">
        <v>15225</v>
      </c>
      <c r="C3551" s="307" t="s">
        <v>5</v>
      </c>
      <c r="D3551" s="308">
        <v>916.26</v>
      </c>
    </row>
    <row r="3552" spans="1:4">
      <c r="A3552" s="306" t="s">
        <v>15242</v>
      </c>
      <c r="B3552" s="307" t="s">
        <v>15243</v>
      </c>
      <c r="C3552" s="307" t="s">
        <v>5</v>
      </c>
      <c r="D3552" s="308">
        <v>1775.26</v>
      </c>
    </row>
    <row r="3553" spans="1:4">
      <c r="A3553" s="306" t="s">
        <v>15266</v>
      </c>
      <c r="B3553" s="307" t="s">
        <v>15267</v>
      </c>
      <c r="C3553" s="307" t="s">
        <v>5</v>
      </c>
      <c r="D3553" s="308">
        <v>400.87</v>
      </c>
    </row>
    <row r="3554" spans="1:4">
      <c r="A3554" s="306" t="s">
        <v>15184</v>
      </c>
      <c r="B3554" s="307" t="s">
        <v>15185</v>
      </c>
      <c r="C3554" s="307" t="s">
        <v>5</v>
      </c>
      <c r="D3554" s="308">
        <v>495.05</v>
      </c>
    </row>
    <row r="3555" spans="1:4">
      <c r="A3555" s="306" t="s">
        <v>15186</v>
      </c>
      <c r="B3555" s="307" t="s">
        <v>15187</v>
      </c>
      <c r="C3555" s="307" t="s">
        <v>5</v>
      </c>
      <c r="D3555" s="308">
        <v>653.44000000000005</v>
      </c>
    </row>
    <row r="3556" spans="1:4">
      <c r="A3556" s="306" t="s">
        <v>15190</v>
      </c>
      <c r="B3556" s="307" t="s">
        <v>15191</v>
      </c>
      <c r="C3556" s="307" t="s">
        <v>5</v>
      </c>
      <c r="D3556" s="308">
        <v>687.9</v>
      </c>
    </row>
    <row r="3557" spans="1:4">
      <c r="A3557" s="306" t="s">
        <v>15192</v>
      </c>
      <c r="B3557" s="307" t="s">
        <v>15193</v>
      </c>
      <c r="C3557" s="307" t="s">
        <v>5</v>
      </c>
      <c r="D3557" s="308">
        <v>647.48</v>
      </c>
    </row>
    <row r="3558" spans="1:4">
      <c r="A3558" s="306" t="s">
        <v>15194</v>
      </c>
      <c r="B3558" s="307" t="s">
        <v>15195</v>
      </c>
      <c r="C3558" s="307" t="s">
        <v>5</v>
      </c>
      <c r="D3558" s="308">
        <v>631.17999999999995</v>
      </c>
    </row>
    <row r="3559" spans="1:4">
      <c r="A3559" s="306" t="s">
        <v>15198</v>
      </c>
      <c r="B3559" s="307" t="s">
        <v>15199</v>
      </c>
      <c r="C3559" s="307" t="s">
        <v>5</v>
      </c>
      <c r="D3559" s="308">
        <v>1207.1099999999999</v>
      </c>
    </row>
    <row r="3560" spans="1:4">
      <c r="A3560" s="306" t="s">
        <v>15202</v>
      </c>
      <c r="B3560" s="307" t="s">
        <v>15203</v>
      </c>
      <c r="C3560" s="307" t="s">
        <v>5</v>
      </c>
      <c r="D3560" s="308">
        <v>1259.6099999999999</v>
      </c>
    </row>
    <row r="3561" spans="1:4">
      <c r="A3561" s="306" t="s">
        <v>15204</v>
      </c>
      <c r="B3561" s="307" t="s">
        <v>15205</v>
      </c>
      <c r="C3561" s="307" t="s">
        <v>5</v>
      </c>
      <c r="D3561" s="308">
        <v>853.25</v>
      </c>
    </row>
    <row r="3562" spans="1:4">
      <c r="A3562" s="306" t="s">
        <v>15208</v>
      </c>
      <c r="B3562" s="307" t="s">
        <v>15209</v>
      </c>
      <c r="C3562" s="307" t="s">
        <v>5</v>
      </c>
      <c r="D3562" s="308">
        <v>1384.41</v>
      </c>
    </row>
    <row r="3563" spans="1:4">
      <c r="A3563" s="306" t="s">
        <v>15210</v>
      </c>
      <c r="B3563" s="307" t="s">
        <v>15211</v>
      </c>
      <c r="C3563" s="307" t="s">
        <v>5</v>
      </c>
      <c r="D3563" s="308">
        <v>1400.96</v>
      </c>
    </row>
    <row r="3564" spans="1:4">
      <c r="A3564" s="306" t="s">
        <v>15212</v>
      </c>
      <c r="B3564" s="307" t="s">
        <v>15213</v>
      </c>
      <c r="C3564" s="307" t="s">
        <v>5</v>
      </c>
      <c r="D3564" s="308">
        <v>778.8</v>
      </c>
    </row>
    <row r="3565" spans="1:4">
      <c r="A3565" s="306" t="s">
        <v>15216</v>
      </c>
      <c r="B3565" s="307" t="s">
        <v>15217</v>
      </c>
      <c r="C3565" s="307" t="s">
        <v>5</v>
      </c>
      <c r="D3565" s="308">
        <v>1052.07</v>
      </c>
    </row>
    <row r="3566" spans="1:4">
      <c r="A3566" s="306" t="s">
        <v>15218</v>
      </c>
      <c r="B3566" s="307" t="s">
        <v>15219</v>
      </c>
      <c r="C3566" s="307" t="s">
        <v>5</v>
      </c>
      <c r="D3566" s="308">
        <v>1546.99</v>
      </c>
    </row>
    <row r="3567" spans="1:4">
      <c r="A3567" s="306" t="s">
        <v>15220</v>
      </c>
      <c r="B3567" s="307" t="s">
        <v>15221</v>
      </c>
      <c r="C3567" s="307" t="s">
        <v>5</v>
      </c>
      <c r="D3567" s="308">
        <v>1890.66</v>
      </c>
    </row>
    <row r="3568" spans="1:4">
      <c r="A3568" s="306" t="s">
        <v>15222</v>
      </c>
      <c r="B3568" s="307" t="s">
        <v>15223</v>
      </c>
      <c r="C3568" s="307" t="s">
        <v>5</v>
      </c>
      <c r="D3568" s="308">
        <v>916.26</v>
      </c>
    </row>
    <row r="3569" spans="1:4">
      <c r="A3569" s="306" t="s">
        <v>15226</v>
      </c>
      <c r="B3569" s="307" t="s">
        <v>15227</v>
      </c>
      <c r="C3569" s="307" t="s">
        <v>5</v>
      </c>
      <c r="D3569" s="308">
        <v>1541.98</v>
      </c>
    </row>
    <row r="3570" spans="1:4">
      <c r="A3570" s="306" t="s">
        <v>15228</v>
      </c>
      <c r="B3570" s="307" t="s">
        <v>15229</v>
      </c>
      <c r="C3570" s="307" t="s">
        <v>5</v>
      </c>
      <c r="D3570" s="308">
        <v>1872.94</v>
      </c>
    </row>
    <row r="3571" spans="1:4">
      <c r="A3571" s="306" t="s">
        <v>15230</v>
      </c>
      <c r="B3571" s="307" t="s">
        <v>15231</v>
      </c>
      <c r="C3571" s="307" t="s">
        <v>5</v>
      </c>
      <c r="D3571" s="308">
        <v>2021.46</v>
      </c>
    </row>
    <row r="3572" spans="1:4">
      <c r="A3572" s="306" t="s">
        <v>15232</v>
      </c>
      <c r="B3572" s="307" t="s">
        <v>15233</v>
      </c>
      <c r="C3572" s="307" t="s">
        <v>5</v>
      </c>
      <c r="D3572" s="308">
        <v>1821.9</v>
      </c>
    </row>
    <row r="3573" spans="1:4">
      <c r="A3573" s="306" t="s">
        <v>15234</v>
      </c>
      <c r="B3573" s="307" t="s">
        <v>15235</v>
      </c>
      <c r="C3573" s="307" t="s">
        <v>5</v>
      </c>
      <c r="D3573" s="308">
        <v>4905.24</v>
      </c>
    </row>
    <row r="3574" spans="1:4">
      <c r="A3574" s="306" t="s">
        <v>15236</v>
      </c>
      <c r="B3574" s="307" t="s">
        <v>15237</v>
      </c>
      <c r="C3574" s="307" t="s">
        <v>5</v>
      </c>
      <c r="D3574" s="308">
        <v>4951.62</v>
      </c>
    </row>
    <row r="3575" spans="1:4">
      <c r="A3575" s="306" t="s">
        <v>15238</v>
      </c>
      <c r="B3575" s="307" t="s">
        <v>15239</v>
      </c>
      <c r="C3575" s="307" t="s">
        <v>5</v>
      </c>
      <c r="D3575" s="308">
        <v>5139.67</v>
      </c>
    </row>
    <row r="3576" spans="1:4">
      <c r="A3576" s="306" t="s">
        <v>15240</v>
      </c>
      <c r="B3576" s="307" t="s">
        <v>15241</v>
      </c>
      <c r="C3576" s="307" t="s">
        <v>5</v>
      </c>
      <c r="D3576" s="308">
        <v>1775.26</v>
      </c>
    </row>
    <row r="3577" spans="1:4">
      <c r="A3577" s="306" t="s">
        <v>15244</v>
      </c>
      <c r="B3577" s="307" t="s">
        <v>15245</v>
      </c>
      <c r="C3577" s="307" t="s">
        <v>5</v>
      </c>
      <c r="D3577" s="308">
        <v>2480.94</v>
      </c>
    </row>
    <row r="3578" spans="1:4">
      <c r="A3578" s="306" t="s">
        <v>15246</v>
      </c>
      <c r="B3578" s="307" t="s">
        <v>15247</v>
      </c>
      <c r="C3578" s="307" t="s">
        <v>5</v>
      </c>
      <c r="D3578" s="308">
        <v>4953.41</v>
      </c>
    </row>
    <row r="3579" spans="1:4">
      <c r="A3579" s="306" t="s">
        <v>15248</v>
      </c>
      <c r="B3579" s="307" t="s">
        <v>15249</v>
      </c>
      <c r="C3579" s="307" t="s">
        <v>5</v>
      </c>
      <c r="D3579" s="308">
        <v>5092.7</v>
      </c>
    </row>
    <row r="3580" spans="1:4">
      <c r="A3580" s="306" t="s">
        <v>15250</v>
      </c>
      <c r="B3580" s="307" t="s">
        <v>15251</v>
      </c>
      <c r="C3580" s="307" t="s">
        <v>5</v>
      </c>
      <c r="D3580" s="308">
        <v>6282.42</v>
      </c>
    </row>
    <row r="3581" spans="1:4">
      <c r="A3581" s="306" t="s">
        <v>15252</v>
      </c>
      <c r="B3581" s="307" t="s">
        <v>15253</v>
      </c>
      <c r="C3581" s="307" t="s">
        <v>5</v>
      </c>
      <c r="D3581" s="308">
        <v>2466.41</v>
      </c>
    </row>
    <row r="3582" spans="1:4">
      <c r="A3582" s="306" t="s">
        <v>15254</v>
      </c>
      <c r="B3582" s="307" t="s">
        <v>15255</v>
      </c>
      <c r="C3582" s="307" t="s">
        <v>5</v>
      </c>
      <c r="D3582" s="308">
        <v>4908.3599999999997</v>
      </c>
    </row>
    <row r="3583" spans="1:4">
      <c r="A3583" s="306" t="s">
        <v>15256</v>
      </c>
      <c r="B3583" s="307" t="s">
        <v>15257</v>
      </c>
      <c r="C3583" s="307" t="s">
        <v>5</v>
      </c>
      <c r="D3583" s="308">
        <v>5211.83</v>
      </c>
    </row>
    <row r="3584" spans="1:4">
      <c r="A3584" s="306" t="s">
        <v>15258</v>
      </c>
      <c r="B3584" s="307" t="s">
        <v>15259</v>
      </c>
      <c r="C3584" s="307" t="s">
        <v>5</v>
      </c>
      <c r="D3584" s="308">
        <v>6068.15</v>
      </c>
    </row>
    <row r="3585" spans="1:4">
      <c r="A3585" s="306" t="s">
        <v>15260</v>
      </c>
      <c r="B3585" s="307" t="s">
        <v>15261</v>
      </c>
      <c r="C3585" s="307" t="s">
        <v>5</v>
      </c>
      <c r="D3585" s="308">
        <v>7229.02</v>
      </c>
    </row>
    <row r="3586" spans="1:4">
      <c r="A3586" s="306" t="s">
        <v>15262</v>
      </c>
      <c r="B3586" s="307" t="s">
        <v>15263</v>
      </c>
      <c r="C3586" s="307" t="s">
        <v>5</v>
      </c>
      <c r="D3586" s="308">
        <v>12478.84</v>
      </c>
    </row>
    <row r="3587" spans="1:4">
      <c r="A3587" s="306" t="s">
        <v>15264</v>
      </c>
      <c r="B3587" s="307" t="s">
        <v>15265</v>
      </c>
      <c r="C3587" s="307" t="s">
        <v>5</v>
      </c>
      <c r="D3587" s="308">
        <v>531.25</v>
      </c>
    </row>
    <row r="3588" spans="1:4">
      <c r="A3588" s="306" t="s">
        <v>15268</v>
      </c>
      <c r="B3588" s="307" t="s">
        <v>15269</v>
      </c>
      <c r="C3588" s="307" t="s">
        <v>5</v>
      </c>
      <c r="D3588" s="308">
        <v>477.73</v>
      </c>
    </row>
    <row r="3589" spans="1:4">
      <c r="A3589" s="306" t="s">
        <v>15270</v>
      </c>
      <c r="B3589" s="307" t="s">
        <v>15271</v>
      </c>
      <c r="C3589" s="307" t="s">
        <v>5</v>
      </c>
      <c r="D3589" s="308">
        <v>803.88</v>
      </c>
    </row>
    <row r="3590" spans="1:4">
      <c r="A3590" s="306" t="s">
        <v>15272</v>
      </c>
      <c r="B3590" s="307" t="s">
        <v>15273</v>
      </c>
      <c r="C3590" s="307" t="s">
        <v>5</v>
      </c>
      <c r="D3590" s="308">
        <v>939.68</v>
      </c>
    </row>
    <row r="3591" spans="1:4">
      <c r="A3591" s="306" t="s">
        <v>15274</v>
      </c>
      <c r="B3591" s="307" t="s">
        <v>15275</v>
      </c>
      <c r="C3591" s="307" t="s">
        <v>5</v>
      </c>
      <c r="D3591" s="308">
        <v>769.05</v>
      </c>
    </row>
    <row r="3592" spans="1:4">
      <c r="A3592" s="306" t="s">
        <v>15276</v>
      </c>
      <c r="B3592" s="307" t="s">
        <v>15277</v>
      </c>
      <c r="C3592" s="307" t="s">
        <v>5</v>
      </c>
      <c r="D3592" s="308">
        <v>792.45</v>
      </c>
    </row>
    <row r="3593" spans="1:4">
      <c r="A3593" s="306" t="s">
        <v>15278</v>
      </c>
      <c r="B3593" s="307" t="s">
        <v>15279</v>
      </c>
      <c r="C3593" s="307" t="s">
        <v>5</v>
      </c>
      <c r="D3593" s="308">
        <v>1408.95</v>
      </c>
    </row>
    <row r="3594" spans="1:4">
      <c r="A3594" s="306" t="s">
        <v>15280</v>
      </c>
      <c r="B3594" s="307" t="s">
        <v>15281</v>
      </c>
      <c r="C3594" s="307" t="s">
        <v>5</v>
      </c>
      <c r="D3594" s="308">
        <v>981.86</v>
      </c>
    </row>
    <row r="3595" spans="1:4">
      <c r="A3595" s="306" t="s">
        <v>15282</v>
      </c>
      <c r="B3595" s="307" t="s">
        <v>15283</v>
      </c>
      <c r="C3595" s="307" t="s">
        <v>5</v>
      </c>
      <c r="D3595" s="308">
        <v>1009.13</v>
      </c>
    </row>
    <row r="3596" spans="1:4">
      <c r="A3596" s="306" t="s">
        <v>15284</v>
      </c>
      <c r="B3596" s="307" t="s">
        <v>15285</v>
      </c>
      <c r="C3596" s="307" t="s">
        <v>5</v>
      </c>
      <c r="D3596" s="308">
        <v>1588.09</v>
      </c>
    </row>
    <row r="3597" spans="1:4">
      <c r="A3597" s="306" t="s">
        <v>15286</v>
      </c>
      <c r="B3597" s="307" t="s">
        <v>15287</v>
      </c>
      <c r="C3597" s="307" t="s">
        <v>5</v>
      </c>
      <c r="D3597" s="308">
        <v>903.16</v>
      </c>
    </row>
    <row r="3598" spans="1:4">
      <c r="A3598" s="306" t="s">
        <v>15288</v>
      </c>
      <c r="B3598" s="307" t="s">
        <v>15289</v>
      </c>
      <c r="C3598" s="307" t="s">
        <v>5</v>
      </c>
      <c r="D3598" s="308">
        <v>949.3</v>
      </c>
    </row>
    <row r="3599" spans="1:4">
      <c r="A3599" s="306" t="s">
        <v>15290</v>
      </c>
      <c r="B3599" s="307" t="s">
        <v>15291</v>
      </c>
      <c r="C3599" s="307" t="s">
        <v>5</v>
      </c>
      <c r="D3599" s="308">
        <v>69.69</v>
      </c>
    </row>
    <row r="3600" spans="1:4">
      <c r="A3600" s="306" t="s">
        <v>15292</v>
      </c>
      <c r="B3600" s="307" t="s">
        <v>15293</v>
      </c>
      <c r="C3600" s="307" t="s">
        <v>5</v>
      </c>
      <c r="D3600" s="308">
        <v>15.17</v>
      </c>
    </row>
    <row r="3601" spans="1:4">
      <c r="A3601" s="306" t="s">
        <v>15294</v>
      </c>
      <c r="B3601" s="307" t="s">
        <v>15295</v>
      </c>
      <c r="C3601" s="307" t="s">
        <v>5</v>
      </c>
      <c r="D3601" s="308">
        <v>38.020000000000003</v>
      </c>
    </row>
    <row r="3602" spans="1:4">
      <c r="A3602" s="306" t="s">
        <v>37619</v>
      </c>
      <c r="B3602" s="307" t="s">
        <v>37620</v>
      </c>
      <c r="C3602" s="307" t="s">
        <v>5</v>
      </c>
      <c r="D3602" s="308">
        <v>380.1</v>
      </c>
    </row>
    <row r="3603" spans="1:4">
      <c r="A3603" s="306" t="s">
        <v>37621</v>
      </c>
      <c r="B3603" s="307" t="s">
        <v>37622</v>
      </c>
      <c r="C3603" s="307" t="s">
        <v>5</v>
      </c>
      <c r="D3603" s="308">
        <v>1299.3</v>
      </c>
    </row>
    <row r="3604" spans="1:4">
      <c r="A3604" s="306" t="s">
        <v>37623</v>
      </c>
      <c r="B3604" s="307" t="s">
        <v>37624</v>
      </c>
      <c r="C3604" s="307" t="s">
        <v>5</v>
      </c>
      <c r="D3604" s="308">
        <v>386.59</v>
      </c>
    </row>
    <row r="3605" spans="1:4">
      <c r="A3605" s="306" t="s">
        <v>15358</v>
      </c>
      <c r="B3605" s="307" t="s">
        <v>15359</v>
      </c>
      <c r="C3605" s="307" t="s">
        <v>5</v>
      </c>
      <c r="D3605" s="308">
        <v>2313.91</v>
      </c>
    </row>
    <row r="3606" spans="1:4">
      <c r="A3606" s="306" t="s">
        <v>15360</v>
      </c>
      <c r="B3606" s="307" t="s">
        <v>15361</v>
      </c>
      <c r="C3606" s="307" t="s">
        <v>5</v>
      </c>
      <c r="D3606" s="308">
        <v>1574.13</v>
      </c>
    </row>
    <row r="3607" spans="1:4">
      <c r="A3607" s="306" t="s">
        <v>15364</v>
      </c>
      <c r="B3607" s="307" t="s">
        <v>15365</v>
      </c>
      <c r="C3607" s="307" t="s">
        <v>5</v>
      </c>
      <c r="D3607" s="308">
        <v>225.41</v>
      </c>
    </row>
    <row r="3608" spans="1:4">
      <c r="A3608" s="306" t="s">
        <v>15396</v>
      </c>
      <c r="B3608" s="307" t="s">
        <v>15397</v>
      </c>
      <c r="C3608" s="307" t="s">
        <v>5</v>
      </c>
      <c r="D3608" s="308">
        <v>144.22</v>
      </c>
    </row>
    <row r="3609" spans="1:4">
      <c r="A3609" s="306" t="s">
        <v>15362</v>
      </c>
      <c r="B3609" s="307" t="s">
        <v>15363</v>
      </c>
      <c r="C3609" s="307" t="s">
        <v>5</v>
      </c>
      <c r="D3609" s="308">
        <v>225.41</v>
      </c>
    </row>
    <row r="3610" spans="1:4">
      <c r="A3610" s="306" t="s">
        <v>15366</v>
      </c>
      <c r="B3610" s="307" t="s">
        <v>15367</v>
      </c>
      <c r="C3610" s="307" t="s">
        <v>5</v>
      </c>
      <c r="D3610" s="308">
        <v>261.11</v>
      </c>
    </row>
    <row r="3611" spans="1:4">
      <c r="A3611" s="306" t="s">
        <v>15368</v>
      </c>
      <c r="B3611" s="307" t="s">
        <v>15369</v>
      </c>
      <c r="C3611" s="307" t="s">
        <v>5</v>
      </c>
      <c r="D3611" s="308">
        <v>483.54</v>
      </c>
    </row>
    <row r="3612" spans="1:4">
      <c r="A3612" s="306" t="s">
        <v>15370</v>
      </c>
      <c r="B3612" s="307" t="s">
        <v>15371</v>
      </c>
      <c r="C3612" s="307" t="s">
        <v>5</v>
      </c>
      <c r="D3612" s="308">
        <v>953.4</v>
      </c>
    </row>
    <row r="3613" spans="1:4">
      <c r="A3613" s="306" t="s">
        <v>15372</v>
      </c>
      <c r="B3613" s="307" t="s">
        <v>15373</v>
      </c>
      <c r="C3613" s="307" t="s">
        <v>5</v>
      </c>
      <c r="D3613" s="308">
        <v>1074.17</v>
      </c>
    </row>
    <row r="3614" spans="1:4">
      <c r="A3614" s="306" t="s">
        <v>15374</v>
      </c>
      <c r="B3614" s="307" t="s">
        <v>15375</v>
      </c>
      <c r="C3614" s="307" t="s">
        <v>5</v>
      </c>
      <c r="D3614" s="308">
        <v>1235.75</v>
      </c>
    </row>
    <row r="3615" spans="1:4">
      <c r="A3615" s="306" t="s">
        <v>15376</v>
      </c>
      <c r="B3615" s="307" t="s">
        <v>15377</v>
      </c>
      <c r="C3615" s="307" t="s">
        <v>5</v>
      </c>
      <c r="D3615" s="308">
        <v>1548.53</v>
      </c>
    </row>
    <row r="3616" spans="1:4">
      <c r="A3616" s="306" t="s">
        <v>15378</v>
      </c>
      <c r="B3616" s="307" t="s">
        <v>15379</v>
      </c>
      <c r="C3616" s="307" t="s">
        <v>5</v>
      </c>
      <c r="D3616" s="308">
        <v>1886.25</v>
      </c>
    </row>
    <row r="3617" spans="1:4">
      <c r="A3617" s="306" t="s">
        <v>15380</v>
      </c>
      <c r="B3617" s="307" t="s">
        <v>15381</v>
      </c>
      <c r="C3617" s="307" t="s">
        <v>5</v>
      </c>
      <c r="D3617" s="308">
        <v>2555.9</v>
      </c>
    </row>
    <row r="3618" spans="1:4">
      <c r="A3618" s="306" t="s">
        <v>15382</v>
      </c>
      <c r="B3618" s="307" t="s">
        <v>15383</v>
      </c>
      <c r="C3618" s="307" t="s">
        <v>5</v>
      </c>
      <c r="D3618" s="308">
        <v>5590.51</v>
      </c>
    </row>
    <row r="3619" spans="1:4">
      <c r="A3619" s="306" t="s">
        <v>15384</v>
      </c>
      <c r="B3619" s="307" t="s">
        <v>15385</v>
      </c>
      <c r="C3619" s="307" t="s">
        <v>5</v>
      </c>
      <c r="D3619" s="308">
        <v>7466.12</v>
      </c>
    </row>
    <row r="3620" spans="1:4">
      <c r="A3620" s="306" t="s">
        <v>15386</v>
      </c>
      <c r="B3620" s="307" t="s">
        <v>15387</v>
      </c>
      <c r="C3620" s="307" t="s">
        <v>5</v>
      </c>
      <c r="D3620" s="308">
        <v>10485.08</v>
      </c>
    </row>
    <row r="3621" spans="1:4">
      <c r="A3621" s="306" t="s">
        <v>15388</v>
      </c>
      <c r="B3621" s="307" t="s">
        <v>15389</v>
      </c>
      <c r="C3621" s="307" t="s">
        <v>5</v>
      </c>
      <c r="D3621" s="308">
        <v>10673.07</v>
      </c>
    </row>
    <row r="3622" spans="1:4">
      <c r="A3622" s="306" t="s">
        <v>15390</v>
      </c>
      <c r="B3622" s="307" t="s">
        <v>15391</v>
      </c>
      <c r="C3622" s="307" t="s">
        <v>5</v>
      </c>
      <c r="D3622" s="308">
        <v>13223.07</v>
      </c>
    </row>
    <row r="3623" spans="1:4">
      <c r="A3623" s="306" t="s">
        <v>15392</v>
      </c>
      <c r="B3623" s="307" t="s">
        <v>15393</v>
      </c>
      <c r="C3623" s="307" t="s">
        <v>5</v>
      </c>
      <c r="D3623" s="308">
        <v>18006.3</v>
      </c>
    </row>
    <row r="3624" spans="1:4">
      <c r="A3624" s="306" t="s">
        <v>15394</v>
      </c>
      <c r="B3624" s="307" t="s">
        <v>15395</v>
      </c>
      <c r="C3624" s="307" t="s">
        <v>5</v>
      </c>
      <c r="D3624" s="308">
        <v>172.93</v>
      </c>
    </row>
    <row r="3625" spans="1:4">
      <c r="A3625" s="306" t="s">
        <v>15398</v>
      </c>
      <c r="B3625" s="307" t="s">
        <v>15399</v>
      </c>
      <c r="C3625" s="307" t="s">
        <v>5</v>
      </c>
      <c r="D3625" s="308">
        <v>167.92</v>
      </c>
    </row>
    <row r="3626" spans="1:4">
      <c r="A3626" s="306" t="s">
        <v>15400</v>
      </c>
      <c r="B3626" s="307" t="s">
        <v>15401</v>
      </c>
      <c r="C3626" s="307" t="s">
        <v>5</v>
      </c>
      <c r="D3626" s="308">
        <v>292.10000000000002</v>
      </c>
    </row>
    <row r="3627" spans="1:4">
      <c r="A3627" s="306" t="s">
        <v>15402</v>
      </c>
      <c r="B3627" s="307" t="s">
        <v>15403</v>
      </c>
      <c r="C3627" s="307" t="s">
        <v>5</v>
      </c>
      <c r="D3627" s="308">
        <v>521.54</v>
      </c>
    </row>
    <row r="3628" spans="1:4">
      <c r="A3628" s="306" t="s">
        <v>15404</v>
      </c>
      <c r="B3628" s="307" t="s">
        <v>15405</v>
      </c>
      <c r="C3628" s="307" t="s">
        <v>5</v>
      </c>
      <c r="D3628" s="308">
        <v>623.5</v>
      </c>
    </row>
    <row r="3629" spans="1:4">
      <c r="A3629" s="306" t="s">
        <v>15406</v>
      </c>
      <c r="B3629" s="307" t="s">
        <v>15407</v>
      </c>
      <c r="C3629" s="307" t="s">
        <v>5</v>
      </c>
      <c r="D3629" s="308">
        <v>700.24</v>
      </c>
    </row>
    <row r="3630" spans="1:4">
      <c r="A3630" s="306" t="s">
        <v>15408</v>
      </c>
      <c r="B3630" s="307" t="s">
        <v>15409</v>
      </c>
      <c r="C3630" s="307" t="s">
        <v>5</v>
      </c>
      <c r="D3630" s="308">
        <v>1087.48</v>
      </c>
    </row>
    <row r="3631" spans="1:4">
      <c r="A3631" s="306" t="s">
        <v>15410</v>
      </c>
      <c r="B3631" s="307" t="s">
        <v>15411</v>
      </c>
      <c r="C3631" s="307" t="s">
        <v>5</v>
      </c>
      <c r="D3631" s="308">
        <v>1207.05</v>
      </c>
    </row>
    <row r="3632" spans="1:4">
      <c r="A3632" s="306" t="s">
        <v>15412</v>
      </c>
      <c r="B3632" s="307" t="s">
        <v>15413</v>
      </c>
      <c r="C3632" s="307" t="s">
        <v>5</v>
      </c>
      <c r="D3632" s="308">
        <v>1775.63</v>
      </c>
    </row>
    <row r="3633" spans="1:4">
      <c r="A3633" s="306" t="s">
        <v>15414</v>
      </c>
      <c r="B3633" s="307" t="s">
        <v>15415</v>
      </c>
      <c r="C3633" s="307" t="s">
        <v>5</v>
      </c>
      <c r="D3633" s="308">
        <v>4305.24</v>
      </c>
    </row>
    <row r="3634" spans="1:4">
      <c r="A3634" s="306" t="s">
        <v>15416</v>
      </c>
      <c r="B3634" s="307" t="s">
        <v>15417</v>
      </c>
      <c r="C3634" s="307" t="s">
        <v>5</v>
      </c>
      <c r="D3634" s="308">
        <v>5705.93</v>
      </c>
    </row>
    <row r="3635" spans="1:4">
      <c r="A3635" s="306" t="s">
        <v>15418</v>
      </c>
      <c r="B3635" s="307" t="s">
        <v>15419</v>
      </c>
      <c r="C3635" s="307" t="s">
        <v>5</v>
      </c>
      <c r="D3635" s="308">
        <v>7962.61</v>
      </c>
    </row>
    <row r="3636" spans="1:4">
      <c r="A3636" s="306" t="s">
        <v>15420</v>
      </c>
      <c r="B3636" s="307" t="s">
        <v>15421</v>
      </c>
      <c r="C3636" s="307" t="s">
        <v>5</v>
      </c>
      <c r="D3636" s="308">
        <v>8064.28</v>
      </c>
    </row>
    <row r="3637" spans="1:4">
      <c r="A3637" s="306" t="s">
        <v>15422</v>
      </c>
      <c r="B3637" s="307" t="s">
        <v>15423</v>
      </c>
      <c r="C3637" s="307" t="s">
        <v>5</v>
      </c>
      <c r="D3637" s="308">
        <v>10168.99</v>
      </c>
    </row>
    <row r="3638" spans="1:4">
      <c r="A3638" s="306" t="s">
        <v>15424</v>
      </c>
      <c r="B3638" s="307" t="s">
        <v>15425</v>
      </c>
      <c r="C3638" s="307" t="s">
        <v>5</v>
      </c>
      <c r="D3638" s="308">
        <v>13891.5</v>
      </c>
    </row>
    <row r="3639" spans="1:4">
      <c r="A3639" s="306" t="s">
        <v>15428</v>
      </c>
      <c r="B3639" s="307" t="s">
        <v>15429</v>
      </c>
      <c r="C3639" s="307" t="s">
        <v>5</v>
      </c>
      <c r="D3639" s="308">
        <v>215.46</v>
      </c>
    </row>
    <row r="3640" spans="1:4">
      <c r="A3640" s="306" t="s">
        <v>15462</v>
      </c>
      <c r="B3640" s="307" t="s">
        <v>15463</v>
      </c>
      <c r="C3640" s="307" t="s">
        <v>5</v>
      </c>
      <c r="D3640" s="308">
        <v>139.51</v>
      </c>
    </row>
    <row r="3641" spans="1:4">
      <c r="A3641" s="306" t="s">
        <v>15426</v>
      </c>
      <c r="B3641" s="307" t="s">
        <v>15427</v>
      </c>
      <c r="C3641" s="307" t="s">
        <v>5</v>
      </c>
      <c r="D3641" s="308">
        <v>215.46</v>
      </c>
    </row>
    <row r="3642" spans="1:4">
      <c r="A3642" s="306" t="s">
        <v>15430</v>
      </c>
      <c r="B3642" s="307" t="s">
        <v>15431</v>
      </c>
      <c r="C3642" s="307" t="s">
        <v>5</v>
      </c>
      <c r="D3642" s="308">
        <v>238.34</v>
      </c>
    </row>
    <row r="3643" spans="1:4">
      <c r="A3643" s="306" t="s">
        <v>15432</v>
      </c>
      <c r="B3643" s="307" t="s">
        <v>15433</v>
      </c>
      <c r="C3643" s="307" t="s">
        <v>5</v>
      </c>
      <c r="D3643" s="308">
        <v>508.7</v>
      </c>
    </row>
    <row r="3644" spans="1:4">
      <c r="A3644" s="306" t="s">
        <v>15434</v>
      </c>
      <c r="B3644" s="307" t="s">
        <v>15435</v>
      </c>
      <c r="C3644" s="307" t="s">
        <v>5</v>
      </c>
      <c r="D3644" s="308">
        <v>575.66</v>
      </c>
    </row>
    <row r="3645" spans="1:4">
      <c r="A3645" s="306" t="s">
        <v>15436</v>
      </c>
      <c r="B3645" s="307" t="s">
        <v>15437</v>
      </c>
      <c r="C3645" s="307" t="s">
        <v>5</v>
      </c>
      <c r="D3645" s="308">
        <v>845.21</v>
      </c>
    </row>
    <row r="3646" spans="1:4">
      <c r="A3646" s="306" t="s">
        <v>15438</v>
      </c>
      <c r="B3646" s="307" t="s">
        <v>15439</v>
      </c>
      <c r="C3646" s="307" t="s">
        <v>5</v>
      </c>
      <c r="D3646" s="308">
        <v>1129.4000000000001</v>
      </c>
    </row>
    <row r="3647" spans="1:4">
      <c r="A3647" s="306" t="s">
        <v>15440</v>
      </c>
      <c r="B3647" s="307" t="s">
        <v>15441</v>
      </c>
      <c r="C3647" s="307" t="s">
        <v>5</v>
      </c>
      <c r="D3647" s="308">
        <v>1657.53</v>
      </c>
    </row>
    <row r="3648" spans="1:4">
      <c r="A3648" s="306" t="s">
        <v>15442</v>
      </c>
      <c r="B3648" s="307" t="s">
        <v>15443</v>
      </c>
      <c r="C3648" s="307" t="s">
        <v>5</v>
      </c>
      <c r="D3648" s="308">
        <v>2038.81</v>
      </c>
    </row>
    <row r="3649" spans="1:4">
      <c r="A3649" s="306" t="s">
        <v>15444</v>
      </c>
      <c r="B3649" s="307" t="s">
        <v>15445</v>
      </c>
      <c r="C3649" s="307" t="s">
        <v>5</v>
      </c>
      <c r="D3649" s="308">
        <v>2548.92</v>
      </c>
    </row>
    <row r="3650" spans="1:4">
      <c r="A3650" s="306" t="s">
        <v>15446</v>
      </c>
      <c r="B3650" s="307" t="s">
        <v>15447</v>
      </c>
      <c r="C3650" s="307" t="s">
        <v>5</v>
      </c>
      <c r="D3650" s="308">
        <v>2733.71</v>
      </c>
    </row>
    <row r="3651" spans="1:4">
      <c r="A3651" s="306" t="s">
        <v>15448</v>
      </c>
      <c r="B3651" s="307" t="s">
        <v>15449</v>
      </c>
      <c r="C3651" s="307" t="s">
        <v>5</v>
      </c>
      <c r="D3651" s="308">
        <v>6644</v>
      </c>
    </row>
    <row r="3652" spans="1:4">
      <c r="A3652" s="306" t="s">
        <v>15450</v>
      </c>
      <c r="B3652" s="307" t="s">
        <v>15451</v>
      </c>
      <c r="C3652" s="307" t="s">
        <v>5</v>
      </c>
      <c r="D3652" s="308">
        <v>8497.83</v>
      </c>
    </row>
    <row r="3653" spans="1:4">
      <c r="A3653" s="306" t="s">
        <v>15452</v>
      </c>
      <c r="B3653" s="307" t="s">
        <v>15453</v>
      </c>
      <c r="C3653" s="307" t="s">
        <v>5</v>
      </c>
      <c r="D3653" s="308">
        <v>10168.68</v>
      </c>
    </row>
    <row r="3654" spans="1:4">
      <c r="A3654" s="306" t="s">
        <v>15454</v>
      </c>
      <c r="B3654" s="307" t="s">
        <v>15455</v>
      </c>
      <c r="C3654" s="307" t="s">
        <v>5</v>
      </c>
      <c r="D3654" s="308">
        <v>11827.93</v>
      </c>
    </row>
    <row r="3655" spans="1:4">
      <c r="A3655" s="306" t="s">
        <v>15456</v>
      </c>
      <c r="B3655" s="307" t="s">
        <v>15457</v>
      </c>
      <c r="C3655" s="307" t="s">
        <v>5</v>
      </c>
      <c r="D3655" s="308">
        <v>15742.56</v>
      </c>
    </row>
    <row r="3656" spans="1:4">
      <c r="A3656" s="306" t="s">
        <v>15458</v>
      </c>
      <c r="B3656" s="307" t="s">
        <v>15459</v>
      </c>
      <c r="C3656" s="307" t="s">
        <v>5</v>
      </c>
      <c r="D3656" s="308">
        <v>18628.75</v>
      </c>
    </row>
    <row r="3657" spans="1:4">
      <c r="A3657" s="306" t="s">
        <v>15460</v>
      </c>
      <c r="B3657" s="307" t="s">
        <v>15461</v>
      </c>
      <c r="C3657" s="307" t="s">
        <v>5</v>
      </c>
      <c r="D3657" s="308">
        <v>162.19999999999999</v>
      </c>
    </row>
    <row r="3658" spans="1:4">
      <c r="A3658" s="306" t="s">
        <v>15464</v>
      </c>
      <c r="B3658" s="307" t="s">
        <v>15465</v>
      </c>
      <c r="C3658" s="307" t="s">
        <v>5</v>
      </c>
      <c r="D3658" s="308">
        <v>159.16999999999999</v>
      </c>
    </row>
    <row r="3659" spans="1:4">
      <c r="A3659" s="306" t="s">
        <v>15466</v>
      </c>
      <c r="B3659" s="307" t="s">
        <v>15467</v>
      </c>
      <c r="C3659" s="307" t="s">
        <v>5</v>
      </c>
      <c r="D3659" s="308">
        <v>290.39</v>
      </c>
    </row>
    <row r="3660" spans="1:4">
      <c r="A3660" s="306" t="s">
        <v>15468</v>
      </c>
      <c r="B3660" s="307" t="s">
        <v>15469</v>
      </c>
      <c r="C3660" s="307" t="s">
        <v>5</v>
      </c>
      <c r="D3660" s="308">
        <v>350.32</v>
      </c>
    </row>
    <row r="3661" spans="1:4">
      <c r="A3661" s="306" t="s">
        <v>15470</v>
      </c>
      <c r="B3661" s="307" t="s">
        <v>15471</v>
      </c>
      <c r="C3661" s="307" t="s">
        <v>5</v>
      </c>
      <c r="D3661" s="308">
        <v>528.91</v>
      </c>
    </row>
    <row r="3662" spans="1:4">
      <c r="A3662" s="306" t="s">
        <v>15472</v>
      </c>
      <c r="B3662" s="307" t="s">
        <v>15473</v>
      </c>
      <c r="C3662" s="307" t="s">
        <v>5</v>
      </c>
      <c r="D3662" s="308">
        <v>676.79</v>
      </c>
    </row>
    <row r="3663" spans="1:4">
      <c r="A3663" s="306" t="s">
        <v>15474</v>
      </c>
      <c r="B3663" s="307" t="s">
        <v>15475</v>
      </c>
      <c r="C3663" s="307" t="s">
        <v>5</v>
      </c>
      <c r="D3663" s="308">
        <v>1182</v>
      </c>
    </row>
    <row r="3664" spans="1:4">
      <c r="A3664" s="306" t="s">
        <v>15476</v>
      </c>
      <c r="B3664" s="307" t="s">
        <v>15477</v>
      </c>
      <c r="C3664" s="307" t="s">
        <v>5</v>
      </c>
      <c r="D3664" s="308">
        <v>1444.12</v>
      </c>
    </row>
    <row r="3665" spans="1:4">
      <c r="A3665" s="306" t="s">
        <v>15478</v>
      </c>
      <c r="B3665" s="307" t="s">
        <v>15479</v>
      </c>
      <c r="C3665" s="307" t="s">
        <v>5</v>
      </c>
      <c r="D3665" s="308">
        <v>1735</v>
      </c>
    </row>
    <row r="3666" spans="1:4">
      <c r="A3666" s="306" t="s">
        <v>15480</v>
      </c>
      <c r="B3666" s="307" t="s">
        <v>15481</v>
      </c>
      <c r="C3666" s="307" t="s">
        <v>5</v>
      </c>
      <c r="D3666" s="308">
        <v>1935.69</v>
      </c>
    </row>
    <row r="3667" spans="1:4">
      <c r="A3667" s="306" t="s">
        <v>15482</v>
      </c>
      <c r="B3667" s="307" t="s">
        <v>15483</v>
      </c>
      <c r="C3667" s="307" t="s">
        <v>5</v>
      </c>
      <c r="D3667" s="308">
        <v>5039.32</v>
      </c>
    </row>
    <row r="3668" spans="1:4">
      <c r="A3668" s="306" t="s">
        <v>15484</v>
      </c>
      <c r="B3668" s="307" t="s">
        <v>15485</v>
      </c>
      <c r="C3668" s="307" t="s">
        <v>5</v>
      </c>
      <c r="D3668" s="308">
        <v>6475.45</v>
      </c>
    </row>
    <row r="3669" spans="1:4">
      <c r="A3669" s="306" t="s">
        <v>15486</v>
      </c>
      <c r="B3669" s="307" t="s">
        <v>15487</v>
      </c>
      <c r="C3669" s="307" t="s">
        <v>5</v>
      </c>
      <c r="D3669" s="308">
        <v>7792.17</v>
      </c>
    </row>
    <row r="3670" spans="1:4">
      <c r="A3670" s="306" t="s">
        <v>15488</v>
      </c>
      <c r="B3670" s="307" t="s">
        <v>15489</v>
      </c>
      <c r="C3670" s="307" t="s">
        <v>5</v>
      </c>
      <c r="D3670" s="308">
        <v>9100.2900000000009</v>
      </c>
    </row>
    <row r="3671" spans="1:4">
      <c r="A3671" s="306" t="s">
        <v>15490</v>
      </c>
      <c r="B3671" s="307" t="s">
        <v>15491</v>
      </c>
      <c r="C3671" s="307" t="s">
        <v>5</v>
      </c>
      <c r="D3671" s="308">
        <v>11881.06</v>
      </c>
    </row>
    <row r="3672" spans="1:4">
      <c r="A3672" s="306" t="s">
        <v>15492</v>
      </c>
      <c r="B3672" s="307" t="s">
        <v>15493</v>
      </c>
      <c r="C3672" s="307" t="s">
        <v>5</v>
      </c>
      <c r="D3672" s="308">
        <v>14196.63</v>
      </c>
    </row>
    <row r="3673" spans="1:4">
      <c r="A3673" s="306" t="s">
        <v>15494</v>
      </c>
      <c r="B3673" s="307" t="s">
        <v>15495</v>
      </c>
      <c r="C3673" s="307" t="s">
        <v>5</v>
      </c>
      <c r="D3673" s="308">
        <v>11.59</v>
      </c>
    </row>
    <row r="3674" spans="1:4">
      <c r="A3674" s="306" t="s">
        <v>15496</v>
      </c>
      <c r="B3674" s="307" t="s">
        <v>15497</v>
      </c>
      <c r="C3674" s="307" t="s">
        <v>5</v>
      </c>
      <c r="D3674" s="308">
        <v>36.58</v>
      </c>
    </row>
    <row r="3675" spans="1:4">
      <c r="A3675" s="306" t="s">
        <v>15498</v>
      </c>
      <c r="B3675" s="307" t="s">
        <v>15499</v>
      </c>
      <c r="C3675" s="307" t="s">
        <v>5</v>
      </c>
      <c r="D3675" s="308">
        <v>60.34</v>
      </c>
    </row>
    <row r="3676" spans="1:4">
      <c r="A3676" s="306" t="s">
        <v>37625</v>
      </c>
      <c r="B3676" s="307" t="s">
        <v>37626</v>
      </c>
      <c r="C3676" s="307" t="s">
        <v>5</v>
      </c>
      <c r="D3676" s="308">
        <v>9888</v>
      </c>
    </row>
    <row r="3677" spans="1:4">
      <c r="A3677" s="306" t="s">
        <v>37627</v>
      </c>
      <c r="B3677" s="307" t="s">
        <v>37628</v>
      </c>
      <c r="C3677" s="307" t="s">
        <v>5</v>
      </c>
      <c r="D3677" s="308">
        <v>22325.35</v>
      </c>
    </row>
    <row r="3678" spans="1:4">
      <c r="A3678" s="306" t="s">
        <v>37629</v>
      </c>
      <c r="B3678" s="307" t="s">
        <v>37630</v>
      </c>
      <c r="C3678" s="307" t="s">
        <v>5</v>
      </c>
      <c r="D3678" s="308">
        <v>6167.57</v>
      </c>
    </row>
    <row r="3679" spans="1:4">
      <c r="A3679" s="306" t="s">
        <v>15502</v>
      </c>
      <c r="B3679" s="307" t="s">
        <v>15503</v>
      </c>
      <c r="C3679" s="307" t="s">
        <v>5</v>
      </c>
      <c r="D3679" s="308">
        <v>224.62</v>
      </c>
    </row>
    <row r="3680" spans="1:4">
      <c r="A3680" s="306" t="s">
        <v>15518</v>
      </c>
      <c r="B3680" s="307" t="s">
        <v>15519</v>
      </c>
      <c r="C3680" s="307" t="s">
        <v>5</v>
      </c>
      <c r="D3680" s="308">
        <v>6096.63</v>
      </c>
    </row>
    <row r="3681" spans="1:4">
      <c r="A3681" s="306" t="s">
        <v>15536</v>
      </c>
      <c r="B3681" s="307" t="s">
        <v>15537</v>
      </c>
      <c r="C3681" s="307" t="s">
        <v>5</v>
      </c>
      <c r="D3681" s="308">
        <v>137.4</v>
      </c>
    </row>
    <row r="3682" spans="1:4">
      <c r="A3682" s="306" t="s">
        <v>15552</v>
      </c>
      <c r="B3682" s="307" t="s">
        <v>15553</v>
      </c>
      <c r="C3682" s="307" t="s">
        <v>5</v>
      </c>
      <c r="D3682" s="308">
        <v>3650.49</v>
      </c>
    </row>
    <row r="3683" spans="1:4">
      <c r="A3683" s="306" t="s">
        <v>15500</v>
      </c>
      <c r="B3683" s="307" t="s">
        <v>15501</v>
      </c>
      <c r="C3683" s="307" t="s">
        <v>5</v>
      </c>
      <c r="D3683" s="308">
        <v>224.62</v>
      </c>
    </row>
    <row r="3684" spans="1:4">
      <c r="A3684" s="306" t="s">
        <v>15504</v>
      </c>
      <c r="B3684" s="307" t="s">
        <v>15505</v>
      </c>
      <c r="C3684" s="307" t="s">
        <v>5</v>
      </c>
      <c r="D3684" s="308">
        <v>282.86</v>
      </c>
    </row>
    <row r="3685" spans="1:4">
      <c r="A3685" s="306" t="s">
        <v>15506</v>
      </c>
      <c r="B3685" s="307" t="s">
        <v>15507</v>
      </c>
      <c r="C3685" s="307" t="s">
        <v>5</v>
      </c>
      <c r="D3685" s="308">
        <v>464.09</v>
      </c>
    </row>
    <row r="3686" spans="1:4">
      <c r="A3686" s="306" t="s">
        <v>15508</v>
      </c>
      <c r="B3686" s="307" t="s">
        <v>15509</v>
      </c>
      <c r="C3686" s="307" t="s">
        <v>5</v>
      </c>
      <c r="D3686" s="308">
        <v>644.91999999999996</v>
      </c>
    </row>
    <row r="3687" spans="1:4">
      <c r="A3687" s="306" t="s">
        <v>15510</v>
      </c>
      <c r="B3687" s="307" t="s">
        <v>15511</v>
      </c>
      <c r="C3687" s="307" t="s">
        <v>5</v>
      </c>
      <c r="D3687" s="308">
        <v>902.75</v>
      </c>
    </row>
    <row r="3688" spans="1:4">
      <c r="A3688" s="306" t="s">
        <v>15512</v>
      </c>
      <c r="B3688" s="307" t="s">
        <v>15513</v>
      </c>
      <c r="C3688" s="307" t="s">
        <v>5</v>
      </c>
      <c r="D3688" s="308">
        <v>1174.53</v>
      </c>
    </row>
    <row r="3689" spans="1:4">
      <c r="A3689" s="306" t="s">
        <v>15514</v>
      </c>
      <c r="B3689" s="307" t="s">
        <v>15515</v>
      </c>
      <c r="C3689" s="307" t="s">
        <v>5</v>
      </c>
      <c r="D3689" s="308">
        <v>1847.79</v>
      </c>
    </row>
    <row r="3690" spans="1:4">
      <c r="A3690" s="306" t="s">
        <v>15516</v>
      </c>
      <c r="B3690" s="307" t="s">
        <v>15517</v>
      </c>
      <c r="C3690" s="307" t="s">
        <v>5</v>
      </c>
      <c r="D3690" s="308">
        <v>2435.21</v>
      </c>
    </row>
    <row r="3691" spans="1:4">
      <c r="A3691" s="306" t="s">
        <v>15520</v>
      </c>
      <c r="B3691" s="307" t="s">
        <v>15521</v>
      </c>
      <c r="C3691" s="307" t="s">
        <v>5</v>
      </c>
      <c r="D3691" s="308">
        <v>6520.98</v>
      </c>
    </row>
    <row r="3692" spans="1:4">
      <c r="A3692" s="306" t="s">
        <v>15522</v>
      </c>
      <c r="B3692" s="307" t="s">
        <v>15523</v>
      </c>
      <c r="C3692" s="307" t="s">
        <v>5</v>
      </c>
      <c r="D3692" s="308">
        <v>7004</v>
      </c>
    </row>
    <row r="3693" spans="1:4">
      <c r="A3693" s="306" t="s">
        <v>15524</v>
      </c>
      <c r="B3693" s="307" t="s">
        <v>15525</v>
      </c>
      <c r="C3693" s="307" t="s">
        <v>5</v>
      </c>
      <c r="D3693" s="308">
        <v>9749.31</v>
      </c>
    </row>
    <row r="3694" spans="1:4">
      <c r="A3694" s="306" t="s">
        <v>15526</v>
      </c>
      <c r="B3694" s="307" t="s">
        <v>15527</v>
      </c>
      <c r="C3694" s="307" t="s">
        <v>5</v>
      </c>
      <c r="D3694" s="308">
        <v>13977.95</v>
      </c>
    </row>
    <row r="3695" spans="1:4">
      <c r="A3695" s="306" t="s">
        <v>15528</v>
      </c>
      <c r="B3695" s="307" t="s">
        <v>15529</v>
      </c>
      <c r="C3695" s="307" t="s">
        <v>5</v>
      </c>
      <c r="D3695" s="308">
        <v>15181.06</v>
      </c>
    </row>
    <row r="3696" spans="1:4">
      <c r="A3696" s="306" t="s">
        <v>15530</v>
      </c>
      <c r="B3696" s="307" t="s">
        <v>15531</v>
      </c>
      <c r="C3696" s="307" t="s">
        <v>5</v>
      </c>
      <c r="D3696" s="308">
        <v>22105.200000000001</v>
      </c>
    </row>
    <row r="3697" spans="1:4">
      <c r="A3697" s="306" t="s">
        <v>15532</v>
      </c>
      <c r="B3697" s="307" t="s">
        <v>15533</v>
      </c>
      <c r="C3697" s="307" t="s">
        <v>5</v>
      </c>
      <c r="D3697" s="308">
        <v>28413.42</v>
      </c>
    </row>
    <row r="3698" spans="1:4">
      <c r="A3698" s="306" t="s">
        <v>15534</v>
      </c>
      <c r="B3698" s="307" t="s">
        <v>15535</v>
      </c>
      <c r="C3698" s="307" t="s">
        <v>5</v>
      </c>
      <c r="D3698" s="308">
        <v>170.71</v>
      </c>
    </row>
    <row r="3699" spans="1:4">
      <c r="A3699" s="306" t="s">
        <v>15538</v>
      </c>
      <c r="B3699" s="307" t="s">
        <v>15539</v>
      </c>
      <c r="C3699" s="307" t="s">
        <v>5</v>
      </c>
      <c r="D3699" s="308">
        <v>172.42</v>
      </c>
    </row>
    <row r="3700" spans="1:4">
      <c r="A3700" s="306" t="s">
        <v>15540</v>
      </c>
      <c r="B3700" s="307" t="s">
        <v>15541</v>
      </c>
      <c r="C3700" s="307" t="s">
        <v>5</v>
      </c>
      <c r="D3700" s="308">
        <v>271.27</v>
      </c>
    </row>
    <row r="3701" spans="1:4">
      <c r="A3701" s="306" t="s">
        <v>15542</v>
      </c>
      <c r="B3701" s="307" t="s">
        <v>15543</v>
      </c>
      <c r="C3701" s="307" t="s">
        <v>5</v>
      </c>
      <c r="D3701" s="308">
        <v>389.64</v>
      </c>
    </row>
    <row r="3702" spans="1:4">
      <c r="A3702" s="306" t="s">
        <v>15544</v>
      </c>
      <c r="B3702" s="307" t="s">
        <v>15545</v>
      </c>
      <c r="C3702" s="307" t="s">
        <v>5</v>
      </c>
      <c r="D3702" s="308">
        <v>590.67999999999995</v>
      </c>
    </row>
    <row r="3703" spans="1:4">
      <c r="A3703" s="306" t="s">
        <v>15546</v>
      </c>
      <c r="B3703" s="307" t="s">
        <v>15547</v>
      </c>
      <c r="C3703" s="307" t="s">
        <v>5</v>
      </c>
      <c r="D3703" s="308">
        <v>737</v>
      </c>
    </row>
    <row r="3704" spans="1:4">
      <c r="A3704" s="306" t="s">
        <v>15548</v>
      </c>
      <c r="B3704" s="307" t="s">
        <v>15549</v>
      </c>
      <c r="C3704" s="307" t="s">
        <v>5</v>
      </c>
      <c r="D3704" s="308">
        <v>1310.1400000000001</v>
      </c>
    </row>
    <row r="3705" spans="1:4">
      <c r="A3705" s="306" t="s">
        <v>15550</v>
      </c>
      <c r="B3705" s="307" t="s">
        <v>15551</v>
      </c>
      <c r="C3705" s="307" t="s">
        <v>5</v>
      </c>
      <c r="D3705" s="308">
        <v>1692.33</v>
      </c>
    </row>
    <row r="3706" spans="1:4">
      <c r="A3706" s="306" t="s">
        <v>15554</v>
      </c>
      <c r="B3706" s="307" t="s">
        <v>15555</v>
      </c>
      <c r="C3706" s="307" t="s">
        <v>5</v>
      </c>
      <c r="D3706" s="308">
        <v>3590.75</v>
      </c>
    </row>
    <row r="3707" spans="1:4">
      <c r="A3707" s="306" t="s">
        <v>15556</v>
      </c>
      <c r="B3707" s="307" t="s">
        <v>15557</v>
      </c>
      <c r="C3707" s="307" t="s">
        <v>5</v>
      </c>
      <c r="D3707" s="308">
        <v>5345.95</v>
      </c>
    </row>
    <row r="3708" spans="1:4">
      <c r="A3708" s="306" t="s">
        <v>15558</v>
      </c>
      <c r="B3708" s="307" t="s">
        <v>15559</v>
      </c>
      <c r="C3708" s="307" t="s">
        <v>5</v>
      </c>
      <c r="D3708" s="308">
        <v>7464.32</v>
      </c>
    </row>
    <row r="3709" spans="1:4">
      <c r="A3709" s="306" t="s">
        <v>15560</v>
      </c>
      <c r="B3709" s="307" t="s">
        <v>15561</v>
      </c>
      <c r="C3709" s="307" t="s">
        <v>5</v>
      </c>
      <c r="D3709" s="308">
        <v>10629.8</v>
      </c>
    </row>
    <row r="3710" spans="1:4">
      <c r="A3710" s="306" t="s">
        <v>15562</v>
      </c>
      <c r="B3710" s="307" t="s">
        <v>15563</v>
      </c>
      <c r="C3710" s="307" t="s">
        <v>5</v>
      </c>
      <c r="D3710" s="308">
        <v>11438.39</v>
      </c>
    </row>
    <row r="3711" spans="1:4">
      <c r="A3711" s="306" t="s">
        <v>15564</v>
      </c>
      <c r="B3711" s="307" t="s">
        <v>15565</v>
      </c>
      <c r="C3711" s="307" t="s">
        <v>5</v>
      </c>
      <c r="D3711" s="308">
        <v>16642.16</v>
      </c>
    </row>
    <row r="3712" spans="1:4">
      <c r="A3712" s="306" t="s">
        <v>15566</v>
      </c>
      <c r="B3712" s="307" t="s">
        <v>15567</v>
      </c>
      <c r="C3712" s="307" t="s">
        <v>5</v>
      </c>
      <c r="D3712" s="308">
        <v>21667.62</v>
      </c>
    </row>
    <row r="3713" spans="1:4">
      <c r="A3713" s="306" t="s">
        <v>15568</v>
      </c>
      <c r="B3713" s="307" t="s">
        <v>15569</v>
      </c>
      <c r="C3713" s="307" t="s">
        <v>5</v>
      </c>
      <c r="D3713" s="308">
        <v>16.940000000000001</v>
      </c>
    </row>
    <row r="3714" spans="1:4">
      <c r="A3714" s="306" t="s">
        <v>15570</v>
      </c>
      <c r="B3714" s="307" t="s">
        <v>15571</v>
      </c>
      <c r="C3714" s="307" t="s">
        <v>5</v>
      </c>
      <c r="D3714" s="308">
        <v>9.4</v>
      </c>
    </row>
    <row r="3715" spans="1:4">
      <c r="A3715" s="306" t="s">
        <v>15572</v>
      </c>
      <c r="B3715" s="307" t="s">
        <v>15573</v>
      </c>
      <c r="C3715" s="307" t="s">
        <v>5</v>
      </c>
      <c r="D3715" s="308">
        <v>63.71</v>
      </c>
    </row>
    <row r="3716" spans="1:4">
      <c r="A3716" s="306" t="s">
        <v>15574</v>
      </c>
      <c r="B3716" s="307" t="s">
        <v>15575</v>
      </c>
      <c r="C3716" s="307" t="s">
        <v>5</v>
      </c>
      <c r="D3716" s="308">
        <v>111.68</v>
      </c>
    </row>
    <row r="3717" spans="1:4">
      <c r="A3717" s="306" t="s">
        <v>15576</v>
      </c>
      <c r="B3717" s="307" t="s">
        <v>15577</v>
      </c>
      <c r="C3717" s="307" t="s">
        <v>5</v>
      </c>
      <c r="D3717" s="308">
        <v>245.98</v>
      </c>
    </row>
    <row r="3718" spans="1:4">
      <c r="A3718" s="306" t="s">
        <v>15578</v>
      </c>
      <c r="B3718" s="307" t="s">
        <v>15579</v>
      </c>
      <c r="C3718" s="307" t="s">
        <v>5</v>
      </c>
      <c r="D3718" s="308">
        <v>404.62</v>
      </c>
    </row>
    <row r="3719" spans="1:4">
      <c r="A3719" s="306" t="s">
        <v>15580</v>
      </c>
      <c r="B3719" s="307" t="s">
        <v>15581</v>
      </c>
      <c r="C3719" s="307" t="s">
        <v>5</v>
      </c>
      <c r="D3719" s="308">
        <v>796.8</v>
      </c>
    </row>
    <row r="3720" spans="1:4">
      <c r="A3720" s="306" t="s">
        <v>15582</v>
      </c>
      <c r="B3720" s="307" t="s">
        <v>15583</v>
      </c>
      <c r="C3720" s="307" t="s">
        <v>5</v>
      </c>
      <c r="D3720" s="308">
        <v>1158.75</v>
      </c>
    </row>
    <row r="3721" spans="1:4">
      <c r="A3721" s="306" t="s">
        <v>15584</v>
      </c>
      <c r="B3721" s="307" t="s">
        <v>15585</v>
      </c>
      <c r="C3721" s="307" t="s">
        <v>5</v>
      </c>
      <c r="D3721" s="308">
        <v>1439.55</v>
      </c>
    </row>
    <row r="3722" spans="1:4">
      <c r="A3722" s="306" t="s">
        <v>15588</v>
      </c>
      <c r="B3722" s="307" t="s">
        <v>15589</v>
      </c>
      <c r="C3722" s="307" t="s">
        <v>5</v>
      </c>
      <c r="D3722" s="308">
        <v>30.39</v>
      </c>
    </row>
    <row r="3723" spans="1:4">
      <c r="A3723" s="306" t="s">
        <v>15602</v>
      </c>
      <c r="B3723" s="307" t="s">
        <v>15603</v>
      </c>
      <c r="C3723" s="307" t="s">
        <v>5</v>
      </c>
      <c r="D3723" s="308">
        <v>11.12</v>
      </c>
    </row>
    <row r="3724" spans="1:4">
      <c r="A3724" s="306" t="s">
        <v>15604</v>
      </c>
      <c r="B3724" s="307" t="s">
        <v>15605</v>
      </c>
      <c r="C3724" s="307" t="s">
        <v>5</v>
      </c>
      <c r="D3724" s="308">
        <v>27.95</v>
      </c>
    </row>
    <row r="3725" spans="1:4">
      <c r="A3725" s="306" t="s">
        <v>15606</v>
      </c>
      <c r="B3725" s="307" t="s">
        <v>15607</v>
      </c>
      <c r="C3725" s="307" t="s">
        <v>5</v>
      </c>
      <c r="D3725" s="308">
        <v>56.98</v>
      </c>
    </row>
    <row r="3726" spans="1:4">
      <c r="A3726" s="306" t="s">
        <v>15616</v>
      </c>
      <c r="B3726" s="307" t="s">
        <v>15617</v>
      </c>
      <c r="C3726" s="307" t="s">
        <v>5</v>
      </c>
      <c r="D3726" s="308">
        <v>114.52</v>
      </c>
    </row>
    <row r="3727" spans="1:4">
      <c r="A3727" s="306" t="s">
        <v>15586</v>
      </c>
      <c r="B3727" s="307" t="s">
        <v>15587</v>
      </c>
      <c r="C3727" s="307" t="s">
        <v>5</v>
      </c>
      <c r="D3727" s="308">
        <v>16.940000000000001</v>
      </c>
    </row>
    <row r="3728" spans="1:4">
      <c r="A3728" s="306" t="s">
        <v>15590</v>
      </c>
      <c r="B3728" s="307" t="s">
        <v>15591</v>
      </c>
      <c r="C3728" s="307" t="s">
        <v>5</v>
      </c>
      <c r="D3728" s="308">
        <v>69.52</v>
      </c>
    </row>
    <row r="3729" spans="1:4">
      <c r="A3729" s="306" t="s">
        <v>15592</v>
      </c>
      <c r="B3729" s="307" t="s">
        <v>15593</v>
      </c>
      <c r="C3729" s="307" t="s">
        <v>5</v>
      </c>
      <c r="D3729" s="308">
        <v>125.89</v>
      </c>
    </row>
    <row r="3730" spans="1:4">
      <c r="A3730" s="306" t="s">
        <v>15594</v>
      </c>
      <c r="B3730" s="307" t="s">
        <v>15595</v>
      </c>
      <c r="C3730" s="307" t="s">
        <v>5</v>
      </c>
      <c r="D3730" s="308">
        <v>398.69</v>
      </c>
    </row>
    <row r="3731" spans="1:4">
      <c r="A3731" s="306" t="s">
        <v>15596</v>
      </c>
      <c r="B3731" s="307" t="s">
        <v>15597</v>
      </c>
      <c r="C3731" s="307" t="s">
        <v>5</v>
      </c>
      <c r="D3731" s="308">
        <v>760.38</v>
      </c>
    </row>
    <row r="3732" spans="1:4">
      <c r="A3732" s="306" t="s">
        <v>15598</v>
      </c>
      <c r="B3732" s="307" t="s">
        <v>15599</v>
      </c>
      <c r="C3732" s="307" t="s">
        <v>5</v>
      </c>
      <c r="D3732" s="308">
        <v>957.9</v>
      </c>
    </row>
    <row r="3733" spans="1:4">
      <c r="A3733" s="306" t="s">
        <v>15600</v>
      </c>
      <c r="B3733" s="307" t="s">
        <v>15601</v>
      </c>
      <c r="C3733" s="307" t="s">
        <v>5</v>
      </c>
      <c r="D3733" s="308">
        <v>1216.17</v>
      </c>
    </row>
    <row r="3734" spans="1:4">
      <c r="A3734" s="306" t="s">
        <v>15608</v>
      </c>
      <c r="B3734" s="307" t="s">
        <v>15609</v>
      </c>
      <c r="C3734" s="307" t="s">
        <v>5</v>
      </c>
      <c r="D3734" s="308">
        <v>297.24</v>
      </c>
    </row>
    <row r="3735" spans="1:4">
      <c r="A3735" s="306" t="s">
        <v>15610</v>
      </c>
      <c r="B3735" s="307" t="s">
        <v>15611</v>
      </c>
      <c r="C3735" s="307" t="s">
        <v>5</v>
      </c>
      <c r="D3735" s="308">
        <v>501.81</v>
      </c>
    </row>
    <row r="3736" spans="1:4">
      <c r="A3736" s="306" t="s">
        <v>15612</v>
      </c>
      <c r="B3736" s="307" t="s">
        <v>15613</v>
      </c>
      <c r="C3736" s="307" t="s">
        <v>5</v>
      </c>
      <c r="D3736" s="308">
        <v>656.63</v>
      </c>
    </row>
    <row r="3737" spans="1:4">
      <c r="A3737" s="306" t="s">
        <v>15614</v>
      </c>
      <c r="B3737" s="307" t="s">
        <v>15615</v>
      </c>
      <c r="C3737" s="307" t="s">
        <v>5</v>
      </c>
      <c r="D3737" s="308">
        <v>1042.4100000000001</v>
      </c>
    </row>
    <row r="3738" spans="1:4">
      <c r="A3738" s="306" t="s">
        <v>37631</v>
      </c>
      <c r="B3738" s="307" t="s">
        <v>37632</v>
      </c>
      <c r="C3738" s="307" t="s">
        <v>5</v>
      </c>
      <c r="D3738" s="308">
        <v>1252</v>
      </c>
    </row>
    <row r="3739" spans="1:4">
      <c r="A3739" s="306" t="s">
        <v>37633</v>
      </c>
      <c r="B3739" s="307" t="s">
        <v>37634</v>
      </c>
      <c r="C3739" s="307" t="s">
        <v>5</v>
      </c>
      <c r="D3739" s="308">
        <v>32.1</v>
      </c>
    </row>
    <row r="3740" spans="1:4">
      <c r="A3740" s="306" t="s">
        <v>37635</v>
      </c>
      <c r="B3740" s="307" t="s">
        <v>37636</v>
      </c>
      <c r="C3740" s="307" t="s">
        <v>5</v>
      </c>
      <c r="D3740" s="308">
        <v>87.74</v>
      </c>
    </row>
    <row r="3741" spans="1:4">
      <c r="A3741" s="306" t="s">
        <v>37637</v>
      </c>
      <c r="B3741" s="307" t="s">
        <v>37638</v>
      </c>
      <c r="C3741" s="307" t="s">
        <v>5</v>
      </c>
      <c r="D3741" s="308">
        <v>175.51</v>
      </c>
    </row>
    <row r="3742" spans="1:4">
      <c r="A3742" s="306" t="s">
        <v>37639</v>
      </c>
      <c r="B3742" s="307" t="s">
        <v>37640</v>
      </c>
      <c r="C3742" s="307" t="s">
        <v>5</v>
      </c>
      <c r="D3742" s="308">
        <v>15020.25</v>
      </c>
    </row>
    <row r="3743" spans="1:4">
      <c r="A3743" s="306" t="s">
        <v>37641</v>
      </c>
      <c r="B3743" s="307" t="s">
        <v>37642</v>
      </c>
      <c r="C3743" s="307" t="s">
        <v>5</v>
      </c>
      <c r="D3743" s="308">
        <v>21588</v>
      </c>
    </row>
    <row r="3744" spans="1:4">
      <c r="A3744" s="306" t="s">
        <v>37643</v>
      </c>
      <c r="B3744" s="307" t="s">
        <v>37644</v>
      </c>
      <c r="C3744" s="307" t="s">
        <v>5</v>
      </c>
      <c r="D3744" s="308">
        <v>180.81</v>
      </c>
    </row>
    <row r="3745" spans="1:4">
      <c r="A3745" s="306" t="s">
        <v>37645</v>
      </c>
      <c r="B3745" s="307" t="s">
        <v>37646</v>
      </c>
      <c r="C3745" s="307" t="s">
        <v>5</v>
      </c>
      <c r="D3745" s="308">
        <v>117.23</v>
      </c>
    </row>
    <row r="3746" spans="1:4">
      <c r="A3746" s="306" t="s">
        <v>37647</v>
      </c>
      <c r="B3746" s="307" t="s">
        <v>37648</v>
      </c>
      <c r="C3746" s="307" t="s">
        <v>5</v>
      </c>
      <c r="D3746" s="308">
        <v>125.75</v>
      </c>
    </row>
    <row r="3747" spans="1:4">
      <c r="A3747" s="306" t="s">
        <v>37649</v>
      </c>
      <c r="B3747" s="307" t="s">
        <v>37650</v>
      </c>
      <c r="C3747" s="307" t="s">
        <v>5</v>
      </c>
      <c r="D3747" s="308">
        <v>80</v>
      </c>
    </row>
    <row r="3748" spans="1:4">
      <c r="A3748" s="306" t="s">
        <v>37651</v>
      </c>
      <c r="B3748" s="307" t="s">
        <v>37652</v>
      </c>
      <c r="C3748" s="307" t="s">
        <v>5</v>
      </c>
      <c r="D3748" s="308">
        <v>76</v>
      </c>
    </row>
    <row r="3749" spans="1:4">
      <c r="A3749" s="306" t="s">
        <v>37653</v>
      </c>
      <c r="B3749" s="307" t="s">
        <v>37654</v>
      </c>
      <c r="C3749" s="307" t="s">
        <v>5</v>
      </c>
      <c r="D3749" s="308">
        <v>19801.66</v>
      </c>
    </row>
    <row r="3750" spans="1:4">
      <c r="A3750" s="306" t="s">
        <v>37655</v>
      </c>
      <c r="B3750" s="307" t="s">
        <v>37656</v>
      </c>
      <c r="C3750" s="307" t="s">
        <v>5</v>
      </c>
      <c r="D3750" s="308">
        <v>9320.9</v>
      </c>
    </row>
    <row r="3751" spans="1:4">
      <c r="A3751" s="306" t="s">
        <v>37657</v>
      </c>
      <c r="B3751" s="307" t="s">
        <v>37658</v>
      </c>
      <c r="C3751" s="307" t="s">
        <v>5</v>
      </c>
      <c r="D3751" s="308">
        <v>132.16</v>
      </c>
    </row>
    <row r="3752" spans="1:4">
      <c r="A3752" s="306" t="s">
        <v>15667</v>
      </c>
      <c r="B3752" s="307" t="s">
        <v>15668</v>
      </c>
      <c r="C3752" s="307" t="s">
        <v>5</v>
      </c>
      <c r="D3752" s="308">
        <v>1.36</v>
      </c>
    </row>
    <row r="3753" spans="1:4">
      <c r="A3753" s="306" t="s">
        <v>15671</v>
      </c>
      <c r="B3753" s="307" t="s">
        <v>15672</v>
      </c>
      <c r="C3753" s="307" t="s">
        <v>5</v>
      </c>
      <c r="D3753" s="308">
        <v>311.85000000000002</v>
      </c>
    </row>
    <row r="3754" spans="1:4">
      <c r="A3754" s="306" t="s">
        <v>15695</v>
      </c>
      <c r="B3754" s="307" t="s">
        <v>15696</v>
      </c>
      <c r="C3754" s="307" t="s">
        <v>5</v>
      </c>
      <c r="D3754" s="308">
        <v>182.27</v>
      </c>
    </row>
    <row r="3755" spans="1:4">
      <c r="A3755" s="306" t="s">
        <v>15669</v>
      </c>
      <c r="B3755" s="307" t="s">
        <v>15670</v>
      </c>
      <c r="C3755" s="307" t="s">
        <v>5</v>
      </c>
      <c r="D3755" s="308">
        <v>311.85000000000002</v>
      </c>
    </row>
    <row r="3756" spans="1:4">
      <c r="A3756" s="306" t="s">
        <v>15673</v>
      </c>
      <c r="B3756" s="307" t="s">
        <v>15674</v>
      </c>
      <c r="C3756" s="307" t="s">
        <v>5</v>
      </c>
      <c r="D3756" s="308">
        <v>337.06</v>
      </c>
    </row>
    <row r="3757" spans="1:4">
      <c r="A3757" s="306" t="s">
        <v>15675</v>
      </c>
      <c r="B3757" s="307" t="s">
        <v>15676</v>
      </c>
      <c r="C3757" s="307" t="s">
        <v>5</v>
      </c>
      <c r="D3757" s="308">
        <v>531.94000000000005</v>
      </c>
    </row>
    <row r="3758" spans="1:4">
      <c r="A3758" s="306" t="s">
        <v>15677</v>
      </c>
      <c r="B3758" s="307" t="s">
        <v>15678</v>
      </c>
      <c r="C3758" s="307" t="s">
        <v>5</v>
      </c>
      <c r="D3758" s="308">
        <v>807.82</v>
      </c>
    </row>
    <row r="3759" spans="1:4">
      <c r="A3759" s="306" t="s">
        <v>15679</v>
      </c>
      <c r="B3759" s="307" t="s">
        <v>15680</v>
      </c>
      <c r="C3759" s="307" t="s">
        <v>5</v>
      </c>
      <c r="D3759" s="308">
        <v>1191.8800000000001</v>
      </c>
    </row>
    <row r="3760" spans="1:4">
      <c r="A3760" s="306" t="s">
        <v>15681</v>
      </c>
      <c r="B3760" s="307" t="s">
        <v>15682</v>
      </c>
      <c r="C3760" s="307" t="s">
        <v>5</v>
      </c>
      <c r="D3760" s="308">
        <v>1825.76</v>
      </c>
    </row>
    <row r="3761" spans="1:4">
      <c r="A3761" s="306" t="s">
        <v>15683</v>
      </c>
      <c r="B3761" s="307" t="s">
        <v>15684</v>
      </c>
      <c r="C3761" s="307" t="s">
        <v>5</v>
      </c>
      <c r="D3761" s="308">
        <v>5490.29</v>
      </c>
    </row>
    <row r="3762" spans="1:4">
      <c r="A3762" s="306" t="s">
        <v>15685</v>
      </c>
      <c r="B3762" s="307" t="s">
        <v>15686</v>
      </c>
      <c r="C3762" s="307" t="s">
        <v>5</v>
      </c>
      <c r="D3762" s="308">
        <v>5986.38</v>
      </c>
    </row>
    <row r="3763" spans="1:4">
      <c r="A3763" s="306" t="s">
        <v>15687</v>
      </c>
      <c r="B3763" s="307" t="s">
        <v>15688</v>
      </c>
      <c r="C3763" s="307" t="s">
        <v>5</v>
      </c>
      <c r="D3763" s="308">
        <v>6754.13</v>
      </c>
    </row>
    <row r="3764" spans="1:4">
      <c r="A3764" s="306" t="s">
        <v>15689</v>
      </c>
      <c r="B3764" s="307" t="s">
        <v>15690</v>
      </c>
      <c r="C3764" s="307" t="s">
        <v>5</v>
      </c>
      <c r="D3764" s="308">
        <v>6848.19</v>
      </c>
    </row>
    <row r="3765" spans="1:4">
      <c r="A3765" s="306" t="s">
        <v>15691</v>
      </c>
      <c r="B3765" s="307" t="s">
        <v>15692</v>
      </c>
      <c r="C3765" s="307" t="s">
        <v>5</v>
      </c>
      <c r="D3765" s="308">
        <v>9397.82</v>
      </c>
    </row>
    <row r="3766" spans="1:4">
      <c r="A3766" s="306" t="s">
        <v>15693</v>
      </c>
      <c r="B3766" s="307" t="s">
        <v>15694</v>
      </c>
      <c r="C3766" s="307" t="s">
        <v>5</v>
      </c>
      <c r="D3766" s="308">
        <v>234.93</v>
      </c>
    </row>
    <row r="3767" spans="1:4">
      <c r="A3767" s="306" t="s">
        <v>15697</v>
      </c>
      <c r="B3767" s="307" t="s">
        <v>15698</v>
      </c>
      <c r="C3767" s="307" t="s">
        <v>5</v>
      </c>
      <c r="D3767" s="308">
        <v>198.81</v>
      </c>
    </row>
    <row r="3768" spans="1:4">
      <c r="A3768" s="306" t="s">
        <v>15699</v>
      </c>
      <c r="B3768" s="307" t="s">
        <v>15700</v>
      </c>
      <c r="C3768" s="307" t="s">
        <v>5</v>
      </c>
      <c r="D3768" s="308">
        <v>232.43</v>
      </c>
    </row>
    <row r="3769" spans="1:4">
      <c r="A3769" s="306" t="s">
        <v>15701</v>
      </c>
      <c r="B3769" s="307" t="s">
        <v>15702</v>
      </c>
      <c r="C3769" s="307" t="s">
        <v>5</v>
      </c>
      <c r="D3769" s="308">
        <v>332.38</v>
      </c>
    </row>
    <row r="3770" spans="1:4">
      <c r="A3770" s="306" t="s">
        <v>15703</v>
      </c>
      <c r="B3770" s="307" t="s">
        <v>15704</v>
      </c>
      <c r="C3770" s="307" t="s">
        <v>5</v>
      </c>
      <c r="D3770" s="308">
        <v>731.56</v>
      </c>
    </row>
    <row r="3771" spans="1:4">
      <c r="A3771" s="306" t="s">
        <v>15705</v>
      </c>
      <c r="B3771" s="307" t="s">
        <v>15706</v>
      </c>
      <c r="C3771" s="307" t="s">
        <v>5</v>
      </c>
      <c r="D3771" s="308">
        <v>1100.22</v>
      </c>
    </row>
    <row r="3772" spans="1:4">
      <c r="A3772" s="306" t="s">
        <v>15707</v>
      </c>
      <c r="B3772" s="307" t="s">
        <v>15708</v>
      </c>
      <c r="C3772" s="307" t="s">
        <v>5</v>
      </c>
      <c r="D3772" s="308">
        <v>3106.14</v>
      </c>
    </row>
    <row r="3773" spans="1:4">
      <c r="A3773" s="306" t="s">
        <v>15709</v>
      </c>
      <c r="B3773" s="307" t="s">
        <v>15710</v>
      </c>
      <c r="C3773" s="307" t="s">
        <v>5</v>
      </c>
      <c r="D3773" s="308">
        <v>3562.75</v>
      </c>
    </row>
    <row r="3774" spans="1:4">
      <c r="A3774" s="306" t="s">
        <v>15711</v>
      </c>
      <c r="B3774" s="307" t="s">
        <v>15712</v>
      </c>
      <c r="C3774" s="307" t="s">
        <v>5</v>
      </c>
      <c r="D3774" s="308">
        <v>4301.54</v>
      </c>
    </row>
    <row r="3775" spans="1:4">
      <c r="A3775" s="306" t="s">
        <v>15713</v>
      </c>
      <c r="B3775" s="307" t="s">
        <v>15714</v>
      </c>
      <c r="C3775" s="307" t="s">
        <v>5</v>
      </c>
      <c r="D3775" s="308">
        <v>4820.2700000000004</v>
      </c>
    </row>
    <row r="3776" spans="1:4">
      <c r="A3776" s="306" t="s">
        <v>15715</v>
      </c>
      <c r="B3776" s="307" t="s">
        <v>15716</v>
      </c>
      <c r="C3776" s="307" t="s">
        <v>5</v>
      </c>
      <c r="D3776" s="308">
        <v>7177.03</v>
      </c>
    </row>
    <row r="3777" spans="1:4">
      <c r="A3777" s="306" t="s">
        <v>15717</v>
      </c>
      <c r="B3777" s="307" t="s">
        <v>15718</v>
      </c>
      <c r="C3777" s="307" t="s">
        <v>5</v>
      </c>
      <c r="D3777" s="308">
        <v>52.55</v>
      </c>
    </row>
    <row r="3778" spans="1:4">
      <c r="A3778" s="306" t="s">
        <v>15719</v>
      </c>
      <c r="B3778" s="307" t="s">
        <v>15720</v>
      </c>
      <c r="C3778" s="307" t="s">
        <v>5</v>
      </c>
      <c r="D3778" s="308">
        <v>96.35</v>
      </c>
    </row>
    <row r="3779" spans="1:4">
      <c r="A3779" s="306" t="s">
        <v>15721</v>
      </c>
      <c r="B3779" s="307" t="s">
        <v>15722</v>
      </c>
      <c r="C3779" s="307" t="s">
        <v>5</v>
      </c>
      <c r="D3779" s="308">
        <v>23.05</v>
      </c>
    </row>
    <row r="3780" spans="1:4">
      <c r="A3780" s="306" t="s">
        <v>15723</v>
      </c>
      <c r="B3780" s="307" t="s">
        <v>15724</v>
      </c>
      <c r="C3780" s="307" t="s">
        <v>5</v>
      </c>
      <c r="D3780" s="308">
        <v>24.49</v>
      </c>
    </row>
    <row r="3781" spans="1:4">
      <c r="A3781" s="306" t="s">
        <v>15725</v>
      </c>
      <c r="B3781" s="307" t="s">
        <v>15726</v>
      </c>
      <c r="C3781" s="307" t="s">
        <v>5</v>
      </c>
      <c r="D3781" s="308">
        <v>65.569999999999993</v>
      </c>
    </row>
    <row r="3782" spans="1:4">
      <c r="A3782" s="306" t="s">
        <v>15727</v>
      </c>
      <c r="B3782" s="307" t="s">
        <v>15728</v>
      </c>
      <c r="C3782" s="307" t="s">
        <v>5</v>
      </c>
      <c r="D3782" s="308">
        <v>82.04</v>
      </c>
    </row>
    <row r="3783" spans="1:4">
      <c r="A3783" s="306" t="s">
        <v>15729</v>
      </c>
      <c r="B3783" s="307" t="s">
        <v>15730</v>
      </c>
      <c r="C3783" s="307" t="s">
        <v>5</v>
      </c>
      <c r="D3783" s="308">
        <v>307.64999999999998</v>
      </c>
    </row>
    <row r="3784" spans="1:4">
      <c r="A3784" s="306" t="s">
        <v>15731</v>
      </c>
      <c r="B3784" s="307" t="s">
        <v>15732</v>
      </c>
      <c r="C3784" s="307" t="s">
        <v>5</v>
      </c>
      <c r="D3784" s="308">
        <v>454.8</v>
      </c>
    </row>
    <row r="3785" spans="1:4">
      <c r="A3785" s="306" t="s">
        <v>15733</v>
      </c>
      <c r="B3785" s="307" t="s">
        <v>15734</v>
      </c>
      <c r="C3785" s="307" t="s">
        <v>5</v>
      </c>
      <c r="D3785" s="308">
        <v>1006.8</v>
      </c>
    </row>
    <row r="3786" spans="1:4">
      <c r="A3786" s="306" t="s">
        <v>15735</v>
      </c>
      <c r="B3786" s="307" t="s">
        <v>15736</v>
      </c>
      <c r="C3786" s="307" t="s">
        <v>5</v>
      </c>
      <c r="D3786" s="308">
        <v>380.46</v>
      </c>
    </row>
    <row r="3787" spans="1:4">
      <c r="A3787" s="306" t="s">
        <v>15737</v>
      </c>
      <c r="B3787" s="307" t="s">
        <v>15738</v>
      </c>
      <c r="C3787" s="307" t="s">
        <v>5</v>
      </c>
      <c r="D3787" s="308">
        <v>1426.26</v>
      </c>
    </row>
    <row r="3788" spans="1:4">
      <c r="A3788" s="306" t="s">
        <v>15741</v>
      </c>
      <c r="B3788" s="307" t="s">
        <v>15742</v>
      </c>
      <c r="C3788" s="307" t="s">
        <v>5</v>
      </c>
      <c r="D3788" s="308">
        <v>28.43</v>
      </c>
    </row>
    <row r="3789" spans="1:4">
      <c r="A3789" s="306" t="s">
        <v>15755</v>
      </c>
      <c r="B3789" s="307" t="s">
        <v>15756</v>
      </c>
      <c r="C3789" s="307" t="s">
        <v>5</v>
      </c>
      <c r="D3789" s="308">
        <v>14.47</v>
      </c>
    </row>
    <row r="3790" spans="1:4">
      <c r="A3790" s="306" t="s">
        <v>15757</v>
      </c>
      <c r="B3790" s="307" t="s">
        <v>15758</v>
      </c>
      <c r="C3790" s="307" t="s">
        <v>5</v>
      </c>
      <c r="D3790" s="308">
        <v>41.63</v>
      </c>
    </row>
    <row r="3791" spans="1:4">
      <c r="A3791" s="306" t="s">
        <v>15759</v>
      </c>
      <c r="B3791" s="307" t="s">
        <v>15760</v>
      </c>
      <c r="C3791" s="307" t="s">
        <v>5</v>
      </c>
      <c r="D3791" s="308">
        <v>62.28</v>
      </c>
    </row>
    <row r="3792" spans="1:4">
      <c r="A3792" s="306" t="s">
        <v>15739</v>
      </c>
      <c r="B3792" s="307" t="s">
        <v>15740</v>
      </c>
      <c r="C3792" s="307" t="s">
        <v>5</v>
      </c>
      <c r="D3792" s="308">
        <v>23.05</v>
      </c>
    </row>
    <row r="3793" spans="1:4">
      <c r="A3793" s="306" t="s">
        <v>15743</v>
      </c>
      <c r="B3793" s="307" t="s">
        <v>15744</v>
      </c>
      <c r="C3793" s="307" t="s">
        <v>5</v>
      </c>
      <c r="D3793" s="308">
        <v>112.47</v>
      </c>
    </row>
    <row r="3794" spans="1:4">
      <c r="A3794" s="306" t="s">
        <v>15745</v>
      </c>
      <c r="B3794" s="307" t="s">
        <v>15746</v>
      </c>
      <c r="C3794" s="307" t="s">
        <v>5</v>
      </c>
      <c r="D3794" s="308">
        <v>307.64999999999998</v>
      </c>
    </row>
    <row r="3795" spans="1:4">
      <c r="A3795" s="306" t="s">
        <v>15747</v>
      </c>
      <c r="B3795" s="307" t="s">
        <v>15748</v>
      </c>
      <c r="C3795" s="307" t="s">
        <v>5</v>
      </c>
      <c r="D3795" s="308">
        <v>454.8</v>
      </c>
    </row>
    <row r="3796" spans="1:4">
      <c r="A3796" s="306" t="s">
        <v>15749</v>
      </c>
      <c r="B3796" s="307" t="s">
        <v>15750</v>
      </c>
      <c r="C3796" s="307" t="s">
        <v>5</v>
      </c>
      <c r="D3796" s="308">
        <v>1006.8</v>
      </c>
    </row>
    <row r="3797" spans="1:4">
      <c r="A3797" s="306" t="s">
        <v>15751</v>
      </c>
      <c r="B3797" s="307" t="s">
        <v>15752</v>
      </c>
      <c r="C3797" s="307" t="s">
        <v>5</v>
      </c>
      <c r="D3797" s="308">
        <v>380.46</v>
      </c>
    </row>
    <row r="3798" spans="1:4">
      <c r="A3798" s="306" t="s">
        <v>15753</v>
      </c>
      <c r="B3798" s="307" t="s">
        <v>15754</v>
      </c>
      <c r="C3798" s="307" t="s">
        <v>5</v>
      </c>
      <c r="D3798" s="308">
        <v>1283.0999999999999</v>
      </c>
    </row>
    <row r="3799" spans="1:4">
      <c r="A3799" s="306" t="s">
        <v>15761</v>
      </c>
      <c r="B3799" s="307" t="s">
        <v>15762</v>
      </c>
      <c r="C3799" s="307" t="s">
        <v>5</v>
      </c>
      <c r="D3799" s="308">
        <v>323.88</v>
      </c>
    </row>
    <row r="3800" spans="1:4">
      <c r="A3800" s="306" t="s">
        <v>15763</v>
      </c>
      <c r="B3800" s="307" t="s">
        <v>15764</v>
      </c>
      <c r="C3800" s="307" t="s">
        <v>5</v>
      </c>
      <c r="D3800" s="308">
        <v>558.05999999999995</v>
      </c>
    </row>
    <row r="3801" spans="1:4">
      <c r="A3801" s="306" t="s">
        <v>15765</v>
      </c>
      <c r="B3801" s="307" t="s">
        <v>15766</v>
      </c>
      <c r="C3801" s="307" t="s">
        <v>5</v>
      </c>
      <c r="D3801" s="308">
        <v>736.58</v>
      </c>
    </row>
    <row r="3802" spans="1:4">
      <c r="A3802" s="306" t="s">
        <v>15767</v>
      </c>
      <c r="B3802" s="307" t="s">
        <v>15768</v>
      </c>
      <c r="C3802" s="307" t="s">
        <v>5</v>
      </c>
      <c r="D3802" s="308">
        <v>1210.0999999999999</v>
      </c>
    </row>
    <row r="3803" spans="1:4">
      <c r="A3803" s="306" t="s">
        <v>15769</v>
      </c>
      <c r="B3803" s="307" t="s">
        <v>15770</v>
      </c>
      <c r="C3803" s="307" t="s">
        <v>5</v>
      </c>
      <c r="D3803" s="308">
        <v>177.05</v>
      </c>
    </row>
    <row r="3804" spans="1:4">
      <c r="A3804" s="306" t="s">
        <v>37659</v>
      </c>
      <c r="B3804" s="307" t="s">
        <v>37660</v>
      </c>
      <c r="C3804" s="307" t="s">
        <v>5</v>
      </c>
      <c r="D3804" s="308">
        <v>2717</v>
      </c>
    </row>
    <row r="3805" spans="1:4">
      <c r="A3805" s="306" t="s">
        <v>37661</v>
      </c>
      <c r="B3805" s="307" t="s">
        <v>37662</v>
      </c>
      <c r="C3805" s="307" t="s">
        <v>5</v>
      </c>
      <c r="D3805" s="308">
        <v>19873.349999999999</v>
      </c>
    </row>
    <row r="3806" spans="1:4">
      <c r="A3806" s="306" t="s">
        <v>37663</v>
      </c>
      <c r="B3806" s="307" t="s">
        <v>37664</v>
      </c>
      <c r="C3806" s="307" t="s">
        <v>5</v>
      </c>
      <c r="D3806" s="308">
        <v>58.41</v>
      </c>
    </row>
    <row r="3807" spans="1:4">
      <c r="A3807" s="306" t="s">
        <v>37665</v>
      </c>
      <c r="B3807" s="307" t="s">
        <v>37666</v>
      </c>
      <c r="C3807" s="307" t="s">
        <v>5</v>
      </c>
      <c r="D3807" s="308">
        <v>131.65</v>
      </c>
    </row>
    <row r="3808" spans="1:4">
      <c r="A3808" s="306" t="s">
        <v>37667</v>
      </c>
      <c r="B3808" s="307" t="s">
        <v>37668</v>
      </c>
      <c r="C3808" s="307" t="s">
        <v>5</v>
      </c>
      <c r="D3808" s="308">
        <v>2495</v>
      </c>
    </row>
    <row r="3809" spans="1:4">
      <c r="A3809" s="306" t="s">
        <v>37669</v>
      </c>
      <c r="B3809" s="307" t="s">
        <v>37670</v>
      </c>
      <c r="C3809" s="307" t="s">
        <v>5</v>
      </c>
      <c r="D3809" s="308">
        <v>75.599999999999994</v>
      </c>
    </row>
    <row r="3810" spans="1:4">
      <c r="A3810" s="306" t="s">
        <v>37671</v>
      </c>
      <c r="B3810" s="307" t="s">
        <v>37672</v>
      </c>
      <c r="C3810" s="307" t="s">
        <v>5</v>
      </c>
      <c r="D3810" s="308">
        <v>91</v>
      </c>
    </row>
    <row r="3811" spans="1:4">
      <c r="A3811" s="306" t="s">
        <v>37673</v>
      </c>
      <c r="B3811" s="307" t="s">
        <v>37674</v>
      </c>
      <c r="C3811" s="307" t="s">
        <v>5</v>
      </c>
      <c r="D3811" s="308">
        <v>200</v>
      </c>
    </row>
    <row r="3812" spans="1:4">
      <c r="A3812" s="306" t="s">
        <v>37675</v>
      </c>
      <c r="B3812" s="307" t="s">
        <v>37676</v>
      </c>
      <c r="C3812" s="307" t="s">
        <v>5</v>
      </c>
      <c r="D3812" s="308">
        <v>2205</v>
      </c>
    </row>
    <row r="3813" spans="1:4">
      <c r="A3813" s="306" t="s">
        <v>37677</v>
      </c>
      <c r="B3813" s="307" t="s">
        <v>37678</v>
      </c>
      <c r="C3813" s="307" t="s">
        <v>5</v>
      </c>
      <c r="D3813" s="308">
        <v>58.4</v>
      </c>
    </row>
    <row r="3814" spans="1:4">
      <c r="A3814" s="306" t="s">
        <v>37679</v>
      </c>
      <c r="B3814" s="307" t="s">
        <v>37680</v>
      </c>
      <c r="C3814" s="307" t="s">
        <v>5</v>
      </c>
      <c r="D3814" s="308">
        <v>120.75</v>
      </c>
    </row>
    <row r="3815" spans="1:4">
      <c r="A3815" s="306" t="s">
        <v>37681</v>
      </c>
      <c r="B3815" s="307" t="s">
        <v>37682</v>
      </c>
      <c r="C3815" s="307" t="s">
        <v>5</v>
      </c>
      <c r="D3815" s="308">
        <v>238.79</v>
      </c>
    </row>
    <row r="3816" spans="1:4">
      <c r="A3816" s="306" t="s">
        <v>37683</v>
      </c>
      <c r="B3816" s="307" t="s">
        <v>37684</v>
      </c>
      <c r="C3816" s="307" t="s">
        <v>5</v>
      </c>
      <c r="D3816" s="308">
        <v>25.58</v>
      </c>
    </row>
    <row r="3817" spans="1:4">
      <c r="A3817" s="306" t="s">
        <v>37685</v>
      </c>
      <c r="B3817" s="307" t="s">
        <v>37686</v>
      </c>
      <c r="C3817" s="307" t="s">
        <v>5</v>
      </c>
      <c r="D3817" s="308">
        <v>38.69</v>
      </c>
    </row>
    <row r="3818" spans="1:4">
      <c r="A3818" s="306" t="s">
        <v>37687</v>
      </c>
      <c r="B3818" s="307" t="s">
        <v>37688</v>
      </c>
      <c r="C3818" s="307" t="s">
        <v>5</v>
      </c>
      <c r="D3818" s="308">
        <v>96.79</v>
      </c>
    </row>
    <row r="3819" spans="1:4">
      <c r="A3819" s="306" t="s">
        <v>37689</v>
      </c>
      <c r="B3819" s="307" t="s">
        <v>37690</v>
      </c>
      <c r="C3819" s="307" t="s">
        <v>5</v>
      </c>
      <c r="D3819" s="308">
        <v>188.38</v>
      </c>
    </row>
    <row r="3820" spans="1:4">
      <c r="A3820" s="306" t="s">
        <v>37691</v>
      </c>
      <c r="B3820" s="307" t="s">
        <v>37692</v>
      </c>
      <c r="C3820" s="307" t="s">
        <v>5</v>
      </c>
      <c r="D3820" s="308">
        <v>835.7</v>
      </c>
    </row>
    <row r="3821" spans="1:4">
      <c r="A3821" s="306" t="s">
        <v>37693</v>
      </c>
      <c r="B3821" s="307" t="s">
        <v>37694</v>
      </c>
      <c r="C3821" s="307" t="s">
        <v>5</v>
      </c>
      <c r="D3821" s="308">
        <v>1052.46</v>
      </c>
    </row>
    <row r="3822" spans="1:4">
      <c r="A3822" s="306" t="s">
        <v>37695</v>
      </c>
      <c r="B3822" s="307" t="s">
        <v>37696</v>
      </c>
      <c r="C3822" s="307" t="s">
        <v>5</v>
      </c>
      <c r="D3822" s="308">
        <v>243.38</v>
      </c>
    </row>
    <row r="3823" spans="1:4">
      <c r="A3823" s="306" t="s">
        <v>37697</v>
      </c>
      <c r="B3823" s="307" t="s">
        <v>37698</v>
      </c>
      <c r="C3823" s="307" t="s">
        <v>5</v>
      </c>
      <c r="D3823" s="308">
        <v>117.17</v>
      </c>
    </row>
    <row r="3824" spans="1:4">
      <c r="A3824" s="306" t="s">
        <v>37699</v>
      </c>
      <c r="B3824" s="307" t="s">
        <v>37700</v>
      </c>
      <c r="C3824" s="307" t="s">
        <v>5</v>
      </c>
      <c r="D3824" s="308">
        <v>45.5</v>
      </c>
    </row>
    <row r="3825" spans="1:4">
      <c r="A3825" s="306" t="s">
        <v>37701</v>
      </c>
      <c r="B3825" s="307" t="s">
        <v>37702</v>
      </c>
      <c r="C3825" s="307" t="s">
        <v>5</v>
      </c>
      <c r="D3825" s="308">
        <v>90</v>
      </c>
    </row>
    <row r="3826" spans="1:4">
      <c r="A3826" s="306" t="s">
        <v>37703</v>
      </c>
      <c r="B3826" s="307" t="s">
        <v>37704</v>
      </c>
      <c r="C3826" s="307" t="s">
        <v>5</v>
      </c>
      <c r="D3826" s="308">
        <v>45.5</v>
      </c>
    </row>
    <row r="3827" spans="1:4">
      <c r="A3827" s="306" t="s">
        <v>37705</v>
      </c>
      <c r="B3827" s="307" t="s">
        <v>37706</v>
      </c>
      <c r="C3827" s="307" t="s">
        <v>5</v>
      </c>
      <c r="D3827" s="308">
        <v>90</v>
      </c>
    </row>
    <row r="3828" spans="1:4">
      <c r="A3828" s="306" t="s">
        <v>37707</v>
      </c>
      <c r="B3828" s="307" t="s">
        <v>37708</v>
      </c>
      <c r="C3828" s="307" t="s">
        <v>5</v>
      </c>
      <c r="D3828" s="308">
        <v>24217.74</v>
      </c>
    </row>
    <row r="3829" spans="1:4">
      <c r="A3829" s="306" t="s">
        <v>37709</v>
      </c>
      <c r="B3829" s="307" t="s">
        <v>37710</v>
      </c>
      <c r="C3829" s="307" t="s">
        <v>5</v>
      </c>
      <c r="D3829" s="308">
        <v>13105.35</v>
      </c>
    </row>
    <row r="3830" spans="1:4">
      <c r="A3830" s="306" t="s">
        <v>37711</v>
      </c>
      <c r="B3830" s="307" t="s">
        <v>37712</v>
      </c>
      <c r="C3830" s="307" t="s">
        <v>5</v>
      </c>
      <c r="D3830" s="308">
        <v>202.38</v>
      </c>
    </row>
    <row r="3831" spans="1:4">
      <c r="A3831" s="306" t="s">
        <v>37713</v>
      </c>
      <c r="B3831" s="307" t="s">
        <v>37714</v>
      </c>
      <c r="C3831" s="307" t="s">
        <v>5</v>
      </c>
      <c r="D3831" s="308">
        <v>1282.05</v>
      </c>
    </row>
    <row r="3832" spans="1:4">
      <c r="A3832" s="306" t="s">
        <v>37715</v>
      </c>
      <c r="B3832" s="307" t="s">
        <v>37716</v>
      </c>
      <c r="C3832" s="307" t="s">
        <v>5</v>
      </c>
      <c r="D3832" s="308">
        <v>190.61</v>
      </c>
    </row>
    <row r="3833" spans="1:4">
      <c r="A3833" s="306" t="s">
        <v>37717</v>
      </c>
      <c r="B3833" s="307" t="s">
        <v>37718</v>
      </c>
      <c r="C3833" s="307" t="s">
        <v>5</v>
      </c>
      <c r="D3833" s="308">
        <v>61.22</v>
      </c>
    </row>
    <row r="3834" spans="1:4">
      <c r="A3834" s="306" t="s">
        <v>37719</v>
      </c>
      <c r="B3834" s="307" t="s">
        <v>37720</v>
      </c>
      <c r="C3834" s="307" t="s">
        <v>5</v>
      </c>
      <c r="D3834" s="308">
        <v>29.4</v>
      </c>
    </row>
    <row r="3835" spans="1:4">
      <c r="A3835" s="306" t="s">
        <v>37721</v>
      </c>
      <c r="B3835" s="307" t="s">
        <v>37722</v>
      </c>
      <c r="C3835" s="307" t="s">
        <v>5</v>
      </c>
      <c r="D3835" s="308">
        <v>166.74</v>
      </c>
    </row>
    <row r="3836" spans="1:4">
      <c r="A3836" s="306" t="s">
        <v>37723</v>
      </c>
      <c r="B3836" s="307" t="s">
        <v>37724</v>
      </c>
      <c r="C3836" s="307" t="s">
        <v>5</v>
      </c>
      <c r="D3836" s="308">
        <v>326.33999999999997</v>
      </c>
    </row>
    <row r="3837" spans="1:4">
      <c r="A3837" s="306" t="s">
        <v>15857</v>
      </c>
      <c r="B3837" s="307" t="s">
        <v>15858</v>
      </c>
      <c r="C3837" s="307" t="s">
        <v>5</v>
      </c>
      <c r="D3837" s="308">
        <v>340.11</v>
      </c>
    </row>
    <row r="3838" spans="1:4">
      <c r="A3838" s="306" t="s">
        <v>15859</v>
      </c>
      <c r="B3838" s="307" t="s">
        <v>15860</v>
      </c>
      <c r="C3838" s="307" t="s">
        <v>5</v>
      </c>
      <c r="D3838" s="308">
        <v>340.11</v>
      </c>
    </row>
    <row r="3839" spans="1:4">
      <c r="A3839" s="306" t="s">
        <v>15861</v>
      </c>
      <c r="B3839" s="307" t="s">
        <v>15862</v>
      </c>
      <c r="C3839" s="307" t="s">
        <v>5</v>
      </c>
      <c r="D3839" s="308">
        <v>391.82</v>
      </c>
    </row>
    <row r="3840" spans="1:4">
      <c r="A3840" s="306" t="s">
        <v>15863</v>
      </c>
      <c r="B3840" s="307" t="s">
        <v>15864</v>
      </c>
      <c r="C3840" s="307" t="s">
        <v>5</v>
      </c>
      <c r="D3840" s="308">
        <v>705.73</v>
      </c>
    </row>
    <row r="3841" spans="1:4">
      <c r="A3841" s="306" t="s">
        <v>15865</v>
      </c>
      <c r="B3841" s="307" t="s">
        <v>15866</v>
      </c>
      <c r="C3841" s="307" t="s">
        <v>5</v>
      </c>
      <c r="D3841" s="308">
        <v>1014.93</v>
      </c>
    </row>
    <row r="3842" spans="1:4">
      <c r="A3842" s="306" t="s">
        <v>15867</v>
      </c>
      <c r="B3842" s="307" t="s">
        <v>15868</v>
      </c>
      <c r="C3842" s="307" t="s">
        <v>5</v>
      </c>
      <c r="D3842" s="308">
        <v>1829.5</v>
      </c>
    </row>
    <row r="3843" spans="1:4">
      <c r="A3843" s="306" t="s">
        <v>15869</v>
      </c>
      <c r="B3843" s="307" t="s">
        <v>15870</v>
      </c>
      <c r="C3843" s="307" t="s">
        <v>5</v>
      </c>
      <c r="D3843" s="308">
        <v>2088.66</v>
      </c>
    </row>
    <row r="3844" spans="1:4">
      <c r="A3844" s="306" t="s">
        <v>15871</v>
      </c>
      <c r="B3844" s="307" t="s">
        <v>15872</v>
      </c>
      <c r="C3844" s="307" t="s">
        <v>5</v>
      </c>
      <c r="D3844" s="308">
        <v>3691</v>
      </c>
    </row>
    <row r="3845" spans="1:4">
      <c r="A3845" s="306" t="s">
        <v>15873</v>
      </c>
      <c r="B3845" s="307" t="s">
        <v>15874</v>
      </c>
      <c r="C3845" s="307" t="s">
        <v>5</v>
      </c>
      <c r="D3845" s="308">
        <v>9895.86</v>
      </c>
    </row>
    <row r="3846" spans="1:4">
      <c r="A3846" s="306" t="s">
        <v>15875</v>
      </c>
      <c r="B3846" s="307" t="s">
        <v>15876</v>
      </c>
      <c r="C3846" s="307" t="s">
        <v>5</v>
      </c>
      <c r="D3846" s="308">
        <v>18022.099999999999</v>
      </c>
    </row>
    <row r="3847" spans="1:4">
      <c r="A3847" s="306" t="s">
        <v>15877</v>
      </c>
      <c r="B3847" s="307" t="s">
        <v>15878</v>
      </c>
      <c r="C3847" s="307" t="s">
        <v>5</v>
      </c>
      <c r="D3847" s="308">
        <v>25000.67</v>
      </c>
    </row>
    <row r="3848" spans="1:4">
      <c r="A3848" s="306" t="s">
        <v>15879</v>
      </c>
      <c r="B3848" s="307" t="s">
        <v>15880</v>
      </c>
      <c r="C3848" s="307" t="s">
        <v>5</v>
      </c>
      <c r="D3848" s="308">
        <v>220.92</v>
      </c>
    </row>
    <row r="3849" spans="1:4">
      <c r="A3849" s="306" t="s">
        <v>15881</v>
      </c>
      <c r="B3849" s="307" t="s">
        <v>15882</v>
      </c>
      <c r="C3849" s="307" t="s">
        <v>5</v>
      </c>
      <c r="D3849" s="308">
        <v>220.92</v>
      </c>
    </row>
    <row r="3850" spans="1:4">
      <c r="A3850" s="306" t="s">
        <v>15883</v>
      </c>
      <c r="B3850" s="307" t="s">
        <v>15884</v>
      </c>
      <c r="C3850" s="307" t="s">
        <v>5</v>
      </c>
      <c r="D3850" s="308">
        <v>339.83</v>
      </c>
    </row>
    <row r="3851" spans="1:4">
      <c r="A3851" s="306" t="s">
        <v>15885</v>
      </c>
      <c r="B3851" s="307" t="s">
        <v>15886</v>
      </c>
      <c r="C3851" s="307" t="s">
        <v>5</v>
      </c>
      <c r="D3851" s="308">
        <v>440.35</v>
      </c>
    </row>
    <row r="3852" spans="1:4">
      <c r="A3852" s="306" t="s">
        <v>15887</v>
      </c>
      <c r="B3852" s="307" t="s">
        <v>15888</v>
      </c>
      <c r="C3852" s="307" t="s">
        <v>5</v>
      </c>
      <c r="D3852" s="308">
        <v>514.62</v>
      </c>
    </row>
    <row r="3853" spans="1:4">
      <c r="A3853" s="306" t="s">
        <v>15889</v>
      </c>
      <c r="B3853" s="307" t="s">
        <v>15890</v>
      </c>
      <c r="C3853" s="307" t="s">
        <v>5</v>
      </c>
      <c r="D3853" s="308">
        <v>1171.4100000000001</v>
      </c>
    </row>
    <row r="3854" spans="1:4">
      <c r="A3854" s="306" t="s">
        <v>15891</v>
      </c>
      <c r="B3854" s="307" t="s">
        <v>15892</v>
      </c>
      <c r="C3854" s="307" t="s">
        <v>5</v>
      </c>
      <c r="D3854" s="308">
        <v>1598.56</v>
      </c>
    </row>
    <row r="3855" spans="1:4">
      <c r="A3855" s="306" t="s">
        <v>15893</v>
      </c>
      <c r="B3855" s="307" t="s">
        <v>15894</v>
      </c>
      <c r="C3855" s="307" t="s">
        <v>5</v>
      </c>
      <c r="D3855" s="308">
        <v>1885.64</v>
      </c>
    </row>
    <row r="3856" spans="1:4">
      <c r="A3856" s="306" t="s">
        <v>15895</v>
      </c>
      <c r="B3856" s="307" t="s">
        <v>15896</v>
      </c>
      <c r="C3856" s="307" t="s">
        <v>5</v>
      </c>
      <c r="D3856" s="308">
        <v>4274.13</v>
      </c>
    </row>
    <row r="3857" spans="1:4">
      <c r="A3857" s="306" t="s">
        <v>15897</v>
      </c>
      <c r="B3857" s="307" t="s">
        <v>15898</v>
      </c>
      <c r="C3857" s="307" t="s">
        <v>5</v>
      </c>
      <c r="D3857" s="308">
        <v>5712.98</v>
      </c>
    </row>
    <row r="3858" spans="1:4">
      <c r="A3858" s="306" t="s">
        <v>15899</v>
      </c>
      <c r="B3858" s="307" t="s">
        <v>15900</v>
      </c>
      <c r="C3858" s="307" t="s">
        <v>5</v>
      </c>
      <c r="D3858" s="308">
        <v>7161.46</v>
      </c>
    </row>
    <row r="3859" spans="1:4">
      <c r="A3859" s="306" t="s">
        <v>15901</v>
      </c>
      <c r="B3859" s="307" t="s">
        <v>15902</v>
      </c>
      <c r="C3859" s="307" t="s">
        <v>5</v>
      </c>
      <c r="D3859" s="308">
        <v>9447.4699999999993</v>
      </c>
    </row>
    <row r="3860" spans="1:4" ht="33.75">
      <c r="A3860" s="306" t="s">
        <v>37725</v>
      </c>
      <c r="B3860" s="307" t="s">
        <v>37726</v>
      </c>
      <c r="C3860" s="307" t="s">
        <v>5</v>
      </c>
      <c r="D3860" s="308">
        <v>17019</v>
      </c>
    </row>
    <row r="3861" spans="1:4" ht="22.5">
      <c r="A3861" s="306" t="s">
        <v>37727</v>
      </c>
      <c r="B3861" s="307" t="s">
        <v>37728</v>
      </c>
      <c r="C3861" s="307" t="s">
        <v>5</v>
      </c>
      <c r="D3861" s="308">
        <v>21588</v>
      </c>
    </row>
    <row r="3862" spans="1:4">
      <c r="A3862" s="306" t="s">
        <v>15921</v>
      </c>
      <c r="B3862" s="307" t="s">
        <v>12114</v>
      </c>
      <c r="C3862" s="307" t="s">
        <v>5</v>
      </c>
      <c r="D3862" s="308">
        <v>29.41</v>
      </c>
    </row>
    <row r="3863" spans="1:4">
      <c r="A3863" s="306" t="s">
        <v>15922</v>
      </c>
      <c r="B3863" s="307" t="s">
        <v>15923</v>
      </c>
      <c r="C3863" s="307" t="s">
        <v>5</v>
      </c>
      <c r="D3863" s="308">
        <v>4013.94</v>
      </c>
    </row>
    <row r="3864" spans="1:4">
      <c r="A3864" s="306" t="s">
        <v>15924</v>
      </c>
      <c r="B3864" s="307" t="s">
        <v>15925</v>
      </c>
      <c r="C3864" s="307" t="s">
        <v>5</v>
      </c>
      <c r="D3864" s="308">
        <v>4831.3599999999997</v>
      </c>
    </row>
    <row r="3865" spans="1:4">
      <c r="A3865" s="306" t="s">
        <v>15926</v>
      </c>
      <c r="B3865" s="307" t="s">
        <v>15927</v>
      </c>
      <c r="C3865" s="307" t="s">
        <v>5</v>
      </c>
      <c r="D3865" s="308">
        <v>5806.54</v>
      </c>
    </row>
    <row r="3866" spans="1:4">
      <c r="A3866" s="306" t="s">
        <v>15928</v>
      </c>
      <c r="B3866" s="307" t="s">
        <v>15929</v>
      </c>
      <c r="C3866" s="307" t="s">
        <v>5</v>
      </c>
      <c r="D3866" s="308">
        <v>8397.17</v>
      </c>
    </row>
    <row r="3867" spans="1:4">
      <c r="A3867" s="306" t="s">
        <v>15930</v>
      </c>
      <c r="B3867" s="307" t="s">
        <v>15931</v>
      </c>
      <c r="C3867" s="307" t="s">
        <v>5</v>
      </c>
      <c r="D3867" s="308">
        <v>11696.32</v>
      </c>
    </row>
    <row r="3868" spans="1:4">
      <c r="A3868" s="306" t="s">
        <v>15932</v>
      </c>
      <c r="B3868" s="307" t="s">
        <v>15933</v>
      </c>
      <c r="C3868" s="307" t="s">
        <v>5</v>
      </c>
      <c r="D3868" s="308">
        <v>22501.06</v>
      </c>
    </row>
    <row r="3869" spans="1:4">
      <c r="A3869" s="306" t="s">
        <v>15934</v>
      </c>
      <c r="B3869" s="307" t="s">
        <v>15935</v>
      </c>
      <c r="C3869" s="307" t="s">
        <v>5</v>
      </c>
      <c r="D3869" s="308">
        <v>26468.87</v>
      </c>
    </row>
    <row r="3870" spans="1:4">
      <c r="A3870" s="306" t="s">
        <v>15936</v>
      </c>
      <c r="B3870" s="307" t="s">
        <v>15937</v>
      </c>
      <c r="C3870" s="307" t="s">
        <v>5</v>
      </c>
      <c r="D3870" s="308">
        <v>28640.74</v>
      </c>
    </row>
    <row r="3871" spans="1:4">
      <c r="A3871" s="306" t="s">
        <v>15938</v>
      </c>
      <c r="B3871" s="307" t="s">
        <v>15939</v>
      </c>
      <c r="C3871" s="307" t="s">
        <v>5</v>
      </c>
      <c r="D3871" s="308">
        <v>41253.97</v>
      </c>
    </row>
    <row r="3872" spans="1:4">
      <c r="A3872" s="306" t="s">
        <v>15940</v>
      </c>
      <c r="B3872" s="307" t="s">
        <v>15941</v>
      </c>
      <c r="C3872" s="307" t="s">
        <v>5</v>
      </c>
      <c r="D3872" s="308">
        <v>45271.24</v>
      </c>
    </row>
    <row r="3873" spans="1:4">
      <c r="A3873" s="306" t="s">
        <v>15942</v>
      </c>
      <c r="B3873" s="307" t="s">
        <v>15943</v>
      </c>
      <c r="C3873" s="307" t="s">
        <v>5</v>
      </c>
      <c r="D3873" s="308">
        <v>3050.64</v>
      </c>
    </row>
    <row r="3874" spans="1:4">
      <c r="A3874" s="306" t="s">
        <v>15944</v>
      </c>
      <c r="B3874" s="307" t="s">
        <v>15945</v>
      </c>
      <c r="C3874" s="307" t="s">
        <v>5</v>
      </c>
      <c r="D3874" s="308">
        <v>3665.31</v>
      </c>
    </row>
    <row r="3875" spans="1:4">
      <c r="A3875" s="306" t="s">
        <v>15946</v>
      </c>
      <c r="B3875" s="307" t="s">
        <v>15947</v>
      </c>
      <c r="C3875" s="307" t="s">
        <v>5</v>
      </c>
      <c r="D3875" s="308">
        <v>4451.09</v>
      </c>
    </row>
    <row r="3876" spans="1:4">
      <c r="A3876" s="306" t="s">
        <v>15948</v>
      </c>
      <c r="B3876" s="307" t="s">
        <v>15949</v>
      </c>
      <c r="C3876" s="307" t="s">
        <v>5</v>
      </c>
      <c r="D3876" s="308">
        <v>6397.16</v>
      </c>
    </row>
    <row r="3877" spans="1:4">
      <c r="A3877" s="306" t="s">
        <v>15950</v>
      </c>
      <c r="B3877" s="307" t="s">
        <v>15951</v>
      </c>
      <c r="C3877" s="307" t="s">
        <v>5</v>
      </c>
      <c r="D3877" s="308">
        <v>8938.06</v>
      </c>
    </row>
    <row r="3878" spans="1:4">
      <c r="A3878" s="306" t="s">
        <v>15952</v>
      </c>
      <c r="B3878" s="307" t="s">
        <v>15953</v>
      </c>
      <c r="C3878" s="307" t="s">
        <v>5</v>
      </c>
      <c r="D3878" s="308">
        <v>17323.71</v>
      </c>
    </row>
    <row r="3879" spans="1:4">
      <c r="A3879" s="306" t="s">
        <v>15954</v>
      </c>
      <c r="B3879" s="307" t="s">
        <v>15955</v>
      </c>
      <c r="C3879" s="307" t="s">
        <v>5</v>
      </c>
      <c r="D3879" s="308">
        <v>20043.27</v>
      </c>
    </row>
    <row r="3880" spans="1:4">
      <c r="A3880" s="306" t="s">
        <v>15956</v>
      </c>
      <c r="B3880" s="307" t="s">
        <v>15957</v>
      </c>
      <c r="C3880" s="307" t="s">
        <v>5</v>
      </c>
      <c r="D3880" s="308">
        <v>21833</v>
      </c>
    </row>
    <row r="3881" spans="1:4">
      <c r="A3881" s="306" t="s">
        <v>15958</v>
      </c>
      <c r="B3881" s="307" t="s">
        <v>15959</v>
      </c>
      <c r="C3881" s="307" t="s">
        <v>5</v>
      </c>
      <c r="D3881" s="308">
        <v>31674.3</v>
      </c>
    </row>
    <row r="3882" spans="1:4">
      <c r="A3882" s="306" t="s">
        <v>15960</v>
      </c>
      <c r="B3882" s="307" t="s">
        <v>15961</v>
      </c>
      <c r="C3882" s="307" t="s">
        <v>5</v>
      </c>
      <c r="D3882" s="308">
        <v>34172.800000000003</v>
      </c>
    </row>
    <row r="3883" spans="1:4">
      <c r="A3883" s="306" t="s">
        <v>15962</v>
      </c>
      <c r="B3883" s="307" t="s">
        <v>15963</v>
      </c>
      <c r="C3883" s="307" t="s">
        <v>5</v>
      </c>
      <c r="D3883" s="308">
        <v>263.57</v>
      </c>
    </row>
    <row r="3884" spans="1:4">
      <c r="A3884" s="306" t="s">
        <v>15964</v>
      </c>
      <c r="B3884" s="307" t="s">
        <v>15965</v>
      </c>
      <c r="C3884" s="307" t="s">
        <v>5</v>
      </c>
      <c r="D3884" s="308">
        <v>263.57</v>
      </c>
    </row>
    <row r="3885" spans="1:4">
      <c r="A3885" s="306" t="s">
        <v>15966</v>
      </c>
      <c r="B3885" s="307" t="s">
        <v>15967</v>
      </c>
      <c r="C3885" s="307" t="s">
        <v>5</v>
      </c>
      <c r="D3885" s="308">
        <v>290.58</v>
      </c>
    </row>
    <row r="3886" spans="1:4">
      <c r="A3886" s="306" t="s">
        <v>15968</v>
      </c>
      <c r="B3886" s="307" t="s">
        <v>15969</v>
      </c>
      <c r="C3886" s="307" t="s">
        <v>5</v>
      </c>
      <c r="D3886" s="308">
        <v>452.14</v>
      </c>
    </row>
    <row r="3887" spans="1:4">
      <c r="A3887" s="306" t="s">
        <v>15970</v>
      </c>
      <c r="B3887" s="307" t="s">
        <v>15971</v>
      </c>
      <c r="C3887" s="307" t="s">
        <v>5</v>
      </c>
      <c r="D3887" s="308">
        <v>641.19000000000005</v>
      </c>
    </row>
    <row r="3888" spans="1:4">
      <c r="A3888" s="306" t="s">
        <v>15972</v>
      </c>
      <c r="B3888" s="307" t="s">
        <v>15973</v>
      </c>
      <c r="C3888" s="307" t="s">
        <v>5</v>
      </c>
      <c r="D3888" s="308">
        <v>845.58</v>
      </c>
    </row>
    <row r="3889" spans="1:4">
      <c r="A3889" s="306" t="s">
        <v>15974</v>
      </c>
      <c r="B3889" s="307" t="s">
        <v>15975</v>
      </c>
      <c r="C3889" s="307" t="s">
        <v>5</v>
      </c>
      <c r="D3889" s="308">
        <v>1250.57</v>
      </c>
    </row>
    <row r="3890" spans="1:4">
      <c r="A3890" s="306" t="s">
        <v>15976</v>
      </c>
      <c r="B3890" s="307" t="s">
        <v>15977</v>
      </c>
      <c r="C3890" s="307" t="s">
        <v>5</v>
      </c>
      <c r="D3890" s="308">
        <v>2442.7600000000002</v>
      </c>
    </row>
    <row r="3891" spans="1:4">
      <c r="A3891" s="306" t="s">
        <v>15978</v>
      </c>
      <c r="B3891" s="307" t="s">
        <v>15979</v>
      </c>
      <c r="C3891" s="307" t="s">
        <v>5</v>
      </c>
      <c r="D3891" s="308">
        <v>7511.88</v>
      </c>
    </row>
    <row r="3892" spans="1:4">
      <c r="A3892" s="306" t="s">
        <v>15980</v>
      </c>
      <c r="B3892" s="307" t="s">
        <v>15981</v>
      </c>
      <c r="C3892" s="307" t="s">
        <v>5</v>
      </c>
      <c r="D3892" s="308">
        <v>8866.5400000000009</v>
      </c>
    </row>
    <row r="3893" spans="1:4">
      <c r="A3893" s="306" t="s">
        <v>15982</v>
      </c>
      <c r="B3893" s="307" t="s">
        <v>15983</v>
      </c>
      <c r="C3893" s="307" t="s">
        <v>5</v>
      </c>
      <c r="D3893" s="308">
        <v>10257.27</v>
      </c>
    </row>
    <row r="3894" spans="1:4">
      <c r="A3894" s="306" t="s">
        <v>15984</v>
      </c>
      <c r="B3894" s="307" t="s">
        <v>15985</v>
      </c>
      <c r="C3894" s="307" t="s">
        <v>5</v>
      </c>
      <c r="D3894" s="308">
        <v>13750.3</v>
      </c>
    </row>
    <row r="3895" spans="1:4">
      <c r="A3895" s="306" t="s">
        <v>15986</v>
      </c>
      <c r="B3895" s="307" t="s">
        <v>15987</v>
      </c>
      <c r="C3895" s="307" t="s">
        <v>5</v>
      </c>
      <c r="D3895" s="308">
        <v>14868.68</v>
      </c>
    </row>
    <row r="3896" spans="1:4">
      <c r="A3896" s="306" t="s">
        <v>15988</v>
      </c>
      <c r="B3896" s="307" t="s">
        <v>15989</v>
      </c>
      <c r="C3896" s="307" t="s">
        <v>5</v>
      </c>
      <c r="D3896" s="308">
        <v>23300.29</v>
      </c>
    </row>
    <row r="3897" spans="1:4">
      <c r="A3897" s="306" t="s">
        <v>15990</v>
      </c>
      <c r="B3897" s="307" t="s">
        <v>15991</v>
      </c>
      <c r="C3897" s="307" t="s">
        <v>5</v>
      </c>
      <c r="D3897" s="308">
        <v>32325.43</v>
      </c>
    </row>
    <row r="3898" spans="1:4">
      <c r="A3898" s="306" t="s">
        <v>15992</v>
      </c>
      <c r="B3898" s="307" t="s">
        <v>15993</v>
      </c>
      <c r="C3898" s="307" t="s">
        <v>5</v>
      </c>
      <c r="D3898" s="308">
        <v>36926.89</v>
      </c>
    </row>
    <row r="3899" spans="1:4">
      <c r="A3899" s="306" t="s">
        <v>15994</v>
      </c>
      <c r="B3899" s="307" t="s">
        <v>15995</v>
      </c>
      <c r="C3899" s="307" t="s">
        <v>5</v>
      </c>
      <c r="D3899" s="308">
        <v>217.52</v>
      </c>
    </row>
    <row r="3900" spans="1:4">
      <c r="A3900" s="306" t="s">
        <v>15996</v>
      </c>
      <c r="B3900" s="307" t="s">
        <v>15997</v>
      </c>
      <c r="C3900" s="307" t="s">
        <v>5</v>
      </c>
      <c r="D3900" s="308">
        <v>217.52</v>
      </c>
    </row>
    <row r="3901" spans="1:4">
      <c r="A3901" s="306" t="s">
        <v>15998</v>
      </c>
      <c r="B3901" s="307" t="s">
        <v>15999</v>
      </c>
      <c r="C3901" s="307" t="s">
        <v>5</v>
      </c>
      <c r="D3901" s="308">
        <v>378.48</v>
      </c>
    </row>
    <row r="3902" spans="1:4">
      <c r="A3902" s="306" t="s">
        <v>16000</v>
      </c>
      <c r="B3902" s="307" t="s">
        <v>16001</v>
      </c>
      <c r="C3902" s="307" t="s">
        <v>5</v>
      </c>
      <c r="D3902" s="308">
        <v>505.68</v>
      </c>
    </row>
    <row r="3903" spans="1:4">
      <c r="A3903" s="306" t="s">
        <v>16002</v>
      </c>
      <c r="B3903" s="307" t="s">
        <v>16003</v>
      </c>
      <c r="C3903" s="307" t="s">
        <v>5</v>
      </c>
      <c r="D3903" s="308">
        <v>672.88</v>
      </c>
    </row>
    <row r="3904" spans="1:4">
      <c r="A3904" s="306" t="s">
        <v>16004</v>
      </c>
      <c r="B3904" s="307" t="s">
        <v>16005</v>
      </c>
      <c r="C3904" s="307" t="s">
        <v>5</v>
      </c>
      <c r="D3904" s="308">
        <v>1009.32</v>
      </c>
    </row>
    <row r="3905" spans="1:4">
      <c r="A3905" s="306" t="s">
        <v>16006</v>
      </c>
      <c r="B3905" s="307" t="s">
        <v>16007</v>
      </c>
      <c r="C3905" s="307" t="s">
        <v>5</v>
      </c>
      <c r="D3905" s="308">
        <v>3725.04</v>
      </c>
    </row>
    <row r="3906" spans="1:4">
      <c r="A3906" s="306" t="s">
        <v>16008</v>
      </c>
      <c r="B3906" s="307" t="s">
        <v>16009</v>
      </c>
      <c r="C3906" s="307" t="s">
        <v>5</v>
      </c>
      <c r="D3906" s="308">
        <v>2082.21</v>
      </c>
    </row>
    <row r="3907" spans="1:4">
      <c r="A3907" s="306" t="s">
        <v>16010</v>
      </c>
      <c r="B3907" s="307" t="s">
        <v>16011</v>
      </c>
      <c r="C3907" s="307" t="s">
        <v>5</v>
      </c>
      <c r="D3907" s="308">
        <v>7203.07</v>
      </c>
    </row>
    <row r="3908" spans="1:4">
      <c r="A3908" s="306" t="s">
        <v>16012</v>
      </c>
      <c r="B3908" s="307" t="s">
        <v>16013</v>
      </c>
      <c r="C3908" s="307" t="s">
        <v>5</v>
      </c>
      <c r="D3908" s="308">
        <v>8519.86</v>
      </c>
    </row>
    <row r="3909" spans="1:4">
      <c r="A3909" s="306" t="s">
        <v>16014</v>
      </c>
      <c r="B3909" s="307" t="s">
        <v>16015</v>
      </c>
      <c r="C3909" s="307" t="s">
        <v>5</v>
      </c>
      <c r="D3909" s="308">
        <v>9858.67</v>
      </c>
    </row>
    <row r="3910" spans="1:4">
      <c r="A3910" s="306" t="s">
        <v>16016</v>
      </c>
      <c r="B3910" s="307" t="s">
        <v>16017</v>
      </c>
      <c r="C3910" s="307" t="s">
        <v>5</v>
      </c>
      <c r="D3910" s="308">
        <v>13127.07</v>
      </c>
    </row>
    <row r="3911" spans="1:4">
      <c r="A3911" s="306" t="s">
        <v>16018</v>
      </c>
      <c r="B3911" s="307" t="s">
        <v>16019</v>
      </c>
      <c r="C3911" s="307" t="s">
        <v>5</v>
      </c>
      <c r="D3911" s="308">
        <v>14428.17</v>
      </c>
    </row>
    <row r="3912" spans="1:4">
      <c r="A3912" s="306" t="s">
        <v>16020</v>
      </c>
      <c r="B3912" s="307" t="s">
        <v>16021</v>
      </c>
      <c r="C3912" s="307" t="s">
        <v>5</v>
      </c>
      <c r="D3912" s="308">
        <v>22237.73</v>
      </c>
    </row>
    <row r="3913" spans="1:4">
      <c r="A3913" s="306" t="s">
        <v>16022</v>
      </c>
      <c r="B3913" s="307" t="s">
        <v>16023</v>
      </c>
      <c r="C3913" s="307" t="s">
        <v>5</v>
      </c>
      <c r="D3913" s="308">
        <v>30915.55</v>
      </c>
    </row>
    <row r="3914" spans="1:4">
      <c r="A3914" s="306" t="s">
        <v>16024</v>
      </c>
      <c r="B3914" s="307" t="s">
        <v>16025</v>
      </c>
      <c r="C3914" s="307" t="s">
        <v>5</v>
      </c>
      <c r="D3914" s="308">
        <v>35364.61</v>
      </c>
    </row>
    <row r="3915" spans="1:4">
      <c r="A3915" s="306" t="s">
        <v>16026</v>
      </c>
      <c r="B3915" s="307" t="s">
        <v>16027</v>
      </c>
      <c r="C3915" s="307" t="s">
        <v>5</v>
      </c>
      <c r="D3915" s="308">
        <v>239.59</v>
      </c>
    </row>
    <row r="3916" spans="1:4">
      <c r="A3916" s="306" t="s">
        <v>16028</v>
      </c>
      <c r="B3916" s="307" t="s">
        <v>16029</v>
      </c>
      <c r="C3916" s="307" t="s">
        <v>5</v>
      </c>
      <c r="D3916" s="308">
        <v>632.19000000000005</v>
      </c>
    </row>
    <row r="3917" spans="1:4">
      <c r="A3917" s="306" t="s">
        <v>16030</v>
      </c>
      <c r="B3917" s="307" t="s">
        <v>16031</v>
      </c>
      <c r="C3917" s="307" t="s">
        <v>5</v>
      </c>
      <c r="D3917" s="308">
        <v>726.6</v>
      </c>
    </row>
    <row r="3918" spans="1:4">
      <c r="A3918" s="306" t="s">
        <v>16032</v>
      </c>
      <c r="B3918" s="307" t="s">
        <v>16033</v>
      </c>
      <c r="C3918" s="307" t="s">
        <v>5</v>
      </c>
      <c r="D3918" s="308">
        <v>1209.1300000000001</v>
      </c>
    </row>
    <row r="3919" spans="1:4">
      <c r="A3919" s="306" t="s">
        <v>16034</v>
      </c>
      <c r="B3919" s="307" t="s">
        <v>16035</v>
      </c>
      <c r="C3919" s="307" t="s">
        <v>5</v>
      </c>
      <c r="D3919" s="308">
        <v>1583.99</v>
      </c>
    </row>
    <row r="3920" spans="1:4">
      <c r="A3920" s="306" t="s">
        <v>16036</v>
      </c>
      <c r="B3920" s="307" t="s">
        <v>16037</v>
      </c>
      <c r="C3920" s="307" t="s">
        <v>5</v>
      </c>
      <c r="D3920" s="308">
        <v>2950.21</v>
      </c>
    </row>
    <row r="3921" spans="1:4">
      <c r="A3921" s="306" t="s">
        <v>16038</v>
      </c>
      <c r="B3921" s="307" t="s">
        <v>16039</v>
      </c>
      <c r="C3921" s="307" t="s">
        <v>5</v>
      </c>
      <c r="D3921" s="308">
        <v>23535.73</v>
      </c>
    </row>
    <row r="3922" spans="1:4">
      <c r="A3922" s="306" t="s">
        <v>16040</v>
      </c>
      <c r="B3922" s="307" t="s">
        <v>16041</v>
      </c>
      <c r="C3922" s="307" t="s">
        <v>5</v>
      </c>
      <c r="D3922" s="308">
        <v>27022.97</v>
      </c>
    </row>
    <row r="3923" spans="1:4">
      <c r="A3923" s="306" t="s">
        <v>16042</v>
      </c>
      <c r="B3923" s="307" t="s">
        <v>16043</v>
      </c>
      <c r="C3923" s="307" t="s">
        <v>5</v>
      </c>
      <c r="D3923" s="308">
        <v>29956.59</v>
      </c>
    </row>
    <row r="3924" spans="1:4">
      <c r="A3924" s="306" t="s">
        <v>16044</v>
      </c>
      <c r="B3924" s="307" t="s">
        <v>16045</v>
      </c>
      <c r="C3924" s="307" t="s">
        <v>5</v>
      </c>
      <c r="D3924" s="308">
        <v>43621.64</v>
      </c>
    </row>
    <row r="3925" spans="1:4">
      <c r="A3925" s="306" t="s">
        <v>16046</v>
      </c>
      <c r="B3925" s="307" t="s">
        <v>16047</v>
      </c>
      <c r="C3925" s="307" t="s">
        <v>5</v>
      </c>
      <c r="D3925" s="308">
        <v>46150.53</v>
      </c>
    </row>
    <row r="3926" spans="1:4">
      <c r="A3926" s="306" t="s">
        <v>16048</v>
      </c>
      <c r="B3926" s="307" t="s">
        <v>16049</v>
      </c>
      <c r="C3926" s="307" t="s">
        <v>5</v>
      </c>
      <c r="D3926" s="308">
        <v>2848.89</v>
      </c>
    </row>
    <row r="3927" spans="1:4">
      <c r="A3927" s="306" t="s">
        <v>16050</v>
      </c>
      <c r="B3927" s="307" t="s">
        <v>16051</v>
      </c>
      <c r="C3927" s="307" t="s">
        <v>5</v>
      </c>
      <c r="D3927" s="308">
        <v>3601.72</v>
      </c>
    </row>
    <row r="3928" spans="1:4">
      <c r="A3928" s="306" t="s">
        <v>16052</v>
      </c>
      <c r="B3928" s="307" t="s">
        <v>16053</v>
      </c>
      <c r="C3928" s="307" t="s">
        <v>5</v>
      </c>
      <c r="D3928" s="308">
        <v>4341.43</v>
      </c>
    </row>
    <row r="3929" spans="1:4">
      <c r="A3929" s="306" t="s">
        <v>16054</v>
      </c>
      <c r="B3929" s="307" t="s">
        <v>16055</v>
      </c>
      <c r="C3929" s="307" t="s">
        <v>5</v>
      </c>
      <c r="D3929" s="308">
        <v>6112.36</v>
      </c>
    </row>
    <row r="3930" spans="1:4">
      <c r="A3930" s="306" t="s">
        <v>16056</v>
      </c>
      <c r="B3930" s="307" t="s">
        <v>16057</v>
      </c>
      <c r="C3930" s="307" t="s">
        <v>5</v>
      </c>
      <c r="D3930" s="308">
        <v>9331.19</v>
      </c>
    </row>
    <row r="3931" spans="1:4">
      <c r="A3931" s="306" t="s">
        <v>16058</v>
      </c>
      <c r="B3931" s="307" t="s">
        <v>16059</v>
      </c>
      <c r="C3931" s="307" t="s">
        <v>5</v>
      </c>
      <c r="D3931" s="308">
        <v>17287.990000000002</v>
      </c>
    </row>
    <row r="3932" spans="1:4">
      <c r="A3932" s="306" t="s">
        <v>16060</v>
      </c>
      <c r="B3932" s="307" t="s">
        <v>16061</v>
      </c>
      <c r="C3932" s="307" t="s">
        <v>5</v>
      </c>
      <c r="D3932" s="308">
        <v>19461.259999999998</v>
      </c>
    </row>
    <row r="3933" spans="1:4">
      <c r="A3933" s="306" t="s">
        <v>16062</v>
      </c>
      <c r="B3933" s="307" t="s">
        <v>16063</v>
      </c>
      <c r="C3933" s="307" t="s">
        <v>5</v>
      </c>
      <c r="D3933" s="308">
        <v>22007.77</v>
      </c>
    </row>
    <row r="3934" spans="1:4">
      <c r="A3934" s="306" t="s">
        <v>16064</v>
      </c>
      <c r="B3934" s="307" t="s">
        <v>16065</v>
      </c>
      <c r="C3934" s="307" t="s">
        <v>5</v>
      </c>
      <c r="D3934" s="308">
        <v>31385.33</v>
      </c>
    </row>
    <row r="3935" spans="1:4">
      <c r="A3935" s="306" t="s">
        <v>16066</v>
      </c>
      <c r="B3935" s="307" t="s">
        <v>16067</v>
      </c>
      <c r="C3935" s="307" t="s">
        <v>5</v>
      </c>
      <c r="D3935" s="308">
        <v>33106.230000000003</v>
      </c>
    </row>
    <row r="3936" spans="1:4">
      <c r="A3936" s="306" t="s">
        <v>16068</v>
      </c>
      <c r="B3936" s="307" t="s">
        <v>16069</v>
      </c>
      <c r="C3936" s="307" t="s">
        <v>5</v>
      </c>
      <c r="D3936" s="308">
        <v>243.94</v>
      </c>
    </row>
    <row r="3937" spans="1:4">
      <c r="A3937" s="306" t="s">
        <v>16070</v>
      </c>
      <c r="B3937" s="307" t="s">
        <v>16071</v>
      </c>
      <c r="C3937" s="307" t="s">
        <v>5</v>
      </c>
      <c r="D3937" s="308">
        <v>243.94</v>
      </c>
    </row>
    <row r="3938" spans="1:4">
      <c r="A3938" s="306" t="s">
        <v>16072</v>
      </c>
      <c r="B3938" s="307" t="s">
        <v>16073</v>
      </c>
      <c r="C3938" s="307" t="s">
        <v>5</v>
      </c>
      <c r="D3938" s="308">
        <v>286.87</v>
      </c>
    </row>
    <row r="3939" spans="1:4">
      <c r="A3939" s="306" t="s">
        <v>16074</v>
      </c>
      <c r="B3939" s="307" t="s">
        <v>16075</v>
      </c>
      <c r="C3939" s="307" t="s">
        <v>5</v>
      </c>
      <c r="D3939" s="308">
        <v>458.14</v>
      </c>
    </row>
    <row r="3940" spans="1:4">
      <c r="A3940" s="306" t="s">
        <v>16076</v>
      </c>
      <c r="B3940" s="307" t="s">
        <v>16077</v>
      </c>
      <c r="C3940" s="307" t="s">
        <v>5</v>
      </c>
      <c r="D3940" s="308">
        <v>628.25</v>
      </c>
    </row>
    <row r="3941" spans="1:4">
      <c r="A3941" s="306" t="s">
        <v>16078</v>
      </c>
      <c r="B3941" s="307" t="s">
        <v>16079</v>
      </c>
      <c r="C3941" s="307" t="s">
        <v>5</v>
      </c>
      <c r="D3941" s="308">
        <v>1037.58</v>
      </c>
    </row>
    <row r="3942" spans="1:4">
      <c r="A3942" s="306" t="s">
        <v>16080</v>
      </c>
      <c r="B3942" s="307" t="s">
        <v>16081</v>
      </c>
      <c r="C3942" s="307" t="s">
        <v>5</v>
      </c>
      <c r="D3942" s="308">
        <v>1463.63</v>
      </c>
    </row>
    <row r="3943" spans="1:4">
      <c r="A3943" s="306" t="s">
        <v>16082</v>
      </c>
      <c r="B3943" s="307" t="s">
        <v>16083</v>
      </c>
      <c r="C3943" s="307" t="s">
        <v>5</v>
      </c>
      <c r="D3943" s="308">
        <v>2531</v>
      </c>
    </row>
    <row r="3944" spans="1:4">
      <c r="A3944" s="306" t="s">
        <v>16084</v>
      </c>
      <c r="B3944" s="307" t="s">
        <v>16085</v>
      </c>
      <c r="C3944" s="307" t="s">
        <v>5</v>
      </c>
      <c r="D3944" s="308">
        <v>2751.07</v>
      </c>
    </row>
    <row r="3945" spans="1:4">
      <c r="A3945" s="306" t="s">
        <v>16086</v>
      </c>
      <c r="B3945" s="307" t="s">
        <v>16087</v>
      </c>
      <c r="C3945" s="307" t="s">
        <v>5</v>
      </c>
      <c r="D3945" s="308">
        <v>9334.11</v>
      </c>
    </row>
    <row r="3946" spans="1:4">
      <c r="A3946" s="306" t="s">
        <v>16088</v>
      </c>
      <c r="B3946" s="307" t="s">
        <v>16089</v>
      </c>
      <c r="C3946" s="307" t="s">
        <v>5</v>
      </c>
      <c r="D3946" s="308">
        <v>10210.9</v>
      </c>
    </row>
    <row r="3947" spans="1:4">
      <c r="A3947" s="306" t="s">
        <v>16090</v>
      </c>
      <c r="B3947" s="307" t="s">
        <v>16091</v>
      </c>
      <c r="C3947" s="307" t="s">
        <v>5</v>
      </c>
      <c r="D3947" s="308">
        <v>15884.75</v>
      </c>
    </row>
    <row r="3948" spans="1:4">
      <c r="A3948" s="306" t="s">
        <v>16092</v>
      </c>
      <c r="B3948" s="307" t="s">
        <v>16093</v>
      </c>
      <c r="C3948" s="307" t="s">
        <v>5</v>
      </c>
      <c r="D3948" s="308">
        <v>18555.240000000002</v>
      </c>
    </row>
    <row r="3949" spans="1:4">
      <c r="A3949" s="306" t="s">
        <v>16094</v>
      </c>
      <c r="B3949" s="307" t="s">
        <v>16095</v>
      </c>
      <c r="C3949" s="307" t="s">
        <v>5</v>
      </c>
      <c r="D3949" s="308">
        <v>21730.22</v>
      </c>
    </row>
    <row r="3950" spans="1:4">
      <c r="A3950" s="306" t="s">
        <v>16096</v>
      </c>
      <c r="B3950" s="307" t="s">
        <v>16097</v>
      </c>
      <c r="C3950" s="307" t="s">
        <v>5</v>
      </c>
      <c r="D3950" s="308">
        <v>30358.38</v>
      </c>
    </row>
    <row r="3951" spans="1:4">
      <c r="A3951" s="306" t="s">
        <v>16098</v>
      </c>
      <c r="B3951" s="307" t="s">
        <v>16099</v>
      </c>
      <c r="C3951" s="307" t="s">
        <v>5</v>
      </c>
      <c r="D3951" s="308">
        <v>37533.339999999997</v>
      </c>
    </row>
    <row r="3952" spans="1:4">
      <c r="A3952" s="306" t="s">
        <v>16100</v>
      </c>
      <c r="B3952" s="307" t="s">
        <v>16101</v>
      </c>
      <c r="C3952" s="307" t="s">
        <v>5</v>
      </c>
      <c r="D3952" s="308">
        <v>49632.33</v>
      </c>
    </row>
    <row r="3953" spans="1:4">
      <c r="A3953" s="306" t="s">
        <v>16102</v>
      </c>
      <c r="B3953" s="307" t="s">
        <v>16103</v>
      </c>
      <c r="C3953" s="307" t="s">
        <v>5</v>
      </c>
      <c r="D3953" s="308">
        <v>202.78</v>
      </c>
    </row>
    <row r="3954" spans="1:4">
      <c r="A3954" s="306" t="s">
        <v>16104</v>
      </c>
      <c r="B3954" s="307" t="s">
        <v>16105</v>
      </c>
      <c r="C3954" s="307" t="s">
        <v>5</v>
      </c>
      <c r="D3954" s="308">
        <v>202.78</v>
      </c>
    </row>
    <row r="3955" spans="1:4">
      <c r="A3955" s="306" t="s">
        <v>16106</v>
      </c>
      <c r="B3955" s="307" t="s">
        <v>16107</v>
      </c>
      <c r="C3955" s="307" t="s">
        <v>5</v>
      </c>
      <c r="D3955" s="308">
        <v>236.84</v>
      </c>
    </row>
    <row r="3956" spans="1:4">
      <c r="A3956" s="306" t="s">
        <v>16108</v>
      </c>
      <c r="B3956" s="307" t="s">
        <v>16109</v>
      </c>
      <c r="C3956" s="307" t="s">
        <v>5</v>
      </c>
      <c r="D3956" s="308">
        <v>386.18</v>
      </c>
    </row>
    <row r="3957" spans="1:4">
      <c r="A3957" s="306" t="s">
        <v>16110</v>
      </c>
      <c r="B3957" s="307" t="s">
        <v>16111</v>
      </c>
      <c r="C3957" s="307" t="s">
        <v>5</v>
      </c>
      <c r="D3957" s="308">
        <v>496.21</v>
      </c>
    </row>
    <row r="3958" spans="1:4">
      <c r="A3958" s="306" t="s">
        <v>16112</v>
      </c>
      <c r="B3958" s="307" t="s">
        <v>16113</v>
      </c>
      <c r="C3958" s="307" t="s">
        <v>5</v>
      </c>
      <c r="D3958" s="308">
        <v>826.39</v>
      </c>
    </row>
    <row r="3959" spans="1:4">
      <c r="A3959" s="306" t="s">
        <v>16114</v>
      </c>
      <c r="B3959" s="307" t="s">
        <v>16115</v>
      </c>
      <c r="C3959" s="307" t="s">
        <v>5</v>
      </c>
      <c r="D3959" s="308">
        <v>1214.08</v>
      </c>
    </row>
    <row r="3960" spans="1:4">
      <c r="A3960" s="306" t="s">
        <v>16116</v>
      </c>
      <c r="B3960" s="307" t="s">
        <v>16117</v>
      </c>
      <c r="C3960" s="307" t="s">
        <v>5</v>
      </c>
      <c r="D3960" s="308">
        <v>2160.36</v>
      </c>
    </row>
    <row r="3961" spans="1:4">
      <c r="A3961" s="306" t="s">
        <v>16118</v>
      </c>
      <c r="B3961" s="307" t="s">
        <v>16119</v>
      </c>
      <c r="C3961" s="307" t="s">
        <v>5</v>
      </c>
      <c r="D3961" s="308">
        <v>2378.15</v>
      </c>
    </row>
    <row r="3962" spans="1:4">
      <c r="A3962" s="306" t="s">
        <v>16120</v>
      </c>
      <c r="B3962" s="307" t="s">
        <v>16121</v>
      </c>
      <c r="C3962" s="307" t="s">
        <v>5</v>
      </c>
      <c r="D3962" s="308">
        <v>8973.9599999999991</v>
      </c>
    </row>
    <row r="3963" spans="1:4">
      <c r="A3963" s="306" t="s">
        <v>16122</v>
      </c>
      <c r="B3963" s="307" t="s">
        <v>16123</v>
      </c>
      <c r="C3963" s="307" t="s">
        <v>5</v>
      </c>
      <c r="D3963" s="308">
        <v>9802.4</v>
      </c>
    </row>
    <row r="3964" spans="1:4">
      <c r="A3964" s="306" t="s">
        <v>16124</v>
      </c>
      <c r="B3964" s="307" t="s">
        <v>16125</v>
      </c>
      <c r="C3964" s="307" t="s">
        <v>5</v>
      </c>
      <c r="D3964" s="308">
        <v>15262.65</v>
      </c>
    </row>
    <row r="3965" spans="1:4">
      <c r="A3965" s="306" t="s">
        <v>16126</v>
      </c>
      <c r="B3965" s="307" t="s">
        <v>16127</v>
      </c>
      <c r="C3965" s="307" t="s">
        <v>5</v>
      </c>
      <c r="D3965" s="308">
        <v>17730.5</v>
      </c>
    </row>
    <row r="3966" spans="1:4">
      <c r="A3966" s="306" t="s">
        <v>16128</v>
      </c>
      <c r="B3966" s="307" t="s">
        <v>16129</v>
      </c>
      <c r="C3966" s="307" t="s">
        <v>5</v>
      </c>
      <c r="D3966" s="308">
        <v>20361.810000000001</v>
      </c>
    </row>
    <row r="3967" spans="1:4">
      <c r="A3967" s="306" t="s">
        <v>16130</v>
      </c>
      <c r="B3967" s="307" t="s">
        <v>16131</v>
      </c>
      <c r="C3967" s="307" t="s">
        <v>5</v>
      </c>
      <c r="D3967" s="308">
        <v>28995.63</v>
      </c>
    </row>
    <row r="3968" spans="1:4">
      <c r="A3968" s="306" t="s">
        <v>16132</v>
      </c>
      <c r="B3968" s="307" t="s">
        <v>16133</v>
      </c>
      <c r="C3968" s="307" t="s">
        <v>5</v>
      </c>
      <c r="D3968" s="308">
        <v>35845.53</v>
      </c>
    </row>
    <row r="3969" spans="1:4">
      <c r="A3969" s="306" t="s">
        <v>16134</v>
      </c>
      <c r="B3969" s="307" t="s">
        <v>16135</v>
      </c>
      <c r="C3969" s="307" t="s">
        <v>5</v>
      </c>
      <c r="D3969" s="308">
        <v>47446.26</v>
      </c>
    </row>
    <row r="3970" spans="1:4">
      <c r="A3970" s="306" t="s">
        <v>16136</v>
      </c>
      <c r="B3970" s="307" t="s">
        <v>16137</v>
      </c>
      <c r="C3970" s="307" t="s">
        <v>5</v>
      </c>
      <c r="D3970" s="308">
        <v>416.53</v>
      </c>
    </row>
    <row r="3971" spans="1:4">
      <c r="A3971" s="306" t="s">
        <v>16138</v>
      </c>
      <c r="B3971" s="307" t="s">
        <v>16139</v>
      </c>
      <c r="C3971" s="307" t="s">
        <v>5</v>
      </c>
      <c r="D3971" s="308">
        <v>416.53</v>
      </c>
    </row>
    <row r="3972" spans="1:4">
      <c r="A3972" s="306" t="s">
        <v>16140</v>
      </c>
      <c r="B3972" s="307" t="s">
        <v>16141</v>
      </c>
      <c r="C3972" s="307" t="s">
        <v>5</v>
      </c>
      <c r="D3972" s="308">
        <v>355.27</v>
      </c>
    </row>
    <row r="3973" spans="1:4">
      <c r="A3973" s="306" t="s">
        <v>16142</v>
      </c>
      <c r="B3973" s="307" t="s">
        <v>16143</v>
      </c>
      <c r="C3973" s="307" t="s">
        <v>5</v>
      </c>
      <c r="D3973" s="308">
        <v>506.94</v>
      </c>
    </row>
    <row r="3974" spans="1:4">
      <c r="A3974" s="306" t="s">
        <v>16144</v>
      </c>
      <c r="B3974" s="307" t="s">
        <v>16145</v>
      </c>
      <c r="C3974" s="307" t="s">
        <v>5</v>
      </c>
      <c r="D3974" s="308">
        <v>684.85</v>
      </c>
    </row>
    <row r="3975" spans="1:4">
      <c r="A3975" s="306" t="s">
        <v>16146</v>
      </c>
      <c r="B3975" s="307" t="s">
        <v>16147</v>
      </c>
      <c r="C3975" s="307" t="s">
        <v>5</v>
      </c>
      <c r="D3975" s="308">
        <v>1946.99</v>
      </c>
    </row>
    <row r="3976" spans="1:4">
      <c r="A3976" s="306" t="s">
        <v>16148</v>
      </c>
      <c r="B3976" s="307" t="s">
        <v>16149</v>
      </c>
      <c r="C3976" s="307" t="s">
        <v>5</v>
      </c>
      <c r="D3976" s="308">
        <v>2347.6</v>
      </c>
    </row>
    <row r="3977" spans="1:4">
      <c r="A3977" s="306" t="s">
        <v>16150</v>
      </c>
      <c r="B3977" s="307" t="s">
        <v>16151</v>
      </c>
      <c r="C3977" s="307" t="s">
        <v>5</v>
      </c>
      <c r="D3977" s="308">
        <v>3092.28</v>
      </c>
    </row>
    <row r="3978" spans="1:4">
      <c r="A3978" s="306" t="s">
        <v>16152</v>
      </c>
      <c r="B3978" s="307" t="s">
        <v>16153</v>
      </c>
      <c r="C3978" s="307" t="s">
        <v>5</v>
      </c>
      <c r="D3978" s="308">
        <v>3007.78</v>
      </c>
    </row>
    <row r="3979" spans="1:4">
      <c r="A3979" s="306" t="s">
        <v>16154</v>
      </c>
      <c r="B3979" s="307" t="s">
        <v>16155</v>
      </c>
      <c r="C3979" s="307" t="s">
        <v>5</v>
      </c>
      <c r="D3979" s="308">
        <v>4301.55</v>
      </c>
    </row>
    <row r="3980" spans="1:4">
      <c r="A3980" s="306" t="s">
        <v>16156</v>
      </c>
      <c r="B3980" s="307" t="s">
        <v>16157</v>
      </c>
      <c r="C3980" s="307" t="s">
        <v>5</v>
      </c>
      <c r="D3980" s="308">
        <v>9898.17</v>
      </c>
    </row>
    <row r="3981" spans="1:4">
      <c r="A3981" s="306" t="s">
        <v>16158</v>
      </c>
      <c r="B3981" s="307" t="s">
        <v>16159</v>
      </c>
      <c r="C3981" s="307" t="s">
        <v>5</v>
      </c>
      <c r="D3981" s="308">
        <v>15793.34</v>
      </c>
    </row>
    <row r="3982" spans="1:4">
      <c r="A3982" s="306" t="s">
        <v>16160</v>
      </c>
      <c r="B3982" s="307" t="s">
        <v>16161</v>
      </c>
      <c r="C3982" s="307" t="s">
        <v>5</v>
      </c>
      <c r="D3982" s="308">
        <v>21396.35</v>
      </c>
    </row>
    <row r="3983" spans="1:4">
      <c r="A3983" s="306" t="s">
        <v>16162</v>
      </c>
      <c r="B3983" s="307" t="s">
        <v>16163</v>
      </c>
      <c r="C3983" s="307" t="s">
        <v>5</v>
      </c>
      <c r="D3983" s="308">
        <v>22610.07</v>
      </c>
    </row>
    <row r="3984" spans="1:4">
      <c r="A3984" s="306" t="s">
        <v>16164</v>
      </c>
      <c r="B3984" s="307" t="s">
        <v>16165</v>
      </c>
      <c r="C3984" s="307" t="s">
        <v>5</v>
      </c>
      <c r="D3984" s="308">
        <v>30101.83</v>
      </c>
    </row>
    <row r="3985" spans="1:4">
      <c r="A3985" s="306" t="s">
        <v>16166</v>
      </c>
      <c r="B3985" s="307" t="s">
        <v>16167</v>
      </c>
      <c r="C3985" s="307" t="s">
        <v>5</v>
      </c>
      <c r="D3985" s="308">
        <v>40457.360000000001</v>
      </c>
    </row>
    <row r="3986" spans="1:4">
      <c r="A3986" s="306" t="s">
        <v>16168</v>
      </c>
      <c r="B3986" s="307" t="s">
        <v>16169</v>
      </c>
      <c r="C3986" s="307" t="s">
        <v>5</v>
      </c>
      <c r="D3986" s="308">
        <v>52597.84</v>
      </c>
    </row>
    <row r="3987" spans="1:4">
      <c r="A3987" s="306" t="s">
        <v>16170</v>
      </c>
      <c r="B3987" s="307" t="s">
        <v>16171</v>
      </c>
      <c r="C3987" s="307" t="s">
        <v>5</v>
      </c>
      <c r="D3987" s="308">
        <v>209.99</v>
      </c>
    </row>
    <row r="3988" spans="1:4">
      <c r="A3988" s="306" t="s">
        <v>16172</v>
      </c>
      <c r="B3988" s="307" t="s">
        <v>16173</v>
      </c>
      <c r="C3988" s="307" t="s">
        <v>5</v>
      </c>
      <c r="D3988" s="308">
        <v>209.99</v>
      </c>
    </row>
    <row r="3989" spans="1:4">
      <c r="A3989" s="306" t="s">
        <v>16174</v>
      </c>
      <c r="B3989" s="307" t="s">
        <v>16175</v>
      </c>
      <c r="C3989" s="307" t="s">
        <v>5</v>
      </c>
      <c r="D3989" s="308">
        <v>298.57</v>
      </c>
    </row>
    <row r="3990" spans="1:4">
      <c r="A3990" s="306" t="s">
        <v>16176</v>
      </c>
      <c r="B3990" s="307" t="s">
        <v>16177</v>
      </c>
      <c r="C3990" s="307" t="s">
        <v>5</v>
      </c>
      <c r="D3990" s="308">
        <v>403.55</v>
      </c>
    </row>
    <row r="3991" spans="1:4">
      <c r="A3991" s="306" t="s">
        <v>16178</v>
      </c>
      <c r="B3991" s="307" t="s">
        <v>16179</v>
      </c>
      <c r="C3991" s="307" t="s">
        <v>5</v>
      </c>
      <c r="D3991" s="308">
        <v>539.77</v>
      </c>
    </row>
    <row r="3992" spans="1:4">
      <c r="A3992" s="306" t="s">
        <v>16180</v>
      </c>
      <c r="B3992" s="307" t="s">
        <v>16181</v>
      </c>
      <c r="C3992" s="307" t="s">
        <v>5</v>
      </c>
      <c r="D3992" s="308">
        <v>1669.48</v>
      </c>
    </row>
    <row r="3993" spans="1:4">
      <c r="A3993" s="306" t="s">
        <v>16182</v>
      </c>
      <c r="B3993" s="307" t="s">
        <v>16183</v>
      </c>
      <c r="C3993" s="307" t="s">
        <v>5</v>
      </c>
      <c r="D3993" s="308">
        <v>2004.35</v>
      </c>
    </row>
    <row r="3994" spans="1:4">
      <c r="A3994" s="306" t="s">
        <v>16184</v>
      </c>
      <c r="B3994" s="307" t="s">
        <v>16185</v>
      </c>
      <c r="C3994" s="307" t="s">
        <v>5</v>
      </c>
      <c r="D3994" s="308">
        <v>2637.39</v>
      </c>
    </row>
    <row r="3995" spans="1:4">
      <c r="A3995" s="306" t="s">
        <v>16186</v>
      </c>
      <c r="B3995" s="307" t="s">
        <v>16187</v>
      </c>
      <c r="C3995" s="307" t="s">
        <v>5</v>
      </c>
      <c r="D3995" s="308">
        <v>2587.79</v>
      </c>
    </row>
    <row r="3996" spans="1:4">
      <c r="A3996" s="306" t="s">
        <v>16188</v>
      </c>
      <c r="B3996" s="307" t="s">
        <v>16189</v>
      </c>
      <c r="C3996" s="307" t="s">
        <v>5</v>
      </c>
      <c r="D3996" s="308">
        <v>3603.22</v>
      </c>
    </row>
    <row r="3997" spans="1:4">
      <c r="A3997" s="306" t="s">
        <v>16190</v>
      </c>
      <c r="B3997" s="307" t="s">
        <v>16191</v>
      </c>
      <c r="C3997" s="307" t="s">
        <v>5</v>
      </c>
      <c r="D3997" s="308">
        <v>9496.74</v>
      </c>
    </row>
    <row r="3998" spans="1:4">
      <c r="A3998" s="306" t="s">
        <v>16192</v>
      </c>
      <c r="B3998" s="307" t="s">
        <v>16193</v>
      </c>
      <c r="C3998" s="307" t="s">
        <v>5</v>
      </c>
      <c r="D3998" s="308">
        <v>15186.28</v>
      </c>
    </row>
    <row r="3999" spans="1:4">
      <c r="A3999" s="306" t="s">
        <v>16194</v>
      </c>
      <c r="B3999" s="307" t="s">
        <v>16195</v>
      </c>
      <c r="C3999" s="307" t="s">
        <v>5</v>
      </c>
      <c r="D3999" s="308">
        <v>20504.09</v>
      </c>
    </row>
    <row r="4000" spans="1:4">
      <c r="A4000" s="306" t="s">
        <v>16196</v>
      </c>
      <c r="B4000" s="307" t="s">
        <v>16197</v>
      </c>
      <c r="C4000" s="307" t="s">
        <v>5</v>
      </c>
      <c r="D4000" s="308">
        <v>21851.16</v>
      </c>
    </row>
    <row r="4001" spans="1:4">
      <c r="A4001" s="306" t="s">
        <v>16198</v>
      </c>
      <c r="B4001" s="307" t="s">
        <v>16199</v>
      </c>
      <c r="C4001" s="307" t="s">
        <v>5</v>
      </c>
      <c r="D4001" s="308">
        <v>28792.080000000002</v>
      </c>
    </row>
    <row r="4002" spans="1:4">
      <c r="A4002" s="306" t="s">
        <v>16200</v>
      </c>
      <c r="B4002" s="307" t="s">
        <v>16201</v>
      </c>
      <c r="C4002" s="307" t="s">
        <v>5</v>
      </c>
      <c r="D4002" s="308">
        <v>38726.79</v>
      </c>
    </row>
    <row r="4003" spans="1:4">
      <c r="A4003" s="306" t="s">
        <v>16202</v>
      </c>
      <c r="B4003" s="307" t="s">
        <v>16203</v>
      </c>
      <c r="C4003" s="307" t="s">
        <v>5</v>
      </c>
      <c r="D4003" s="308">
        <v>50373.599999999999</v>
      </c>
    </row>
    <row r="4004" spans="1:4">
      <c r="A4004" s="306" t="s">
        <v>16204</v>
      </c>
      <c r="B4004" s="307" t="s">
        <v>16205</v>
      </c>
      <c r="C4004" s="307" t="s">
        <v>5</v>
      </c>
      <c r="D4004" s="308">
        <v>3927.69</v>
      </c>
    </row>
    <row r="4005" spans="1:4">
      <c r="A4005" s="306" t="s">
        <v>16206</v>
      </c>
      <c r="B4005" s="307" t="s">
        <v>16207</v>
      </c>
      <c r="C4005" s="307" t="s">
        <v>5</v>
      </c>
      <c r="D4005" s="308">
        <v>5142.96</v>
      </c>
    </row>
    <row r="4006" spans="1:4">
      <c r="A4006" s="306" t="s">
        <v>16208</v>
      </c>
      <c r="B4006" s="307" t="s">
        <v>16209</v>
      </c>
      <c r="C4006" s="307" t="s">
        <v>5</v>
      </c>
      <c r="D4006" s="308">
        <v>6329.97</v>
      </c>
    </row>
    <row r="4007" spans="1:4">
      <c r="A4007" s="306" t="s">
        <v>16210</v>
      </c>
      <c r="B4007" s="307" t="s">
        <v>16211</v>
      </c>
      <c r="C4007" s="307" t="s">
        <v>5</v>
      </c>
      <c r="D4007" s="308">
        <v>11690.98</v>
      </c>
    </row>
    <row r="4008" spans="1:4">
      <c r="A4008" s="306" t="s">
        <v>16212</v>
      </c>
      <c r="B4008" s="307" t="s">
        <v>16213</v>
      </c>
      <c r="C4008" s="307" t="s">
        <v>5</v>
      </c>
      <c r="D4008" s="308">
        <v>13172.81</v>
      </c>
    </row>
    <row r="4009" spans="1:4">
      <c r="A4009" s="306" t="s">
        <v>16214</v>
      </c>
      <c r="B4009" s="307" t="s">
        <v>16215</v>
      </c>
      <c r="C4009" s="307" t="s">
        <v>5</v>
      </c>
      <c r="D4009" s="308">
        <v>24874.04</v>
      </c>
    </row>
    <row r="4010" spans="1:4">
      <c r="A4010" s="306" t="s">
        <v>16216</v>
      </c>
      <c r="B4010" s="307" t="s">
        <v>16217</v>
      </c>
      <c r="C4010" s="307" t="s">
        <v>5</v>
      </c>
      <c r="D4010" s="308">
        <v>30654.19</v>
      </c>
    </row>
    <row r="4011" spans="1:4">
      <c r="A4011" s="306" t="s">
        <v>16218</v>
      </c>
      <c r="B4011" s="307" t="s">
        <v>16219</v>
      </c>
      <c r="C4011" s="307" t="s">
        <v>5</v>
      </c>
      <c r="D4011" s="308">
        <v>33312.43</v>
      </c>
    </row>
    <row r="4012" spans="1:4">
      <c r="A4012" s="306" t="s">
        <v>16220</v>
      </c>
      <c r="B4012" s="307" t="s">
        <v>16221</v>
      </c>
      <c r="C4012" s="307" t="s">
        <v>5</v>
      </c>
      <c r="D4012" s="308">
        <v>50231.65</v>
      </c>
    </row>
    <row r="4013" spans="1:4">
      <c r="A4013" s="306" t="s">
        <v>16222</v>
      </c>
      <c r="B4013" s="307" t="s">
        <v>16223</v>
      </c>
      <c r="C4013" s="307" t="s">
        <v>5</v>
      </c>
      <c r="D4013" s="308">
        <v>55670.82</v>
      </c>
    </row>
    <row r="4014" spans="1:4">
      <c r="A4014" s="306" t="s">
        <v>16224</v>
      </c>
      <c r="B4014" s="307" t="s">
        <v>16225</v>
      </c>
      <c r="C4014" s="307" t="s">
        <v>5</v>
      </c>
      <c r="D4014" s="308">
        <v>2977.1</v>
      </c>
    </row>
    <row r="4015" spans="1:4">
      <c r="A4015" s="306" t="s">
        <v>16226</v>
      </c>
      <c r="B4015" s="307" t="s">
        <v>16227</v>
      </c>
      <c r="C4015" s="307" t="s">
        <v>5</v>
      </c>
      <c r="D4015" s="308">
        <v>3905.83</v>
      </c>
    </row>
    <row r="4016" spans="1:4">
      <c r="A4016" s="306" t="s">
        <v>16228</v>
      </c>
      <c r="B4016" s="307" t="s">
        <v>16229</v>
      </c>
      <c r="C4016" s="307" t="s">
        <v>5</v>
      </c>
      <c r="D4016" s="308">
        <v>4860.1400000000003</v>
      </c>
    </row>
    <row r="4017" spans="1:4">
      <c r="A4017" s="306" t="s">
        <v>16230</v>
      </c>
      <c r="B4017" s="307" t="s">
        <v>16231</v>
      </c>
      <c r="C4017" s="307" t="s">
        <v>5</v>
      </c>
      <c r="D4017" s="308">
        <v>8836.35</v>
      </c>
    </row>
    <row r="4018" spans="1:4">
      <c r="A4018" s="306" t="s">
        <v>16232</v>
      </c>
      <c r="B4018" s="307" t="s">
        <v>16233</v>
      </c>
      <c r="C4018" s="307" t="s">
        <v>5</v>
      </c>
      <c r="D4018" s="308">
        <v>9978.19</v>
      </c>
    </row>
    <row r="4019" spans="1:4">
      <c r="A4019" s="306" t="s">
        <v>16234</v>
      </c>
      <c r="B4019" s="307" t="s">
        <v>16235</v>
      </c>
      <c r="C4019" s="307" t="s">
        <v>5</v>
      </c>
      <c r="D4019" s="308">
        <v>18881.900000000001</v>
      </c>
    </row>
    <row r="4020" spans="1:4">
      <c r="A4020" s="306" t="s">
        <v>16236</v>
      </c>
      <c r="B4020" s="307" t="s">
        <v>16237</v>
      </c>
      <c r="C4020" s="307" t="s">
        <v>5</v>
      </c>
      <c r="D4020" s="308">
        <v>23579.95</v>
      </c>
    </row>
    <row r="4021" spans="1:4">
      <c r="A4021" s="306" t="s">
        <v>16238</v>
      </c>
      <c r="B4021" s="307" t="s">
        <v>16239</v>
      </c>
      <c r="C4021" s="307" t="s">
        <v>5</v>
      </c>
      <c r="D4021" s="308">
        <v>25170.15</v>
      </c>
    </row>
    <row r="4022" spans="1:4">
      <c r="A4022" s="306" t="s">
        <v>16240</v>
      </c>
      <c r="B4022" s="307" t="s">
        <v>16241</v>
      </c>
      <c r="C4022" s="307" t="s">
        <v>5</v>
      </c>
      <c r="D4022" s="308">
        <v>38067.910000000003</v>
      </c>
    </row>
    <row r="4023" spans="1:4">
      <c r="A4023" s="306" t="s">
        <v>16242</v>
      </c>
      <c r="B4023" s="307" t="s">
        <v>16243</v>
      </c>
      <c r="C4023" s="307" t="s">
        <v>5</v>
      </c>
      <c r="D4023" s="308">
        <v>42701.14</v>
      </c>
    </row>
    <row r="4024" spans="1:4">
      <c r="A4024" s="306" t="s">
        <v>16244</v>
      </c>
      <c r="B4024" s="307" t="s">
        <v>16245</v>
      </c>
      <c r="C4024" s="307" t="s">
        <v>5</v>
      </c>
      <c r="D4024" s="308">
        <v>158.80000000000001</v>
      </c>
    </row>
    <row r="4025" spans="1:4">
      <c r="A4025" s="306" t="s">
        <v>16246</v>
      </c>
      <c r="B4025" s="307" t="s">
        <v>16247</v>
      </c>
      <c r="C4025" s="307" t="s">
        <v>5</v>
      </c>
      <c r="D4025" s="308">
        <v>214.63</v>
      </c>
    </row>
    <row r="4026" spans="1:4">
      <c r="A4026" s="306" t="s">
        <v>16248</v>
      </c>
      <c r="B4026" s="307" t="s">
        <v>16249</v>
      </c>
      <c r="C4026" s="307" t="s">
        <v>5</v>
      </c>
      <c r="D4026" s="308">
        <v>214.63</v>
      </c>
    </row>
    <row r="4027" spans="1:4">
      <c r="A4027" s="306" t="s">
        <v>16250</v>
      </c>
      <c r="B4027" s="307" t="s">
        <v>16251</v>
      </c>
      <c r="C4027" s="307" t="s">
        <v>5</v>
      </c>
      <c r="D4027" s="308">
        <v>293.95999999999998</v>
      </c>
    </row>
    <row r="4028" spans="1:4">
      <c r="A4028" s="306" t="s">
        <v>16252</v>
      </c>
      <c r="B4028" s="307" t="s">
        <v>16253</v>
      </c>
      <c r="C4028" s="307" t="s">
        <v>5</v>
      </c>
      <c r="D4028" s="308">
        <v>471.66</v>
      </c>
    </row>
    <row r="4029" spans="1:4">
      <c r="A4029" s="306" t="s">
        <v>16254</v>
      </c>
      <c r="B4029" s="307" t="s">
        <v>16255</v>
      </c>
      <c r="C4029" s="307" t="s">
        <v>5</v>
      </c>
      <c r="D4029" s="308">
        <v>697.16</v>
      </c>
    </row>
    <row r="4030" spans="1:4">
      <c r="A4030" s="306" t="s">
        <v>16256</v>
      </c>
      <c r="B4030" s="307" t="s">
        <v>16257</v>
      </c>
      <c r="C4030" s="307" t="s">
        <v>5</v>
      </c>
      <c r="D4030" s="308">
        <v>1193.1500000000001</v>
      </c>
    </row>
    <row r="4031" spans="1:4">
      <c r="A4031" s="306" t="s">
        <v>16258</v>
      </c>
      <c r="B4031" s="307" t="s">
        <v>16259</v>
      </c>
      <c r="C4031" s="307" t="s">
        <v>5</v>
      </c>
      <c r="D4031" s="308">
        <v>1726.79</v>
      </c>
    </row>
    <row r="4032" spans="1:4">
      <c r="A4032" s="306" t="s">
        <v>16260</v>
      </c>
      <c r="B4032" s="307" t="s">
        <v>16261</v>
      </c>
      <c r="C4032" s="307" t="s">
        <v>5</v>
      </c>
      <c r="D4032" s="308">
        <v>2648.77</v>
      </c>
    </row>
    <row r="4033" spans="1:4">
      <c r="A4033" s="306" t="s">
        <v>16262</v>
      </c>
      <c r="B4033" s="307" t="s">
        <v>16263</v>
      </c>
      <c r="C4033" s="307" t="s">
        <v>5</v>
      </c>
      <c r="D4033" s="308">
        <v>8447.1</v>
      </c>
    </row>
    <row r="4034" spans="1:4">
      <c r="A4034" s="306" t="s">
        <v>16264</v>
      </c>
      <c r="B4034" s="307" t="s">
        <v>16265</v>
      </c>
      <c r="C4034" s="307" t="s">
        <v>5</v>
      </c>
      <c r="D4034" s="308">
        <v>10774.54</v>
      </c>
    </row>
    <row r="4035" spans="1:4">
      <c r="A4035" s="306" t="s">
        <v>16266</v>
      </c>
      <c r="B4035" s="307" t="s">
        <v>16267</v>
      </c>
      <c r="C4035" s="307" t="s">
        <v>5</v>
      </c>
      <c r="D4035" s="308">
        <v>11802.78</v>
      </c>
    </row>
    <row r="4036" spans="1:4">
      <c r="A4036" s="306" t="s">
        <v>16268</v>
      </c>
      <c r="B4036" s="307" t="s">
        <v>16269</v>
      </c>
      <c r="C4036" s="307" t="s">
        <v>5</v>
      </c>
      <c r="D4036" s="308">
        <v>18963.650000000001</v>
      </c>
    </row>
    <row r="4037" spans="1:4">
      <c r="A4037" s="306" t="s">
        <v>16270</v>
      </c>
      <c r="B4037" s="307" t="s">
        <v>16271</v>
      </c>
      <c r="C4037" s="307" t="s">
        <v>5</v>
      </c>
      <c r="D4037" s="308">
        <v>26511.69</v>
      </c>
    </row>
    <row r="4038" spans="1:4">
      <c r="A4038" s="306" t="s">
        <v>16272</v>
      </c>
      <c r="B4038" s="307" t="s">
        <v>16273</v>
      </c>
      <c r="C4038" s="307" t="s">
        <v>5</v>
      </c>
      <c r="D4038" s="308">
        <v>31537.93</v>
      </c>
    </row>
    <row r="4039" spans="1:4">
      <c r="A4039" s="306" t="s">
        <v>16274</v>
      </c>
      <c r="B4039" s="307" t="s">
        <v>16275</v>
      </c>
      <c r="C4039" s="307" t="s">
        <v>5</v>
      </c>
      <c r="D4039" s="308">
        <v>41384.129999999997</v>
      </c>
    </row>
    <row r="4040" spans="1:4">
      <c r="A4040" s="306" t="s">
        <v>16276</v>
      </c>
      <c r="B4040" s="307" t="s">
        <v>16277</v>
      </c>
      <c r="C4040" s="307" t="s">
        <v>5</v>
      </c>
      <c r="D4040" s="308">
        <v>56383.79</v>
      </c>
    </row>
    <row r="4041" spans="1:4">
      <c r="A4041" s="306" t="s">
        <v>16278</v>
      </c>
      <c r="B4041" s="307" t="s">
        <v>16279</v>
      </c>
      <c r="C4041" s="307" t="s">
        <v>5</v>
      </c>
      <c r="D4041" s="308">
        <v>88377.11</v>
      </c>
    </row>
    <row r="4042" spans="1:4">
      <c r="A4042" s="306" t="s">
        <v>16280</v>
      </c>
      <c r="B4042" s="307" t="s">
        <v>16281</v>
      </c>
      <c r="C4042" s="307" t="s">
        <v>5</v>
      </c>
      <c r="D4042" s="308">
        <v>127.54</v>
      </c>
    </row>
    <row r="4043" spans="1:4">
      <c r="A4043" s="306" t="s">
        <v>16282</v>
      </c>
      <c r="B4043" s="307" t="s">
        <v>16283</v>
      </c>
      <c r="C4043" s="307" t="s">
        <v>5</v>
      </c>
      <c r="D4043" s="308">
        <v>252.67</v>
      </c>
    </row>
    <row r="4044" spans="1:4">
      <c r="A4044" s="306" t="s">
        <v>16284</v>
      </c>
      <c r="B4044" s="307" t="s">
        <v>16285</v>
      </c>
      <c r="C4044" s="307" t="s">
        <v>5</v>
      </c>
      <c r="D4044" s="308">
        <v>252.67</v>
      </c>
    </row>
    <row r="4045" spans="1:4">
      <c r="A4045" s="306" t="s">
        <v>16286</v>
      </c>
      <c r="B4045" s="307" t="s">
        <v>16287</v>
      </c>
      <c r="C4045" s="307" t="s">
        <v>5</v>
      </c>
      <c r="D4045" s="308">
        <v>294.70999999999998</v>
      </c>
    </row>
    <row r="4046" spans="1:4">
      <c r="A4046" s="306" t="s">
        <v>16288</v>
      </c>
      <c r="B4046" s="307" t="s">
        <v>16289</v>
      </c>
      <c r="C4046" s="307" t="s">
        <v>5</v>
      </c>
      <c r="D4046" s="308">
        <v>489.37</v>
      </c>
    </row>
    <row r="4047" spans="1:4">
      <c r="A4047" s="306" t="s">
        <v>16290</v>
      </c>
      <c r="B4047" s="307" t="s">
        <v>16291</v>
      </c>
      <c r="C4047" s="307" t="s">
        <v>5</v>
      </c>
      <c r="D4047" s="308">
        <v>603.55999999999995</v>
      </c>
    </row>
    <row r="4048" spans="1:4">
      <c r="A4048" s="306" t="s">
        <v>16292</v>
      </c>
      <c r="B4048" s="307" t="s">
        <v>16293</v>
      </c>
      <c r="C4048" s="307" t="s">
        <v>5</v>
      </c>
      <c r="D4048" s="308">
        <v>1151.77</v>
      </c>
    </row>
    <row r="4049" spans="1:4">
      <c r="A4049" s="306" t="s">
        <v>16294</v>
      </c>
      <c r="B4049" s="307" t="s">
        <v>16295</v>
      </c>
      <c r="C4049" s="307" t="s">
        <v>5</v>
      </c>
      <c r="D4049" s="308">
        <v>1411.7</v>
      </c>
    </row>
    <row r="4050" spans="1:4">
      <c r="A4050" s="306" t="s">
        <v>16296</v>
      </c>
      <c r="B4050" s="307" t="s">
        <v>16297</v>
      </c>
      <c r="C4050" s="307" t="s">
        <v>5</v>
      </c>
      <c r="D4050" s="308">
        <v>2233.09</v>
      </c>
    </row>
    <row r="4051" spans="1:4">
      <c r="A4051" s="306" t="s">
        <v>16298</v>
      </c>
      <c r="B4051" s="307" t="s">
        <v>16299</v>
      </c>
      <c r="C4051" s="307" t="s">
        <v>5</v>
      </c>
      <c r="D4051" s="308">
        <v>8116.53</v>
      </c>
    </row>
    <row r="4052" spans="1:4">
      <c r="A4052" s="306" t="s">
        <v>16300</v>
      </c>
      <c r="B4052" s="307" t="s">
        <v>16301</v>
      </c>
      <c r="C4052" s="307" t="s">
        <v>5</v>
      </c>
      <c r="D4052" s="308">
        <v>10349</v>
      </c>
    </row>
    <row r="4053" spans="1:4">
      <c r="A4053" s="306" t="s">
        <v>16302</v>
      </c>
      <c r="B4053" s="307" t="s">
        <v>16303</v>
      </c>
      <c r="C4053" s="307" t="s">
        <v>5</v>
      </c>
      <c r="D4053" s="308">
        <v>11337.82</v>
      </c>
    </row>
    <row r="4054" spans="1:4">
      <c r="A4054" s="306" t="s">
        <v>16304</v>
      </c>
      <c r="B4054" s="307" t="s">
        <v>16305</v>
      </c>
      <c r="C4054" s="307" t="s">
        <v>5</v>
      </c>
      <c r="D4054" s="308">
        <v>18224.12</v>
      </c>
    </row>
    <row r="4055" spans="1:4">
      <c r="A4055" s="306" t="s">
        <v>16306</v>
      </c>
      <c r="B4055" s="307" t="s">
        <v>16307</v>
      </c>
      <c r="C4055" s="307" t="s">
        <v>5</v>
      </c>
      <c r="D4055" s="308">
        <v>25293.93</v>
      </c>
    </row>
    <row r="4056" spans="1:4">
      <c r="A4056" s="306" t="s">
        <v>16308</v>
      </c>
      <c r="B4056" s="307" t="s">
        <v>16309</v>
      </c>
      <c r="C4056" s="307" t="s">
        <v>5</v>
      </c>
      <c r="D4056" s="308">
        <v>30412.52</v>
      </c>
    </row>
    <row r="4057" spans="1:4">
      <c r="A4057" s="306" t="s">
        <v>16310</v>
      </c>
      <c r="B4057" s="307" t="s">
        <v>16311</v>
      </c>
      <c r="C4057" s="307" t="s">
        <v>5</v>
      </c>
      <c r="D4057" s="308">
        <v>39610.03</v>
      </c>
    </row>
    <row r="4058" spans="1:4">
      <c r="A4058" s="306" t="s">
        <v>16312</v>
      </c>
      <c r="B4058" s="307" t="s">
        <v>16313</v>
      </c>
      <c r="C4058" s="307" t="s">
        <v>5</v>
      </c>
      <c r="D4058" s="308">
        <v>54123.34</v>
      </c>
    </row>
    <row r="4059" spans="1:4">
      <c r="A4059" s="306" t="s">
        <v>16314</v>
      </c>
      <c r="B4059" s="307" t="s">
        <v>16315</v>
      </c>
      <c r="C4059" s="307" t="s">
        <v>5</v>
      </c>
      <c r="D4059" s="308">
        <v>84817.06</v>
      </c>
    </row>
    <row r="4060" spans="1:4">
      <c r="A4060" s="306" t="s">
        <v>16316</v>
      </c>
      <c r="B4060" s="307" t="s">
        <v>16317</v>
      </c>
      <c r="C4060" s="307" t="s">
        <v>5</v>
      </c>
      <c r="D4060" s="308">
        <v>4562.43</v>
      </c>
    </row>
    <row r="4061" spans="1:4">
      <c r="A4061" s="306" t="s">
        <v>16318</v>
      </c>
      <c r="B4061" s="307" t="s">
        <v>16319</v>
      </c>
      <c r="C4061" s="307" t="s">
        <v>5</v>
      </c>
      <c r="D4061" s="308">
        <v>8458.61</v>
      </c>
    </row>
    <row r="4062" spans="1:4">
      <c r="A4062" s="306" t="s">
        <v>16320</v>
      </c>
      <c r="B4062" s="307" t="s">
        <v>16321</v>
      </c>
      <c r="C4062" s="307" t="s">
        <v>5</v>
      </c>
      <c r="D4062" s="308">
        <v>9639.01</v>
      </c>
    </row>
    <row r="4063" spans="1:4">
      <c r="A4063" s="306" t="s">
        <v>16322</v>
      </c>
      <c r="B4063" s="307" t="s">
        <v>16323</v>
      </c>
      <c r="C4063" s="307" t="s">
        <v>5</v>
      </c>
      <c r="D4063" s="308">
        <v>12047.78</v>
      </c>
    </row>
    <row r="4064" spans="1:4">
      <c r="A4064" s="306" t="s">
        <v>16324</v>
      </c>
      <c r="B4064" s="307" t="s">
        <v>16325</v>
      </c>
      <c r="C4064" s="307" t="s">
        <v>5</v>
      </c>
      <c r="D4064" s="308">
        <v>14969.66</v>
      </c>
    </row>
    <row r="4065" spans="1:4">
      <c r="A4065" s="306" t="s">
        <v>16326</v>
      </c>
      <c r="B4065" s="307" t="s">
        <v>16327</v>
      </c>
      <c r="C4065" s="307" t="s">
        <v>5</v>
      </c>
      <c r="D4065" s="308">
        <v>3483.29</v>
      </c>
    </row>
    <row r="4066" spans="1:4">
      <c r="A4066" s="306" t="s">
        <v>16328</v>
      </c>
      <c r="B4066" s="307" t="s">
        <v>16329</v>
      </c>
      <c r="C4066" s="307" t="s">
        <v>5</v>
      </c>
      <c r="D4066" s="308">
        <v>6515.42</v>
      </c>
    </row>
    <row r="4067" spans="1:4">
      <c r="A4067" s="306" t="s">
        <v>16330</v>
      </c>
      <c r="B4067" s="307" t="s">
        <v>16331</v>
      </c>
      <c r="C4067" s="307" t="s">
        <v>5</v>
      </c>
      <c r="D4067" s="308">
        <v>7354.33</v>
      </c>
    </row>
    <row r="4068" spans="1:4">
      <c r="A4068" s="306" t="s">
        <v>16332</v>
      </c>
      <c r="B4068" s="307" t="s">
        <v>16333</v>
      </c>
      <c r="C4068" s="307" t="s">
        <v>5</v>
      </c>
      <c r="D4068" s="308">
        <v>9164.57</v>
      </c>
    </row>
    <row r="4069" spans="1:4">
      <c r="A4069" s="306" t="s">
        <v>16334</v>
      </c>
      <c r="B4069" s="307" t="s">
        <v>16335</v>
      </c>
      <c r="C4069" s="307" t="s">
        <v>5</v>
      </c>
      <c r="D4069" s="308">
        <v>11554.93</v>
      </c>
    </row>
    <row r="4070" spans="1:4">
      <c r="A4070" s="306" t="s">
        <v>37729</v>
      </c>
      <c r="B4070" s="307" t="s">
        <v>37730</v>
      </c>
      <c r="C4070" s="307" t="s">
        <v>5</v>
      </c>
      <c r="D4070" s="308">
        <v>7.36</v>
      </c>
    </row>
    <row r="4071" spans="1:4">
      <c r="A4071" s="306" t="s">
        <v>14064</v>
      </c>
      <c r="B4071" s="307" t="s">
        <v>14065</v>
      </c>
      <c r="C4071" s="307" t="s">
        <v>5</v>
      </c>
      <c r="D4071" s="308">
        <v>18946.59</v>
      </c>
    </row>
    <row r="4072" spans="1:4">
      <c r="A4072" s="306" t="s">
        <v>14066</v>
      </c>
      <c r="B4072" s="307" t="s">
        <v>14067</v>
      </c>
      <c r="C4072" s="307" t="s">
        <v>5</v>
      </c>
      <c r="D4072" s="308">
        <v>31577.65</v>
      </c>
    </row>
    <row r="4073" spans="1:4">
      <c r="A4073" s="306" t="s">
        <v>14068</v>
      </c>
      <c r="B4073" s="307" t="s">
        <v>14069</v>
      </c>
      <c r="C4073" s="307" t="s">
        <v>5</v>
      </c>
      <c r="D4073" s="308">
        <v>37164.47</v>
      </c>
    </row>
    <row r="4074" spans="1:4">
      <c r="A4074" s="306" t="s">
        <v>14070</v>
      </c>
      <c r="B4074" s="307" t="s">
        <v>14071</v>
      </c>
      <c r="C4074" s="307" t="s">
        <v>5</v>
      </c>
      <c r="D4074" s="308">
        <v>76272.17</v>
      </c>
    </row>
    <row r="4075" spans="1:4">
      <c r="A4075" s="306" t="s">
        <v>14072</v>
      </c>
      <c r="B4075" s="307" t="s">
        <v>14073</v>
      </c>
      <c r="C4075" s="307" t="s">
        <v>5</v>
      </c>
      <c r="D4075" s="308">
        <v>103720.44</v>
      </c>
    </row>
    <row r="4076" spans="1:4">
      <c r="A4076" s="306" t="s">
        <v>14074</v>
      </c>
      <c r="B4076" s="307" t="s">
        <v>14075</v>
      </c>
      <c r="C4076" s="307" t="s">
        <v>5</v>
      </c>
      <c r="D4076" s="308">
        <v>781.23</v>
      </c>
    </row>
    <row r="4077" spans="1:4">
      <c r="A4077" s="306" t="s">
        <v>14076</v>
      </c>
      <c r="B4077" s="307" t="s">
        <v>14077</v>
      </c>
      <c r="C4077" s="307" t="s">
        <v>5</v>
      </c>
      <c r="D4077" s="308">
        <v>1141.7</v>
      </c>
    </row>
    <row r="4078" spans="1:4">
      <c r="A4078" s="306" t="s">
        <v>14078</v>
      </c>
      <c r="B4078" s="307" t="s">
        <v>14079</v>
      </c>
      <c r="C4078" s="307" t="s">
        <v>5</v>
      </c>
      <c r="D4078" s="308">
        <v>1291.93</v>
      </c>
    </row>
    <row r="4079" spans="1:4">
      <c r="A4079" s="306" t="s">
        <v>14080</v>
      </c>
      <c r="B4079" s="307" t="s">
        <v>14081</v>
      </c>
      <c r="C4079" s="307" t="s">
        <v>5</v>
      </c>
      <c r="D4079" s="308">
        <v>1411.84</v>
      </c>
    </row>
    <row r="4080" spans="1:4">
      <c r="A4080" s="306" t="s">
        <v>14082</v>
      </c>
      <c r="B4080" s="307" t="s">
        <v>14083</v>
      </c>
      <c r="C4080" s="307" t="s">
        <v>5</v>
      </c>
      <c r="D4080" s="308">
        <v>1924.38</v>
      </c>
    </row>
    <row r="4081" spans="1:4" ht="33.75">
      <c r="A4081" s="306" t="s">
        <v>37731</v>
      </c>
      <c r="B4081" s="307" t="s">
        <v>37732</v>
      </c>
      <c r="C4081" s="307" t="s">
        <v>5</v>
      </c>
      <c r="D4081" s="308">
        <v>130200</v>
      </c>
    </row>
    <row r="4082" spans="1:4" ht="22.5">
      <c r="A4082" s="306" t="s">
        <v>16364</v>
      </c>
      <c r="B4082" s="307" t="s">
        <v>16365</v>
      </c>
      <c r="C4082" s="307" t="s">
        <v>1466</v>
      </c>
      <c r="D4082" s="308">
        <v>15.88</v>
      </c>
    </row>
    <row r="4083" spans="1:4">
      <c r="A4083" s="306" t="s">
        <v>16368</v>
      </c>
      <c r="B4083" s="307" t="s">
        <v>16369</v>
      </c>
      <c r="C4083" s="307" t="s">
        <v>5</v>
      </c>
      <c r="D4083" s="308">
        <v>4364.96</v>
      </c>
    </row>
    <row r="4084" spans="1:4">
      <c r="A4084" s="306" t="s">
        <v>37733</v>
      </c>
      <c r="B4084" s="307" t="s">
        <v>37734</v>
      </c>
      <c r="C4084" s="307" t="s">
        <v>5</v>
      </c>
      <c r="D4084" s="308">
        <v>132</v>
      </c>
    </row>
    <row r="4085" spans="1:4">
      <c r="A4085" s="306" t="s">
        <v>16425</v>
      </c>
      <c r="B4085" s="307" t="s">
        <v>16426</v>
      </c>
      <c r="C4085" s="307" t="s">
        <v>5</v>
      </c>
      <c r="D4085" s="308">
        <v>31.35</v>
      </c>
    </row>
    <row r="4086" spans="1:4">
      <c r="A4086" s="306" t="s">
        <v>16431</v>
      </c>
      <c r="B4086" s="307" t="s">
        <v>16432</v>
      </c>
      <c r="C4086" s="307" t="s">
        <v>5</v>
      </c>
      <c r="D4086" s="308">
        <v>31.35</v>
      </c>
    </row>
    <row r="4087" spans="1:4">
      <c r="A4087" s="306" t="s">
        <v>16435</v>
      </c>
      <c r="B4087" s="307" t="s">
        <v>16436</v>
      </c>
      <c r="C4087" s="307" t="s">
        <v>5</v>
      </c>
      <c r="D4087" s="308">
        <v>23.52</v>
      </c>
    </row>
    <row r="4088" spans="1:4">
      <c r="A4088" s="306" t="s">
        <v>37735</v>
      </c>
      <c r="B4088" s="307" t="s">
        <v>37736</v>
      </c>
      <c r="C4088" s="307" t="s">
        <v>5</v>
      </c>
      <c r="D4088" s="308">
        <v>227.95</v>
      </c>
    </row>
    <row r="4089" spans="1:4">
      <c r="A4089" s="306" t="s">
        <v>37737</v>
      </c>
      <c r="B4089" s="307" t="s">
        <v>37738</v>
      </c>
      <c r="C4089" s="307" t="s">
        <v>5</v>
      </c>
      <c r="D4089" s="308">
        <v>911.8</v>
      </c>
    </row>
    <row r="4090" spans="1:4">
      <c r="A4090" s="306" t="s">
        <v>37739</v>
      </c>
      <c r="B4090" s="307" t="s">
        <v>37740</v>
      </c>
      <c r="C4090" s="307" t="s">
        <v>5</v>
      </c>
      <c r="D4090" s="308">
        <v>578.75</v>
      </c>
    </row>
    <row r="4091" spans="1:4">
      <c r="A4091" s="306" t="s">
        <v>16500</v>
      </c>
      <c r="B4091" s="307" t="s">
        <v>16501</v>
      </c>
      <c r="C4091" s="307" t="s">
        <v>5</v>
      </c>
      <c r="D4091" s="308">
        <v>157.22999999999999</v>
      </c>
    </row>
    <row r="4092" spans="1:4">
      <c r="A4092" s="306" t="s">
        <v>16502</v>
      </c>
      <c r="B4092" s="307" t="s">
        <v>16503</v>
      </c>
      <c r="C4092" s="307" t="s">
        <v>5</v>
      </c>
      <c r="D4092" s="308">
        <v>2708.17</v>
      </c>
    </row>
    <row r="4093" spans="1:4">
      <c r="A4093" s="306" t="s">
        <v>16504</v>
      </c>
      <c r="B4093" s="307" t="s">
        <v>16505</v>
      </c>
      <c r="C4093" s="307" t="s">
        <v>5</v>
      </c>
      <c r="D4093" s="308">
        <v>72.55</v>
      </c>
    </row>
    <row r="4094" spans="1:4">
      <c r="A4094" s="306" t="s">
        <v>16506</v>
      </c>
      <c r="B4094" s="307" t="s">
        <v>16507</v>
      </c>
      <c r="C4094" s="307" t="s">
        <v>5</v>
      </c>
      <c r="D4094" s="308">
        <v>699.22</v>
      </c>
    </row>
    <row r="4095" spans="1:4">
      <c r="A4095" s="306" t="s">
        <v>16580</v>
      </c>
      <c r="B4095" s="307" t="s">
        <v>16581</v>
      </c>
      <c r="C4095" s="307" t="s">
        <v>5</v>
      </c>
      <c r="D4095" s="308">
        <v>4035.52</v>
      </c>
    </row>
    <row r="4096" spans="1:4">
      <c r="A4096" s="306" t="s">
        <v>37741</v>
      </c>
      <c r="B4096" s="307" t="s">
        <v>37742</v>
      </c>
      <c r="C4096" s="307" t="s">
        <v>5</v>
      </c>
      <c r="D4096" s="308">
        <v>417.34</v>
      </c>
    </row>
    <row r="4097" spans="1:4">
      <c r="A4097" s="306" t="s">
        <v>16643</v>
      </c>
      <c r="B4097" s="307" t="s">
        <v>16644</v>
      </c>
      <c r="C4097" s="307" t="s">
        <v>5</v>
      </c>
      <c r="D4097" s="308">
        <v>13.84</v>
      </c>
    </row>
    <row r="4098" spans="1:4">
      <c r="A4098" s="306" t="s">
        <v>16691</v>
      </c>
      <c r="B4098" s="307" t="s">
        <v>16692</v>
      </c>
      <c r="C4098" s="307" t="s">
        <v>40</v>
      </c>
      <c r="D4098" s="308">
        <v>7.44</v>
      </c>
    </row>
    <row r="4099" spans="1:4">
      <c r="A4099" s="306" t="s">
        <v>16693</v>
      </c>
      <c r="B4099" s="307" t="s">
        <v>16694</v>
      </c>
      <c r="C4099" s="307" t="s">
        <v>40</v>
      </c>
      <c r="D4099" s="308">
        <v>5.74</v>
      </c>
    </row>
    <row r="4100" spans="1:4">
      <c r="A4100" s="306" t="s">
        <v>16748</v>
      </c>
      <c r="B4100" s="307" t="s">
        <v>16749</v>
      </c>
      <c r="C4100" s="307" t="s">
        <v>5</v>
      </c>
      <c r="D4100" s="308">
        <v>907.87</v>
      </c>
    </row>
    <row r="4101" spans="1:4">
      <c r="A4101" s="306" t="s">
        <v>16750</v>
      </c>
      <c r="B4101" s="307" t="s">
        <v>16751</v>
      </c>
      <c r="C4101" s="307" t="s">
        <v>1466</v>
      </c>
      <c r="D4101" s="308">
        <v>35.99</v>
      </c>
    </row>
    <row r="4102" spans="1:4">
      <c r="A4102" s="306" t="s">
        <v>37743</v>
      </c>
      <c r="B4102" s="307" t="s">
        <v>37744</v>
      </c>
      <c r="C4102" s="307" t="s">
        <v>40</v>
      </c>
      <c r="D4102" s="308">
        <v>609</v>
      </c>
    </row>
    <row r="4103" spans="1:4" ht="22.5">
      <c r="A4103" s="306" t="s">
        <v>16756</v>
      </c>
      <c r="B4103" s="307" t="s">
        <v>12236</v>
      </c>
      <c r="C4103" s="307" t="s">
        <v>40</v>
      </c>
      <c r="D4103" s="308">
        <v>1677.17</v>
      </c>
    </row>
    <row r="4104" spans="1:4" ht="22.5">
      <c r="A4104" s="306" t="s">
        <v>16757</v>
      </c>
      <c r="B4104" s="307" t="s">
        <v>12237</v>
      </c>
      <c r="C4104" s="307" t="s">
        <v>40</v>
      </c>
      <c r="D4104" s="308">
        <v>1311.77</v>
      </c>
    </row>
    <row r="4105" spans="1:4" ht="78.75">
      <c r="A4105" s="306" t="s">
        <v>16852</v>
      </c>
      <c r="B4105" s="307" t="s">
        <v>16853</v>
      </c>
      <c r="C4105" s="307" t="s">
        <v>5</v>
      </c>
      <c r="D4105" s="308">
        <v>164246.24</v>
      </c>
    </row>
    <row r="4106" spans="1:4" ht="78.75">
      <c r="A4106" s="306" t="s">
        <v>16854</v>
      </c>
      <c r="B4106" s="307" t="s">
        <v>16855</v>
      </c>
      <c r="C4106" s="307" t="s">
        <v>5</v>
      </c>
      <c r="D4106" s="308">
        <v>182985.75</v>
      </c>
    </row>
    <row r="4107" spans="1:4" ht="78.75">
      <c r="A4107" s="306" t="s">
        <v>16856</v>
      </c>
      <c r="B4107" s="307" t="s">
        <v>16857</v>
      </c>
      <c r="C4107" s="307" t="s">
        <v>5</v>
      </c>
      <c r="D4107" s="308">
        <v>207236.87</v>
      </c>
    </row>
    <row r="4108" spans="1:4" ht="22.5">
      <c r="A4108" s="306" t="s">
        <v>37745</v>
      </c>
      <c r="B4108" s="307" t="s">
        <v>37746</v>
      </c>
      <c r="C4108" s="307" t="s">
        <v>5</v>
      </c>
      <c r="D4108" s="308">
        <v>59225</v>
      </c>
    </row>
    <row r="4109" spans="1:4">
      <c r="A4109" s="306" t="s">
        <v>37747</v>
      </c>
      <c r="B4109" s="307" t="s">
        <v>37748</v>
      </c>
      <c r="C4109" s="307" t="s">
        <v>430</v>
      </c>
      <c r="D4109" s="308">
        <v>195.6</v>
      </c>
    </row>
    <row r="4110" spans="1:4">
      <c r="A4110" s="306" t="s">
        <v>37749</v>
      </c>
      <c r="B4110" s="307" t="s">
        <v>37750</v>
      </c>
      <c r="C4110" s="307" t="s">
        <v>5</v>
      </c>
      <c r="D4110" s="308">
        <v>178.5</v>
      </c>
    </row>
    <row r="4111" spans="1:4" ht="22.5">
      <c r="A4111" s="306" t="s">
        <v>37751</v>
      </c>
      <c r="B4111" s="307" t="s">
        <v>37752</v>
      </c>
      <c r="C4111" s="307" t="s">
        <v>5</v>
      </c>
      <c r="D4111" s="308">
        <v>2488.13</v>
      </c>
    </row>
    <row r="4112" spans="1:4">
      <c r="A4112" s="306" t="s">
        <v>16888</v>
      </c>
      <c r="B4112" s="307" t="s">
        <v>16889</v>
      </c>
      <c r="C4112" s="307" t="s">
        <v>5</v>
      </c>
      <c r="D4112" s="308">
        <v>130.4</v>
      </c>
    </row>
    <row r="4113" spans="1:4">
      <c r="A4113" s="306" t="s">
        <v>16890</v>
      </c>
      <c r="B4113" s="307" t="s">
        <v>16891</v>
      </c>
      <c r="C4113" s="307" t="s">
        <v>5</v>
      </c>
      <c r="D4113" s="308">
        <v>156.75</v>
      </c>
    </row>
    <row r="4114" spans="1:4">
      <c r="A4114" s="306" t="s">
        <v>16895</v>
      </c>
      <c r="B4114" s="307" t="s">
        <v>16896</v>
      </c>
      <c r="C4114" s="307" t="s">
        <v>5</v>
      </c>
      <c r="D4114" s="308">
        <v>136.77000000000001</v>
      </c>
    </row>
    <row r="4115" spans="1:4">
      <c r="A4115" s="306" t="s">
        <v>16897</v>
      </c>
      <c r="B4115" s="307" t="s">
        <v>16898</v>
      </c>
      <c r="C4115" s="307" t="s">
        <v>5</v>
      </c>
      <c r="D4115" s="308">
        <v>136.77000000000001</v>
      </c>
    </row>
    <row r="4116" spans="1:4">
      <c r="A4116" s="306" t="s">
        <v>16899</v>
      </c>
      <c r="B4116" s="307" t="s">
        <v>16900</v>
      </c>
      <c r="C4116" s="307" t="s">
        <v>5</v>
      </c>
      <c r="D4116" s="308">
        <v>151.97999999999999</v>
      </c>
    </row>
    <row r="4117" spans="1:4">
      <c r="A4117" s="306" t="s">
        <v>16901</v>
      </c>
      <c r="B4117" s="307" t="s">
        <v>16902</v>
      </c>
      <c r="C4117" s="307" t="s">
        <v>5</v>
      </c>
      <c r="D4117" s="308">
        <v>210.24</v>
      </c>
    </row>
    <row r="4118" spans="1:4">
      <c r="A4118" s="306" t="s">
        <v>16903</v>
      </c>
      <c r="B4118" s="307" t="s">
        <v>16904</v>
      </c>
      <c r="C4118" s="307" t="s">
        <v>5</v>
      </c>
      <c r="D4118" s="308">
        <v>314.54000000000002</v>
      </c>
    </row>
    <row r="4119" spans="1:4">
      <c r="A4119" s="306" t="s">
        <v>16905</v>
      </c>
      <c r="B4119" s="307" t="s">
        <v>16906</v>
      </c>
      <c r="C4119" s="307" t="s">
        <v>5</v>
      </c>
      <c r="D4119" s="308">
        <v>418.43</v>
      </c>
    </row>
    <row r="4120" spans="1:4">
      <c r="A4120" s="306" t="s">
        <v>16907</v>
      </c>
      <c r="B4120" s="307" t="s">
        <v>16908</v>
      </c>
      <c r="C4120" s="307" t="s">
        <v>5</v>
      </c>
      <c r="D4120" s="308">
        <v>580.58000000000004</v>
      </c>
    </row>
    <row r="4121" spans="1:4">
      <c r="A4121" s="306" t="s">
        <v>16909</v>
      </c>
      <c r="B4121" s="307" t="s">
        <v>16910</v>
      </c>
      <c r="C4121" s="307" t="s">
        <v>5</v>
      </c>
      <c r="D4121" s="308">
        <v>929.53</v>
      </c>
    </row>
    <row r="4122" spans="1:4">
      <c r="A4122" s="306" t="s">
        <v>16911</v>
      </c>
      <c r="B4122" s="307" t="s">
        <v>16912</v>
      </c>
      <c r="C4122" s="307" t="s">
        <v>5</v>
      </c>
      <c r="D4122" s="308">
        <v>1208.0999999999999</v>
      </c>
    </row>
    <row r="4123" spans="1:4">
      <c r="A4123" s="306" t="s">
        <v>16913</v>
      </c>
      <c r="B4123" s="307" t="s">
        <v>16914</v>
      </c>
      <c r="C4123" s="307" t="s">
        <v>5</v>
      </c>
      <c r="D4123" s="308">
        <v>1227.74</v>
      </c>
    </row>
    <row r="4124" spans="1:4">
      <c r="A4124" s="306" t="s">
        <v>16915</v>
      </c>
      <c r="B4124" s="307" t="s">
        <v>16916</v>
      </c>
      <c r="C4124" s="307" t="s">
        <v>5</v>
      </c>
      <c r="D4124" s="308">
        <v>1524.82</v>
      </c>
    </row>
    <row r="4125" spans="1:4">
      <c r="A4125" s="306" t="s">
        <v>16917</v>
      </c>
      <c r="B4125" s="307" t="s">
        <v>16918</v>
      </c>
      <c r="C4125" s="307" t="s">
        <v>5</v>
      </c>
      <c r="D4125" s="308">
        <v>3784.28</v>
      </c>
    </row>
    <row r="4126" spans="1:4">
      <c r="A4126" s="306" t="s">
        <v>16919</v>
      </c>
      <c r="B4126" s="307" t="s">
        <v>16920</v>
      </c>
      <c r="C4126" s="307" t="s">
        <v>5</v>
      </c>
      <c r="D4126" s="308">
        <v>4501.8999999999996</v>
      </c>
    </row>
    <row r="4127" spans="1:4">
      <c r="A4127" s="306" t="s">
        <v>16921</v>
      </c>
      <c r="B4127" s="307" t="s">
        <v>16922</v>
      </c>
      <c r="C4127" s="307" t="s">
        <v>5</v>
      </c>
      <c r="D4127" s="308">
        <v>5488.57</v>
      </c>
    </row>
    <row r="4128" spans="1:4">
      <c r="A4128" s="306" t="s">
        <v>16923</v>
      </c>
      <c r="B4128" s="307" t="s">
        <v>16924</v>
      </c>
      <c r="C4128" s="307" t="s">
        <v>5</v>
      </c>
      <c r="D4128" s="308">
        <v>6630.35</v>
      </c>
    </row>
    <row r="4129" spans="1:4">
      <c r="A4129" s="306" t="s">
        <v>16925</v>
      </c>
      <c r="B4129" s="307" t="s">
        <v>16926</v>
      </c>
      <c r="C4129" s="307" t="s">
        <v>5</v>
      </c>
      <c r="D4129" s="308">
        <v>7276.99</v>
      </c>
    </row>
    <row r="4130" spans="1:4">
      <c r="A4130" s="306" t="s">
        <v>16927</v>
      </c>
      <c r="B4130" s="307" t="s">
        <v>16928</v>
      </c>
      <c r="C4130" s="307" t="s">
        <v>5</v>
      </c>
      <c r="D4130" s="308">
        <v>9279.2099999999991</v>
      </c>
    </row>
    <row r="4131" spans="1:4">
      <c r="A4131" s="306" t="s">
        <v>16929</v>
      </c>
      <c r="B4131" s="307" t="s">
        <v>16930</v>
      </c>
      <c r="C4131" s="307" t="s">
        <v>5</v>
      </c>
      <c r="D4131" s="308">
        <v>1007.91</v>
      </c>
    </row>
    <row r="4132" spans="1:4">
      <c r="A4132" s="306" t="s">
        <v>16931</v>
      </c>
      <c r="B4132" s="307" t="s">
        <v>16932</v>
      </c>
      <c r="C4132" s="307" t="s">
        <v>5</v>
      </c>
      <c r="D4132" s="308">
        <v>1051.32</v>
      </c>
    </row>
    <row r="4133" spans="1:4">
      <c r="A4133" s="306" t="s">
        <v>16933</v>
      </c>
      <c r="B4133" s="307" t="s">
        <v>16934</v>
      </c>
      <c r="C4133" s="307" t="s">
        <v>5</v>
      </c>
      <c r="D4133" s="308">
        <v>1104.3699999999999</v>
      </c>
    </row>
    <row r="4134" spans="1:4">
      <c r="A4134" s="306" t="s">
        <v>16935</v>
      </c>
      <c r="B4134" s="307" t="s">
        <v>16936</v>
      </c>
      <c r="C4134" s="307" t="s">
        <v>5</v>
      </c>
      <c r="D4134" s="308">
        <v>1661.92</v>
      </c>
    </row>
    <row r="4135" spans="1:4">
      <c r="A4135" s="306" t="s">
        <v>16937</v>
      </c>
      <c r="B4135" s="307" t="s">
        <v>16938</v>
      </c>
      <c r="C4135" s="307" t="s">
        <v>5</v>
      </c>
      <c r="D4135" s="308">
        <v>1866.88</v>
      </c>
    </row>
    <row r="4136" spans="1:4">
      <c r="A4136" s="306" t="s">
        <v>16939</v>
      </c>
      <c r="B4136" s="307" t="s">
        <v>16940</v>
      </c>
      <c r="C4136" s="307" t="s">
        <v>5</v>
      </c>
      <c r="D4136" s="308">
        <v>1937.03</v>
      </c>
    </row>
    <row r="4137" spans="1:4">
      <c r="A4137" s="306" t="s">
        <v>16941</v>
      </c>
      <c r="B4137" s="307" t="s">
        <v>16942</v>
      </c>
      <c r="C4137" s="307" t="s">
        <v>5</v>
      </c>
      <c r="D4137" s="308">
        <v>2285.1999999999998</v>
      </c>
    </row>
    <row r="4138" spans="1:4">
      <c r="A4138" s="306" t="s">
        <v>16943</v>
      </c>
      <c r="B4138" s="307" t="s">
        <v>16944</v>
      </c>
      <c r="C4138" s="307" t="s">
        <v>5</v>
      </c>
      <c r="D4138" s="308">
        <v>2323.2199999999998</v>
      </c>
    </row>
    <row r="4139" spans="1:4">
      <c r="A4139" s="306" t="s">
        <v>16945</v>
      </c>
      <c r="B4139" s="307" t="s">
        <v>16946</v>
      </c>
      <c r="C4139" s="307" t="s">
        <v>5</v>
      </c>
      <c r="D4139" s="308">
        <v>2533.58</v>
      </c>
    </row>
    <row r="4140" spans="1:4">
      <c r="A4140" s="306" t="s">
        <v>16947</v>
      </c>
      <c r="B4140" s="307" t="s">
        <v>16948</v>
      </c>
      <c r="C4140" s="307" t="s">
        <v>5</v>
      </c>
      <c r="D4140" s="308">
        <v>3068.25</v>
      </c>
    </row>
    <row r="4141" spans="1:4">
      <c r="A4141" s="306" t="s">
        <v>16949</v>
      </c>
      <c r="B4141" s="307" t="s">
        <v>16950</v>
      </c>
      <c r="C4141" s="307" t="s">
        <v>5</v>
      </c>
      <c r="D4141" s="308">
        <v>3035.25</v>
      </c>
    </row>
    <row r="4142" spans="1:4">
      <c r="A4142" s="306" t="s">
        <v>16951</v>
      </c>
      <c r="B4142" s="307" t="s">
        <v>16952</v>
      </c>
      <c r="C4142" s="307" t="s">
        <v>5</v>
      </c>
      <c r="D4142" s="308">
        <v>3344.06</v>
      </c>
    </row>
    <row r="4143" spans="1:4">
      <c r="A4143" s="306" t="s">
        <v>16953</v>
      </c>
      <c r="B4143" s="307" t="s">
        <v>16954</v>
      </c>
      <c r="C4143" s="307" t="s">
        <v>5</v>
      </c>
      <c r="D4143" s="308">
        <v>3503.33</v>
      </c>
    </row>
    <row r="4144" spans="1:4">
      <c r="A4144" s="306" t="s">
        <v>16955</v>
      </c>
      <c r="B4144" s="307" t="s">
        <v>16956</v>
      </c>
      <c r="C4144" s="307" t="s">
        <v>5</v>
      </c>
      <c r="D4144" s="308">
        <v>10272.32</v>
      </c>
    </row>
    <row r="4145" spans="1:4">
      <c r="A4145" s="306" t="s">
        <v>16957</v>
      </c>
      <c r="B4145" s="307" t="s">
        <v>16958</v>
      </c>
      <c r="C4145" s="307" t="s">
        <v>5</v>
      </c>
      <c r="D4145" s="308">
        <v>10925.73</v>
      </c>
    </row>
    <row r="4146" spans="1:4">
      <c r="A4146" s="306" t="s">
        <v>16959</v>
      </c>
      <c r="B4146" s="307" t="s">
        <v>16960</v>
      </c>
      <c r="C4146" s="307" t="s">
        <v>5</v>
      </c>
      <c r="D4146" s="308">
        <v>12170.08</v>
      </c>
    </row>
    <row r="4147" spans="1:4">
      <c r="A4147" s="306" t="s">
        <v>16961</v>
      </c>
      <c r="B4147" s="307" t="s">
        <v>16962</v>
      </c>
      <c r="C4147" s="307" t="s">
        <v>5</v>
      </c>
      <c r="D4147" s="308">
        <v>12254.6</v>
      </c>
    </row>
    <row r="4148" spans="1:4">
      <c r="A4148" s="306" t="s">
        <v>16963</v>
      </c>
      <c r="B4148" s="307" t="s">
        <v>16964</v>
      </c>
      <c r="C4148" s="307" t="s">
        <v>5</v>
      </c>
      <c r="D4148" s="308">
        <v>12835.39</v>
      </c>
    </row>
    <row r="4149" spans="1:4">
      <c r="A4149" s="306" t="s">
        <v>16965</v>
      </c>
      <c r="B4149" s="307" t="s">
        <v>16966</v>
      </c>
      <c r="C4149" s="307" t="s">
        <v>5</v>
      </c>
      <c r="D4149" s="308">
        <v>13059.06</v>
      </c>
    </row>
    <row r="4150" spans="1:4">
      <c r="A4150" s="306" t="s">
        <v>16967</v>
      </c>
      <c r="B4150" s="307" t="s">
        <v>16968</v>
      </c>
      <c r="C4150" s="307" t="s">
        <v>5</v>
      </c>
      <c r="D4150" s="308">
        <v>13114.64</v>
      </c>
    </row>
    <row r="4151" spans="1:4">
      <c r="A4151" s="306" t="s">
        <v>16969</v>
      </c>
      <c r="B4151" s="307" t="s">
        <v>16970</v>
      </c>
      <c r="C4151" s="307" t="s">
        <v>5</v>
      </c>
      <c r="D4151" s="308">
        <v>13359.77</v>
      </c>
    </row>
    <row r="4152" spans="1:4">
      <c r="A4152" s="306" t="s">
        <v>16971</v>
      </c>
      <c r="B4152" s="307" t="s">
        <v>16972</v>
      </c>
      <c r="C4152" s="307" t="s">
        <v>5</v>
      </c>
      <c r="D4152" s="308">
        <v>14645.99</v>
      </c>
    </row>
    <row r="4153" spans="1:4">
      <c r="A4153" s="306" t="s">
        <v>16973</v>
      </c>
      <c r="B4153" s="307" t="s">
        <v>16974</v>
      </c>
      <c r="C4153" s="307" t="s">
        <v>5</v>
      </c>
      <c r="D4153" s="308">
        <v>16525.2</v>
      </c>
    </row>
    <row r="4154" spans="1:4">
      <c r="A4154" s="306" t="s">
        <v>16975</v>
      </c>
      <c r="B4154" s="307" t="s">
        <v>16976</v>
      </c>
      <c r="C4154" s="307" t="s">
        <v>5</v>
      </c>
      <c r="D4154" s="308">
        <v>16580.2</v>
      </c>
    </row>
    <row r="4155" spans="1:4">
      <c r="A4155" s="306" t="s">
        <v>16977</v>
      </c>
      <c r="B4155" s="307" t="s">
        <v>16978</v>
      </c>
      <c r="C4155" s="307" t="s">
        <v>5</v>
      </c>
      <c r="D4155" s="308">
        <v>17582.060000000001</v>
      </c>
    </row>
    <row r="4156" spans="1:4">
      <c r="A4156" s="306" t="s">
        <v>16979</v>
      </c>
      <c r="B4156" s="307" t="s">
        <v>16980</v>
      </c>
      <c r="C4156" s="307" t="s">
        <v>5</v>
      </c>
      <c r="D4156" s="308">
        <v>17755.63</v>
      </c>
    </row>
    <row r="4157" spans="1:4">
      <c r="A4157" s="306" t="s">
        <v>16981</v>
      </c>
      <c r="B4157" s="307" t="s">
        <v>16982</v>
      </c>
      <c r="C4157" s="307" t="s">
        <v>5</v>
      </c>
      <c r="D4157" s="308">
        <v>18672.18</v>
      </c>
    </row>
    <row r="4158" spans="1:4">
      <c r="A4158" s="306" t="s">
        <v>16983</v>
      </c>
      <c r="B4158" s="307" t="s">
        <v>16984</v>
      </c>
      <c r="C4158" s="307" t="s">
        <v>5</v>
      </c>
      <c r="D4158" s="308">
        <v>20706.45</v>
      </c>
    </row>
    <row r="4159" spans="1:4">
      <c r="A4159" s="306" t="s">
        <v>16985</v>
      </c>
      <c r="B4159" s="307" t="s">
        <v>16986</v>
      </c>
      <c r="C4159" s="307" t="s">
        <v>5</v>
      </c>
      <c r="D4159" s="308">
        <v>26421.62</v>
      </c>
    </row>
    <row r="4160" spans="1:4">
      <c r="A4160" s="306" t="s">
        <v>16987</v>
      </c>
      <c r="B4160" s="307" t="s">
        <v>16988</v>
      </c>
      <c r="C4160" s="307" t="s">
        <v>5</v>
      </c>
      <c r="D4160" s="308">
        <v>27215.08</v>
      </c>
    </row>
    <row r="4161" spans="1:4">
      <c r="A4161" s="306" t="s">
        <v>16989</v>
      </c>
      <c r="B4161" s="307" t="s">
        <v>16990</v>
      </c>
      <c r="C4161" s="307" t="s">
        <v>5</v>
      </c>
      <c r="D4161" s="308">
        <v>29338.52</v>
      </c>
    </row>
    <row r="4162" spans="1:4">
      <c r="A4162" s="306" t="s">
        <v>16991</v>
      </c>
      <c r="B4162" s="307" t="s">
        <v>16992</v>
      </c>
      <c r="C4162" s="307" t="s">
        <v>5</v>
      </c>
      <c r="D4162" s="308">
        <v>835.52</v>
      </c>
    </row>
    <row r="4163" spans="1:4">
      <c r="A4163" s="306" t="s">
        <v>16993</v>
      </c>
      <c r="B4163" s="307" t="s">
        <v>16994</v>
      </c>
      <c r="C4163" s="307" t="s">
        <v>5</v>
      </c>
      <c r="D4163" s="308">
        <v>1068.97</v>
      </c>
    </row>
    <row r="4164" spans="1:4">
      <c r="A4164" s="306" t="s">
        <v>16995</v>
      </c>
      <c r="B4164" s="307" t="s">
        <v>16996</v>
      </c>
      <c r="C4164" s="307" t="s">
        <v>5</v>
      </c>
      <c r="D4164" s="308">
        <v>1213.8499999999999</v>
      </c>
    </row>
    <row r="4165" spans="1:4">
      <c r="A4165" s="306" t="s">
        <v>16997</v>
      </c>
      <c r="B4165" s="307" t="s">
        <v>16998</v>
      </c>
      <c r="C4165" s="307" t="s">
        <v>5</v>
      </c>
      <c r="D4165" s="308">
        <v>1931.5</v>
      </c>
    </row>
    <row r="4166" spans="1:4">
      <c r="A4166" s="306" t="s">
        <v>16999</v>
      </c>
      <c r="B4166" s="307" t="s">
        <v>17000</v>
      </c>
      <c r="C4166" s="307" t="s">
        <v>5</v>
      </c>
      <c r="D4166" s="308">
        <v>3477.06</v>
      </c>
    </row>
    <row r="4167" spans="1:4">
      <c r="A4167" s="306" t="s">
        <v>17001</v>
      </c>
      <c r="B4167" s="307" t="s">
        <v>17002</v>
      </c>
      <c r="C4167" s="307" t="s">
        <v>5</v>
      </c>
      <c r="D4167" s="308">
        <v>3891.56</v>
      </c>
    </row>
    <row r="4168" spans="1:4">
      <c r="A4168" s="306" t="s">
        <v>17003</v>
      </c>
      <c r="B4168" s="307" t="s">
        <v>17004</v>
      </c>
      <c r="C4168" s="307" t="s">
        <v>5</v>
      </c>
      <c r="D4168" s="308">
        <v>4742.51</v>
      </c>
    </row>
    <row r="4169" spans="1:4">
      <c r="A4169" s="306" t="s">
        <v>17005</v>
      </c>
      <c r="B4169" s="307" t="s">
        <v>17006</v>
      </c>
      <c r="C4169" s="307" t="s">
        <v>5</v>
      </c>
      <c r="D4169" s="308">
        <v>5098.12</v>
      </c>
    </row>
    <row r="4170" spans="1:4">
      <c r="A4170" s="306" t="s">
        <v>17007</v>
      </c>
      <c r="B4170" s="307" t="s">
        <v>17008</v>
      </c>
      <c r="C4170" s="307" t="s">
        <v>5</v>
      </c>
      <c r="D4170" s="308">
        <v>6051.81</v>
      </c>
    </row>
    <row r="4171" spans="1:4">
      <c r="A4171" s="306" t="s">
        <v>17009</v>
      </c>
      <c r="B4171" s="307" t="s">
        <v>17010</v>
      </c>
      <c r="C4171" s="307" t="s">
        <v>5</v>
      </c>
      <c r="D4171" s="308">
        <v>6931.47</v>
      </c>
    </row>
    <row r="4172" spans="1:4">
      <c r="A4172" s="306" t="s">
        <v>17011</v>
      </c>
      <c r="B4172" s="307" t="s">
        <v>17012</v>
      </c>
      <c r="C4172" s="307" t="s">
        <v>5</v>
      </c>
      <c r="D4172" s="308">
        <v>7661.07</v>
      </c>
    </row>
    <row r="4173" spans="1:4">
      <c r="A4173" s="306" t="s">
        <v>17013</v>
      </c>
      <c r="B4173" s="307" t="s">
        <v>17014</v>
      </c>
      <c r="C4173" s="307" t="s">
        <v>5</v>
      </c>
      <c r="D4173" s="308">
        <v>256.70999999999998</v>
      </c>
    </row>
    <row r="4174" spans="1:4">
      <c r="A4174" s="306" t="s">
        <v>17015</v>
      </c>
      <c r="B4174" s="307" t="s">
        <v>17016</v>
      </c>
      <c r="C4174" s="307" t="s">
        <v>5</v>
      </c>
      <c r="D4174" s="308">
        <v>256.70999999999998</v>
      </c>
    </row>
    <row r="4175" spans="1:4">
      <c r="A4175" s="306" t="s">
        <v>17017</v>
      </c>
      <c r="B4175" s="307" t="s">
        <v>17018</v>
      </c>
      <c r="C4175" s="307" t="s">
        <v>5</v>
      </c>
      <c r="D4175" s="308">
        <v>164.29</v>
      </c>
    </row>
    <row r="4176" spans="1:4">
      <c r="A4176" s="306" t="s">
        <v>17019</v>
      </c>
      <c r="B4176" s="307" t="s">
        <v>17020</v>
      </c>
      <c r="C4176" s="307" t="s">
        <v>5</v>
      </c>
      <c r="D4176" s="308">
        <v>309.64999999999998</v>
      </c>
    </row>
    <row r="4177" spans="1:4">
      <c r="A4177" s="306" t="s">
        <v>17021</v>
      </c>
      <c r="B4177" s="307" t="s">
        <v>17022</v>
      </c>
      <c r="C4177" s="307" t="s">
        <v>5</v>
      </c>
      <c r="D4177" s="308">
        <v>415.55</v>
      </c>
    </row>
    <row r="4178" spans="1:4">
      <c r="A4178" s="306" t="s">
        <v>17023</v>
      </c>
      <c r="B4178" s="307" t="s">
        <v>17024</v>
      </c>
      <c r="C4178" s="307" t="s">
        <v>5</v>
      </c>
      <c r="D4178" s="308">
        <v>525.79999999999995</v>
      </c>
    </row>
    <row r="4179" spans="1:4">
      <c r="A4179" s="306" t="s">
        <v>17025</v>
      </c>
      <c r="B4179" s="307" t="s">
        <v>17026</v>
      </c>
      <c r="C4179" s="307" t="s">
        <v>5</v>
      </c>
      <c r="D4179" s="308">
        <v>746.7</v>
      </c>
    </row>
    <row r="4180" spans="1:4">
      <c r="A4180" s="306" t="s">
        <v>17027</v>
      </c>
      <c r="B4180" s="307" t="s">
        <v>17028</v>
      </c>
      <c r="C4180" s="307" t="s">
        <v>5</v>
      </c>
      <c r="D4180" s="308">
        <v>942.74</v>
      </c>
    </row>
    <row r="4181" spans="1:4">
      <c r="A4181" s="306" t="s">
        <v>17029</v>
      </c>
      <c r="B4181" s="307" t="s">
        <v>17030</v>
      </c>
      <c r="C4181" s="307" t="s">
        <v>5</v>
      </c>
      <c r="D4181" s="308">
        <v>1802.14</v>
      </c>
    </row>
    <row r="4182" spans="1:4">
      <c r="A4182" s="306" t="s">
        <v>17031</v>
      </c>
      <c r="B4182" s="307" t="s">
        <v>17032</v>
      </c>
      <c r="C4182" s="307" t="s">
        <v>5</v>
      </c>
      <c r="D4182" s="308">
        <v>2209.9699999999998</v>
      </c>
    </row>
    <row r="4183" spans="1:4">
      <c r="A4183" s="306" t="s">
        <v>17033</v>
      </c>
      <c r="B4183" s="307" t="s">
        <v>17034</v>
      </c>
      <c r="C4183" s="307" t="s">
        <v>5</v>
      </c>
      <c r="D4183" s="308">
        <v>5065.8</v>
      </c>
    </row>
    <row r="4184" spans="1:4">
      <c r="A4184" s="306" t="s">
        <v>17035</v>
      </c>
      <c r="B4184" s="307" t="s">
        <v>17036</v>
      </c>
      <c r="C4184" s="307" t="s">
        <v>5</v>
      </c>
      <c r="D4184" s="308">
        <v>2916.43</v>
      </c>
    </row>
    <row r="4185" spans="1:4">
      <c r="A4185" s="306" t="s">
        <v>17037</v>
      </c>
      <c r="B4185" s="307" t="s">
        <v>17038</v>
      </c>
      <c r="C4185" s="307" t="s">
        <v>5</v>
      </c>
      <c r="D4185" s="308">
        <v>10198.19</v>
      </c>
    </row>
    <row r="4186" spans="1:4">
      <c r="A4186" s="306" t="s">
        <v>17039</v>
      </c>
      <c r="B4186" s="307" t="s">
        <v>17040</v>
      </c>
      <c r="C4186" s="307" t="s">
        <v>5</v>
      </c>
      <c r="D4186" s="308">
        <v>12142.81</v>
      </c>
    </row>
    <row r="4187" spans="1:4">
      <c r="A4187" s="306" t="s">
        <v>17041</v>
      </c>
      <c r="B4187" s="307" t="s">
        <v>17042</v>
      </c>
      <c r="C4187" s="307" t="s">
        <v>5</v>
      </c>
      <c r="D4187" s="308">
        <v>12991.14</v>
      </c>
    </row>
    <row r="4188" spans="1:4">
      <c r="A4188" s="306" t="s">
        <v>17043</v>
      </c>
      <c r="B4188" s="307" t="s">
        <v>17044</v>
      </c>
      <c r="C4188" s="307" t="s">
        <v>5</v>
      </c>
      <c r="D4188" s="308">
        <v>16428.740000000002</v>
      </c>
    </row>
    <row r="4189" spans="1:4">
      <c r="A4189" s="306" t="s">
        <v>17045</v>
      </c>
      <c r="B4189" s="307" t="s">
        <v>17046</v>
      </c>
      <c r="C4189" s="307" t="s">
        <v>5</v>
      </c>
      <c r="D4189" s="308">
        <v>17791.39</v>
      </c>
    </row>
    <row r="4190" spans="1:4">
      <c r="A4190" s="306" t="s">
        <v>17047</v>
      </c>
      <c r="B4190" s="307" t="s">
        <v>17048</v>
      </c>
      <c r="C4190" s="307" t="s">
        <v>5</v>
      </c>
      <c r="D4190" s="308">
        <v>25312.29</v>
      </c>
    </row>
    <row r="4191" spans="1:4">
      <c r="A4191" s="306" t="s">
        <v>17049</v>
      </c>
      <c r="B4191" s="307" t="s">
        <v>17050</v>
      </c>
      <c r="C4191" s="307" t="s">
        <v>5</v>
      </c>
      <c r="D4191" s="308">
        <v>50.08</v>
      </c>
    </row>
    <row r="4192" spans="1:4">
      <c r="A4192" s="306" t="s">
        <v>17051</v>
      </c>
      <c r="B4192" s="307" t="s">
        <v>17052</v>
      </c>
      <c r="C4192" s="307" t="s">
        <v>5</v>
      </c>
      <c r="D4192" s="308">
        <v>89.08</v>
      </c>
    </row>
    <row r="4193" spans="1:4">
      <c r="A4193" s="306" t="s">
        <v>17053</v>
      </c>
      <c r="B4193" s="307" t="s">
        <v>17054</v>
      </c>
      <c r="C4193" s="307" t="s">
        <v>5</v>
      </c>
      <c r="D4193" s="308">
        <v>125.33</v>
      </c>
    </row>
    <row r="4194" spans="1:4">
      <c r="A4194" s="306" t="s">
        <v>17055</v>
      </c>
      <c r="B4194" s="307" t="s">
        <v>17056</v>
      </c>
      <c r="C4194" s="307" t="s">
        <v>5</v>
      </c>
      <c r="D4194" s="308">
        <v>52.55</v>
      </c>
    </row>
    <row r="4195" spans="1:4">
      <c r="A4195" s="306" t="s">
        <v>17057</v>
      </c>
      <c r="B4195" s="307" t="s">
        <v>17058</v>
      </c>
      <c r="C4195" s="307" t="s">
        <v>5</v>
      </c>
      <c r="D4195" s="308">
        <v>75.23</v>
      </c>
    </row>
    <row r="4196" spans="1:4">
      <c r="A4196" s="306" t="s">
        <v>17059</v>
      </c>
      <c r="B4196" s="307" t="s">
        <v>17060</v>
      </c>
      <c r="C4196" s="307" t="s">
        <v>5</v>
      </c>
      <c r="D4196" s="308">
        <v>104.17</v>
      </c>
    </row>
    <row r="4197" spans="1:4">
      <c r="A4197" s="306" t="s">
        <v>17061</v>
      </c>
      <c r="B4197" s="307" t="s">
        <v>17062</v>
      </c>
      <c r="C4197" s="307" t="s">
        <v>5</v>
      </c>
      <c r="D4197" s="308">
        <v>381.73</v>
      </c>
    </row>
    <row r="4198" spans="1:4">
      <c r="A4198" s="306" t="s">
        <v>17063</v>
      </c>
      <c r="B4198" s="307" t="s">
        <v>17064</v>
      </c>
      <c r="C4198" s="307" t="s">
        <v>5</v>
      </c>
      <c r="D4198" s="308">
        <v>381.73</v>
      </c>
    </row>
    <row r="4199" spans="1:4">
      <c r="A4199" s="306" t="s">
        <v>17065</v>
      </c>
      <c r="B4199" s="307" t="s">
        <v>17066</v>
      </c>
      <c r="C4199" s="307" t="s">
        <v>5</v>
      </c>
      <c r="D4199" s="308">
        <v>428.19</v>
      </c>
    </row>
    <row r="4200" spans="1:4">
      <c r="A4200" s="306" t="s">
        <v>17067</v>
      </c>
      <c r="B4200" s="307" t="s">
        <v>17068</v>
      </c>
      <c r="C4200" s="307" t="s">
        <v>5</v>
      </c>
      <c r="D4200" s="308">
        <v>535.65</v>
      </c>
    </row>
    <row r="4201" spans="1:4">
      <c r="A4201" s="306" t="s">
        <v>17069</v>
      </c>
      <c r="B4201" s="307" t="s">
        <v>17070</v>
      </c>
      <c r="C4201" s="307" t="s">
        <v>5</v>
      </c>
      <c r="D4201" s="308">
        <v>783.79</v>
      </c>
    </row>
    <row r="4202" spans="1:4">
      <c r="A4202" s="306" t="s">
        <v>17071</v>
      </c>
      <c r="B4202" s="307" t="s">
        <v>17072</v>
      </c>
      <c r="C4202" s="307" t="s">
        <v>5</v>
      </c>
      <c r="D4202" s="308">
        <v>1211.8599999999999</v>
      </c>
    </row>
    <row r="4203" spans="1:4">
      <c r="A4203" s="306" t="s">
        <v>17073</v>
      </c>
      <c r="B4203" s="307" t="s">
        <v>17074</v>
      </c>
      <c r="C4203" s="307" t="s">
        <v>5</v>
      </c>
      <c r="D4203" s="308">
        <v>1979.12</v>
      </c>
    </row>
    <row r="4204" spans="1:4">
      <c r="A4204" s="306" t="s">
        <v>17075</v>
      </c>
      <c r="B4204" s="307" t="s">
        <v>17076</v>
      </c>
      <c r="C4204" s="307" t="s">
        <v>5</v>
      </c>
      <c r="D4204" s="308">
        <v>2271.6</v>
      </c>
    </row>
    <row r="4205" spans="1:4">
      <c r="A4205" s="306" t="s">
        <v>17077</v>
      </c>
      <c r="B4205" s="307" t="s">
        <v>17078</v>
      </c>
      <c r="C4205" s="307" t="s">
        <v>5</v>
      </c>
      <c r="D4205" s="308">
        <v>2809.16</v>
      </c>
    </row>
    <row r="4206" spans="1:4">
      <c r="A4206" s="306" t="s">
        <v>17079</v>
      </c>
      <c r="B4206" s="307" t="s">
        <v>17080</v>
      </c>
      <c r="C4206" s="307" t="s">
        <v>5</v>
      </c>
      <c r="D4206" s="308">
        <v>8187.64</v>
      </c>
    </row>
    <row r="4207" spans="1:4">
      <c r="A4207" s="306" t="s">
        <v>17081</v>
      </c>
      <c r="B4207" s="307" t="s">
        <v>17082</v>
      </c>
      <c r="C4207" s="307" t="s">
        <v>5</v>
      </c>
      <c r="D4207" s="308">
        <v>9321.06</v>
      </c>
    </row>
    <row r="4208" spans="1:4">
      <c r="A4208" s="306" t="s">
        <v>17083</v>
      </c>
      <c r="B4208" s="307" t="s">
        <v>17084</v>
      </c>
      <c r="C4208" s="307" t="s">
        <v>5</v>
      </c>
      <c r="D4208" s="308">
        <v>11437.68</v>
      </c>
    </row>
    <row r="4209" spans="1:4">
      <c r="A4209" s="306" t="s">
        <v>17085</v>
      </c>
      <c r="B4209" s="307" t="s">
        <v>17086</v>
      </c>
      <c r="C4209" s="307" t="s">
        <v>5</v>
      </c>
      <c r="D4209" s="308">
        <v>12941.15</v>
      </c>
    </row>
    <row r="4210" spans="1:4">
      <c r="A4210" s="306" t="s">
        <v>17087</v>
      </c>
      <c r="B4210" s="307" t="s">
        <v>17088</v>
      </c>
      <c r="C4210" s="307" t="s">
        <v>5</v>
      </c>
      <c r="D4210" s="308">
        <v>15060.24</v>
      </c>
    </row>
    <row r="4211" spans="1:4">
      <c r="A4211" s="306" t="s">
        <v>17089</v>
      </c>
      <c r="B4211" s="307" t="s">
        <v>17090</v>
      </c>
      <c r="C4211" s="307" t="s">
        <v>5</v>
      </c>
      <c r="D4211" s="308">
        <v>18046.759999999998</v>
      </c>
    </row>
    <row r="4212" spans="1:4">
      <c r="A4212" s="306" t="s">
        <v>17091</v>
      </c>
      <c r="B4212" s="307" t="s">
        <v>17092</v>
      </c>
      <c r="C4212" s="307" t="s">
        <v>5</v>
      </c>
      <c r="D4212" s="308">
        <v>23568.51</v>
      </c>
    </row>
    <row r="4213" spans="1:4">
      <c r="A4213" s="306" t="s">
        <v>17093</v>
      </c>
      <c r="B4213" s="307" t="s">
        <v>17094</v>
      </c>
      <c r="C4213" s="307" t="s">
        <v>5</v>
      </c>
      <c r="D4213" s="308">
        <v>29414.14</v>
      </c>
    </row>
    <row r="4214" spans="1:4">
      <c r="A4214" s="306" t="s">
        <v>37753</v>
      </c>
      <c r="B4214" s="307" t="s">
        <v>37754</v>
      </c>
      <c r="C4214" s="307" t="s">
        <v>5</v>
      </c>
      <c r="D4214" s="308">
        <v>3333.39</v>
      </c>
    </row>
    <row r="4215" spans="1:4">
      <c r="A4215" s="306" t="s">
        <v>37755</v>
      </c>
      <c r="B4215" s="307" t="s">
        <v>37756</v>
      </c>
      <c r="C4215" s="307" t="s">
        <v>430</v>
      </c>
      <c r="D4215" s="308">
        <v>4.6100000000000003</v>
      </c>
    </row>
    <row r="4216" spans="1:4">
      <c r="A4216" s="306" t="s">
        <v>17148</v>
      </c>
      <c r="B4216" s="307" t="s">
        <v>17149</v>
      </c>
      <c r="C4216" s="307" t="s">
        <v>5</v>
      </c>
      <c r="D4216" s="308">
        <v>179.09</v>
      </c>
    </row>
    <row r="4217" spans="1:4">
      <c r="A4217" s="306" t="s">
        <v>17150</v>
      </c>
      <c r="B4217" s="307" t="s">
        <v>17151</v>
      </c>
      <c r="C4217" s="307" t="s">
        <v>5</v>
      </c>
      <c r="D4217" s="308">
        <v>122.61</v>
      </c>
    </row>
    <row r="4218" spans="1:4">
      <c r="A4218" s="306" t="s">
        <v>17171</v>
      </c>
      <c r="B4218" s="307" t="s">
        <v>17172</v>
      </c>
      <c r="C4218" s="307" t="s">
        <v>5</v>
      </c>
      <c r="D4218" s="308">
        <v>26008.78</v>
      </c>
    </row>
    <row r="4219" spans="1:4">
      <c r="A4219" s="306" t="s">
        <v>17173</v>
      </c>
      <c r="B4219" s="307" t="s">
        <v>17174</v>
      </c>
      <c r="C4219" s="307" t="s">
        <v>5</v>
      </c>
      <c r="D4219" s="308">
        <v>50633.5</v>
      </c>
    </row>
    <row r="4220" spans="1:4">
      <c r="A4220" s="306" t="s">
        <v>17175</v>
      </c>
      <c r="B4220" s="307" t="s">
        <v>17176</v>
      </c>
      <c r="C4220" s="307" t="s">
        <v>5</v>
      </c>
      <c r="D4220" s="308">
        <v>110729.79</v>
      </c>
    </row>
    <row r="4221" spans="1:4">
      <c r="A4221" s="306" t="s">
        <v>37757</v>
      </c>
      <c r="B4221" s="307" t="s">
        <v>37758</v>
      </c>
      <c r="C4221" s="307" t="s">
        <v>5</v>
      </c>
      <c r="D4221" s="308">
        <v>45.87</v>
      </c>
    </row>
    <row r="4222" spans="1:4">
      <c r="A4222" s="306" t="s">
        <v>37759</v>
      </c>
      <c r="B4222" s="307" t="s">
        <v>37760</v>
      </c>
      <c r="C4222" s="307" t="s">
        <v>5</v>
      </c>
      <c r="D4222" s="308">
        <v>268</v>
      </c>
    </row>
    <row r="4223" spans="1:4" ht="22.5">
      <c r="A4223" s="306" t="s">
        <v>17177</v>
      </c>
      <c r="B4223" s="307" t="s">
        <v>17178</v>
      </c>
      <c r="C4223" s="307" t="s">
        <v>5</v>
      </c>
      <c r="D4223" s="308">
        <v>471635.56</v>
      </c>
    </row>
    <row r="4224" spans="1:4" ht="22.5">
      <c r="A4224" s="306" t="s">
        <v>17179</v>
      </c>
      <c r="B4224" s="307" t="s">
        <v>17180</v>
      </c>
      <c r="C4224" s="307" t="s">
        <v>5</v>
      </c>
      <c r="D4224" s="308">
        <v>83099.67</v>
      </c>
    </row>
    <row r="4225" spans="1:4" ht="22.5">
      <c r="A4225" s="306" t="s">
        <v>17181</v>
      </c>
      <c r="B4225" s="307" t="s">
        <v>17182</v>
      </c>
      <c r="C4225" s="307" t="s">
        <v>5</v>
      </c>
      <c r="D4225" s="308">
        <v>106493.29</v>
      </c>
    </row>
    <row r="4226" spans="1:4" ht="22.5">
      <c r="A4226" s="306" t="s">
        <v>17183</v>
      </c>
      <c r="B4226" s="307" t="s">
        <v>17184</v>
      </c>
      <c r="C4226" s="307" t="s">
        <v>5</v>
      </c>
      <c r="D4226" s="308">
        <v>24553.96</v>
      </c>
    </row>
    <row r="4227" spans="1:4" ht="22.5">
      <c r="A4227" s="306" t="s">
        <v>17185</v>
      </c>
      <c r="B4227" s="307" t="s">
        <v>17186</v>
      </c>
      <c r="C4227" s="307" t="s">
        <v>5</v>
      </c>
      <c r="D4227" s="308">
        <v>33025.74</v>
      </c>
    </row>
    <row r="4228" spans="1:4" ht="22.5">
      <c r="A4228" s="306" t="s">
        <v>17187</v>
      </c>
      <c r="B4228" s="307" t="s">
        <v>17188</v>
      </c>
      <c r="C4228" s="307" t="s">
        <v>5</v>
      </c>
      <c r="D4228" s="308">
        <v>140554.18</v>
      </c>
    </row>
    <row r="4229" spans="1:4" ht="22.5">
      <c r="A4229" s="306" t="s">
        <v>17189</v>
      </c>
      <c r="B4229" s="307" t="s">
        <v>17190</v>
      </c>
      <c r="C4229" s="307" t="s">
        <v>5</v>
      </c>
      <c r="D4229" s="308">
        <v>60257.26</v>
      </c>
    </row>
    <row r="4230" spans="1:4" ht="22.5">
      <c r="A4230" s="306" t="s">
        <v>17191</v>
      </c>
      <c r="B4230" s="307" t="s">
        <v>17192</v>
      </c>
      <c r="C4230" s="307" t="s">
        <v>5</v>
      </c>
      <c r="D4230" s="308">
        <v>191620.28</v>
      </c>
    </row>
    <row r="4231" spans="1:4" ht="22.5">
      <c r="A4231" s="306" t="s">
        <v>17193</v>
      </c>
      <c r="B4231" s="307" t="s">
        <v>17194</v>
      </c>
      <c r="C4231" s="307" t="s">
        <v>5</v>
      </c>
      <c r="D4231" s="308">
        <v>238185.17</v>
      </c>
    </row>
    <row r="4232" spans="1:4" ht="22.5">
      <c r="A4232" s="306" t="s">
        <v>17195</v>
      </c>
      <c r="B4232" s="307" t="s">
        <v>17196</v>
      </c>
      <c r="C4232" s="307" t="s">
        <v>5</v>
      </c>
      <c r="D4232" s="308">
        <v>302670.84000000003</v>
      </c>
    </row>
    <row r="4233" spans="1:4">
      <c r="A4233" s="306" t="s">
        <v>17199</v>
      </c>
      <c r="B4233" s="307" t="s">
        <v>17200</v>
      </c>
      <c r="C4233" s="307" t="s">
        <v>5</v>
      </c>
      <c r="D4233" s="308">
        <v>26008.78</v>
      </c>
    </row>
    <row r="4234" spans="1:4">
      <c r="A4234" s="306" t="s">
        <v>17201</v>
      </c>
      <c r="B4234" s="307" t="s">
        <v>17202</v>
      </c>
      <c r="C4234" s="307" t="s">
        <v>5</v>
      </c>
      <c r="D4234" s="308">
        <v>96742.87</v>
      </c>
    </row>
    <row r="4235" spans="1:4">
      <c r="A4235" s="306" t="s">
        <v>17203</v>
      </c>
      <c r="B4235" s="307" t="s">
        <v>17204</v>
      </c>
      <c r="C4235" s="307" t="s">
        <v>5</v>
      </c>
      <c r="D4235" s="308">
        <v>13677.69</v>
      </c>
    </row>
    <row r="4236" spans="1:4">
      <c r="A4236" s="306" t="s">
        <v>17205</v>
      </c>
      <c r="B4236" s="307" t="s">
        <v>17206</v>
      </c>
      <c r="C4236" s="307" t="s">
        <v>5</v>
      </c>
      <c r="D4236" s="308">
        <v>449.77</v>
      </c>
    </row>
    <row r="4237" spans="1:4">
      <c r="A4237" s="306" t="s">
        <v>17207</v>
      </c>
      <c r="B4237" s="307" t="s">
        <v>17208</v>
      </c>
      <c r="C4237" s="307" t="s">
        <v>5</v>
      </c>
      <c r="D4237" s="308">
        <v>449.77</v>
      </c>
    </row>
    <row r="4238" spans="1:4">
      <c r="A4238" s="306" t="s">
        <v>17209</v>
      </c>
      <c r="B4238" s="307" t="s">
        <v>17210</v>
      </c>
      <c r="C4238" s="307" t="s">
        <v>5</v>
      </c>
      <c r="D4238" s="308">
        <v>563.17999999999995</v>
      </c>
    </row>
    <row r="4239" spans="1:4">
      <c r="A4239" s="306" t="s">
        <v>17211</v>
      </c>
      <c r="B4239" s="307" t="s">
        <v>17212</v>
      </c>
      <c r="C4239" s="307" t="s">
        <v>5</v>
      </c>
      <c r="D4239" s="308">
        <v>563.17999999999995</v>
      </c>
    </row>
    <row r="4240" spans="1:4">
      <c r="A4240" s="306" t="s">
        <v>17213</v>
      </c>
      <c r="B4240" s="307" t="s">
        <v>17214</v>
      </c>
      <c r="C4240" s="307" t="s">
        <v>5</v>
      </c>
      <c r="D4240" s="308">
        <v>1130.3399999999999</v>
      </c>
    </row>
    <row r="4241" spans="1:4">
      <c r="A4241" s="306" t="s">
        <v>17215</v>
      </c>
      <c r="B4241" s="307" t="s">
        <v>17216</v>
      </c>
      <c r="C4241" s="307" t="s">
        <v>5</v>
      </c>
      <c r="D4241" s="308">
        <v>899.53</v>
      </c>
    </row>
    <row r="4242" spans="1:4">
      <c r="A4242" s="306" t="s">
        <v>17217</v>
      </c>
      <c r="B4242" s="307" t="s">
        <v>17218</v>
      </c>
      <c r="C4242" s="307" t="s">
        <v>5</v>
      </c>
      <c r="D4242" s="308">
        <v>1079.8499999999999</v>
      </c>
    </row>
    <row r="4243" spans="1:4">
      <c r="A4243" s="306" t="s">
        <v>17219</v>
      </c>
      <c r="B4243" s="307" t="s">
        <v>17220</v>
      </c>
      <c r="C4243" s="307" t="s">
        <v>5</v>
      </c>
      <c r="D4243" s="308">
        <v>1079.8499999999999</v>
      </c>
    </row>
    <row r="4244" spans="1:4">
      <c r="A4244" s="306" t="s">
        <v>17221</v>
      </c>
      <c r="B4244" s="307" t="s">
        <v>17222</v>
      </c>
      <c r="C4244" s="307" t="s">
        <v>5</v>
      </c>
      <c r="D4244" s="308">
        <v>209.88</v>
      </c>
    </row>
    <row r="4245" spans="1:4">
      <c r="A4245" s="306" t="s">
        <v>17223</v>
      </c>
      <c r="B4245" s="307" t="s">
        <v>17224</v>
      </c>
      <c r="C4245" s="307" t="s">
        <v>5</v>
      </c>
      <c r="D4245" s="308">
        <v>209.88</v>
      </c>
    </row>
    <row r="4246" spans="1:4">
      <c r="A4246" s="306" t="s">
        <v>17225</v>
      </c>
      <c r="B4246" s="307" t="s">
        <v>17226</v>
      </c>
      <c r="C4246" s="307" t="s">
        <v>5</v>
      </c>
      <c r="D4246" s="308">
        <v>209.58</v>
      </c>
    </row>
    <row r="4247" spans="1:4">
      <c r="A4247" s="306" t="s">
        <v>17227</v>
      </c>
      <c r="B4247" s="307" t="s">
        <v>17228</v>
      </c>
      <c r="C4247" s="307" t="s">
        <v>5</v>
      </c>
      <c r="D4247" s="308">
        <v>251.05</v>
      </c>
    </row>
    <row r="4248" spans="1:4">
      <c r="A4248" s="306" t="s">
        <v>17229</v>
      </c>
      <c r="B4248" s="307" t="s">
        <v>17230</v>
      </c>
      <c r="C4248" s="307" t="s">
        <v>5</v>
      </c>
      <c r="D4248" s="308">
        <v>419.92</v>
      </c>
    </row>
    <row r="4249" spans="1:4">
      <c r="A4249" s="306" t="s">
        <v>17231</v>
      </c>
      <c r="B4249" s="307" t="s">
        <v>17232</v>
      </c>
      <c r="C4249" s="307" t="s">
        <v>5</v>
      </c>
      <c r="D4249" s="308">
        <v>419.92</v>
      </c>
    </row>
    <row r="4250" spans="1:4">
      <c r="A4250" s="306" t="s">
        <v>17233</v>
      </c>
      <c r="B4250" s="307" t="s">
        <v>17234</v>
      </c>
      <c r="C4250" s="307" t="s">
        <v>5</v>
      </c>
      <c r="D4250" s="308">
        <v>421.56</v>
      </c>
    </row>
    <row r="4251" spans="1:4">
      <c r="A4251" s="306" t="s">
        <v>17235</v>
      </c>
      <c r="B4251" s="307" t="s">
        <v>17236</v>
      </c>
      <c r="C4251" s="307" t="s">
        <v>5</v>
      </c>
      <c r="D4251" s="308">
        <v>511.87</v>
      </c>
    </row>
    <row r="4252" spans="1:4">
      <c r="A4252" s="306" t="s">
        <v>17237</v>
      </c>
      <c r="B4252" s="307" t="s">
        <v>17238</v>
      </c>
      <c r="C4252" s="307" t="s">
        <v>5</v>
      </c>
      <c r="D4252" s="308">
        <v>408.34</v>
      </c>
    </row>
    <row r="4253" spans="1:4">
      <c r="A4253" s="306" t="s">
        <v>17239</v>
      </c>
      <c r="B4253" s="307" t="s">
        <v>17240</v>
      </c>
      <c r="C4253" s="307" t="s">
        <v>5</v>
      </c>
      <c r="D4253" s="308">
        <v>408.35</v>
      </c>
    </row>
    <row r="4254" spans="1:4">
      <c r="A4254" s="306" t="s">
        <v>17241</v>
      </c>
      <c r="B4254" s="307" t="s">
        <v>17242</v>
      </c>
      <c r="C4254" s="307" t="s">
        <v>5</v>
      </c>
      <c r="D4254" s="308">
        <v>408.35</v>
      </c>
    </row>
    <row r="4255" spans="1:4">
      <c r="A4255" s="306" t="s">
        <v>17243</v>
      </c>
      <c r="B4255" s="307" t="s">
        <v>17244</v>
      </c>
      <c r="C4255" s="307" t="s">
        <v>5</v>
      </c>
      <c r="D4255" s="308">
        <v>520.07000000000005</v>
      </c>
    </row>
    <row r="4256" spans="1:4">
      <c r="A4256" s="306" t="s">
        <v>17245</v>
      </c>
      <c r="B4256" s="307" t="s">
        <v>17246</v>
      </c>
      <c r="C4256" s="307" t="s">
        <v>5</v>
      </c>
      <c r="D4256" s="308">
        <v>816.67</v>
      </c>
    </row>
    <row r="4257" spans="1:4">
      <c r="A4257" s="306" t="s">
        <v>17247</v>
      </c>
      <c r="B4257" s="307" t="s">
        <v>17248</v>
      </c>
      <c r="C4257" s="307" t="s">
        <v>5</v>
      </c>
      <c r="D4257" s="308">
        <v>816.72</v>
      </c>
    </row>
    <row r="4258" spans="1:4">
      <c r="A4258" s="306" t="s">
        <v>37761</v>
      </c>
      <c r="B4258" s="307" t="s">
        <v>37762</v>
      </c>
      <c r="C4258" s="307" t="s">
        <v>5</v>
      </c>
      <c r="D4258" s="308">
        <v>720</v>
      </c>
    </row>
    <row r="4259" spans="1:4">
      <c r="A4259" s="306" t="s">
        <v>37763</v>
      </c>
      <c r="B4259" s="307" t="s">
        <v>37764</v>
      </c>
      <c r="C4259" s="307" t="s">
        <v>5</v>
      </c>
      <c r="D4259" s="308">
        <v>890</v>
      </c>
    </row>
    <row r="4260" spans="1:4">
      <c r="A4260" s="306" t="s">
        <v>37765</v>
      </c>
      <c r="B4260" s="307" t="s">
        <v>37766</v>
      </c>
      <c r="C4260" s="307" t="s">
        <v>5</v>
      </c>
      <c r="D4260" s="308">
        <v>850.82</v>
      </c>
    </row>
    <row r="4261" spans="1:4">
      <c r="A4261" s="306" t="s">
        <v>37767</v>
      </c>
      <c r="B4261" s="307" t="s">
        <v>37768</v>
      </c>
      <c r="C4261" s="307" t="s">
        <v>5</v>
      </c>
      <c r="D4261" s="308">
        <v>2051.2800000000002</v>
      </c>
    </row>
    <row r="4262" spans="1:4">
      <c r="A4262" s="306" t="s">
        <v>37769</v>
      </c>
      <c r="B4262" s="307" t="s">
        <v>37770</v>
      </c>
      <c r="C4262" s="307" t="s">
        <v>5</v>
      </c>
      <c r="D4262" s="308">
        <v>4347.32</v>
      </c>
    </row>
    <row r="4263" spans="1:4">
      <c r="A4263" s="306" t="s">
        <v>37771</v>
      </c>
      <c r="B4263" s="307" t="s">
        <v>37772</v>
      </c>
      <c r="C4263" s="307" t="s">
        <v>5</v>
      </c>
      <c r="D4263" s="308">
        <v>7365.27</v>
      </c>
    </row>
    <row r="4264" spans="1:4">
      <c r="A4264" s="306" t="s">
        <v>37773</v>
      </c>
      <c r="B4264" s="307" t="s">
        <v>37774</v>
      </c>
      <c r="C4264" s="307" t="s">
        <v>5</v>
      </c>
      <c r="D4264" s="308">
        <v>12004.65</v>
      </c>
    </row>
    <row r="4265" spans="1:4">
      <c r="A4265" s="306" t="s">
        <v>37775</v>
      </c>
      <c r="B4265" s="307" t="s">
        <v>37776</v>
      </c>
      <c r="C4265" s="307" t="s">
        <v>5</v>
      </c>
      <c r="D4265" s="308">
        <v>0.81</v>
      </c>
    </row>
    <row r="4266" spans="1:4">
      <c r="A4266" s="306" t="s">
        <v>37777</v>
      </c>
      <c r="B4266" s="307" t="s">
        <v>37778</v>
      </c>
      <c r="C4266" s="307" t="s">
        <v>5</v>
      </c>
      <c r="D4266" s="308">
        <v>0.36</v>
      </c>
    </row>
    <row r="4267" spans="1:4">
      <c r="A4267" s="306" t="s">
        <v>37779</v>
      </c>
      <c r="B4267" s="307" t="s">
        <v>37780</v>
      </c>
      <c r="C4267" s="307" t="s">
        <v>5</v>
      </c>
      <c r="D4267" s="308">
        <v>1.44</v>
      </c>
    </row>
    <row r="4268" spans="1:4">
      <c r="A4268" s="306" t="s">
        <v>17251</v>
      </c>
      <c r="B4268" s="307" t="s">
        <v>17252</v>
      </c>
      <c r="C4268" s="307" t="s">
        <v>1466</v>
      </c>
      <c r="D4268" s="308">
        <v>53.55</v>
      </c>
    </row>
    <row r="4269" spans="1:4">
      <c r="A4269" s="306" t="s">
        <v>17283</v>
      </c>
      <c r="B4269" s="307" t="s">
        <v>17284</v>
      </c>
      <c r="C4269" s="307" t="s">
        <v>5</v>
      </c>
      <c r="D4269" s="308">
        <v>8.98</v>
      </c>
    </row>
    <row r="4270" spans="1:4">
      <c r="A4270" s="306" t="s">
        <v>17289</v>
      </c>
      <c r="B4270" s="307" t="s">
        <v>17290</v>
      </c>
      <c r="C4270" s="307" t="s">
        <v>40</v>
      </c>
      <c r="D4270" s="308">
        <v>2.75</v>
      </c>
    </row>
    <row r="4271" spans="1:4">
      <c r="A4271" s="306" t="s">
        <v>37781</v>
      </c>
      <c r="B4271" s="307" t="s">
        <v>37782</v>
      </c>
      <c r="C4271" s="307" t="s">
        <v>40</v>
      </c>
      <c r="D4271" s="308">
        <v>0.41</v>
      </c>
    </row>
    <row r="4272" spans="1:4">
      <c r="A4272" s="306" t="s">
        <v>37783</v>
      </c>
      <c r="B4272" s="307" t="s">
        <v>37784</v>
      </c>
      <c r="C4272" s="307" t="s">
        <v>5</v>
      </c>
      <c r="D4272" s="308">
        <v>8524</v>
      </c>
    </row>
    <row r="4273" spans="1:4">
      <c r="A4273" s="306" t="s">
        <v>37785</v>
      </c>
      <c r="B4273" s="307" t="s">
        <v>37786</v>
      </c>
      <c r="C4273" s="307" t="s">
        <v>5</v>
      </c>
      <c r="D4273" s="308">
        <v>9471</v>
      </c>
    </row>
    <row r="4274" spans="1:4">
      <c r="A4274" s="306" t="s">
        <v>37787</v>
      </c>
      <c r="B4274" s="307" t="s">
        <v>37788</v>
      </c>
      <c r="C4274" s="307" t="s">
        <v>5</v>
      </c>
      <c r="D4274" s="308">
        <v>422.1</v>
      </c>
    </row>
    <row r="4275" spans="1:4">
      <c r="A4275" s="306" t="s">
        <v>37789</v>
      </c>
      <c r="B4275" s="307" t="s">
        <v>37790</v>
      </c>
      <c r="C4275" s="307" t="s">
        <v>5</v>
      </c>
      <c r="D4275" s="308">
        <v>74.73</v>
      </c>
    </row>
    <row r="4276" spans="1:4">
      <c r="A4276" s="306" t="s">
        <v>17328</v>
      </c>
      <c r="B4276" s="307" t="s">
        <v>17329</v>
      </c>
      <c r="C4276" s="307" t="s">
        <v>5</v>
      </c>
      <c r="D4276" s="308">
        <v>82.74</v>
      </c>
    </row>
    <row r="4277" spans="1:4">
      <c r="A4277" s="306" t="s">
        <v>17330</v>
      </c>
      <c r="B4277" s="307" t="s">
        <v>17331</v>
      </c>
      <c r="C4277" s="307" t="s">
        <v>5</v>
      </c>
      <c r="D4277" s="308">
        <v>4850.2299999999996</v>
      </c>
    </row>
    <row r="4278" spans="1:4">
      <c r="A4278" s="306" t="s">
        <v>17332</v>
      </c>
      <c r="B4278" s="307" t="s">
        <v>17333</v>
      </c>
      <c r="C4278" s="307" t="s">
        <v>5</v>
      </c>
      <c r="D4278" s="308">
        <v>6952.31</v>
      </c>
    </row>
    <row r="4279" spans="1:4">
      <c r="A4279" s="306" t="s">
        <v>17334</v>
      </c>
      <c r="B4279" s="307" t="s">
        <v>17335</v>
      </c>
      <c r="C4279" s="307" t="s">
        <v>5</v>
      </c>
      <c r="D4279" s="308">
        <v>112.68</v>
      </c>
    </row>
    <row r="4280" spans="1:4">
      <c r="A4280" s="306" t="s">
        <v>17336</v>
      </c>
      <c r="B4280" s="307" t="s">
        <v>17337</v>
      </c>
      <c r="C4280" s="307" t="s">
        <v>5</v>
      </c>
      <c r="D4280" s="308">
        <v>153.44999999999999</v>
      </c>
    </row>
    <row r="4281" spans="1:4">
      <c r="A4281" s="306" t="s">
        <v>17338</v>
      </c>
      <c r="B4281" s="307" t="s">
        <v>17339</v>
      </c>
      <c r="C4281" s="307" t="s">
        <v>5</v>
      </c>
      <c r="D4281" s="308">
        <v>233.94</v>
      </c>
    </row>
    <row r="4282" spans="1:4">
      <c r="A4282" s="306" t="s">
        <v>17340</v>
      </c>
      <c r="B4282" s="307" t="s">
        <v>17341</v>
      </c>
      <c r="C4282" s="307" t="s">
        <v>5</v>
      </c>
      <c r="D4282" s="308">
        <v>277.07</v>
      </c>
    </row>
    <row r="4283" spans="1:4">
      <c r="A4283" s="306" t="s">
        <v>17342</v>
      </c>
      <c r="B4283" s="307" t="s">
        <v>17343</v>
      </c>
      <c r="C4283" s="307" t="s">
        <v>5</v>
      </c>
      <c r="D4283" s="308">
        <v>450.31</v>
      </c>
    </row>
    <row r="4284" spans="1:4">
      <c r="A4284" s="306" t="s">
        <v>17344</v>
      </c>
      <c r="B4284" s="307" t="s">
        <v>17345</v>
      </c>
      <c r="C4284" s="307" t="s">
        <v>5</v>
      </c>
      <c r="D4284" s="308">
        <v>486.05</v>
      </c>
    </row>
    <row r="4285" spans="1:4">
      <c r="A4285" s="306" t="s">
        <v>17346</v>
      </c>
      <c r="B4285" s="307" t="s">
        <v>17347</v>
      </c>
      <c r="C4285" s="307" t="s">
        <v>5</v>
      </c>
      <c r="D4285" s="308">
        <v>754.14</v>
      </c>
    </row>
    <row r="4286" spans="1:4">
      <c r="A4286" s="306" t="s">
        <v>17348</v>
      </c>
      <c r="B4286" s="307" t="s">
        <v>17349</v>
      </c>
      <c r="C4286" s="307" t="s">
        <v>5</v>
      </c>
      <c r="D4286" s="308">
        <v>775.51</v>
      </c>
    </row>
    <row r="4287" spans="1:4">
      <c r="A4287" s="306" t="s">
        <v>17350</v>
      </c>
      <c r="B4287" s="307" t="s">
        <v>17351</v>
      </c>
      <c r="C4287" s="307" t="s">
        <v>5</v>
      </c>
      <c r="D4287" s="308">
        <v>809.18</v>
      </c>
    </row>
    <row r="4288" spans="1:4">
      <c r="A4288" s="306" t="s">
        <v>17352</v>
      </c>
      <c r="B4288" s="307" t="s">
        <v>17353</v>
      </c>
      <c r="C4288" s="307" t="s">
        <v>5</v>
      </c>
      <c r="D4288" s="308">
        <v>1657.23</v>
      </c>
    </row>
    <row r="4289" spans="1:4">
      <c r="A4289" s="306" t="s">
        <v>17354</v>
      </c>
      <c r="B4289" s="307" t="s">
        <v>17355</v>
      </c>
      <c r="C4289" s="307" t="s">
        <v>5</v>
      </c>
      <c r="D4289" s="308">
        <v>75.83</v>
      </c>
    </row>
    <row r="4290" spans="1:4">
      <c r="A4290" s="306" t="s">
        <v>17356</v>
      </c>
      <c r="B4290" s="307" t="s">
        <v>17357</v>
      </c>
      <c r="C4290" s="307" t="s">
        <v>5</v>
      </c>
      <c r="D4290" s="308">
        <v>75.83</v>
      </c>
    </row>
    <row r="4291" spans="1:4">
      <c r="A4291" s="306" t="s">
        <v>17358</v>
      </c>
      <c r="B4291" s="307" t="s">
        <v>17359</v>
      </c>
      <c r="C4291" s="307" t="s">
        <v>5</v>
      </c>
      <c r="D4291" s="308">
        <v>1835.03</v>
      </c>
    </row>
    <row r="4292" spans="1:4">
      <c r="A4292" s="306" t="s">
        <v>17360</v>
      </c>
      <c r="B4292" s="307" t="s">
        <v>17361</v>
      </c>
      <c r="C4292" s="307" t="s">
        <v>5</v>
      </c>
      <c r="D4292" s="308">
        <v>4581.04</v>
      </c>
    </row>
    <row r="4293" spans="1:4">
      <c r="A4293" s="306" t="s">
        <v>37791</v>
      </c>
      <c r="B4293" s="307" t="s">
        <v>37792</v>
      </c>
      <c r="C4293" s="307" t="s">
        <v>5</v>
      </c>
      <c r="D4293" s="308">
        <v>256.86</v>
      </c>
    </row>
    <row r="4294" spans="1:4">
      <c r="A4294" s="306" t="s">
        <v>37793</v>
      </c>
      <c r="B4294" s="307" t="s">
        <v>37794</v>
      </c>
      <c r="C4294" s="307" t="s">
        <v>5</v>
      </c>
      <c r="D4294" s="308">
        <v>5921</v>
      </c>
    </row>
    <row r="4295" spans="1:4">
      <c r="A4295" s="306" t="s">
        <v>37795</v>
      </c>
      <c r="B4295" s="307" t="s">
        <v>37796</v>
      </c>
      <c r="C4295" s="307" t="s">
        <v>5</v>
      </c>
      <c r="D4295" s="308">
        <v>392.33</v>
      </c>
    </row>
    <row r="4296" spans="1:4">
      <c r="A4296" s="306" t="s">
        <v>37797</v>
      </c>
      <c r="B4296" s="307" t="s">
        <v>37798</v>
      </c>
      <c r="C4296" s="307" t="s">
        <v>5</v>
      </c>
      <c r="D4296" s="308">
        <v>2919.49</v>
      </c>
    </row>
    <row r="4297" spans="1:4">
      <c r="A4297" s="306" t="s">
        <v>37799</v>
      </c>
      <c r="B4297" s="307" t="s">
        <v>37800</v>
      </c>
      <c r="C4297" s="307" t="s">
        <v>5</v>
      </c>
      <c r="D4297" s="308">
        <v>6153</v>
      </c>
    </row>
    <row r="4298" spans="1:4">
      <c r="A4298" s="306" t="s">
        <v>37801</v>
      </c>
      <c r="B4298" s="307" t="s">
        <v>37802</v>
      </c>
      <c r="C4298" s="307" t="s">
        <v>5</v>
      </c>
      <c r="D4298" s="308">
        <v>12168.45</v>
      </c>
    </row>
    <row r="4299" spans="1:4">
      <c r="A4299" s="306" t="s">
        <v>37803</v>
      </c>
      <c r="B4299" s="307" t="s">
        <v>37804</v>
      </c>
      <c r="C4299" s="307" t="s">
        <v>5</v>
      </c>
      <c r="D4299" s="308">
        <v>18942</v>
      </c>
    </row>
    <row r="4300" spans="1:4">
      <c r="A4300" s="306" t="s">
        <v>37805</v>
      </c>
      <c r="B4300" s="307" t="s">
        <v>37806</v>
      </c>
      <c r="C4300" s="307" t="s">
        <v>5</v>
      </c>
      <c r="D4300" s="308">
        <v>28921.200000000001</v>
      </c>
    </row>
    <row r="4301" spans="1:4">
      <c r="A4301" s="306" t="s">
        <v>37807</v>
      </c>
      <c r="B4301" s="307" t="s">
        <v>37808</v>
      </c>
      <c r="C4301" s="307" t="s">
        <v>5</v>
      </c>
      <c r="D4301" s="308">
        <v>3200</v>
      </c>
    </row>
    <row r="4302" spans="1:4">
      <c r="A4302" s="306" t="s">
        <v>37809</v>
      </c>
      <c r="B4302" s="307" t="s">
        <v>37810</v>
      </c>
      <c r="C4302" s="307" t="s">
        <v>5</v>
      </c>
      <c r="D4302" s="308">
        <v>4900</v>
      </c>
    </row>
    <row r="4303" spans="1:4">
      <c r="A4303" s="306" t="s">
        <v>37811</v>
      </c>
      <c r="B4303" s="307" t="s">
        <v>37812</v>
      </c>
      <c r="C4303" s="307" t="s">
        <v>5</v>
      </c>
      <c r="D4303" s="308">
        <v>242.59</v>
      </c>
    </row>
    <row r="4304" spans="1:4">
      <c r="A4304" s="306" t="s">
        <v>17384</v>
      </c>
      <c r="B4304" s="307" t="s">
        <v>17385</v>
      </c>
      <c r="C4304" s="307" t="s">
        <v>5</v>
      </c>
      <c r="D4304" s="308">
        <v>62</v>
      </c>
    </row>
    <row r="4305" spans="1:4">
      <c r="A4305" s="306" t="s">
        <v>37813</v>
      </c>
      <c r="B4305" s="307" t="s">
        <v>37814</v>
      </c>
      <c r="C4305" s="307" t="s">
        <v>5</v>
      </c>
      <c r="D4305" s="308">
        <v>3633.55</v>
      </c>
    </row>
    <row r="4306" spans="1:4">
      <c r="A4306" s="306" t="s">
        <v>37815</v>
      </c>
      <c r="B4306" s="307" t="s">
        <v>37816</v>
      </c>
      <c r="C4306" s="307" t="s">
        <v>5</v>
      </c>
      <c r="D4306" s="308">
        <v>4106.92</v>
      </c>
    </row>
    <row r="4307" spans="1:4">
      <c r="A4307" s="306" t="s">
        <v>17386</v>
      </c>
      <c r="B4307" s="307" t="s">
        <v>17387</v>
      </c>
      <c r="C4307" s="307" t="s">
        <v>5</v>
      </c>
      <c r="D4307" s="308">
        <v>78.010000000000005</v>
      </c>
    </row>
    <row r="4308" spans="1:4">
      <c r="A4308" s="306" t="s">
        <v>17388</v>
      </c>
      <c r="B4308" s="307" t="s">
        <v>17389</v>
      </c>
      <c r="C4308" s="307" t="s">
        <v>5</v>
      </c>
      <c r="D4308" s="308">
        <v>6756.06</v>
      </c>
    </row>
    <row r="4309" spans="1:4">
      <c r="A4309" s="306" t="s">
        <v>17390</v>
      </c>
      <c r="B4309" s="307" t="s">
        <v>17391</v>
      </c>
      <c r="C4309" s="307" t="s">
        <v>5</v>
      </c>
      <c r="D4309" s="308">
        <v>7624.46</v>
      </c>
    </row>
    <row r="4310" spans="1:4">
      <c r="A4310" s="306" t="s">
        <v>17392</v>
      </c>
      <c r="B4310" s="307" t="s">
        <v>17393</v>
      </c>
      <c r="C4310" s="307" t="s">
        <v>5</v>
      </c>
      <c r="D4310" s="308">
        <v>117.26</v>
      </c>
    </row>
    <row r="4311" spans="1:4">
      <c r="A4311" s="306" t="s">
        <v>17394</v>
      </c>
      <c r="B4311" s="307" t="s">
        <v>17395</v>
      </c>
      <c r="C4311" s="307" t="s">
        <v>5</v>
      </c>
      <c r="D4311" s="308">
        <v>143.6</v>
      </c>
    </row>
    <row r="4312" spans="1:4">
      <c r="A4312" s="306" t="s">
        <v>17396</v>
      </c>
      <c r="B4312" s="307" t="s">
        <v>17397</v>
      </c>
      <c r="C4312" s="307" t="s">
        <v>5</v>
      </c>
      <c r="D4312" s="308">
        <v>225.12</v>
      </c>
    </row>
    <row r="4313" spans="1:4">
      <c r="A4313" s="306" t="s">
        <v>17398</v>
      </c>
      <c r="B4313" s="307" t="s">
        <v>17399</v>
      </c>
      <c r="C4313" s="307" t="s">
        <v>5</v>
      </c>
      <c r="D4313" s="308">
        <v>443.34</v>
      </c>
    </row>
    <row r="4314" spans="1:4">
      <c r="A4314" s="306" t="s">
        <v>17400</v>
      </c>
      <c r="B4314" s="307" t="s">
        <v>17401</v>
      </c>
      <c r="C4314" s="307" t="s">
        <v>5</v>
      </c>
      <c r="D4314" s="308">
        <v>533.39</v>
      </c>
    </row>
    <row r="4315" spans="1:4">
      <c r="A4315" s="306" t="s">
        <v>17402</v>
      </c>
      <c r="B4315" s="307" t="s">
        <v>17403</v>
      </c>
      <c r="C4315" s="307" t="s">
        <v>5</v>
      </c>
      <c r="D4315" s="308">
        <v>578.91999999999996</v>
      </c>
    </row>
    <row r="4316" spans="1:4">
      <c r="A4316" s="306" t="s">
        <v>17404</v>
      </c>
      <c r="B4316" s="307" t="s">
        <v>17405</v>
      </c>
      <c r="C4316" s="307" t="s">
        <v>5</v>
      </c>
      <c r="D4316" s="308">
        <v>867.22</v>
      </c>
    </row>
    <row r="4317" spans="1:4">
      <c r="A4317" s="306" t="s">
        <v>17406</v>
      </c>
      <c r="B4317" s="307" t="s">
        <v>17407</v>
      </c>
      <c r="C4317" s="307" t="s">
        <v>5</v>
      </c>
      <c r="D4317" s="308">
        <v>38.56</v>
      </c>
    </row>
    <row r="4318" spans="1:4">
      <c r="A4318" s="306" t="s">
        <v>17408</v>
      </c>
      <c r="B4318" s="307" t="s">
        <v>17409</v>
      </c>
      <c r="C4318" s="307" t="s">
        <v>5</v>
      </c>
      <c r="D4318" s="308">
        <v>907.55</v>
      </c>
    </row>
    <row r="4319" spans="1:4">
      <c r="A4319" s="306" t="s">
        <v>17410</v>
      </c>
      <c r="B4319" s="307" t="s">
        <v>17411</v>
      </c>
      <c r="C4319" s="307" t="s">
        <v>5</v>
      </c>
      <c r="D4319" s="308">
        <v>1356.64</v>
      </c>
    </row>
    <row r="4320" spans="1:4">
      <c r="A4320" s="306" t="s">
        <v>17412</v>
      </c>
      <c r="B4320" s="307" t="s">
        <v>17413</v>
      </c>
      <c r="C4320" s="307" t="s">
        <v>5</v>
      </c>
      <c r="D4320" s="308">
        <v>4036.84</v>
      </c>
    </row>
    <row r="4321" spans="1:4">
      <c r="A4321" s="306" t="s">
        <v>17414</v>
      </c>
      <c r="B4321" s="307" t="s">
        <v>17415</v>
      </c>
      <c r="C4321" s="307" t="s">
        <v>5</v>
      </c>
      <c r="D4321" s="308">
        <v>62.28</v>
      </c>
    </row>
    <row r="4322" spans="1:4">
      <c r="A4322" s="306" t="s">
        <v>17416</v>
      </c>
      <c r="B4322" s="307" t="s">
        <v>17417</v>
      </c>
      <c r="C4322" s="307" t="s">
        <v>5</v>
      </c>
      <c r="D4322" s="308">
        <v>4946.96</v>
      </c>
    </row>
    <row r="4323" spans="1:4">
      <c r="A4323" s="306" t="s">
        <v>17418</v>
      </c>
      <c r="B4323" s="307" t="s">
        <v>17419</v>
      </c>
      <c r="C4323" s="307" t="s">
        <v>5</v>
      </c>
      <c r="D4323" s="308">
        <v>5266.82</v>
      </c>
    </row>
    <row r="4324" spans="1:4">
      <c r="A4324" s="306" t="s">
        <v>17443</v>
      </c>
      <c r="B4324" s="307" t="s">
        <v>17444</v>
      </c>
      <c r="C4324" s="307" t="s">
        <v>5</v>
      </c>
      <c r="D4324" s="308">
        <v>137.37</v>
      </c>
    </row>
    <row r="4325" spans="1:4">
      <c r="A4325" s="306" t="s">
        <v>17445</v>
      </c>
      <c r="B4325" s="307" t="s">
        <v>17446</v>
      </c>
      <c r="C4325" s="307" t="s">
        <v>5</v>
      </c>
      <c r="D4325" s="308">
        <v>70.13</v>
      </c>
    </row>
    <row r="4326" spans="1:4">
      <c r="A4326" s="306" t="s">
        <v>17447</v>
      </c>
      <c r="B4326" s="307" t="s">
        <v>17448</v>
      </c>
      <c r="C4326" s="307" t="s">
        <v>5</v>
      </c>
      <c r="D4326" s="308">
        <v>78.48</v>
      </c>
    </row>
    <row r="4327" spans="1:4">
      <c r="A4327" s="306" t="s">
        <v>17449</v>
      </c>
      <c r="B4327" s="307" t="s">
        <v>17450</v>
      </c>
      <c r="C4327" s="307" t="s">
        <v>5</v>
      </c>
      <c r="D4327" s="308">
        <v>125.31</v>
      </c>
    </row>
    <row r="4328" spans="1:4">
      <c r="A4328" s="306" t="s">
        <v>17451</v>
      </c>
      <c r="B4328" s="307" t="s">
        <v>17452</v>
      </c>
      <c r="C4328" s="307" t="s">
        <v>5</v>
      </c>
      <c r="D4328" s="308">
        <v>152.96</v>
      </c>
    </row>
    <row r="4329" spans="1:4">
      <c r="A4329" s="306" t="s">
        <v>17453</v>
      </c>
      <c r="B4329" s="307" t="s">
        <v>17454</v>
      </c>
      <c r="C4329" s="307" t="s">
        <v>5</v>
      </c>
      <c r="D4329" s="308">
        <v>70.13</v>
      </c>
    </row>
    <row r="4330" spans="1:4">
      <c r="A4330" s="306" t="s">
        <v>17455</v>
      </c>
      <c r="B4330" s="307" t="s">
        <v>17456</v>
      </c>
      <c r="C4330" s="307" t="s">
        <v>5</v>
      </c>
      <c r="D4330" s="308">
        <v>78.48</v>
      </c>
    </row>
    <row r="4331" spans="1:4">
      <c r="A4331" s="306" t="s">
        <v>17457</v>
      </c>
      <c r="B4331" s="307" t="s">
        <v>17458</v>
      </c>
      <c r="C4331" s="307" t="s">
        <v>5</v>
      </c>
      <c r="D4331" s="308">
        <v>135.41999999999999</v>
      </c>
    </row>
    <row r="4332" spans="1:4">
      <c r="A4332" s="306" t="s">
        <v>17459</v>
      </c>
      <c r="B4332" s="307" t="s">
        <v>17460</v>
      </c>
      <c r="C4332" s="307" t="s">
        <v>5</v>
      </c>
      <c r="D4332" s="308">
        <v>119.15</v>
      </c>
    </row>
    <row r="4333" spans="1:4">
      <c r="A4333" s="306" t="s">
        <v>17461</v>
      </c>
      <c r="B4333" s="307" t="s">
        <v>17462</v>
      </c>
      <c r="C4333" s="307" t="s">
        <v>5</v>
      </c>
      <c r="D4333" s="308">
        <v>118.46</v>
      </c>
    </row>
    <row r="4334" spans="1:4">
      <c r="A4334" s="306" t="s">
        <v>17463</v>
      </c>
      <c r="B4334" s="307" t="s">
        <v>17464</v>
      </c>
      <c r="C4334" s="307" t="s">
        <v>5</v>
      </c>
      <c r="D4334" s="308">
        <v>66.27</v>
      </c>
    </row>
    <row r="4335" spans="1:4">
      <c r="A4335" s="306" t="s">
        <v>17465</v>
      </c>
      <c r="B4335" s="307" t="s">
        <v>17466</v>
      </c>
      <c r="C4335" s="307" t="s">
        <v>5</v>
      </c>
      <c r="D4335" s="308">
        <v>101.19</v>
      </c>
    </row>
    <row r="4336" spans="1:4">
      <c r="A4336" s="306" t="s">
        <v>37817</v>
      </c>
      <c r="B4336" s="307" t="s">
        <v>37818</v>
      </c>
      <c r="C4336" s="307" t="s">
        <v>5</v>
      </c>
      <c r="D4336" s="308">
        <v>299.25</v>
      </c>
    </row>
    <row r="4337" spans="1:4">
      <c r="A4337" s="306" t="s">
        <v>17469</v>
      </c>
      <c r="B4337" s="307" t="s">
        <v>17470</v>
      </c>
      <c r="C4337" s="307" t="s">
        <v>5</v>
      </c>
      <c r="D4337" s="308">
        <v>1003.66</v>
      </c>
    </row>
    <row r="4338" spans="1:4">
      <c r="A4338" s="306" t="s">
        <v>17471</v>
      </c>
      <c r="B4338" s="307" t="s">
        <v>17472</v>
      </c>
      <c r="C4338" s="307" t="s">
        <v>5</v>
      </c>
      <c r="D4338" s="308">
        <v>7283.55</v>
      </c>
    </row>
    <row r="4339" spans="1:4">
      <c r="A4339" s="306" t="s">
        <v>37819</v>
      </c>
      <c r="B4339" s="307" t="s">
        <v>37820</v>
      </c>
      <c r="C4339" s="307" t="s">
        <v>5</v>
      </c>
      <c r="D4339" s="308">
        <v>414.8</v>
      </c>
    </row>
    <row r="4340" spans="1:4">
      <c r="A4340" s="306" t="s">
        <v>37821</v>
      </c>
      <c r="B4340" s="307" t="s">
        <v>37822</v>
      </c>
      <c r="C4340" s="307" t="s">
        <v>5</v>
      </c>
      <c r="D4340" s="308">
        <v>1034.08</v>
      </c>
    </row>
    <row r="4341" spans="1:4">
      <c r="A4341" s="306" t="s">
        <v>37823</v>
      </c>
      <c r="B4341" s="307" t="s">
        <v>37824</v>
      </c>
      <c r="C4341" s="307" t="s">
        <v>430</v>
      </c>
      <c r="D4341" s="308">
        <v>510.6</v>
      </c>
    </row>
    <row r="4342" spans="1:4">
      <c r="A4342" s="306" t="s">
        <v>37825</v>
      </c>
      <c r="B4342" s="307" t="s">
        <v>37826</v>
      </c>
      <c r="C4342" s="307" t="s">
        <v>430</v>
      </c>
      <c r="D4342" s="308">
        <v>500</v>
      </c>
    </row>
    <row r="4343" spans="1:4">
      <c r="A4343" s="306" t="s">
        <v>37827</v>
      </c>
      <c r="B4343" s="307" t="s">
        <v>37828</v>
      </c>
      <c r="C4343" s="307" t="s">
        <v>5</v>
      </c>
      <c r="D4343" s="308">
        <v>700</v>
      </c>
    </row>
    <row r="4344" spans="1:4">
      <c r="A4344" s="306" t="s">
        <v>37829</v>
      </c>
      <c r="B4344" s="307" t="s">
        <v>37830</v>
      </c>
      <c r="C4344" s="307" t="s">
        <v>5</v>
      </c>
      <c r="D4344" s="308">
        <v>54.07</v>
      </c>
    </row>
    <row r="4345" spans="1:4" ht="33.75">
      <c r="A4345" s="306" t="s">
        <v>17097</v>
      </c>
      <c r="B4345" s="307" t="s">
        <v>17098</v>
      </c>
      <c r="C4345" s="307" t="s">
        <v>5</v>
      </c>
      <c r="D4345" s="308">
        <v>46950.29</v>
      </c>
    </row>
    <row r="4346" spans="1:4" ht="33.75">
      <c r="A4346" s="306" t="s">
        <v>17099</v>
      </c>
      <c r="B4346" s="307" t="s">
        <v>17100</v>
      </c>
      <c r="C4346" s="307" t="s">
        <v>5</v>
      </c>
      <c r="D4346" s="308">
        <v>71734.38</v>
      </c>
    </row>
    <row r="4347" spans="1:4">
      <c r="A4347" s="306" t="s">
        <v>17103</v>
      </c>
      <c r="B4347" s="307" t="s">
        <v>17102</v>
      </c>
      <c r="C4347" s="307" t="s">
        <v>5</v>
      </c>
      <c r="D4347" s="308">
        <v>27171.35</v>
      </c>
    </row>
    <row r="4348" spans="1:4">
      <c r="A4348" s="306" t="s">
        <v>17101</v>
      </c>
      <c r="B4348" s="307" t="s">
        <v>17102</v>
      </c>
      <c r="C4348" s="307" t="s">
        <v>5</v>
      </c>
      <c r="D4348" s="308">
        <v>27171.35</v>
      </c>
    </row>
    <row r="4349" spans="1:4">
      <c r="A4349" s="306" t="s">
        <v>17599</v>
      </c>
      <c r="B4349" s="307" t="s">
        <v>17598</v>
      </c>
      <c r="C4349" s="307" t="s">
        <v>5</v>
      </c>
      <c r="D4349" s="308">
        <v>8.35</v>
      </c>
    </row>
    <row r="4350" spans="1:4">
      <c r="A4350" s="306" t="s">
        <v>37831</v>
      </c>
      <c r="B4350" s="307" t="s">
        <v>37832</v>
      </c>
      <c r="C4350" s="307" t="s">
        <v>5</v>
      </c>
      <c r="D4350" s="308">
        <v>0.75</v>
      </c>
    </row>
    <row r="4351" spans="1:4">
      <c r="A4351" s="306" t="s">
        <v>37833</v>
      </c>
      <c r="B4351" s="307" t="s">
        <v>37834</v>
      </c>
      <c r="C4351" s="307" t="s">
        <v>430</v>
      </c>
      <c r="D4351" s="308">
        <v>455.18</v>
      </c>
    </row>
    <row r="4352" spans="1:4">
      <c r="A4352" s="306" t="s">
        <v>17658</v>
      </c>
      <c r="B4352" s="307" t="s">
        <v>17659</v>
      </c>
      <c r="C4352" s="307" t="s">
        <v>5</v>
      </c>
      <c r="D4352" s="308">
        <v>0.85</v>
      </c>
    </row>
    <row r="4353" spans="1:4" ht="22.5">
      <c r="A4353" s="306" t="s">
        <v>17753</v>
      </c>
      <c r="B4353" s="307" t="s">
        <v>17754</v>
      </c>
      <c r="C4353" s="307" t="s">
        <v>5</v>
      </c>
      <c r="D4353" s="308">
        <v>122114.32</v>
      </c>
    </row>
    <row r="4354" spans="1:4" ht="22.5">
      <c r="A4354" s="306" t="s">
        <v>17755</v>
      </c>
      <c r="B4354" s="307" t="s">
        <v>17756</v>
      </c>
      <c r="C4354" s="307" t="s">
        <v>5</v>
      </c>
      <c r="D4354" s="308">
        <v>50177.78</v>
      </c>
    </row>
    <row r="4355" spans="1:4" ht="22.5">
      <c r="A4355" s="306" t="s">
        <v>17757</v>
      </c>
      <c r="B4355" s="307" t="s">
        <v>17758</v>
      </c>
      <c r="C4355" s="307" t="s">
        <v>5</v>
      </c>
      <c r="D4355" s="308">
        <v>28739.79</v>
      </c>
    </row>
    <row r="4356" spans="1:4" ht="22.5">
      <c r="A4356" s="306" t="s">
        <v>17759</v>
      </c>
      <c r="B4356" s="307" t="s">
        <v>17760</v>
      </c>
      <c r="C4356" s="307" t="s">
        <v>5</v>
      </c>
      <c r="D4356" s="308">
        <v>55998.05</v>
      </c>
    </row>
    <row r="4357" spans="1:4" ht="22.5">
      <c r="A4357" s="306" t="s">
        <v>17761</v>
      </c>
      <c r="B4357" s="307" t="s">
        <v>17762</v>
      </c>
      <c r="C4357" s="307" t="s">
        <v>5</v>
      </c>
      <c r="D4357" s="308">
        <v>56058.68</v>
      </c>
    </row>
    <row r="4358" spans="1:4" ht="22.5">
      <c r="A4358" s="306" t="s">
        <v>17763</v>
      </c>
      <c r="B4358" s="307" t="s">
        <v>17764</v>
      </c>
      <c r="C4358" s="307" t="s">
        <v>5</v>
      </c>
      <c r="D4358" s="308">
        <v>51129.08</v>
      </c>
    </row>
    <row r="4359" spans="1:4" ht="22.5">
      <c r="A4359" s="306" t="s">
        <v>17765</v>
      </c>
      <c r="B4359" s="307" t="s">
        <v>17766</v>
      </c>
      <c r="C4359" s="307" t="s">
        <v>5</v>
      </c>
      <c r="D4359" s="308">
        <v>72478.89</v>
      </c>
    </row>
    <row r="4360" spans="1:4" ht="22.5">
      <c r="A4360" s="306" t="s">
        <v>17767</v>
      </c>
      <c r="B4360" s="307" t="s">
        <v>17768</v>
      </c>
      <c r="C4360" s="307" t="s">
        <v>5</v>
      </c>
      <c r="D4360" s="308">
        <v>77283.92</v>
      </c>
    </row>
    <row r="4361" spans="1:4" ht="22.5">
      <c r="A4361" s="306" t="s">
        <v>17769</v>
      </c>
      <c r="B4361" s="307" t="s">
        <v>17770</v>
      </c>
      <c r="C4361" s="307" t="s">
        <v>5</v>
      </c>
      <c r="D4361" s="308">
        <v>47100.09</v>
      </c>
    </row>
    <row r="4362" spans="1:4" ht="22.5">
      <c r="A4362" s="306" t="s">
        <v>17771</v>
      </c>
      <c r="B4362" s="307" t="s">
        <v>17772</v>
      </c>
      <c r="C4362" s="307" t="s">
        <v>5</v>
      </c>
      <c r="D4362" s="308">
        <v>87682.14</v>
      </c>
    </row>
    <row r="4363" spans="1:4" ht="22.5">
      <c r="A4363" s="306" t="s">
        <v>17773</v>
      </c>
      <c r="B4363" s="307" t="s">
        <v>12239</v>
      </c>
      <c r="C4363" s="307" t="s">
        <v>40</v>
      </c>
      <c r="D4363" s="308">
        <v>481.83</v>
      </c>
    </row>
    <row r="4364" spans="1:4">
      <c r="A4364" s="306" t="s">
        <v>17774</v>
      </c>
      <c r="B4364" s="307" t="s">
        <v>17775</v>
      </c>
      <c r="C4364" s="307" t="s">
        <v>5</v>
      </c>
      <c r="D4364" s="308">
        <v>0.25</v>
      </c>
    </row>
    <row r="4365" spans="1:4">
      <c r="A4365" s="306" t="s">
        <v>37835</v>
      </c>
      <c r="B4365" s="307" t="s">
        <v>37836</v>
      </c>
      <c r="C4365" s="307" t="s">
        <v>40</v>
      </c>
      <c r="D4365" s="308">
        <v>311.98</v>
      </c>
    </row>
    <row r="4366" spans="1:4">
      <c r="A4366" s="306" t="s">
        <v>17824</v>
      </c>
      <c r="B4366" s="307" t="s">
        <v>17825</v>
      </c>
      <c r="C4366" s="307" t="s">
        <v>5</v>
      </c>
      <c r="D4366" s="308">
        <v>22.86</v>
      </c>
    </row>
    <row r="4367" spans="1:4">
      <c r="A4367" s="306" t="s">
        <v>17828</v>
      </c>
      <c r="B4367" s="307" t="s">
        <v>17829</v>
      </c>
      <c r="C4367" s="307" t="s">
        <v>5</v>
      </c>
      <c r="D4367" s="308">
        <v>1224.4100000000001</v>
      </c>
    </row>
    <row r="4368" spans="1:4">
      <c r="A4368" s="306" t="s">
        <v>17830</v>
      </c>
      <c r="B4368" s="307" t="s">
        <v>17831</v>
      </c>
      <c r="C4368" s="307" t="s">
        <v>5</v>
      </c>
      <c r="D4368" s="308">
        <v>1513.71</v>
      </c>
    </row>
    <row r="4369" spans="1:4">
      <c r="A4369" s="306" t="s">
        <v>17832</v>
      </c>
      <c r="B4369" s="307" t="s">
        <v>17833</v>
      </c>
      <c r="C4369" s="307" t="s">
        <v>5</v>
      </c>
      <c r="D4369" s="308">
        <v>1667.11</v>
      </c>
    </row>
    <row r="4370" spans="1:4">
      <c r="A4370" s="306" t="s">
        <v>17834</v>
      </c>
      <c r="B4370" s="307" t="s">
        <v>17835</v>
      </c>
      <c r="C4370" s="307" t="s">
        <v>5</v>
      </c>
      <c r="D4370" s="308">
        <v>1819.66</v>
      </c>
    </row>
    <row r="4371" spans="1:4">
      <c r="A4371" s="306" t="s">
        <v>17836</v>
      </c>
      <c r="B4371" s="307" t="s">
        <v>17837</v>
      </c>
      <c r="C4371" s="307" t="s">
        <v>5</v>
      </c>
      <c r="D4371" s="308">
        <v>2013.26</v>
      </c>
    </row>
    <row r="4372" spans="1:4">
      <c r="A4372" s="306" t="s">
        <v>17838</v>
      </c>
      <c r="B4372" s="307" t="s">
        <v>17839</v>
      </c>
      <c r="C4372" s="307" t="s">
        <v>5</v>
      </c>
      <c r="D4372" s="308">
        <v>2778.71</v>
      </c>
    </row>
    <row r="4373" spans="1:4">
      <c r="A4373" s="306" t="s">
        <v>17840</v>
      </c>
      <c r="B4373" s="307" t="s">
        <v>17841</v>
      </c>
      <c r="C4373" s="307" t="s">
        <v>5</v>
      </c>
      <c r="D4373" s="308">
        <v>3216.13</v>
      </c>
    </row>
    <row r="4374" spans="1:4">
      <c r="A4374" s="306" t="s">
        <v>17842</v>
      </c>
      <c r="B4374" s="307" t="s">
        <v>17843</v>
      </c>
      <c r="C4374" s="307" t="s">
        <v>5</v>
      </c>
      <c r="D4374" s="308">
        <v>3612.32</v>
      </c>
    </row>
    <row r="4375" spans="1:4">
      <c r="A4375" s="306" t="s">
        <v>17844</v>
      </c>
      <c r="B4375" s="307" t="s">
        <v>17845</v>
      </c>
      <c r="C4375" s="307" t="s">
        <v>5</v>
      </c>
      <c r="D4375" s="308">
        <v>3241.51</v>
      </c>
    </row>
    <row r="4376" spans="1:4">
      <c r="A4376" s="306" t="s">
        <v>17846</v>
      </c>
      <c r="B4376" s="307" t="s">
        <v>17847</v>
      </c>
      <c r="C4376" s="307" t="s">
        <v>5</v>
      </c>
      <c r="D4376" s="308">
        <v>3645.38</v>
      </c>
    </row>
    <row r="4377" spans="1:4">
      <c r="A4377" s="306" t="s">
        <v>17848</v>
      </c>
      <c r="B4377" s="307" t="s">
        <v>17849</v>
      </c>
      <c r="C4377" s="307" t="s">
        <v>5</v>
      </c>
      <c r="D4377" s="308">
        <v>3910.94</v>
      </c>
    </row>
    <row r="4378" spans="1:4">
      <c r="A4378" s="306" t="s">
        <v>17850</v>
      </c>
      <c r="B4378" s="307" t="s">
        <v>17851</v>
      </c>
      <c r="C4378" s="307" t="s">
        <v>5</v>
      </c>
      <c r="D4378" s="308">
        <v>4273.1899999999996</v>
      </c>
    </row>
    <row r="4379" spans="1:4">
      <c r="A4379" s="306" t="s">
        <v>17858</v>
      </c>
      <c r="B4379" s="307" t="s">
        <v>17859</v>
      </c>
      <c r="C4379" s="307" t="s">
        <v>5</v>
      </c>
      <c r="D4379" s="308">
        <v>5025.8599999999997</v>
      </c>
    </row>
    <row r="4380" spans="1:4">
      <c r="A4380" s="306" t="s">
        <v>17860</v>
      </c>
      <c r="B4380" s="307" t="s">
        <v>17861</v>
      </c>
      <c r="C4380" s="307" t="s">
        <v>5</v>
      </c>
      <c r="D4380" s="308">
        <v>5025.22</v>
      </c>
    </row>
    <row r="4381" spans="1:4">
      <c r="A4381" s="306" t="s">
        <v>17862</v>
      </c>
      <c r="B4381" s="307" t="s">
        <v>17863</v>
      </c>
      <c r="C4381" s="307" t="s">
        <v>5</v>
      </c>
      <c r="D4381" s="308">
        <v>5025.22</v>
      </c>
    </row>
    <row r="4382" spans="1:4">
      <c r="A4382" s="306" t="s">
        <v>17864</v>
      </c>
      <c r="B4382" s="307" t="s">
        <v>17865</v>
      </c>
      <c r="C4382" s="307" t="s">
        <v>5</v>
      </c>
      <c r="D4382" s="308">
        <v>5925.99</v>
      </c>
    </row>
    <row r="4383" spans="1:4">
      <c r="A4383" s="306" t="s">
        <v>17866</v>
      </c>
      <c r="B4383" s="307" t="s">
        <v>17867</v>
      </c>
      <c r="C4383" s="307" t="s">
        <v>5</v>
      </c>
      <c r="D4383" s="308">
        <v>5822.87</v>
      </c>
    </row>
    <row r="4384" spans="1:4">
      <c r="A4384" s="306" t="s">
        <v>17868</v>
      </c>
      <c r="B4384" s="307" t="s">
        <v>17869</v>
      </c>
      <c r="C4384" s="307" t="s">
        <v>5</v>
      </c>
      <c r="D4384" s="308">
        <v>8449.77</v>
      </c>
    </row>
    <row r="4385" spans="1:4">
      <c r="A4385" s="306" t="s">
        <v>17870</v>
      </c>
      <c r="B4385" s="307" t="s">
        <v>17871</v>
      </c>
      <c r="C4385" s="307" t="s">
        <v>5</v>
      </c>
      <c r="D4385" s="308">
        <v>3134.1</v>
      </c>
    </row>
    <row r="4386" spans="1:4">
      <c r="A4386" s="306" t="s">
        <v>17873</v>
      </c>
      <c r="B4386" s="307" t="s">
        <v>17874</v>
      </c>
      <c r="C4386" s="307" t="s">
        <v>5</v>
      </c>
      <c r="D4386" s="308">
        <v>1779.34</v>
      </c>
    </row>
    <row r="4387" spans="1:4">
      <c r="A4387" s="306" t="s">
        <v>17875</v>
      </c>
      <c r="B4387" s="307" t="s">
        <v>17876</v>
      </c>
      <c r="C4387" s="307" t="s">
        <v>5</v>
      </c>
      <c r="D4387" s="308">
        <v>2038.83</v>
      </c>
    </row>
    <row r="4388" spans="1:4">
      <c r="A4388" s="306" t="s">
        <v>17877</v>
      </c>
      <c r="B4388" s="307" t="s">
        <v>17878</v>
      </c>
      <c r="C4388" s="307" t="s">
        <v>5</v>
      </c>
      <c r="D4388" s="308">
        <v>2409.52</v>
      </c>
    </row>
    <row r="4389" spans="1:4">
      <c r="A4389" s="306" t="s">
        <v>17879</v>
      </c>
      <c r="B4389" s="307" t="s">
        <v>17880</v>
      </c>
      <c r="C4389" s="307" t="s">
        <v>5</v>
      </c>
      <c r="D4389" s="308">
        <v>2557.81</v>
      </c>
    </row>
    <row r="4390" spans="1:4">
      <c r="A4390" s="306" t="s">
        <v>17881</v>
      </c>
      <c r="B4390" s="307" t="s">
        <v>17882</v>
      </c>
      <c r="C4390" s="307" t="s">
        <v>5</v>
      </c>
      <c r="D4390" s="308">
        <v>580.73</v>
      </c>
    </row>
    <row r="4391" spans="1:4">
      <c r="A4391" s="306" t="s">
        <v>17883</v>
      </c>
      <c r="B4391" s="307" t="s">
        <v>17884</v>
      </c>
      <c r="C4391" s="307" t="s">
        <v>5</v>
      </c>
      <c r="D4391" s="308">
        <v>231.49</v>
      </c>
    </row>
    <row r="4392" spans="1:4">
      <c r="A4392" s="306" t="s">
        <v>17885</v>
      </c>
      <c r="B4392" s="307" t="s">
        <v>17886</v>
      </c>
      <c r="C4392" s="307" t="s">
        <v>5</v>
      </c>
      <c r="D4392" s="308">
        <v>410.06</v>
      </c>
    </row>
    <row r="4393" spans="1:4">
      <c r="A4393" s="306" t="s">
        <v>17887</v>
      </c>
      <c r="B4393" s="307" t="s">
        <v>17888</v>
      </c>
      <c r="C4393" s="307" t="s">
        <v>5</v>
      </c>
      <c r="D4393" s="308">
        <v>209.44</v>
      </c>
    </row>
    <row r="4394" spans="1:4">
      <c r="A4394" s="306" t="s">
        <v>17889</v>
      </c>
      <c r="B4394" s="307" t="s">
        <v>17890</v>
      </c>
      <c r="C4394" s="307" t="s">
        <v>5</v>
      </c>
      <c r="D4394" s="308">
        <v>75.290000000000006</v>
      </c>
    </row>
    <row r="4395" spans="1:4">
      <c r="A4395" s="306" t="s">
        <v>17891</v>
      </c>
      <c r="B4395" s="307" t="s">
        <v>17892</v>
      </c>
      <c r="C4395" s="307" t="s">
        <v>5</v>
      </c>
      <c r="D4395" s="308">
        <v>86.95</v>
      </c>
    </row>
    <row r="4396" spans="1:4">
      <c r="A4396" s="306" t="s">
        <v>17893</v>
      </c>
      <c r="B4396" s="307" t="s">
        <v>17894</v>
      </c>
      <c r="C4396" s="307" t="s">
        <v>5</v>
      </c>
      <c r="D4396" s="308">
        <v>6272.22</v>
      </c>
    </row>
    <row r="4397" spans="1:4">
      <c r="A4397" s="306" t="s">
        <v>17895</v>
      </c>
      <c r="B4397" s="307" t="s">
        <v>17896</v>
      </c>
      <c r="C4397" s="307" t="s">
        <v>5</v>
      </c>
      <c r="D4397" s="308">
        <v>3020.37</v>
      </c>
    </row>
    <row r="4398" spans="1:4">
      <c r="A4398" s="306" t="s">
        <v>17897</v>
      </c>
      <c r="B4398" s="307" t="s">
        <v>17898</v>
      </c>
      <c r="C4398" s="307" t="s">
        <v>5</v>
      </c>
      <c r="D4398" s="308">
        <v>3373.11</v>
      </c>
    </row>
    <row r="4399" spans="1:4">
      <c r="A4399" s="306" t="s">
        <v>37837</v>
      </c>
      <c r="B4399" s="307" t="s">
        <v>37838</v>
      </c>
      <c r="C4399" s="307" t="s">
        <v>5</v>
      </c>
      <c r="D4399" s="308">
        <v>4919.1000000000004</v>
      </c>
    </row>
    <row r="4400" spans="1:4">
      <c r="A4400" s="306" t="s">
        <v>37839</v>
      </c>
      <c r="B4400" s="307" t="s">
        <v>37840</v>
      </c>
      <c r="C4400" s="307" t="s">
        <v>5</v>
      </c>
      <c r="D4400" s="308">
        <v>2971.56</v>
      </c>
    </row>
    <row r="4401" spans="1:4">
      <c r="A4401" s="306" t="s">
        <v>37841</v>
      </c>
      <c r="B4401" s="307" t="s">
        <v>37842</v>
      </c>
      <c r="C4401" s="307" t="s">
        <v>5</v>
      </c>
      <c r="D4401" s="308">
        <v>2690.6</v>
      </c>
    </row>
    <row r="4402" spans="1:4" ht="22.5">
      <c r="A4402" s="306" t="s">
        <v>37843</v>
      </c>
      <c r="B4402" s="307" t="s">
        <v>37844</v>
      </c>
      <c r="C4402" s="307" t="s">
        <v>5</v>
      </c>
      <c r="D4402" s="308">
        <v>1363.73</v>
      </c>
    </row>
    <row r="4403" spans="1:4">
      <c r="A4403" s="306" t="s">
        <v>37845</v>
      </c>
      <c r="B4403" s="307" t="s">
        <v>37846</v>
      </c>
      <c r="C4403" s="307" t="s">
        <v>5</v>
      </c>
      <c r="D4403" s="308">
        <v>80</v>
      </c>
    </row>
    <row r="4404" spans="1:4" ht="22.5">
      <c r="A4404" s="306" t="s">
        <v>37847</v>
      </c>
      <c r="B4404" s="307" t="s">
        <v>37848</v>
      </c>
      <c r="C4404" s="307" t="s">
        <v>5</v>
      </c>
      <c r="D4404" s="308">
        <v>46190.6</v>
      </c>
    </row>
    <row r="4405" spans="1:4" ht="22.5">
      <c r="A4405" s="306" t="s">
        <v>37849</v>
      </c>
      <c r="B4405" s="307" t="s">
        <v>37850</v>
      </c>
      <c r="C4405" s="307" t="s">
        <v>5</v>
      </c>
      <c r="D4405" s="308">
        <v>58008.7</v>
      </c>
    </row>
    <row r="4406" spans="1:4" ht="22.5">
      <c r="A4406" s="306" t="s">
        <v>37851</v>
      </c>
      <c r="B4406" s="307" t="s">
        <v>37852</v>
      </c>
      <c r="C4406" s="307" t="s">
        <v>5</v>
      </c>
      <c r="D4406" s="308">
        <v>36177.08</v>
      </c>
    </row>
    <row r="4407" spans="1:4" ht="22.5">
      <c r="A4407" s="306" t="s">
        <v>37853</v>
      </c>
      <c r="B4407" s="307" t="s">
        <v>37854</v>
      </c>
      <c r="C4407" s="307" t="s">
        <v>5</v>
      </c>
      <c r="D4407" s="308">
        <v>25641</v>
      </c>
    </row>
    <row r="4408" spans="1:4">
      <c r="A4408" s="306" t="s">
        <v>37855</v>
      </c>
      <c r="B4408" s="307" t="s">
        <v>37856</v>
      </c>
      <c r="C4408" s="307" t="s">
        <v>5</v>
      </c>
      <c r="D4408" s="308">
        <v>2835</v>
      </c>
    </row>
    <row r="4409" spans="1:4">
      <c r="A4409" s="306" t="s">
        <v>37857</v>
      </c>
      <c r="B4409" s="307" t="s">
        <v>37858</v>
      </c>
      <c r="C4409" s="307" t="s">
        <v>5</v>
      </c>
      <c r="D4409" s="308">
        <v>0.69</v>
      </c>
    </row>
    <row r="4410" spans="1:4">
      <c r="A4410" s="306" t="s">
        <v>37859</v>
      </c>
      <c r="B4410" s="307" t="s">
        <v>37860</v>
      </c>
      <c r="C4410" s="307" t="s">
        <v>5</v>
      </c>
      <c r="D4410" s="308">
        <v>0.9</v>
      </c>
    </row>
    <row r="4411" spans="1:4">
      <c r="A4411" s="306" t="s">
        <v>17974</v>
      </c>
      <c r="B4411" s="307" t="s">
        <v>17975</v>
      </c>
      <c r="C4411" s="307" t="s">
        <v>5</v>
      </c>
      <c r="D4411" s="308">
        <v>1891.69</v>
      </c>
    </row>
    <row r="4412" spans="1:4">
      <c r="A4412" s="306" t="s">
        <v>17976</v>
      </c>
      <c r="B4412" s="307" t="s">
        <v>17977</v>
      </c>
      <c r="C4412" s="307" t="s">
        <v>5</v>
      </c>
      <c r="D4412" s="308">
        <v>57.86</v>
      </c>
    </row>
    <row r="4413" spans="1:4">
      <c r="A4413" s="306" t="s">
        <v>17981</v>
      </c>
      <c r="B4413" s="307" t="s">
        <v>17982</v>
      </c>
      <c r="C4413" s="307" t="s">
        <v>5</v>
      </c>
      <c r="D4413" s="308">
        <v>2.95</v>
      </c>
    </row>
    <row r="4414" spans="1:4">
      <c r="A4414" s="306" t="s">
        <v>17983</v>
      </c>
      <c r="B4414" s="307" t="s">
        <v>17984</v>
      </c>
      <c r="C4414" s="307" t="s">
        <v>5</v>
      </c>
      <c r="D4414" s="308">
        <v>1.98</v>
      </c>
    </row>
    <row r="4415" spans="1:4">
      <c r="A4415" s="306" t="s">
        <v>17985</v>
      </c>
      <c r="B4415" s="307" t="s">
        <v>17986</v>
      </c>
      <c r="C4415" s="307" t="s">
        <v>5</v>
      </c>
      <c r="D4415" s="308">
        <v>4.0599999999999996</v>
      </c>
    </row>
    <row r="4416" spans="1:4">
      <c r="A4416" s="306" t="s">
        <v>17987</v>
      </c>
      <c r="B4416" s="307" t="s">
        <v>17988</v>
      </c>
      <c r="C4416" s="307" t="s">
        <v>5</v>
      </c>
      <c r="D4416" s="308">
        <v>7.01</v>
      </c>
    </row>
    <row r="4417" spans="1:4">
      <c r="A4417" s="306" t="s">
        <v>37861</v>
      </c>
      <c r="B4417" s="307" t="s">
        <v>37862</v>
      </c>
      <c r="C4417" s="307" t="s">
        <v>5</v>
      </c>
      <c r="D4417" s="308">
        <v>4.21</v>
      </c>
    </row>
    <row r="4418" spans="1:4">
      <c r="A4418" s="306" t="s">
        <v>18012</v>
      </c>
      <c r="B4418" s="307" t="s">
        <v>18013</v>
      </c>
      <c r="C4418" s="307" t="s">
        <v>5</v>
      </c>
      <c r="D4418" s="308">
        <v>262</v>
      </c>
    </row>
    <row r="4419" spans="1:4">
      <c r="A4419" s="306" t="s">
        <v>37863</v>
      </c>
      <c r="B4419" s="307" t="s">
        <v>37864</v>
      </c>
      <c r="C4419" s="307" t="s">
        <v>5</v>
      </c>
      <c r="D4419" s="308">
        <v>699.3</v>
      </c>
    </row>
    <row r="4420" spans="1:4">
      <c r="A4420" s="306" t="s">
        <v>37865</v>
      </c>
      <c r="B4420" s="307" t="s">
        <v>37866</v>
      </c>
      <c r="C4420" s="307" t="s">
        <v>5</v>
      </c>
      <c r="D4420" s="308">
        <v>4.5</v>
      </c>
    </row>
    <row r="4421" spans="1:4">
      <c r="A4421" s="306" t="s">
        <v>37867</v>
      </c>
      <c r="B4421" s="307" t="s">
        <v>37868</v>
      </c>
      <c r="C4421" s="307" t="s">
        <v>5</v>
      </c>
      <c r="D4421" s="308">
        <v>46.2</v>
      </c>
    </row>
    <row r="4422" spans="1:4">
      <c r="A4422" s="306" t="s">
        <v>18030</v>
      </c>
      <c r="B4422" s="307" t="s">
        <v>18031</v>
      </c>
      <c r="C4422" s="307" t="s">
        <v>5</v>
      </c>
      <c r="D4422" s="308">
        <v>372.76</v>
      </c>
    </row>
    <row r="4423" spans="1:4">
      <c r="A4423" s="306" t="s">
        <v>18038</v>
      </c>
      <c r="B4423" s="307" t="s">
        <v>18039</v>
      </c>
      <c r="C4423" s="307" t="s">
        <v>5</v>
      </c>
      <c r="D4423" s="308">
        <v>5.08</v>
      </c>
    </row>
    <row r="4424" spans="1:4">
      <c r="A4424" s="306" t="s">
        <v>37869</v>
      </c>
      <c r="B4424" s="307" t="s">
        <v>37870</v>
      </c>
      <c r="C4424" s="307" t="s">
        <v>5</v>
      </c>
      <c r="D4424" s="308">
        <v>88.2</v>
      </c>
    </row>
    <row r="4425" spans="1:4">
      <c r="A4425" s="306" t="s">
        <v>37871</v>
      </c>
      <c r="B4425" s="307" t="s">
        <v>37872</v>
      </c>
      <c r="C4425" s="307" t="s">
        <v>5</v>
      </c>
      <c r="D4425" s="308">
        <v>1970.85</v>
      </c>
    </row>
    <row r="4426" spans="1:4">
      <c r="A4426" s="306" t="s">
        <v>37873</v>
      </c>
      <c r="B4426" s="307" t="s">
        <v>37874</v>
      </c>
      <c r="C4426" s="307" t="s">
        <v>5</v>
      </c>
      <c r="D4426" s="308">
        <v>2432.85</v>
      </c>
    </row>
    <row r="4427" spans="1:4">
      <c r="A4427" s="306" t="s">
        <v>37875</v>
      </c>
      <c r="B4427" s="307" t="s">
        <v>37876</v>
      </c>
      <c r="C4427" s="307" t="s">
        <v>5</v>
      </c>
      <c r="D4427" s="308">
        <v>889.16</v>
      </c>
    </row>
    <row r="4428" spans="1:4">
      <c r="A4428" s="306" t="s">
        <v>37877</v>
      </c>
      <c r="B4428" s="307" t="s">
        <v>37878</v>
      </c>
      <c r="C4428" s="307" t="s">
        <v>5</v>
      </c>
      <c r="D4428" s="308">
        <v>1014.39</v>
      </c>
    </row>
    <row r="4429" spans="1:4">
      <c r="A4429" s="306" t="s">
        <v>37879</v>
      </c>
      <c r="B4429" s="307" t="s">
        <v>37880</v>
      </c>
      <c r="C4429" s="307" t="s">
        <v>5</v>
      </c>
      <c r="D4429" s="308">
        <v>2478.5</v>
      </c>
    </row>
    <row r="4430" spans="1:4">
      <c r="A4430" s="306" t="s">
        <v>18183</v>
      </c>
      <c r="B4430" s="307" t="s">
        <v>18184</v>
      </c>
      <c r="C4430" s="307" t="s">
        <v>5</v>
      </c>
      <c r="D4430" s="308">
        <v>2078.23</v>
      </c>
    </row>
    <row r="4431" spans="1:4">
      <c r="A4431" s="306" t="s">
        <v>18185</v>
      </c>
      <c r="B4431" s="307" t="s">
        <v>18186</v>
      </c>
      <c r="C4431" s="307" t="s">
        <v>5</v>
      </c>
      <c r="D4431" s="308">
        <v>2378.54</v>
      </c>
    </row>
    <row r="4432" spans="1:4">
      <c r="A4432" s="306" t="s">
        <v>18187</v>
      </c>
      <c r="B4432" s="307" t="s">
        <v>18188</v>
      </c>
      <c r="C4432" s="307" t="s">
        <v>5</v>
      </c>
      <c r="D4432" s="308">
        <v>1980.68</v>
      </c>
    </row>
    <row r="4433" spans="1:4">
      <c r="A4433" s="306" t="s">
        <v>18189</v>
      </c>
      <c r="B4433" s="307" t="s">
        <v>18190</v>
      </c>
      <c r="C4433" s="307" t="s">
        <v>5</v>
      </c>
      <c r="D4433" s="308">
        <v>2478.5</v>
      </c>
    </row>
    <row r="4434" spans="1:4">
      <c r="A4434" s="306" t="s">
        <v>18191</v>
      </c>
      <c r="B4434" s="307" t="s">
        <v>18192</v>
      </c>
      <c r="C4434" s="307" t="s">
        <v>5</v>
      </c>
      <c r="D4434" s="308">
        <v>2748.91</v>
      </c>
    </row>
    <row r="4435" spans="1:4">
      <c r="A4435" s="306" t="s">
        <v>37881</v>
      </c>
      <c r="B4435" s="307" t="s">
        <v>37882</v>
      </c>
      <c r="C4435" s="307" t="s">
        <v>5</v>
      </c>
      <c r="D4435" s="308">
        <v>5518.58</v>
      </c>
    </row>
    <row r="4436" spans="1:4">
      <c r="A4436" s="306" t="s">
        <v>37883</v>
      </c>
      <c r="B4436" s="307" t="s">
        <v>37884</v>
      </c>
      <c r="C4436" s="307" t="s">
        <v>5</v>
      </c>
      <c r="D4436" s="308">
        <v>13200.3</v>
      </c>
    </row>
    <row r="4437" spans="1:4">
      <c r="A4437" s="306" t="s">
        <v>18193</v>
      </c>
      <c r="B4437" s="307" t="s">
        <v>18194</v>
      </c>
      <c r="C4437" s="307" t="s">
        <v>5</v>
      </c>
      <c r="D4437" s="308">
        <v>1140.32</v>
      </c>
    </row>
    <row r="4438" spans="1:4">
      <c r="A4438" s="306" t="s">
        <v>18195</v>
      </c>
      <c r="B4438" s="307" t="s">
        <v>18196</v>
      </c>
      <c r="C4438" s="307" t="s">
        <v>5</v>
      </c>
      <c r="D4438" s="308">
        <v>1539.43</v>
      </c>
    </row>
    <row r="4439" spans="1:4">
      <c r="A4439" s="306" t="s">
        <v>18197</v>
      </c>
      <c r="B4439" s="307" t="s">
        <v>18198</v>
      </c>
      <c r="C4439" s="307" t="s">
        <v>5</v>
      </c>
      <c r="D4439" s="308">
        <v>2182.14</v>
      </c>
    </row>
    <row r="4440" spans="1:4">
      <c r="A4440" s="306" t="s">
        <v>18199</v>
      </c>
      <c r="B4440" s="307" t="s">
        <v>18200</v>
      </c>
      <c r="C4440" s="307" t="s">
        <v>5</v>
      </c>
      <c r="D4440" s="308">
        <v>2497.46</v>
      </c>
    </row>
    <row r="4441" spans="1:4">
      <c r="A4441" s="306" t="s">
        <v>18201</v>
      </c>
      <c r="B4441" s="307" t="s">
        <v>18202</v>
      </c>
      <c r="C4441" s="307" t="s">
        <v>5</v>
      </c>
      <c r="D4441" s="308">
        <v>2040.57</v>
      </c>
    </row>
    <row r="4442" spans="1:4">
      <c r="A4442" s="306" t="s">
        <v>18203</v>
      </c>
      <c r="B4442" s="307" t="s">
        <v>18204</v>
      </c>
      <c r="C4442" s="307" t="s">
        <v>5</v>
      </c>
      <c r="D4442" s="308">
        <v>2437.38</v>
      </c>
    </row>
    <row r="4443" spans="1:4">
      <c r="A4443" s="306" t="s">
        <v>18205</v>
      </c>
      <c r="B4443" s="307" t="s">
        <v>18206</v>
      </c>
      <c r="C4443" s="307" t="s">
        <v>5</v>
      </c>
      <c r="D4443" s="308">
        <v>3126.93</v>
      </c>
    </row>
    <row r="4444" spans="1:4">
      <c r="A4444" s="306" t="s">
        <v>37885</v>
      </c>
      <c r="B4444" s="307" t="s">
        <v>37886</v>
      </c>
      <c r="C4444" s="307" t="s">
        <v>5</v>
      </c>
      <c r="D4444" s="308">
        <v>530</v>
      </c>
    </row>
    <row r="4445" spans="1:4">
      <c r="A4445" s="306" t="s">
        <v>37887</v>
      </c>
      <c r="B4445" s="307" t="s">
        <v>37888</v>
      </c>
      <c r="C4445" s="307" t="s">
        <v>5</v>
      </c>
      <c r="D4445" s="308">
        <v>1521.45</v>
      </c>
    </row>
    <row r="4446" spans="1:4">
      <c r="A4446" s="306" t="s">
        <v>37889</v>
      </c>
      <c r="B4446" s="307" t="s">
        <v>37890</v>
      </c>
      <c r="C4446" s="307" t="s">
        <v>5</v>
      </c>
      <c r="D4446" s="308">
        <v>666.75</v>
      </c>
    </row>
    <row r="4447" spans="1:4">
      <c r="A4447" s="306" t="s">
        <v>37891</v>
      </c>
      <c r="B4447" s="307" t="s">
        <v>37892</v>
      </c>
      <c r="C4447" s="307" t="s">
        <v>5</v>
      </c>
      <c r="D4447" s="308">
        <v>972.25</v>
      </c>
    </row>
    <row r="4448" spans="1:4">
      <c r="A4448" s="306" t="s">
        <v>37893</v>
      </c>
      <c r="B4448" s="307" t="s">
        <v>37894</v>
      </c>
      <c r="C4448" s="307" t="s">
        <v>5</v>
      </c>
      <c r="D4448" s="308">
        <v>1449</v>
      </c>
    </row>
    <row r="4449" spans="1:4">
      <c r="A4449" s="306" t="s">
        <v>37895</v>
      </c>
      <c r="B4449" s="307" t="s">
        <v>37896</v>
      </c>
      <c r="C4449" s="307" t="s">
        <v>5</v>
      </c>
      <c r="D4449" s="308">
        <v>2245.69</v>
      </c>
    </row>
    <row r="4450" spans="1:4">
      <c r="A4450" s="306" t="s">
        <v>37897</v>
      </c>
      <c r="B4450" s="307" t="s">
        <v>37898</v>
      </c>
      <c r="C4450" s="307" t="s">
        <v>5</v>
      </c>
      <c r="D4450" s="308">
        <v>2450</v>
      </c>
    </row>
    <row r="4451" spans="1:4" ht="33.75">
      <c r="A4451" s="306" t="s">
        <v>18213</v>
      </c>
      <c r="B4451" s="307" t="s">
        <v>18214</v>
      </c>
      <c r="C4451" s="307" t="s">
        <v>5</v>
      </c>
      <c r="D4451" s="308">
        <v>3238.3</v>
      </c>
    </row>
    <row r="4452" spans="1:4" ht="33.75">
      <c r="A4452" s="306" t="s">
        <v>18215</v>
      </c>
      <c r="B4452" s="307" t="s">
        <v>18216</v>
      </c>
      <c r="C4452" s="307" t="s">
        <v>5</v>
      </c>
      <c r="D4452" s="308">
        <v>3408.35</v>
      </c>
    </row>
    <row r="4453" spans="1:4" ht="33.75">
      <c r="A4453" s="306" t="s">
        <v>18217</v>
      </c>
      <c r="B4453" s="307" t="s">
        <v>18218</v>
      </c>
      <c r="C4453" s="307" t="s">
        <v>5</v>
      </c>
      <c r="D4453" s="308">
        <v>4169.87</v>
      </c>
    </row>
    <row r="4454" spans="1:4" ht="33.75">
      <c r="A4454" s="306" t="s">
        <v>18219</v>
      </c>
      <c r="B4454" s="307" t="s">
        <v>18220</v>
      </c>
      <c r="C4454" s="307" t="s">
        <v>5</v>
      </c>
      <c r="D4454" s="308">
        <v>4813.1000000000004</v>
      </c>
    </row>
    <row r="4455" spans="1:4" ht="33.75">
      <c r="A4455" s="306" t="s">
        <v>18221</v>
      </c>
      <c r="B4455" s="307" t="s">
        <v>18222</v>
      </c>
      <c r="C4455" s="307" t="s">
        <v>5</v>
      </c>
      <c r="D4455" s="308">
        <v>5123.6099999999997</v>
      </c>
    </row>
    <row r="4456" spans="1:4" ht="33.75">
      <c r="A4456" s="306" t="s">
        <v>18223</v>
      </c>
      <c r="B4456" s="307" t="s">
        <v>18224</v>
      </c>
      <c r="C4456" s="307" t="s">
        <v>5</v>
      </c>
      <c r="D4456" s="308">
        <v>5286.27</v>
      </c>
    </row>
    <row r="4457" spans="1:4" ht="33.75">
      <c r="A4457" s="306" t="s">
        <v>18225</v>
      </c>
      <c r="B4457" s="307" t="s">
        <v>18226</v>
      </c>
      <c r="C4457" s="307" t="s">
        <v>5</v>
      </c>
      <c r="D4457" s="308">
        <v>7223.35</v>
      </c>
    </row>
    <row r="4458" spans="1:4" ht="33.75">
      <c r="A4458" s="306" t="s">
        <v>18227</v>
      </c>
      <c r="B4458" s="307" t="s">
        <v>18228</v>
      </c>
      <c r="C4458" s="307" t="s">
        <v>5</v>
      </c>
      <c r="D4458" s="308">
        <v>10853.49</v>
      </c>
    </row>
    <row r="4459" spans="1:4">
      <c r="A4459" s="306" t="s">
        <v>18229</v>
      </c>
      <c r="B4459" s="307" t="s">
        <v>18230</v>
      </c>
      <c r="C4459" s="307" t="s">
        <v>5</v>
      </c>
      <c r="D4459" s="308">
        <v>89.7</v>
      </c>
    </row>
    <row r="4460" spans="1:4">
      <c r="A4460" s="306" t="s">
        <v>18231</v>
      </c>
      <c r="B4460" s="307" t="s">
        <v>18232</v>
      </c>
      <c r="C4460" s="307" t="s">
        <v>5</v>
      </c>
      <c r="D4460" s="308">
        <v>135.19999999999999</v>
      </c>
    </row>
    <row r="4461" spans="1:4">
      <c r="A4461" s="306" t="s">
        <v>18233</v>
      </c>
      <c r="B4461" s="307" t="s">
        <v>18234</v>
      </c>
      <c r="C4461" s="307" t="s">
        <v>5</v>
      </c>
      <c r="D4461" s="308">
        <v>203.74</v>
      </c>
    </row>
    <row r="4462" spans="1:4">
      <c r="A4462" s="306" t="s">
        <v>18235</v>
      </c>
      <c r="B4462" s="307" t="s">
        <v>18236</v>
      </c>
      <c r="C4462" s="307" t="s">
        <v>5</v>
      </c>
      <c r="D4462" s="308">
        <v>263.18</v>
      </c>
    </row>
    <row r="4463" spans="1:4">
      <c r="A4463" s="306" t="s">
        <v>18237</v>
      </c>
      <c r="B4463" s="307" t="s">
        <v>18238</v>
      </c>
      <c r="C4463" s="307" t="s">
        <v>5</v>
      </c>
      <c r="D4463" s="308">
        <v>518.36</v>
      </c>
    </row>
    <row r="4464" spans="1:4">
      <c r="A4464" s="306" t="s">
        <v>18239</v>
      </c>
      <c r="B4464" s="307" t="s">
        <v>18240</v>
      </c>
      <c r="C4464" s="307" t="s">
        <v>5</v>
      </c>
      <c r="D4464" s="308">
        <v>847.66</v>
      </c>
    </row>
    <row r="4465" spans="1:4">
      <c r="A4465" s="306" t="s">
        <v>18241</v>
      </c>
      <c r="B4465" s="307" t="s">
        <v>18242</v>
      </c>
      <c r="C4465" s="307" t="s">
        <v>5</v>
      </c>
      <c r="D4465" s="308">
        <v>951.05</v>
      </c>
    </row>
    <row r="4466" spans="1:4">
      <c r="A4466" s="306" t="s">
        <v>18243</v>
      </c>
      <c r="B4466" s="307" t="s">
        <v>18244</v>
      </c>
      <c r="C4466" s="307" t="s">
        <v>5</v>
      </c>
      <c r="D4466" s="308">
        <v>2003.31</v>
      </c>
    </row>
    <row r="4467" spans="1:4">
      <c r="A4467" s="306" t="s">
        <v>18245</v>
      </c>
      <c r="B4467" s="307" t="s">
        <v>18246</v>
      </c>
      <c r="C4467" s="307" t="s">
        <v>5</v>
      </c>
      <c r="D4467" s="308">
        <v>101.68</v>
      </c>
    </row>
    <row r="4468" spans="1:4">
      <c r="A4468" s="306" t="s">
        <v>18247</v>
      </c>
      <c r="B4468" s="307" t="s">
        <v>18248</v>
      </c>
      <c r="C4468" s="307" t="s">
        <v>5</v>
      </c>
      <c r="D4468" s="308">
        <v>1414.37</v>
      </c>
    </row>
    <row r="4469" spans="1:4">
      <c r="A4469" s="306" t="s">
        <v>18249</v>
      </c>
      <c r="B4469" s="307" t="s">
        <v>18250</v>
      </c>
      <c r="C4469" s="307" t="s">
        <v>5</v>
      </c>
      <c r="D4469" s="308">
        <v>2546.17</v>
      </c>
    </row>
    <row r="4470" spans="1:4">
      <c r="A4470" s="306" t="s">
        <v>18251</v>
      </c>
      <c r="B4470" s="307" t="s">
        <v>18252</v>
      </c>
      <c r="C4470" s="307" t="s">
        <v>5</v>
      </c>
      <c r="D4470" s="308">
        <v>163.02000000000001</v>
      </c>
    </row>
    <row r="4471" spans="1:4">
      <c r="A4471" s="306" t="s">
        <v>18253</v>
      </c>
      <c r="B4471" s="307" t="s">
        <v>18254</v>
      </c>
      <c r="C4471" s="307" t="s">
        <v>5</v>
      </c>
      <c r="D4471" s="308">
        <v>120.81</v>
      </c>
    </row>
    <row r="4472" spans="1:4">
      <c r="A4472" s="306" t="s">
        <v>37899</v>
      </c>
      <c r="B4472" s="307" t="s">
        <v>37900</v>
      </c>
      <c r="C4472" s="307" t="s">
        <v>5</v>
      </c>
      <c r="D4472" s="308">
        <v>45632.12</v>
      </c>
    </row>
    <row r="4473" spans="1:4" ht="22.5">
      <c r="A4473" s="306" t="s">
        <v>37901</v>
      </c>
      <c r="B4473" s="307" t="s">
        <v>37902</v>
      </c>
      <c r="C4473" s="307" t="s">
        <v>5</v>
      </c>
      <c r="D4473" s="308">
        <v>49800</v>
      </c>
    </row>
    <row r="4474" spans="1:4" ht="22.5">
      <c r="A4474" s="306" t="s">
        <v>37903</v>
      </c>
      <c r="B4474" s="307" t="s">
        <v>37904</v>
      </c>
      <c r="C4474" s="307" t="s">
        <v>5</v>
      </c>
      <c r="D4474" s="308">
        <v>49708.58</v>
      </c>
    </row>
    <row r="4475" spans="1:4" ht="22.5">
      <c r="A4475" s="306" t="s">
        <v>37905</v>
      </c>
      <c r="B4475" s="307" t="s">
        <v>37906</v>
      </c>
      <c r="C4475" s="307" t="s">
        <v>5</v>
      </c>
      <c r="D4475" s="308">
        <v>61500</v>
      </c>
    </row>
    <row r="4476" spans="1:4">
      <c r="A4476" s="306" t="s">
        <v>18091</v>
      </c>
      <c r="B4476" s="307" t="s">
        <v>18092</v>
      </c>
      <c r="C4476" s="307" t="s">
        <v>5</v>
      </c>
      <c r="D4476" s="308">
        <v>329.57</v>
      </c>
    </row>
    <row r="4477" spans="1:4">
      <c r="A4477" s="306" t="s">
        <v>18093</v>
      </c>
      <c r="B4477" s="307" t="s">
        <v>18094</v>
      </c>
      <c r="C4477" s="307" t="s">
        <v>5</v>
      </c>
      <c r="D4477" s="308">
        <v>314.08999999999997</v>
      </c>
    </row>
    <row r="4478" spans="1:4">
      <c r="A4478" s="306" t="s">
        <v>18095</v>
      </c>
      <c r="B4478" s="307" t="s">
        <v>18096</v>
      </c>
      <c r="C4478" s="307" t="s">
        <v>5</v>
      </c>
      <c r="D4478" s="308">
        <v>317.75</v>
      </c>
    </row>
    <row r="4479" spans="1:4">
      <c r="A4479" s="306" t="s">
        <v>18097</v>
      </c>
      <c r="B4479" s="307" t="s">
        <v>18098</v>
      </c>
      <c r="C4479" s="307" t="s">
        <v>5</v>
      </c>
      <c r="D4479" s="308">
        <v>552.9</v>
      </c>
    </row>
    <row r="4480" spans="1:4">
      <c r="A4480" s="306" t="s">
        <v>18099</v>
      </c>
      <c r="B4480" s="307" t="s">
        <v>18100</v>
      </c>
      <c r="C4480" s="307" t="s">
        <v>5</v>
      </c>
      <c r="D4480" s="308">
        <v>763.29</v>
      </c>
    </row>
    <row r="4481" spans="1:4">
      <c r="A4481" s="306" t="s">
        <v>18101</v>
      </c>
      <c r="B4481" s="307" t="s">
        <v>18102</v>
      </c>
      <c r="C4481" s="307" t="s">
        <v>5</v>
      </c>
      <c r="D4481" s="308">
        <v>793.17</v>
      </c>
    </row>
    <row r="4482" spans="1:4">
      <c r="A4482" s="306" t="s">
        <v>18103</v>
      </c>
      <c r="B4482" s="307" t="s">
        <v>18104</v>
      </c>
      <c r="C4482" s="307" t="s">
        <v>5</v>
      </c>
      <c r="D4482" s="308">
        <v>896.25</v>
      </c>
    </row>
    <row r="4483" spans="1:4">
      <c r="A4483" s="306" t="s">
        <v>18105</v>
      </c>
      <c r="B4483" s="307" t="s">
        <v>18106</v>
      </c>
      <c r="C4483" s="307" t="s">
        <v>5</v>
      </c>
      <c r="D4483" s="308">
        <v>957.5</v>
      </c>
    </row>
    <row r="4484" spans="1:4">
      <c r="A4484" s="306" t="s">
        <v>18107</v>
      </c>
      <c r="B4484" s="307" t="s">
        <v>18108</v>
      </c>
      <c r="C4484" s="307" t="s">
        <v>5</v>
      </c>
      <c r="D4484" s="308">
        <v>1394.67</v>
      </c>
    </row>
    <row r="4485" spans="1:4">
      <c r="A4485" s="306" t="s">
        <v>18109</v>
      </c>
      <c r="B4485" s="307" t="s">
        <v>18110</v>
      </c>
      <c r="C4485" s="307" t="s">
        <v>5</v>
      </c>
      <c r="D4485" s="308">
        <v>1325.99</v>
      </c>
    </row>
    <row r="4486" spans="1:4">
      <c r="A4486" s="306" t="s">
        <v>18111</v>
      </c>
      <c r="B4486" s="307" t="s">
        <v>18112</v>
      </c>
      <c r="C4486" s="307" t="s">
        <v>5</v>
      </c>
      <c r="D4486" s="308">
        <v>1606.69</v>
      </c>
    </row>
    <row r="4487" spans="1:4">
      <c r="A4487" s="306" t="s">
        <v>18113</v>
      </c>
      <c r="B4487" s="307" t="s">
        <v>18114</v>
      </c>
      <c r="C4487" s="307" t="s">
        <v>5</v>
      </c>
      <c r="D4487" s="308">
        <v>1863.06</v>
      </c>
    </row>
    <row r="4488" spans="1:4">
      <c r="A4488" s="306" t="s">
        <v>18115</v>
      </c>
      <c r="B4488" s="307" t="s">
        <v>18116</v>
      </c>
      <c r="C4488" s="307" t="s">
        <v>5</v>
      </c>
      <c r="D4488" s="308">
        <v>2178.37</v>
      </c>
    </row>
    <row r="4489" spans="1:4">
      <c r="A4489" s="306" t="s">
        <v>18117</v>
      </c>
      <c r="B4489" s="307" t="s">
        <v>18118</v>
      </c>
      <c r="C4489" s="307" t="s">
        <v>5</v>
      </c>
      <c r="D4489" s="308">
        <v>2186.75</v>
      </c>
    </row>
    <row r="4490" spans="1:4">
      <c r="A4490" s="306" t="s">
        <v>18119</v>
      </c>
      <c r="B4490" s="307" t="s">
        <v>18120</v>
      </c>
      <c r="C4490" s="307" t="s">
        <v>5</v>
      </c>
      <c r="D4490" s="308">
        <v>4113.78</v>
      </c>
    </row>
    <row r="4491" spans="1:4">
      <c r="A4491" s="306" t="s">
        <v>18121</v>
      </c>
      <c r="B4491" s="307" t="s">
        <v>18122</v>
      </c>
      <c r="C4491" s="307" t="s">
        <v>5</v>
      </c>
      <c r="D4491" s="308">
        <v>4710.78</v>
      </c>
    </row>
    <row r="4492" spans="1:4">
      <c r="A4492" s="306" t="s">
        <v>18123</v>
      </c>
      <c r="B4492" s="307" t="s">
        <v>18124</v>
      </c>
      <c r="C4492" s="307" t="s">
        <v>5</v>
      </c>
      <c r="D4492" s="308">
        <v>4646.21</v>
      </c>
    </row>
    <row r="4493" spans="1:4">
      <c r="A4493" s="306" t="s">
        <v>18125</v>
      </c>
      <c r="B4493" s="307" t="s">
        <v>18126</v>
      </c>
      <c r="C4493" s="307" t="s">
        <v>5</v>
      </c>
      <c r="D4493" s="308">
        <v>276.81</v>
      </c>
    </row>
    <row r="4494" spans="1:4">
      <c r="A4494" s="306" t="s">
        <v>18127</v>
      </c>
      <c r="B4494" s="307" t="s">
        <v>18128</v>
      </c>
      <c r="C4494" s="307" t="s">
        <v>5</v>
      </c>
      <c r="D4494" s="308">
        <v>275.72000000000003</v>
      </c>
    </row>
    <row r="4495" spans="1:4">
      <c r="A4495" s="306" t="s">
        <v>18129</v>
      </c>
      <c r="B4495" s="307" t="s">
        <v>18130</v>
      </c>
      <c r="C4495" s="307" t="s">
        <v>5</v>
      </c>
      <c r="D4495" s="308">
        <v>140.19</v>
      </c>
    </row>
    <row r="4496" spans="1:4">
      <c r="A4496" s="306" t="s">
        <v>18131</v>
      </c>
      <c r="B4496" s="307" t="s">
        <v>18132</v>
      </c>
      <c r="C4496" s="307" t="s">
        <v>5</v>
      </c>
      <c r="D4496" s="308">
        <v>358.94</v>
      </c>
    </row>
    <row r="4497" spans="1:4">
      <c r="A4497" s="306" t="s">
        <v>18133</v>
      </c>
      <c r="B4497" s="307" t="s">
        <v>18134</v>
      </c>
      <c r="C4497" s="307" t="s">
        <v>5</v>
      </c>
      <c r="D4497" s="308">
        <v>540.55999999999995</v>
      </c>
    </row>
    <row r="4498" spans="1:4">
      <c r="A4498" s="306" t="s">
        <v>18135</v>
      </c>
      <c r="B4498" s="307" t="s">
        <v>18136</v>
      </c>
      <c r="C4498" s="307" t="s">
        <v>5</v>
      </c>
      <c r="D4498" s="308">
        <v>752.99</v>
      </c>
    </row>
    <row r="4499" spans="1:4">
      <c r="A4499" s="306" t="s">
        <v>18137</v>
      </c>
      <c r="B4499" s="307" t="s">
        <v>18138</v>
      </c>
      <c r="C4499" s="307" t="s">
        <v>5</v>
      </c>
      <c r="D4499" s="308">
        <v>1642.6</v>
      </c>
    </row>
    <row r="4500" spans="1:4">
      <c r="A4500" s="306" t="s">
        <v>18139</v>
      </c>
      <c r="B4500" s="307" t="s">
        <v>18140</v>
      </c>
      <c r="C4500" s="307" t="s">
        <v>5</v>
      </c>
      <c r="D4500" s="308">
        <v>2674.32</v>
      </c>
    </row>
    <row r="4501" spans="1:4">
      <c r="A4501" s="306" t="s">
        <v>18141</v>
      </c>
      <c r="B4501" s="307" t="s">
        <v>18142</v>
      </c>
      <c r="C4501" s="307" t="s">
        <v>5</v>
      </c>
      <c r="D4501" s="308">
        <v>3070.88</v>
      </c>
    </row>
    <row r="4502" spans="1:4">
      <c r="A4502" s="306" t="s">
        <v>18157</v>
      </c>
      <c r="B4502" s="307" t="s">
        <v>18158</v>
      </c>
      <c r="C4502" s="307" t="s">
        <v>5</v>
      </c>
      <c r="D4502" s="308">
        <v>31.44</v>
      </c>
    </row>
    <row r="4503" spans="1:4">
      <c r="A4503" s="306" t="s">
        <v>18143</v>
      </c>
      <c r="B4503" s="307" t="s">
        <v>18144</v>
      </c>
      <c r="C4503" s="307" t="s">
        <v>5</v>
      </c>
      <c r="D4503" s="308">
        <v>137.86000000000001</v>
      </c>
    </row>
    <row r="4504" spans="1:4">
      <c r="A4504" s="306" t="s">
        <v>18145</v>
      </c>
      <c r="B4504" s="307" t="s">
        <v>18146</v>
      </c>
      <c r="C4504" s="307" t="s">
        <v>5</v>
      </c>
      <c r="D4504" s="308">
        <v>198.1</v>
      </c>
    </row>
    <row r="4505" spans="1:4">
      <c r="A4505" s="306" t="s">
        <v>18147</v>
      </c>
      <c r="B4505" s="307" t="s">
        <v>18148</v>
      </c>
      <c r="C4505" s="307" t="s">
        <v>5</v>
      </c>
      <c r="D4505" s="308">
        <v>296.08</v>
      </c>
    </row>
    <row r="4506" spans="1:4">
      <c r="A4506" s="306" t="s">
        <v>18149</v>
      </c>
      <c r="B4506" s="307" t="s">
        <v>18150</v>
      </c>
      <c r="C4506" s="307" t="s">
        <v>5</v>
      </c>
      <c r="D4506" s="308">
        <v>579.63</v>
      </c>
    </row>
    <row r="4507" spans="1:4">
      <c r="A4507" s="306" t="s">
        <v>18151</v>
      </c>
      <c r="B4507" s="307" t="s">
        <v>18152</v>
      </c>
      <c r="C4507" s="307" t="s">
        <v>5</v>
      </c>
      <c r="D4507" s="308">
        <v>1158.6099999999999</v>
      </c>
    </row>
    <row r="4508" spans="1:4">
      <c r="A4508" s="306" t="s">
        <v>18153</v>
      </c>
      <c r="B4508" s="307" t="s">
        <v>18154</v>
      </c>
      <c r="C4508" s="307" t="s">
        <v>5</v>
      </c>
      <c r="D4508" s="308">
        <v>2270</v>
      </c>
    </row>
    <row r="4509" spans="1:4">
      <c r="A4509" s="306" t="s">
        <v>18155</v>
      </c>
      <c r="B4509" s="307" t="s">
        <v>18156</v>
      </c>
      <c r="C4509" s="307" t="s">
        <v>5</v>
      </c>
      <c r="D4509" s="308">
        <v>2290.7800000000002</v>
      </c>
    </row>
    <row r="4510" spans="1:4" ht="22.5">
      <c r="A4510" s="306" t="s">
        <v>18273</v>
      </c>
      <c r="B4510" s="307" t="s">
        <v>18274</v>
      </c>
      <c r="C4510" s="307" t="s">
        <v>5</v>
      </c>
      <c r="D4510" s="308">
        <v>13536.25</v>
      </c>
    </row>
    <row r="4511" spans="1:4" ht="22.5">
      <c r="A4511" s="306" t="s">
        <v>37907</v>
      </c>
      <c r="B4511" s="307" t="s">
        <v>37908</v>
      </c>
      <c r="C4511" s="307" t="s">
        <v>5</v>
      </c>
      <c r="D4511" s="308">
        <v>9214.5</v>
      </c>
    </row>
    <row r="4512" spans="1:4" ht="22.5">
      <c r="A4512" s="306" t="s">
        <v>37909</v>
      </c>
      <c r="B4512" s="307" t="s">
        <v>37910</v>
      </c>
      <c r="C4512" s="307" t="s">
        <v>5</v>
      </c>
      <c r="D4512" s="308">
        <v>26630</v>
      </c>
    </row>
    <row r="4513" spans="1:4">
      <c r="A4513" s="306" t="s">
        <v>18275</v>
      </c>
      <c r="B4513" s="307" t="s">
        <v>18276</v>
      </c>
      <c r="C4513" s="307" t="s">
        <v>5</v>
      </c>
      <c r="D4513" s="308">
        <v>33.130000000000003</v>
      </c>
    </row>
    <row r="4514" spans="1:4">
      <c r="A4514" s="306" t="s">
        <v>18277</v>
      </c>
      <c r="B4514" s="307" t="s">
        <v>18278</v>
      </c>
      <c r="C4514" s="307" t="s">
        <v>5</v>
      </c>
      <c r="D4514" s="308">
        <v>42.74</v>
      </c>
    </row>
    <row r="4515" spans="1:4">
      <c r="A4515" s="306" t="s">
        <v>18279</v>
      </c>
      <c r="B4515" s="307" t="s">
        <v>18280</v>
      </c>
      <c r="C4515" s="307" t="s">
        <v>5</v>
      </c>
      <c r="D4515" s="308">
        <v>51.04</v>
      </c>
    </row>
    <row r="4516" spans="1:4">
      <c r="A4516" s="306" t="s">
        <v>18281</v>
      </c>
      <c r="B4516" s="307" t="s">
        <v>18282</v>
      </c>
      <c r="C4516" s="307" t="s">
        <v>5</v>
      </c>
      <c r="D4516" s="308">
        <v>13.68</v>
      </c>
    </row>
    <row r="4517" spans="1:4">
      <c r="A4517" s="306" t="s">
        <v>18283</v>
      </c>
      <c r="B4517" s="307" t="s">
        <v>18284</v>
      </c>
      <c r="C4517" s="307" t="s">
        <v>5</v>
      </c>
      <c r="D4517" s="308">
        <v>18.37</v>
      </c>
    </row>
    <row r="4518" spans="1:4">
      <c r="A4518" s="306" t="s">
        <v>18285</v>
      </c>
      <c r="B4518" s="307" t="s">
        <v>18286</v>
      </c>
      <c r="C4518" s="307" t="s">
        <v>5</v>
      </c>
      <c r="D4518" s="308">
        <v>27.27</v>
      </c>
    </row>
    <row r="4519" spans="1:4">
      <c r="A4519" s="306" t="s">
        <v>18288</v>
      </c>
      <c r="B4519" s="307" t="s">
        <v>18289</v>
      </c>
      <c r="C4519" s="307" t="s">
        <v>5</v>
      </c>
      <c r="D4519" s="308">
        <v>22758.33</v>
      </c>
    </row>
    <row r="4520" spans="1:4">
      <c r="A4520" s="306" t="s">
        <v>18290</v>
      </c>
      <c r="B4520" s="307" t="s">
        <v>18291</v>
      </c>
      <c r="C4520" s="307" t="s">
        <v>5</v>
      </c>
      <c r="D4520" s="308">
        <v>26682.18</v>
      </c>
    </row>
    <row r="4521" spans="1:4">
      <c r="A4521" s="306" t="s">
        <v>18292</v>
      </c>
      <c r="B4521" s="307" t="s">
        <v>18293</v>
      </c>
      <c r="C4521" s="307" t="s">
        <v>5</v>
      </c>
      <c r="D4521" s="308">
        <v>29559.67</v>
      </c>
    </row>
    <row r="4522" spans="1:4">
      <c r="A4522" s="306" t="s">
        <v>18294</v>
      </c>
      <c r="B4522" s="307" t="s">
        <v>18295</v>
      </c>
      <c r="C4522" s="307" t="s">
        <v>5</v>
      </c>
      <c r="D4522" s="308">
        <v>14125.86</v>
      </c>
    </row>
    <row r="4523" spans="1:4">
      <c r="A4523" s="306" t="s">
        <v>18296</v>
      </c>
      <c r="B4523" s="307" t="s">
        <v>18297</v>
      </c>
      <c r="C4523" s="307" t="s">
        <v>5</v>
      </c>
      <c r="D4523" s="308">
        <v>38715.32</v>
      </c>
    </row>
    <row r="4524" spans="1:4">
      <c r="A4524" s="306" t="s">
        <v>18298</v>
      </c>
      <c r="B4524" s="307" t="s">
        <v>18299</v>
      </c>
      <c r="C4524" s="307" t="s">
        <v>5</v>
      </c>
      <c r="D4524" s="308">
        <v>14125.86</v>
      </c>
    </row>
    <row r="4525" spans="1:4">
      <c r="A4525" s="306" t="s">
        <v>18300</v>
      </c>
      <c r="B4525" s="307" t="s">
        <v>18301</v>
      </c>
      <c r="C4525" s="307" t="s">
        <v>5</v>
      </c>
      <c r="D4525" s="308">
        <v>57811.39</v>
      </c>
    </row>
    <row r="4526" spans="1:4">
      <c r="A4526" s="306" t="s">
        <v>18302</v>
      </c>
      <c r="B4526" s="307" t="s">
        <v>18303</v>
      </c>
      <c r="C4526" s="307" t="s">
        <v>5</v>
      </c>
      <c r="D4526" s="308">
        <v>9940.42</v>
      </c>
    </row>
    <row r="4527" spans="1:4">
      <c r="A4527" s="306" t="s">
        <v>18304</v>
      </c>
      <c r="B4527" s="307" t="s">
        <v>18305</v>
      </c>
      <c r="C4527" s="307" t="s">
        <v>5</v>
      </c>
      <c r="D4527" s="308">
        <v>25897.41</v>
      </c>
    </row>
    <row r="4528" spans="1:4" ht="22.5">
      <c r="A4528" s="306" t="s">
        <v>18306</v>
      </c>
      <c r="B4528" s="307" t="s">
        <v>18307</v>
      </c>
      <c r="C4528" s="307" t="s">
        <v>5</v>
      </c>
      <c r="D4528" s="308">
        <v>20945.89</v>
      </c>
    </row>
    <row r="4529" spans="1:4" ht="22.5">
      <c r="A4529" s="306" t="s">
        <v>18308</v>
      </c>
      <c r="B4529" s="307" t="s">
        <v>18309</v>
      </c>
      <c r="C4529" s="307" t="s">
        <v>5</v>
      </c>
      <c r="D4529" s="308">
        <v>24776.31</v>
      </c>
    </row>
    <row r="4530" spans="1:4" ht="22.5">
      <c r="A4530" s="306" t="s">
        <v>18310</v>
      </c>
      <c r="B4530" s="307" t="s">
        <v>18311</v>
      </c>
      <c r="C4530" s="307" t="s">
        <v>5</v>
      </c>
      <c r="D4530" s="308">
        <v>27448.27</v>
      </c>
    </row>
    <row r="4531" spans="1:4" ht="22.5">
      <c r="A4531" s="306" t="s">
        <v>18312</v>
      </c>
      <c r="B4531" s="307" t="s">
        <v>18313</v>
      </c>
      <c r="C4531" s="307" t="s">
        <v>5</v>
      </c>
      <c r="D4531" s="308">
        <v>13116.87</v>
      </c>
    </row>
    <row r="4532" spans="1:4" ht="22.5">
      <c r="A4532" s="306" t="s">
        <v>18314</v>
      </c>
      <c r="B4532" s="307" t="s">
        <v>18315</v>
      </c>
      <c r="C4532" s="307" t="s">
        <v>5</v>
      </c>
      <c r="D4532" s="308">
        <v>35949.94</v>
      </c>
    </row>
    <row r="4533" spans="1:4" ht="22.5">
      <c r="A4533" s="306" t="s">
        <v>18316</v>
      </c>
      <c r="B4533" s="307" t="s">
        <v>18317</v>
      </c>
      <c r="C4533" s="307" t="s">
        <v>5</v>
      </c>
      <c r="D4533" s="308">
        <v>13116.87</v>
      </c>
    </row>
    <row r="4534" spans="1:4" ht="22.5">
      <c r="A4534" s="306" t="s">
        <v>18318</v>
      </c>
      <c r="B4534" s="307" t="s">
        <v>18319</v>
      </c>
      <c r="C4534" s="307" t="s">
        <v>5</v>
      </c>
      <c r="D4534" s="308">
        <v>53682.01</v>
      </c>
    </row>
    <row r="4535" spans="1:4" ht="22.5">
      <c r="A4535" s="306" t="s">
        <v>18320</v>
      </c>
      <c r="B4535" s="307" t="s">
        <v>18321</v>
      </c>
      <c r="C4535" s="307" t="s">
        <v>5</v>
      </c>
      <c r="D4535" s="308">
        <v>9230.39</v>
      </c>
    </row>
    <row r="4536" spans="1:4" ht="22.5">
      <c r="A4536" s="306" t="s">
        <v>18322</v>
      </c>
      <c r="B4536" s="307" t="s">
        <v>18323</v>
      </c>
      <c r="C4536" s="307" t="s">
        <v>5</v>
      </c>
      <c r="D4536" s="308">
        <v>24047.599999999999</v>
      </c>
    </row>
    <row r="4537" spans="1:4">
      <c r="A4537" s="306" t="s">
        <v>37911</v>
      </c>
      <c r="B4537" s="307" t="s">
        <v>37912</v>
      </c>
      <c r="C4537" s="307" t="s">
        <v>5</v>
      </c>
      <c r="D4537" s="308">
        <v>113.7</v>
      </c>
    </row>
    <row r="4538" spans="1:4">
      <c r="A4538" s="306" t="s">
        <v>18324</v>
      </c>
      <c r="B4538" s="307" t="s">
        <v>18325</v>
      </c>
      <c r="C4538" s="307" t="s">
        <v>5</v>
      </c>
      <c r="D4538" s="308">
        <v>2.7</v>
      </c>
    </row>
    <row r="4539" spans="1:4">
      <c r="A4539" s="306" t="s">
        <v>18326</v>
      </c>
      <c r="B4539" s="307" t="s">
        <v>18327</v>
      </c>
      <c r="C4539" s="307" t="s">
        <v>5</v>
      </c>
      <c r="D4539" s="308">
        <v>5.8</v>
      </c>
    </row>
    <row r="4540" spans="1:4">
      <c r="A4540" s="306" t="s">
        <v>18340</v>
      </c>
      <c r="B4540" s="307" t="s">
        <v>18341</v>
      </c>
      <c r="C4540" s="307" t="s">
        <v>5</v>
      </c>
      <c r="D4540" s="308">
        <v>54.83</v>
      </c>
    </row>
    <row r="4541" spans="1:4">
      <c r="A4541" s="306" t="s">
        <v>37913</v>
      </c>
      <c r="B4541" s="307" t="s">
        <v>37914</v>
      </c>
      <c r="C4541" s="307" t="s">
        <v>5</v>
      </c>
      <c r="D4541" s="308">
        <v>36.75</v>
      </c>
    </row>
    <row r="4542" spans="1:4">
      <c r="A4542" s="306" t="s">
        <v>18355</v>
      </c>
      <c r="B4542" s="307" t="s">
        <v>18356</v>
      </c>
      <c r="C4542" s="307" t="s">
        <v>18357</v>
      </c>
      <c r="D4542" s="308">
        <v>205.75</v>
      </c>
    </row>
    <row r="4543" spans="1:4">
      <c r="A4543" s="306" t="s">
        <v>37915</v>
      </c>
      <c r="B4543" s="307" t="s">
        <v>37916</v>
      </c>
      <c r="C4543" s="307" t="s">
        <v>12063</v>
      </c>
      <c r="D4543" s="308">
        <v>450</v>
      </c>
    </row>
    <row r="4544" spans="1:4">
      <c r="A4544" s="306" t="s">
        <v>37917</v>
      </c>
      <c r="B4544" s="307" t="s">
        <v>37918</v>
      </c>
      <c r="C4544" s="307" t="s">
        <v>5</v>
      </c>
      <c r="D4544" s="308">
        <v>70.900000000000006</v>
      </c>
    </row>
    <row r="4545" spans="1:4">
      <c r="A4545" s="306" t="s">
        <v>37919</v>
      </c>
      <c r="B4545" s="307" t="s">
        <v>37920</v>
      </c>
      <c r="C4545" s="307" t="s">
        <v>5</v>
      </c>
      <c r="D4545" s="308">
        <v>1456.06</v>
      </c>
    </row>
    <row r="4546" spans="1:4">
      <c r="A4546" s="306" t="s">
        <v>37921</v>
      </c>
      <c r="B4546" s="307" t="s">
        <v>37922</v>
      </c>
      <c r="C4546" s="307" t="s">
        <v>5</v>
      </c>
      <c r="D4546" s="308">
        <v>1879.26</v>
      </c>
    </row>
    <row r="4547" spans="1:4">
      <c r="A4547" s="306" t="s">
        <v>37923</v>
      </c>
      <c r="B4547" s="307" t="s">
        <v>37924</v>
      </c>
      <c r="C4547" s="307" t="s">
        <v>5</v>
      </c>
      <c r="D4547" s="308">
        <v>2321.9</v>
      </c>
    </row>
    <row r="4548" spans="1:4">
      <c r="A4548" s="306" t="s">
        <v>37925</v>
      </c>
      <c r="B4548" s="307" t="s">
        <v>37926</v>
      </c>
      <c r="C4548" s="307" t="s">
        <v>5</v>
      </c>
      <c r="D4548" s="308">
        <v>2875.04</v>
      </c>
    </row>
    <row r="4549" spans="1:4">
      <c r="A4549" s="306" t="s">
        <v>37927</v>
      </c>
      <c r="B4549" s="307" t="s">
        <v>37928</v>
      </c>
      <c r="C4549" s="307" t="s">
        <v>5</v>
      </c>
      <c r="D4549" s="308">
        <v>3249</v>
      </c>
    </row>
    <row r="4550" spans="1:4">
      <c r="A4550" s="306" t="s">
        <v>37929</v>
      </c>
      <c r="B4550" s="307" t="s">
        <v>37930</v>
      </c>
      <c r="C4550" s="307" t="s">
        <v>5</v>
      </c>
      <c r="D4550" s="308">
        <v>4033.79</v>
      </c>
    </row>
    <row r="4551" spans="1:4">
      <c r="A4551" s="306" t="s">
        <v>18637</v>
      </c>
      <c r="B4551" s="307" t="s">
        <v>18638</v>
      </c>
      <c r="C4551" s="307" t="s">
        <v>5</v>
      </c>
      <c r="D4551" s="308">
        <v>416.6</v>
      </c>
    </row>
    <row r="4552" spans="1:4">
      <c r="A4552" s="306" t="s">
        <v>18639</v>
      </c>
      <c r="B4552" s="307" t="s">
        <v>18640</v>
      </c>
      <c r="C4552" s="307" t="s">
        <v>5</v>
      </c>
      <c r="D4552" s="308">
        <v>22384.22</v>
      </c>
    </row>
    <row r="4553" spans="1:4">
      <c r="A4553" s="306" t="s">
        <v>18641</v>
      </c>
      <c r="B4553" s="307" t="s">
        <v>18642</v>
      </c>
      <c r="C4553" s="307" t="s">
        <v>5</v>
      </c>
      <c r="D4553" s="308">
        <v>26320.52</v>
      </c>
    </row>
    <row r="4554" spans="1:4">
      <c r="A4554" s="306" t="s">
        <v>18643</v>
      </c>
      <c r="B4554" s="307" t="s">
        <v>18644</v>
      </c>
      <c r="C4554" s="307" t="s">
        <v>5</v>
      </c>
      <c r="D4554" s="308">
        <v>466.66</v>
      </c>
    </row>
    <row r="4555" spans="1:4">
      <c r="A4555" s="306" t="s">
        <v>18645</v>
      </c>
      <c r="B4555" s="307" t="s">
        <v>18646</v>
      </c>
      <c r="C4555" s="307" t="s">
        <v>5</v>
      </c>
      <c r="D4555" s="308">
        <v>671.66</v>
      </c>
    </row>
    <row r="4556" spans="1:4">
      <c r="A4556" s="306" t="s">
        <v>18647</v>
      </c>
      <c r="B4556" s="307" t="s">
        <v>18648</v>
      </c>
      <c r="C4556" s="307" t="s">
        <v>5</v>
      </c>
      <c r="D4556" s="308">
        <v>1027.1300000000001</v>
      </c>
    </row>
    <row r="4557" spans="1:4">
      <c r="A4557" s="306" t="s">
        <v>18649</v>
      </c>
      <c r="B4557" s="307" t="s">
        <v>18650</v>
      </c>
      <c r="C4557" s="307" t="s">
        <v>5</v>
      </c>
      <c r="D4557" s="308">
        <v>1405.33</v>
      </c>
    </row>
    <row r="4558" spans="1:4">
      <c r="A4558" s="306" t="s">
        <v>18651</v>
      </c>
      <c r="B4558" s="307" t="s">
        <v>18652</v>
      </c>
      <c r="C4558" s="307" t="s">
        <v>5</v>
      </c>
      <c r="D4558" s="308">
        <v>2207.7600000000002</v>
      </c>
    </row>
    <row r="4559" spans="1:4">
      <c r="A4559" s="306" t="s">
        <v>18653</v>
      </c>
      <c r="B4559" s="307" t="s">
        <v>18654</v>
      </c>
      <c r="C4559" s="307" t="s">
        <v>5</v>
      </c>
      <c r="D4559" s="308">
        <v>2264.86</v>
      </c>
    </row>
    <row r="4560" spans="1:4">
      <c r="A4560" s="306" t="s">
        <v>18655</v>
      </c>
      <c r="B4560" s="307" t="s">
        <v>18656</v>
      </c>
      <c r="C4560" s="307" t="s">
        <v>5</v>
      </c>
      <c r="D4560" s="308">
        <v>3803.82</v>
      </c>
    </row>
    <row r="4561" spans="1:4">
      <c r="A4561" s="306" t="s">
        <v>18657</v>
      </c>
      <c r="B4561" s="307" t="s">
        <v>18658</v>
      </c>
      <c r="C4561" s="307" t="s">
        <v>5</v>
      </c>
      <c r="D4561" s="308">
        <v>265.77</v>
      </c>
    </row>
    <row r="4562" spans="1:4">
      <c r="A4562" s="306" t="s">
        <v>18659</v>
      </c>
      <c r="B4562" s="307" t="s">
        <v>18660</v>
      </c>
      <c r="C4562" s="307" t="s">
        <v>5</v>
      </c>
      <c r="D4562" s="308">
        <v>4685.09</v>
      </c>
    </row>
    <row r="4563" spans="1:4">
      <c r="A4563" s="306" t="s">
        <v>18661</v>
      </c>
      <c r="B4563" s="307" t="s">
        <v>18662</v>
      </c>
      <c r="C4563" s="307" t="s">
        <v>5</v>
      </c>
      <c r="D4563" s="308">
        <v>6818.04</v>
      </c>
    </row>
    <row r="4564" spans="1:4">
      <c r="A4564" s="306" t="s">
        <v>18663</v>
      </c>
      <c r="B4564" s="307" t="s">
        <v>18664</v>
      </c>
      <c r="C4564" s="307" t="s">
        <v>5</v>
      </c>
      <c r="D4564" s="308">
        <v>13040.34</v>
      </c>
    </row>
    <row r="4565" spans="1:4">
      <c r="A4565" s="306" t="s">
        <v>18665</v>
      </c>
      <c r="B4565" s="307" t="s">
        <v>18666</v>
      </c>
      <c r="C4565" s="307" t="s">
        <v>5</v>
      </c>
      <c r="D4565" s="308">
        <v>381.73</v>
      </c>
    </row>
    <row r="4566" spans="1:4">
      <c r="A4566" s="306" t="s">
        <v>18667</v>
      </c>
      <c r="B4566" s="307" t="s">
        <v>18668</v>
      </c>
      <c r="C4566" s="307" t="s">
        <v>5</v>
      </c>
      <c r="D4566" s="308">
        <v>388.41</v>
      </c>
    </row>
    <row r="4567" spans="1:4">
      <c r="A4567" s="306" t="s">
        <v>18669</v>
      </c>
      <c r="B4567" s="307" t="s">
        <v>18670</v>
      </c>
      <c r="C4567" s="307" t="s">
        <v>5</v>
      </c>
      <c r="D4567" s="308">
        <v>13211.12</v>
      </c>
    </row>
    <row r="4568" spans="1:4">
      <c r="A4568" s="306" t="s">
        <v>18671</v>
      </c>
      <c r="B4568" s="307" t="s">
        <v>18672</v>
      </c>
      <c r="C4568" s="307" t="s">
        <v>5</v>
      </c>
      <c r="D4568" s="308">
        <v>17920.599999999999</v>
      </c>
    </row>
    <row r="4569" spans="1:4">
      <c r="A4569" s="306" t="s">
        <v>18673</v>
      </c>
      <c r="B4569" s="307" t="s">
        <v>18674</v>
      </c>
      <c r="C4569" s="307" t="s">
        <v>5</v>
      </c>
      <c r="D4569" s="308">
        <v>678.84</v>
      </c>
    </row>
    <row r="4570" spans="1:4">
      <c r="A4570" s="306" t="s">
        <v>18675</v>
      </c>
      <c r="B4570" s="307" t="s">
        <v>18676</v>
      </c>
      <c r="C4570" s="307" t="s">
        <v>5</v>
      </c>
      <c r="D4570" s="308">
        <v>727.3</v>
      </c>
    </row>
    <row r="4571" spans="1:4">
      <c r="A4571" s="306" t="s">
        <v>18677</v>
      </c>
      <c r="B4571" s="307" t="s">
        <v>18678</v>
      </c>
      <c r="C4571" s="307" t="s">
        <v>5</v>
      </c>
      <c r="D4571" s="308">
        <v>922.42</v>
      </c>
    </row>
    <row r="4572" spans="1:4">
      <c r="A4572" s="306" t="s">
        <v>18679</v>
      </c>
      <c r="B4572" s="307" t="s">
        <v>18680</v>
      </c>
      <c r="C4572" s="307" t="s">
        <v>5</v>
      </c>
      <c r="D4572" s="308">
        <v>913.52</v>
      </c>
    </row>
    <row r="4573" spans="1:4">
      <c r="A4573" s="306" t="s">
        <v>18686</v>
      </c>
      <c r="B4573" s="307" t="s">
        <v>18687</v>
      </c>
      <c r="C4573" s="307" t="s">
        <v>5</v>
      </c>
      <c r="D4573" s="308">
        <v>36.119999999999997</v>
      </c>
    </row>
    <row r="4574" spans="1:4">
      <c r="A4574" s="306" t="s">
        <v>18697</v>
      </c>
      <c r="B4574" s="307" t="s">
        <v>18698</v>
      </c>
      <c r="C4574" s="307" t="s">
        <v>5</v>
      </c>
      <c r="D4574" s="308">
        <v>1121.99</v>
      </c>
    </row>
    <row r="4575" spans="1:4">
      <c r="A4575" s="306" t="s">
        <v>18699</v>
      </c>
      <c r="B4575" s="307" t="s">
        <v>18700</v>
      </c>
      <c r="C4575" s="307" t="s">
        <v>5</v>
      </c>
      <c r="D4575" s="308">
        <v>2711.37</v>
      </c>
    </row>
    <row r="4576" spans="1:4">
      <c r="A4576" s="306" t="s">
        <v>18701</v>
      </c>
      <c r="B4576" s="307" t="s">
        <v>18702</v>
      </c>
      <c r="C4576" s="307" t="s">
        <v>5</v>
      </c>
      <c r="D4576" s="308">
        <v>3690.93</v>
      </c>
    </row>
    <row r="4577" spans="1:4">
      <c r="A4577" s="306" t="s">
        <v>18703</v>
      </c>
      <c r="B4577" s="307" t="s">
        <v>18704</v>
      </c>
      <c r="C4577" s="307" t="s">
        <v>5</v>
      </c>
      <c r="D4577" s="308">
        <v>4284.6899999999996</v>
      </c>
    </row>
    <row r="4578" spans="1:4">
      <c r="A4578" s="306" t="s">
        <v>18705</v>
      </c>
      <c r="B4578" s="307" t="s">
        <v>18706</v>
      </c>
      <c r="C4578" s="307" t="s">
        <v>5</v>
      </c>
      <c r="D4578" s="308">
        <v>5539.5</v>
      </c>
    </row>
    <row r="4579" spans="1:4">
      <c r="A4579" s="306" t="s">
        <v>18707</v>
      </c>
      <c r="B4579" s="307" t="s">
        <v>18708</v>
      </c>
      <c r="C4579" s="307" t="s">
        <v>5</v>
      </c>
      <c r="D4579" s="308">
        <v>5801.86</v>
      </c>
    </row>
    <row r="4580" spans="1:4">
      <c r="A4580" s="306" t="s">
        <v>18709</v>
      </c>
      <c r="B4580" s="307" t="s">
        <v>18710</v>
      </c>
      <c r="C4580" s="307" t="s">
        <v>5</v>
      </c>
      <c r="D4580" s="308">
        <v>5817.31</v>
      </c>
    </row>
    <row r="4581" spans="1:4">
      <c r="A4581" s="306" t="s">
        <v>18711</v>
      </c>
      <c r="B4581" s="307" t="s">
        <v>18712</v>
      </c>
      <c r="C4581" s="307" t="s">
        <v>5</v>
      </c>
      <c r="D4581" s="308">
        <v>7395.26</v>
      </c>
    </row>
    <row r="4582" spans="1:4">
      <c r="A4582" s="306" t="s">
        <v>37931</v>
      </c>
      <c r="B4582" s="307" t="s">
        <v>37932</v>
      </c>
      <c r="C4582" s="307" t="s">
        <v>5</v>
      </c>
      <c r="D4582" s="308">
        <v>399</v>
      </c>
    </row>
    <row r="4583" spans="1:4">
      <c r="A4583" s="306" t="s">
        <v>18721</v>
      </c>
      <c r="B4583" s="307" t="s">
        <v>18722</v>
      </c>
      <c r="C4583" s="307" t="s">
        <v>5</v>
      </c>
      <c r="D4583" s="308">
        <v>13.16</v>
      </c>
    </row>
    <row r="4584" spans="1:4">
      <c r="A4584" s="306" t="s">
        <v>18723</v>
      </c>
      <c r="B4584" s="307" t="s">
        <v>18724</v>
      </c>
      <c r="C4584" s="307" t="s">
        <v>5</v>
      </c>
      <c r="D4584" s="308">
        <v>47.92</v>
      </c>
    </row>
    <row r="4585" spans="1:4">
      <c r="A4585" s="306" t="s">
        <v>18725</v>
      </c>
      <c r="B4585" s="307" t="s">
        <v>18726</v>
      </c>
      <c r="C4585" s="307" t="s">
        <v>5</v>
      </c>
      <c r="D4585" s="308">
        <v>46.08</v>
      </c>
    </row>
    <row r="4586" spans="1:4">
      <c r="A4586" s="306" t="s">
        <v>18727</v>
      </c>
      <c r="B4586" s="307" t="s">
        <v>18728</v>
      </c>
      <c r="C4586" s="307" t="s">
        <v>5</v>
      </c>
      <c r="D4586" s="308">
        <v>128.18</v>
      </c>
    </row>
    <row r="4587" spans="1:4">
      <c r="A4587" s="306" t="s">
        <v>18729</v>
      </c>
      <c r="B4587" s="307" t="s">
        <v>18730</v>
      </c>
      <c r="C4587" s="307" t="s">
        <v>5</v>
      </c>
      <c r="D4587" s="308">
        <v>229.18</v>
      </c>
    </row>
    <row r="4588" spans="1:4">
      <c r="A4588" s="306" t="s">
        <v>18731</v>
      </c>
      <c r="B4588" s="307" t="s">
        <v>18732</v>
      </c>
      <c r="C4588" s="307" t="s">
        <v>5</v>
      </c>
      <c r="D4588" s="308">
        <v>323.5</v>
      </c>
    </row>
    <row r="4589" spans="1:4">
      <c r="A4589" s="306" t="s">
        <v>18733</v>
      </c>
      <c r="B4589" s="307" t="s">
        <v>18734</v>
      </c>
      <c r="C4589" s="307" t="s">
        <v>5</v>
      </c>
      <c r="D4589" s="308">
        <v>388.83</v>
      </c>
    </row>
    <row r="4590" spans="1:4">
      <c r="A4590" s="306" t="s">
        <v>18735</v>
      </c>
      <c r="B4590" s="307" t="s">
        <v>18736</v>
      </c>
      <c r="C4590" s="307" t="s">
        <v>5</v>
      </c>
      <c r="D4590" s="308">
        <v>452.55</v>
      </c>
    </row>
    <row r="4591" spans="1:4">
      <c r="A4591" s="306" t="s">
        <v>18737</v>
      </c>
      <c r="B4591" s="307" t="s">
        <v>18738</v>
      </c>
      <c r="C4591" s="307" t="s">
        <v>5</v>
      </c>
      <c r="D4591" s="308">
        <v>11.21</v>
      </c>
    </row>
    <row r="4592" spans="1:4">
      <c r="A4592" s="306" t="s">
        <v>18739</v>
      </c>
      <c r="B4592" s="307" t="s">
        <v>18740</v>
      </c>
      <c r="C4592" s="307" t="s">
        <v>5</v>
      </c>
      <c r="D4592" s="308">
        <v>24.91</v>
      </c>
    </row>
    <row r="4593" spans="1:4">
      <c r="A4593" s="306" t="s">
        <v>18741</v>
      </c>
      <c r="B4593" s="307" t="s">
        <v>18742</v>
      </c>
      <c r="C4593" s="307" t="s">
        <v>5</v>
      </c>
      <c r="D4593" s="308">
        <v>82.06</v>
      </c>
    </row>
    <row r="4594" spans="1:4">
      <c r="A4594" s="306" t="s">
        <v>18743</v>
      </c>
      <c r="B4594" s="307" t="s">
        <v>18744</v>
      </c>
      <c r="C4594" s="307" t="s">
        <v>5</v>
      </c>
      <c r="D4594" s="308">
        <v>141.47999999999999</v>
      </c>
    </row>
    <row r="4595" spans="1:4">
      <c r="A4595" s="306" t="s">
        <v>18745</v>
      </c>
      <c r="B4595" s="307" t="s">
        <v>18746</v>
      </c>
      <c r="C4595" s="307" t="s">
        <v>5</v>
      </c>
      <c r="D4595" s="308">
        <v>204.17</v>
      </c>
    </row>
    <row r="4596" spans="1:4">
      <c r="A4596" s="306" t="s">
        <v>18747</v>
      </c>
      <c r="B4596" s="307" t="s">
        <v>18748</v>
      </c>
      <c r="C4596" s="307" t="s">
        <v>5</v>
      </c>
      <c r="D4596" s="308">
        <v>270.06</v>
      </c>
    </row>
    <row r="4597" spans="1:4">
      <c r="A4597" s="306" t="s">
        <v>18749</v>
      </c>
      <c r="B4597" s="307" t="s">
        <v>18750</v>
      </c>
      <c r="C4597" s="307" t="s">
        <v>5</v>
      </c>
      <c r="D4597" s="308">
        <v>319.01</v>
      </c>
    </row>
    <row r="4598" spans="1:4">
      <c r="A4598" s="306" t="s">
        <v>18751</v>
      </c>
      <c r="B4598" s="307" t="s">
        <v>18752</v>
      </c>
      <c r="C4598" s="307" t="s">
        <v>5</v>
      </c>
      <c r="D4598" s="308">
        <v>25.46</v>
      </c>
    </row>
    <row r="4599" spans="1:4">
      <c r="A4599" s="306" t="s">
        <v>18753</v>
      </c>
      <c r="B4599" s="307" t="s">
        <v>18754</v>
      </c>
      <c r="C4599" s="307" t="s">
        <v>5</v>
      </c>
      <c r="D4599" s="308">
        <v>6.42</v>
      </c>
    </row>
    <row r="4600" spans="1:4">
      <c r="A4600" s="306" t="s">
        <v>18755</v>
      </c>
      <c r="B4600" s="307" t="s">
        <v>18756</v>
      </c>
      <c r="C4600" s="307" t="s">
        <v>5</v>
      </c>
      <c r="D4600" s="308">
        <v>14.16</v>
      </c>
    </row>
    <row r="4601" spans="1:4">
      <c r="A4601" s="306" t="s">
        <v>18757</v>
      </c>
      <c r="B4601" s="307" t="s">
        <v>18758</v>
      </c>
      <c r="C4601" s="307" t="s">
        <v>5</v>
      </c>
      <c r="D4601" s="308">
        <v>30.22</v>
      </c>
    </row>
    <row r="4602" spans="1:4">
      <c r="A4602" s="306" t="s">
        <v>18759</v>
      </c>
      <c r="B4602" s="307" t="s">
        <v>18760</v>
      </c>
      <c r="C4602" s="307" t="s">
        <v>5</v>
      </c>
      <c r="D4602" s="308">
        <v>67.14</v>
      </c>
    </row>
    <row r="4603" spans="1:4">
      <c r="A4603" s="306" t="s">
        <v>18761</v>
      </c>
      <c r="B4603" s="307" t="s">
        <v>18762</v>
      </c>
      <c r="C4603" s="307" t="s">
        <v>5</v>
      </c>
      <c r="D4603" s="308">
        <v>115.09</v>
      </c>
    </row>
    <row r="4604" spans="1:4">
      <c r="A4604" s="306" t="s">
        <v>18763</v>
      </c>
      <c r="B4604" s="307" t="s">
        <v>18764</v>
      </c>
      <c r="C4604" s="307" t="s">
        <v>5</v>
      </c>
      <c r="D4604" s="308">
        <v>207.36</v>
      </c>
    </row>
    <row r="4605" spans="1:4">
      <c r="A4605" s="306" t="s">
        <v>18765</v>
      </c>
      <c r="B4605" s="307" t="s">
        <v>18766</v>
      </c>
      <c r="C4605" s="307" t="s">
        <v>5</v>
      </c>
      <c r="D4605" s="308">
        <v>308.58</v>
      </c>
    </row>
    <row r="4606" spans="1:4">
      <c r="A4606" s="306" t="s">
        <v>37933</v>
      </c>
      <c r="B4606" s="307" t="s">
        <v>37934</v>
      </c>
      <c r="C4606" s="307" t="s">
        <v>5</v>
      </c>
      <c r="D4606" s="308">
        <v>0.81</v>
      </c>
    </row>
    <row r="4607" spans="1:4">
      <c r="A4607" s="306" t="s">
        <v>37935</v>
      </c>
      <c r="B4607" s="307" t="s">
        <v>37936</v>
      </c>
      <c r="C4607" s="307" t="s">
        <v>5</v>
      </c>
      <c r="D4607" s="308">
        <v>1.44</v>
      </c>
    </row>
    <row r="4608" spans="1:4">
      <c r="A4608" s="306" t="s">
        <v>37937</v>
      </c>
      <c r="B4608" s="307" t="s">
        <v>37938</v>
      </c>
      <c r="C4608" s="307" t="s">
        <v>5</v>
      </c>
      <c r="D4608" s="308">
        <v>2.34</v>
      </c>
    </row>
    <row r="4609" spans="1:4">
      <c r="A4609" s="306" t="s">
        <v>18791</v>
      </c>
      <c r="B4609" s="307" t="s">
        <v>18792</v>
      </c>
      <c r="C4609" s="307" t="s">
        <v>5</v>
      </c>
      <c r="D4609" s="308">
        <v>38</v>
      </c>
    </row>
    <row r="4610" spans="1:4">
      <c r="A4610" s="306" t="s">
        <v>18793</v>
      </c>
      <c r="B4610" s="307" t="s">
        <v>18794</v>
      </c>
      <c r="C4610" s="307" t="s">
        <v>5</v>
      </c>
      <c r="D4610" s="308">
        <v>8.27</v>
      </c>
    </row>
    <row r="4611" spans="1:4">
      <c r="A4611" s="306" t="s">
        <v>18809</v>
      </c>
      <c r="B4611" s="307" t="s">
        <v>18810</v>
      </c>
      <c r="C4611" s="307" t="s">
        <v>5</v>
      </c>
      <c r="D4611" s="308">
        <v>41.01</v>
      </c>
    </row>
    <row r="4612" spans="1:4">
      <c r="A4612" s="306" t="s">
        <v>18811</v>
      </c>
      <c r="B4612" s="307" t="s">
        <v>18812</v>
      </c>
      <c r="C4612" s="307" t="s">
        <v>5</v>
      </c>
      <c r="D4612" s="308">
        <v>43.78</v>
      </c>
    </row>
    <row r="4613" spans="1:4">
      <c r="A4613" s="306" t="s">
        <v>37939</v>
      </c>
      <c r="B4613" s="307" t="s">
        <v>37940</v>
      </c>
      <c r="C4613" s="307" t="s">
        <v>5</v>
      </c>
      <c r="D4613" s="308">
        <v>10.87</v>
      </c>
    </row>
    <row r="4614" spans="1:4">
      <c r="A4614" s="306" t="s">
        <v>37941</v>
      </c>
      <c r="B4614" s="307" t="s">
        <v>37942</v>
      </c>
      <c r="C4614" s="307" t="s">
        <v>5</v>
      </c>
      <c r="D4614" s="308">
        <v>36.28</v>
      </c>
    </row>
    <row r="4615" spans="1:4">
      <c r="A4615" s="306" t="s">
        <v>37943</v>
      </c>
      <c r="B4615" s="307" t="s">
        <v>37944</v>
      </c>
      <c r="C4615" s="307" t="s">
        <v>5</v>
      </c>
      <c r="D4615" s="308">
        <v>205.53</v>
      </c>
    </row>
    <row r="4616" spans="1:4">
      <c r="A4616" s="306" t="s">
        <v>18819</v>
      </c>
      <c r="B4616" s="307" t="s">
        <v>18820</v>
      </c>
      <c r="C4616" s="307" t="s">
        <v>5</v>
      </c>
      <c r="D4616" s="308">
        <v>88.86</v>
      </c>
    </row>
    <row r="4617" spans="1:4">
      <c r="A4617" s="306" t="s">
        <v>18821</v>
      </c>
      <c r="B4617" s="307" t="s">
        <v>18822</v>
      </c>
      <c r="C4617" s="307" t="s">
        <v>5</v>
      </c>
      <c r="D4617" s="308">
        <v>113.02</v>
      </c>
    </row>
    <row r="4618" spans="1:4">
      <c r="A4618" s="306" t="s">
        <v>18828</v>
      </c>
      <c r="B4618" s="307" t="s">
        <v>18829</v>
      </c>
      <c r="C4618" s="307" t="s">
        <v>5</v>
      </c>
      <c r="D4618" s="308">
        <v>58.04</v>
      </c>
    </row>
    <row r="4619" spans="1:4">
      <c r="A4619" s="306" t="s">
        <v>18881</v>
      </c>
      <c r="B4619" s="307" t="s">
        <v>18882</v>
      </c>
      <c r="C4619" s="307" t="s">
        <v>5</v>
      </c>
      <c r="D4619" s="308">
        <v>70.59</v>
      </c>
    </row>
    <row r="4620" spans="1:4">
      <c r="A4620" s="306" t="s">
        <v>18907</v>
      </c>
      <c r="B4620" s="307" t="s">
        <v>18908</v>
      </c>
      <c r="C4620" s="307" t="s">
        <v>5</v>
      </c>
      <c r="D4620" s="308">
        <v>4.58</v>
      </c>
    </row>
    <row r="4621" spans="1:4">
      <c r="A4621" s="306" t="s">
        <v>18909</v>
      </c>
      <c r="B4621" s="307" t="s">
        <v>18910</v>
      </c>
      <c r="C4621" s="307" t="s">
        <v>5</v>
      </c>
      <c r="D4621" s="308">
        <v>1.44</v>
      </c>
    </row>
    <row r="4622" spans="1:4">
      <c r="A4622" s="306" t="s">
        <v>18917</v>
      </c>
      <c r="B4622" s="307" t="s">
        <v>18918</v>
      </c>
      <c r="C4622" s="307" t="s">
        <v>5</v>
      </c>
      <c r="D4622" s="308">
        <v>30495.27</v>
      </c>
    </row>
    <row r="4623" spans="1:4">
      <c r="A4623" s="306" t="s">
        <v>18919</v>
      </c>
      <c r="B4623" s="307" t="s">
        <v>18920</v>
      </c>
      <c r="C4623" s="307" t="s">
        <v>5</v>
      </c>
      <c r="D4623" s="308">
        <v>32164.240000000002</v>
      </c>
    </row>
    <row r="4624" spans="1:4">
      <c r="A4624" s="306" t="s">
        <v>18921</v>
      </c>
      <c r="B4624" s="307" t="s">
        <v>18922</v>
      </c>
      <c r="C4624" s="307" t="s">
        <v>5</v>
      </c>
      <c r="D4624" s="308">
        <v>2788.64</v>
      </c>
    </row>
    <row r="4625" spans="1:4">
      <c r="A4625" s="306" t="s">
        <v>18923</v>
      </c>
      <c r="B4625" s="307" t="s">
        <v>18924</v>
      </c>
      <c r="C4625" s="307" t="s">
        <v>5</v>
      </c>
      <c r="D4625" s="308">
        <v>3637.04</v>
      </c>
    </row>
    <row r="4626" spans="1:4">
      <c r="A4626" s="306" t="s">
        <v>18925</v>
      </c>
      <c r="B4626" s="307" t="s">
        <v>18926</v>
      </c>
      <c r="C4626" s="307" t="s">
        <v>5</v>
      </c>
      <c r="D4626" s="308">
        <v>4763.51</v>
      </c>
    </row>
    <row r="4627" spans="1:4">
      <c r="A4627" s="306" t="s">
        <v>18927</v>
      </c>
      <c r="B4627" s="307" t="s">
        <v>18928</v>
      </c>
      <c r="C4627" s="307" t="s">
        <v>5</v>
      </c>
      <c r="D4627" s="308">
        <v>6428.97</v>
      </c>
    </row>
    <row r="4628" spans="1:4">
      <c r="A4628" s="306" t="s">
        <v>18929</v>
      </c>
      <c r="B4628" s="307" t="s">
        <v>18930</v>
      </c>
      <c r="C4628" s="307" t="s">
        <v>5</v>
      </c>
      <c r="D4628" s="308">
        <v>9515.48</v>
      </c>
    </row>
    <row r="4629" spans="1:4">
      <c r="A4629" s="306" t="s">
        <v>18931</v>
      </c>
      <c r="B4629" s="307" t="s">
        <v>18932</v>
      </c>
      <c r="C4629" s="307" t="s">
        <v>5</v>
      </c>
      <c r="D4629" s="308">
        <v>17028.16</v>
      </c>
    </row>
    <row r="4630" spans="1:4">
      <c r="A4630" s="306" t="s">
        <v>18933</v>
      </c>
      <c r="B4630" s="307" t="s">
        <v>18934</v>
      </c>
      <c r="C4630" s="307" t="s">
        <v>5</v>
      </c>
      <c r="D4630" s="308">
        <v>20197.64</v>
      </c>
    </row>
    <row r="4631" spans="1:4">
      <c r="A4631" s="306" t="s">
        <v>18935</v>
      </c>
      <c r="B4631" s="307" t="s">
        <v>18936</v>
      </c>
      <c r="C4631" s="307" t="s">
        <v>5</v>
      </c>
      <c r="D4631" s="308">
        <v>178.52</v>
      </c>
    </row>
    <row r="4632" spans="1:4">
      <c r="A4632" s="306" t="s">
        <v>18937</v>
      </c>
      <c r="B4632" s="307" t="s">
        <v>18938</v>
      </c>
      <c r="C4632" s="307" t="s">
        <v>5</v>
      </c>
      <c r="D4632" s="308">
        <v>10543.05</v>
      </c>
    </row>
    <row r="4633" spans="1:4">
      <c r="A4633" s="306" t="s">
        <v>18939</v>
      </c>
      <c r="B4633" s="307" t="s">
        <v>18940</v>
      </c>
      <c r="C4633" s="307" t="s">
        <v>5</v>
      </c>
      <c r="D4633" s="308">
        <v>11398.9</v>
      </c>
    </row>
    <row r="4634" spans="1:4">
      <c r="A4634" s="306" t="s">
        <v>18941</v>
      </c>
      <c r="B4634" s="307" t="s">
        <v>18942</v>
      </c>
      <c r="C4634" s="307" t="s">
        <v>5</v>
      </c>
      <c r="D4634" s="308">
        <v>262.77999999999997</v>
      </c>
    </row>
    <row r="4635" spans="1:4">
      <c r="A4635" s="306" t="s">
        <v>18943</v>
      </c>
      <c r="B4635" s="307" t="s">
        <v>18944</v>
      </c>
      <c r="C4635" s="307" t="s">
        <v>5</v>
      </c>
      <c r="D4635" s="308">
        <v>369.58</v>
      </c>
    </row>
    <row r="4636" spans="1:4">
      <c r="A4636" s="306" t="s">
        <v>18945</v>
      </c>
      <c r="B4636" s="307" t="s">
        <v>18946</v>
      </c>
      <c r="C4636" s="307" t="s">
        <v>5</v>
      </c>
      <c r="D4636" s="308">
        <v>483.19</v>
      </c>
    </row>
    <row r="4637" spans="1:4">
      <c r="A4637" s="306" t="s">
        <v>18947</v>
      </c>
      <c r="B4637" s="307" t="s">
        <v>18948</v>
      </c>
      <c r="C4637" s="307" t="s">
        <v>5</v>
      </c>
      <c r="D4637" s="308">
        <v>600.98</v>
      </c>
    </row>
    <row r="4638" spans="1:4">
      <c r="A4638" s="306" t="s">
        <v>18949</v>
      </c>
      <c r="B4638" s="307" t="s">
        <v>18950</v>
      </c>
      <c r="C4638" s="307" t="s">
        <v>5</v>
      </c>
      <c r="D4638" s="308">
        <v>1067.99</v>
      </c>
    </row>
    <row r="4639" spans="1:4">
      <c r="A4639" s="306" t="s">
        <v>18951</v>
      </c>
      <c r="B4639" s="307" t="s">
        <v>18952</v>
      </c>
      <c r="C4639" s="307" t="s">
        <v>5</v>
      </c>
      <c r="D4639" s="308">
        <v>1294.06</v>
      </c>
    </row>
    <row r="4640" spans="1:4">
      <c r="A4640" s="306" t="s">
        <v>18955</v>
      </c>
      <c r="B4640" s="307" t="s">
        <v>18956</v>
      </c>
      <c r="C4640" s="307" t="s">
        <v>5</v>
      </c>
      <c r="D4640" s="308">
        <v>74.739999999999995</v>
      </c>
    </row>
    <row r="4641" spans="1:4">
      <c r="A4641" s="306" t="s">
        <v>18957</v>
      </c>
      <c r="B4641" s="307" t="s">
        <v>18958</v>
      </c>
      <c r="C4641" s="307" t="s">
        <v>5</v>
      </c>
      <c r="D4641" s="308">
        <v>1944.82</v>
      </c>
    </row>
    <row r="4642" spans="1:4">
      <c r="A4642" s="306" t="s">
        <v>18959</v>
      </c>
      <c r="B4642" s="307" t="s">
        <v>18960</v>
      </c>
      <c r="C4642" s="307" t="s">
        <v>5</v>
      </c>
      <c r="D4642" s="308">
        <v>4751.3</v>
      </c>
    </row>
    <row r="4643" spans="1:4">
      <c r="A4643" s="306" t="s">
        <v>18961</v>
      </c>
      <c r="B4643" s="307" t="s">
        <v>18962</v>
      </c>
      <c r="C4643" s="307" t="s">
        <v>5</v>
      </c>
      <c r="D4643" s="308">
        <v>5747.69</v>
      </c>
    </row>
    <row r="4644" spans="1:4">
      <c r="A4644" s="306" t="s">
        <v>18963</v>
      </c>
      <c r="B4644" s="307" t="s">
        <v>18964</v>
      </c>
      <c r="C4644" s="307" t="s">
        <v>5</v>
      </c>
      <c r="D4644" s="308">
        <v>170.47</v>
      </c>
    </row>
    <row r="4645" spans="1:4">
      <c r="A4645" s="306" t="s">
        <v>18965</v>
      </c>
      <c r="B4645" s="307" t="s">
        <v>18966</v>
      </c>
      <c r="C4645" s="307" t="s">
        <v>5</v>
      </c>
      <c r="D4645" s="308">
        <v>170.47</v>
      </c>
    </row>
    <row r="4646" spans="1:4">
      <c r="A4646" s="306" t="s">
        <v>18967</v>
      </c>
      <c r="B4646" s="307" t="s">
        <v>18968</v>
      </c>
      <c r="C4646" s="307" t="s">
        <v>5</v>
      </c>
      <c r="D4646" s="308">
        <v>7526.65</v>
      </c>
    </row>
    <row r="4647" spans="1:4">
      <c r="A4647" s="306" t="s">
        <v>18969</v>
      </c>
      <c r="B4647" s="307" t="s">
        <v>18970</v>
      </c>
      <c r="C4647" s="307" t="s">
        <v>5</v>
      </c>
      <c r="D4647" s="308">
        <v>9541.86</v>
      </c>
    </row>
    <row r="4648" spans="1:4">
      <c r="A4648" s="306" t="s">
        <v>18953</v>
      </c>
      <c r="B4648" s="307" t="s">
        <v>18954</v>
      </c>
      <c r="C4648" s="307" t="s">
        <v>5</v>
      </c>
      <c r="D4648" s="308">
        <v>1746.62</v>
      </c>
    </row>
    <row r="4649" spans="1:4">
      <c r="A4649" s="306" t="s">
        <v>18981</v>
      </c>
      <c r="B4649" s="307" t="s">
        <v>18982</v>
      </c>
      <c r="C4649" s="307" t="s">
        <v>5</v>
      </c>
      <c r="D4649" s="308">
        <v>38.619999999999997</v>
      </c>
    </row>
    <row r="4650" spans="1:4">
      <c r="A4650" s="306" t="s">
        <v>18983</v>
      </c>
      <c r="B4650" s="307" t="s">
        <v>18984</v>
      </c>
      <c r="C4650" s="307" t="s">
        <v>5</v>
      </c>
      <c r="D4650" s="308">
        <v>14.69</v>
      </c>
    </row>
    <row r="4651" spans="1:4">
      <c r="A4651" s="306" t="s">
        <v>18985</v>
      </c>
      <c r="B4651" s="307" t="s">
        <v>18986</v>
      </c>
      <c r="C4651" s="307" t="s">
        <v>5</v>
      </c>
      <c r="D4651" s="308">
        <v>22.4</v>
      </c>
    </row>
    <row r="4652" spans="1:4">
      <c r="A4652" s="306" t="s">
        <v>19007</v>
      </c>
      <c r="B4652" s="307" t="s">
        <v>19008</v>
      </c>
      <c r="C4652" s="307" t="s">
        <v>5</v>
      </c>
      <c r="D4652" s="308">
        <v>9.19</v>
      </c>
    </row>
    <row r="4653" spans="1:4">
      <c r="A4653" s="306" t="s">
        <v>19023</v>
      </c>
      <c r="B4653" s="307" t="s">
        <v>19024</v>
      </c>
      <c r="C4653" s="307" t="s">
        <v>5</v>
      </c>
      <c r="D4653" s="308">
        <v>1811.64</v>
      </c>
    </row>
    <row r="4654" spans="1:4">
      <c r="A4654" s="306" t="s">
        <v>19025</v>
      </c>
      <c r="B4654" s="307" t="s">
        <v>19026</v>
      </c>
      <c r="C4654" s="307" t="s">
        <v>5</v>
      </c>
      <c r="D4654" s="308">
        <v>1811.98</v>
      </c>
    </row>
    <row r="4655" spans="1:4">
      <c r="A4655" s="306" t="s">
        <v>19027</v>
      </c>
      <c r="B4655" s="307" t="s">
        <v>19028</v>
      </c>
      <c r="C4655" s="307" t="s">
        <v>5</v>
      </c>
      <c r="D4655" s="308">
        <v>1810.82</v>
      </c>
    </row>
    <row r="4656" spans="1:4">
      <c r="A4656" s="306" t="s">
        <v>19029</v>
      </c>
      <c r="B4656" s="307" t="s">
        <v>19030</v>
      </c>
      <c r="C4656" s="307" t="s">
        <v>5</v>
      </c>
      <c r="D4656" s="308">
        <v>1802.73</v>
      </c>
    </row>
    <row r="4657" spans="1:4">
      <c r="A4657" s="306" t="s">
        <v>37945</v>
      </c>
      <c r="B4657" s="307" t="s">
        <v>37946</v>
      </c>
      <c r="C4657" s="307" t="s">
        <v>5</v>
      </c>
      <c r="D4657" s="308">
        <v>842.07</v>
      </c>
    </row>
    <row r="4658" spans="1:4">
      <c r="A4658" s="306" t="s">
        <v>37947</v>
      </c>
      <c r="B4658" s="307" t="s">
        <v>37948</v>
      </c>
      <c r="C4658" s="307" t="s">
        <v>5</v>
      </c>
      <c r="D4658" s="308">
        <v>32.799999999999997</v>
      </c>
    </row>
    <row r="4659" spans="1:4" ht="22.5">
      <c r="A4659" s="306" t="s">
        <v>37949</v>
      </c>
      <c r="B4659" s="307" t="s">
        <v>37950</v>
      </c>
      <c r="C4659" s="307" t="s">
        <v>5</v>
      </c>
      <c r="D4659" s="308">
        <v>9600</v>
      </c>
    </row>
    <row r="4660" spans="1:4">
      <c r="A4660" s="306" t="s">
        <v>47</v>
      </c>
      <c r="B4660" s="307" t="s">
        <v>19043</v>
      </c>
      <c r="C4660" s="307" t="s">
        <v>5</v>
      </c>
      <c r="D4660" s="308">
        <v>8.07</v>
      </c>
    </row>
    <row r="4661" spans="1:4">
      <c r="A4661" s="306" t="s">
        <v>37951</v>
      </c>
      <c r="B4661" s="307" t="s">
        <v>37952</v>
      </c>
      <c r="C4661" s="307" t="s">
        <v>430</v>
      </c>
      <c r="D4661" s="308">
        <v>2.72</v>
      </c>
    </row>
    <row r="4662" spans="1:4" ht="22.5">
      <c r="A4662" s="306" t="s">
        <v>19076</v>
      </c>
      <c r="B4662" s="307" t="s">
        <v>19077</v>
      </c>
      <c r="C4662" s="307" t="s">
        <v>430</v>
      </c>
      <c r="D4662" s="308">
        <v>7.1</v>
      </c>
    </row>
    <row r="4663" spans="1:4">
      <c r="A4663" s="306" t="s">
        <v>37953</v>
      </c>
      <c r="B4663" s="307" t="s">
        <v>37954</v>
      </c>
      <c r="C4663" s="307" t="s">
        <v>430</v>
      </c>
      <c r="D4663" s="308">
        <v>14.01</v>
      </c>
    </row>
    <row r="4664" spans="1:4">
      <c r="A4664" s="306" t="s">
        <v>19044</v>
      </c>
      <c r="B4664" s="307" t="s">
        <v>19045</v>
      </c>
      <c r="C4664" s="307" t="s">
        <v>5</v>
      </c>
      <c r="D4664" s="308">
        <v>163.29</v>
      </c>
    </row>
    <row r="4665" spans="1:4">
      <c r="A4665" s="306" t="s">
        <v>19046</v>
      </c>
      <c r="B4665" s="307" t="s">
        <v>19047</v>
      </c>
      <c r="C4665" s="307" t="s">
        <v>5</v>
      </c>
      <c r="D4665" s="308">
        <v>122.39</v>
      </c>
    </row>
    <row r="4666" spans="1:4">
      <c r="A4666" s="306" t="s">
        <v>37955</v>
      </c>
      <c r="B4666" s="307" t="s">
        <v>37956</v>
      </c>
      <c r="C4666" s="307" t="s">
        <v>5</v>
      </c>
      <c r="D4666" s="308">
        <v>2300</v>
      </c>
    </row>
    <row r="4667" spans="1:4">
      <c r="A4667" s="306" t="s">
        <v>19171</v>
      </c>
      <c r="B4667" s="307" t="s">
        <v>19172</v>
      </c>
      <c r="C4667" s="307" t="s">
        <v>5</v>
      </c>
      <c r="D4667" s="308">
        <v>22.25</v>
      </c>
    </row>
    <row r="4668" spans="1:4">
      <c r="A4668" s="306" t="s">
        <v>19197</v>
      </c>
      <c r="B4668" s="307" t="s">
        <v>19198</v>
      </c>
      <c r="C4668" s="307" t="s">
        <v>5</v>
      </c>
      <c r="D4668" s="308">
        <v>50.43</v>
      </c>
    </row>
    <row r="4669" spans="1:4">
      <c r="A4669" s="306" t="s">
        <v>19208</v>
      </c>
      <c r="B4669" s="307" t="s">
        <v>19209</v>
      </c>
      <c r="C4669" s="307" t="s">
        <v>5</v>
      </c>
      <c r="D4669" s="308">
        <v>114404.93</v>
      </c>
    </row>
    <row r="4670" spans="1:4">
      <c r="A4670" s="306" t="s">
        <v>19210</v>
      </c>
      <c r="B4670" s="307" t="s">
        <v>19211</v>
      </c>
      <c r="C4670" s="307" t="s">
        <v>5</v>
      </c>
      <c r="D4670" s="308">
        <v>12153.12</v>
      </c>
    </row>
    <row r="4671" spans="1:4">
      <c r="A4671" s="306" t="s">
        <v>19212</v>
      </c>
      <c r="B4671" s="307" t="s">
        <v>19213</v>
      </c>
      <c r="C4671" s="307" t="s">
        <v>5</v>
      </c>
      <c r="D4671" s="308">
        <v>14168.07</v>
      </c>
    </row>
    <row r="4672" spans="1:4">
      <c r="A4672" s="306" t="s">
        <v>19214</v>
      </c>
      <c r="B4672" s="307" t="s">
        <v>19215</v>
      </c>
      <c r="C4672" s="307" t="s">
        <v>5</v>
      </c>
      <c r="D4672" s="308">
        <v>28550.19</v>
      </c>
    </row>
    <row r="4673" spans="1:4">
      <c r="A4673" s="306" t="s">
        <v>19216</v>
      </c>
      <c r="B4673" s="307" t="s">
        <v>19217</v>
      </c>
      <c r="C4673" s="307" t="s">
        <v>5</v>
      </c>
      <c r="D4673" s="308">
        <v>7656.47</v>
      </c>
    </row>
    <row r="4674" spans="1:4">
      <c r="A4674" s="306" t="s">
        <v>19218</v>
      </c>
      <c r="B4674" s="307" t="s">
        <v>19219</v>
      </c>
      <c r="C4674" s="307" t="s">
        <v>5</v>
      </c>
      <c r="D4674" s="308">
        <v>8485.1200000000008</v>
      </c>
    </row>
    <row r="4675" spans="1:4">
      <c r="A4675" s="306" t="s">
        <v>19220</v>
      </c>
      <c r="B4675" s="307" t="s">
        <v>19221</v>
      </c>
      <c r="C4675" s="307" t="s">
        <v>5</v>
      </c>
      <c r="D4675" s="308">
        <v>10599.5</v>
      </c>
    </row>
    <row r="4676" spans="1:4">
      <c r="A4676" s="306" t="s">
        <v>19222</v>
      </c>
      <c r="B4676" s="307" t="s">
        <v>19223</v>
      </c>
      <c r="C4676" s="307" t="s">
        <v>5</v>
      </c>
      <c r="D4676" s="308">
        <v>12561.86</v>
      </c>
    </row>
    <row r="4677" spans="1:4">
      <c r="A4677" s="306" t="s">
        <v>19224</v>
      </c>
      <c r="B4677" s="307" t="s">
        <v>19225</v>
      </c>
      <c r="C4677" s="307" t="s">
        <v>5</v>
      </c>
      <c r="D4677" s="308">
        <v>13487.75</v>
      </c>
    </row>
    <row r="4678" spans="1:4">
      <c r="A4678" s="306" t="s">
        <v>19226</v>
      </c>
      <c r="B4678" s="307" t="s">
        <v>19227</v>
      </c>
      <c r="C4678" s="307" t="s">
        <v>5</v>
      </c>
      <c r="D4678" s="308">
        <v>17619.77</v>
      </c>
    </row>
    <row r="4679" spans="1:4">
      <c r="A4679" s="306" t="s">
        <v>19228</v>
      </c>
      <c r="B4679" s="307" t="s">
        <v>19229</v>
      </c>
      <c r="C4679" s="307" t="s">
        <v>5</v>
      </c>
      <c r="D4679" s="308">
        <v>6508.94</v>
      </c>
    </row>
    <row r="4680" spans="1:4">
      <c r="A4680" s="306" t="s">
        <v>19230</v>
      </c>
      <c r="B4680" s="307" t="s">
        <v>19231</v>
      </c>
      <c r="C4680" s="307" t="s">
        <v>5</v>
      </c>
      <c r="D4680" s="308">
        <v>7379.57</v>
      </c>
    </row>
    <row r="4681" spans="1:4">
      <c r="A4681" s="306" t="s">
        <v>37957</v>
      </c>
      <c r="B4681" s="307" t="s">
        <v>37958</v>
      </c>
      <c r="C4681" s="307" t="s">
        <v>5</v>
      </c>
      <c r="D4681" s="308">
        <v>10463</v>
      </c>
    </row>
    <row r="4682" spans="1:4">
      <c r="A4682" s="306" t="s">
        <v>37959</v>
      </c>
      <c r="B4682" s="307" t="s">
        <v>37960</v>
      </c>
      <c r="C4682" s="307" t="s">
        <v>5</v>
      </c>
      <c r="D4682" s="308">
        <v>17317.41</v>
      </c>
    </row>
    <row r="4683" spans="1:4">
      <c r="A4683" s="306" t="s">
        <v>37961</v>
      </c>
      <c r="B4683" s="307" t="s">
        <v>37962</v>
      </c>
      <c r="C4683" s="307" t="s">
        <v>5</v>
      </c>
      <c r="D4683" s="308">
        <v>18900</v>
      </c>
    </row>
    <row r="4684" spans="1:4">
      <c r="A4684" s="306" t="s">
        <v>37963</v>
      </c>
      <c r="B4684" s="307" t="s">
        <v>37964</v>
      </c>
      <c r="C4684" s="307" t="s">
        <v>5</v>
      </c>
      <c r="D4684" s="308">
        <v>49716.88</v>
      </c>
    </row>
    <row r="4685" spans="1:4">
      <c r="A4685" s="306" t="s">
        <v>37965</v>
      </c>
      <c r="B4685" s="307" t="s">
        <v>37966</v>
      </c>
      <c r="C4685" s="307" t="s">
        <v>5</v>
      </c>
      <c r="D4685" s="308">
        <v>10800</v>
      </c>
    </row>
    <row r="4686" spans="1:4">
      <c r="A4686" s="306" t="s">
        <v>37967</v>
      </c>
      <c r="B4686" s="307" t="s">
        <v>37968</v>
      </c>
      <c r="C4686" s="307" t="s">
        <v>1509</v>
      </c>
      <c r="D4686" s="308">
        <v>1494</v>
      </c>
    </row>
    <row r="4687" spans="1:4">
      <c r="A4687" s="306" t="s">
        <v>37969</v>
      </c>
      <c r="B4687" s="307" t="s">
        <v>37970</v>
      </c>
      <c r="C4687" s="307" t="s">
        <v>1509</v>
      </c>
      <c r="D4687" s="308">
        <v>1147.5999999999999</v>
      </c>
    </row>
    <row r="4688" spans="1:4">
      <c r="A4688" s="306" t="s">
        <v>19253</v>
      </c>
      <c r="B4688" s="307" t="s">
        <v>19254</v>
      </c>
      <c r="C4688" s="307" t="s">
        <v>5</v>
      </c>
      <c r="D4688" s="308">
        <v>16057.59</v>
      </c>
    </row>
    <row r="4689" spans="1:4">
      <c r="A4689" s="306" t="s">
        <v>19255</v>
      </c>
      <c r="B4689" s="307" t="s">
        <v>19256</v>
      </c>
      <c r="C4689" s="307" t="s">
        <v>5</v>
      </c>
      <c r="D4689" s="308">
        <v>81.05</v>
      </c>
    </row>
    <row r="4690" spans="1:4">
      <c r="A4690" s="306" t="s">
        <v>37971</v>
      </c>
      <c r="B4690" s="307" t="s">
        <v>37972</v>
      </c>
      <c r="C4690" s="307" t="s">
        <v>5</v>
      </c>
      <c r="D4690" s="308">
        <v>2.1</v>
      </c>
    </row>
    <row r="4691" spans="1:4">
      <c r="A4691" s="306" t="s">
        <v>37973</v>
      </c>
      <c r="B4691" s="307" t="s">
        <v>37974</v>
      </c>
      <c r="C4691" s="307" t="s">
        <v>5</v>
      </c>
      <c r="D4691" s="308">
        <v>2.84</v>
      </c>
    </row>
    <row r="4692" spans="1:4">
      <c r="A4692" s="306" t="s">
        <v>19285</v>
      </c>
      <c r="B4692" s="307" t="s">
        <v>19286</v>
      </c>
      <c r="C4692" s="307" t="s">
        <v>5</v>
      </c>
      <c r="D4692" s="308">
        <v>7200.71</v>
      </c>
    </row>
    <row r="4693" spans="1:4">
      <c r="A4693" s="306" t="s">
        <v>19326</v>
      </c>
      <c r="B4693" s="307" t="s">
        <v>19327</v>
      </c>
      <c r="C4693" s="307" t="s">
        <v>5</v>
      </c>
      <c r="D4693" s="308">
        <v>53755.07</v>
      </c>
    </row>
    <row r="4694" spans="1:4">
      <c r="A4694" s="306" t="s">
        <v>37975</v>
      </c>
      <c r="B4694" s="307" t="s">
        <v>37976</v>
      </c>
      <c r="C4694" s="307" t="s">
        <v>5</v>
      </c>
      <c r="D4694" s="308">
        <v>7950.01</v>
      </c>
    </row>
    <row r="4695" spans="1:4">
      <c r="A4695" s="306" t="s">
        <v>19356</v>
      </c>
      <c r="B4695" s="307" t="s">
        <v>19357</v>
      </c>
      <c r="C4695" s="307" t="s">
        <v>5</v>
      </c>
      <c r="D4695" s="308">
        <v>17432.02</v>
      </c>
    </row>
    <row r="4696" spans="1:4">
      <c r="A4696" s="306" t="s">
        <v>19358</v>
      </c>
      <c r="B4696" s="307" t="s">
        <v>19359</v>
      </c>
      <c r="C4696" s="307" t="s">
        <v>5</v>
      </c>
      <c r="D4696" s="308">
        <v>15073.32</v>
      </c>
    </row>
    <row r="4697" spans="1:4">
      <c r="A4697" s="306" t="s">
        <v>19360</v>
      </c>
      <c r="B4697" s="307" t="s">
        <v>19361</v>
      </c>
      <c r="C4697" s="307" t="s">
        <v>5</v>
      </c>
      <c r="D4697" s="308">
        <v>18464.810000000001</v>
      </c>
    </row>
    <row r="4698" spans="1:4">
      <c r="A4698" s="306" t="s">
        <v>19362</v>
      </c>
      <c r="B4698" s="307" t="s">
        <v>19363</v>
      </c>
      <c r="C4698" s="307" t="s">
        <v>5</v>
      </c>
      <c r="D4698" s="308">
        <v>18464.810000000001</v>
      </c>
    </row>
    <row r="4699" spans="1:4">
      <c r="A4699" s="306" t="s">
        <v>37977</v>
      </c>
      <c r="B4699" s="307" t="s">
        <v>37978</v>
      </c>
      <c r="C4699" s="307" t="s">
        <v>5</v>
      </c>
      <c r="D4699" s="308">
        <v>0.41</v>
      </c>
    </row>
    <row r="4700" spans="1:4">
      <c r="A4700" s="306" t="s">
        <v>37979</v>
      </c>
      <c r="B4700" s="307" t="s">
        <v>37980</v>
      </c>
      <c r="C4700" s="307" t="s">
        <v>40</v>
      </c>
      <c r="D4700" s="308">
        <v>0.95</v>
      </c>
    </row>
    <row r="4701" spans="1:4">
      <c r="A4701" s="306" t="s">
        <v>37981</v>
      </c>
      <c r="B4701" s="307" t="s">
        <v>37982</v>
      </c>
      <c r="C4701" s="307" t="s">
        <v>40</v>
      </c>
      <c r="D4701" s="308">
        <v>2.64</v>
      </c>
    </row>
    <row r="4702" spans="1:4">
      <c r="A4702" s="306" t="s">
        <v>37983</v>
      </c>
      <c r="B4702" s="307" t="s">
        <v>37984</v>
      </c>
      <c r="C4702" s="307" t="s">
        <v>40</v>
      </c>
      <c r="D4702" s="308">
        <v>0.81</v>
      </c>
    </row>
    <row r="4703" spans="1:4">
      <c r="A4703" s="306" t="s">
        <v>37985</v>
      </c>
      <c r="B4703" s="307" t="s">
        <v>37986</v>
      </c>
      <c r="C4703" s="307" t="s">
        <v>5</v>
      </c>
      <c r="D4703" s="308">
        <v>15</v>
      </c>
    </row>
    <row r="4704" spans="1:4">
      <c r="A4704" s="306" t="s">
        <v>37987</v>
      </c>
      <c r="B4704" s="307" t="s">
        <v>37988</v>
      </c>
      <c r="C4704" s="307" t="s">
        <v>5</v>
      </c>
      <c r="D4704" s="308">
        <v>15</v>
      </c>
    </row>
    <row r="4705" spans="1:4">
      <c r="A4705" s="306" t="s">
        <v>37989</v>
      </c>
      <c r="B4705" s="307" t="s">
        <v>37990</v>
      </c>
      <c r="C4705" s="307" t="s">
        <v>5</v>
      </c>
      <c r="D4705" s="308">
        <v>15</v>
      </c>
    </row>
    <row r="4706" spans="1:4">
      <c r="A4706" s="306" t="s">
        <v>37991</v>
      </c>
      <c r="B4706" s="307" t="s">
        <v>37992</v>
      </c>
      <c r="C4706" s="307" t="s">
        <v>5</v>
      </c>
      <c r="D4706" s="308">
        <v>4</v>
      </c>
    </row>
    <row r="4707" spans="1:4">
      <c r="A4707" s="306" t="s">
        <v>37993</v>
      </c>
      <c r="B4707" s="307" t="s">
        <v>37994</v>
      </c>
      <c r="C4707" s="307" t="s">
        <v>5</v>
      </c>
      <c r="D4707" s="308">
        <v>6</v>
      </c>
    </row>
    <row r="4708" spans="1:4">
      <c r="A4708" s="306" t="s">
        <v>37995</v>
      </c>
      <c r="B4708" s="307" t="s">
        <v>37996</v>
      </c>
      <c r="C4708" s="307" t="s">
        <v>5</v>
      </c>
      <c r="D4708" s="308">
        <v>5</v>
      </c>
    </row>
    <row r="4709" spans="1:4">
      <c r="A4709" s="306" t="s">
        <v>37997</v>
      </c>
      <c r="B4709" s="307" t="s">
        <v>37998</v>
      </c>
      <c r="C4709" s="307" t="s">
        <v>5</v>
      </c>
      <c r="D4709" s="308">
        <v>6</v>
      </c>
    </row>
    <row r="4710" spans="1:4">
      <c r="A4710" s="306" t="s">
        <v>37999</v>
      </c>
      <c r="B4710" s="307" t="s">
        <v>38000</v>
      </c>
      <c r="C4710" s="307" t="s">
        <v>5</v>
      </c>
      <c r="D4710" s="308">
        <v>2.5</v>
      </c>
    </row>
    <row r="4711" spans="1:4">
      <c r="A4711" s="306" t="s">
        <v>38001</v>
      </c>
      <c r="B4711" s="307" t="s">
        <v>38002</v>
      </c>
      <c r="C4711" s="307" t="s">
        <v>5</v>
      </c>
      <c r="D4711" s="308">
        <v>6</v>
      </c>
    </row>
    <row r="4712" spans="1:4" ht="33.75">
      <c r="A4712" s="306" t="s">
        <v>19377</v>
      </c>
      <c r="B4712" s="307" t="s">
        <v>19378</v>
      </c>
      <c r="C4712" s="307" t="s">
        <v>5</v>
      </c>
      <c r="D4712" s="308">
        <v>2241.0300000000002</v>
      </c>
    </row>
    <row r="4713" spans="1:4">
      <c r="A4713" s="306" t="s">
        <v>38003</v>
      </c>
      <c r="B4713" s="307" t="s">
        <v>38004</v>
      </c>
      <c r="C4713" s="307" t="s">
        <v>5</v>
      </c>
      <c r="D4713" s="308">
        <v>2051.2800000000002</v>
      </c>
    </row>
    <row r="4714" spans="1:4">
      <c r="A4714" s="306" t="s">
        <v>38005</v>
      </c>
      <c r="B4714" s="307" t="s">
        <v>38006</v>
      </c>
      <c r="C4714" s="307" t="s">
        <v>5</v>
      </c>
      <c r="D4714" s="308">
        <v>1290</v>
      </c>
    </row>
    <row r="4715" spans="1:4">
      <c r="A4715" s="306" t="s">
        <v>38007</v>
      </c>
      <c r="B4715" s="307" t="s">
        <v>38008</v>
      </c>
      <c r="C4715" s="307" t="s">
        <v>5</v>
      </c>
      <c r="D4715" s="308">
        <v>1730.74</v>
      </c>
    </row>
    <row r="4716" spans="1:4" ht="22.5">
      <c r="A4716" s="306" t="s">
        <v>38009</v>
      </c>
      <c r="B4716" s="307" t="s">
        <v>38010</v>
      </c>
      <c r="C4716" s="307" t="s">
        <v>5</v>
      </c>
      <c r="D4716" s="308">
        <v>1119.3499999999999</v>
      </c>
    </row>
    <row r="4717" spans="1:4">
      <c r="A4717" s="306" t="s">
        <v>19291</v>
      </c>
      <c r="B4717" s="307" t="s">
        <v>19292</v>
      </c>
      <c r="C4717" s="307" t="s">
        <v>5</v>
      </c>
      <c r="D4717" s="308">
        <v>6566.6</v>
      </c>
    </row>
    <row r="4718" spans="1:4" ht="22.5">
      <c r="A4718" s="306" t="s">
        <v>19293</v>
      </c>
      <c r="B4718" s="307" t="s">
        <v>19294</v>
      </c>
      <c r="C4718" s="307" t="s">
        <v>5</v>
      </c>
      <c r="D4718" s="308">
        <v>57.9</v>
      </c>
    </row>
    <row r="4719" spans="1:4" ht="22.5">
      <c r="A4719" s="306" t="s">
        <v>19295</v>
      </c>
      <c r="B4719" s="307" t="s">
        <v>19296</v>
      </c>
      <c r="C4719" s="307" t="s">
        <v>5</v>
      </c>
      <c r="D4719" s="308">
        <v>142.15</v>
      </c>
    </row>
    <row r="4720" spans="1:4" ht="22.5">
      <c r="A4720" s="306" t="s">
        <v>19297</v>
      </c>
      <c r="B4720" s="307" t="s">
        <v>19298</v>
      </c>
      <c r="C4720" s="307" t="s">
        <v>5</v>
      </c>
      <c r="D4720" s="308">
        <v>72.19</v>
      </c>
    </row>
    <row r="4721" spans="1:4" ht="22.5">
      <c r="A4721" s="306" t="s">
        <v>19299</v>
      </c>
      <c r="B4721" s="307" t="s">
        <v>19300</v>
      </c>
      <c r="C4721" s="307" t="s">
        <v>5</v>
      </c>
      <c r="D4721" s="308">
        <v>75.290000000000006</v>
      </c>
    </row>
    <row r="4722" spans="1:4">
      <c r="A4722" s="306" t="s">
        <v>19301</v>
      </c>
      <c r="B4722" s="307" t="s">
        <v>19302</v>
      </c>
      <c r="C4722" s="307" t="s">
        <v>5</v>
      </c>
      <c r="D4722" s="308">
        <v>4395.97</v>
      </c>
    </row>
    <row r="4723" spans="1:4">
      <c r="A4723" s="306" t="s">
        <v>38011</v>
      </c>
      <c r="B4723" s="307" t="s">
        <v>38012</v>
      </c>
      <c r="C4723" s="307" t="s">
        <v>5</v>
      </c>
      <c r="D4723" s="308">
        <v>2310</v>
      </c>
    </row>
    <row r="4724" spans="1:4">
      <c r="A4724" s="306" t="s">
        <v>38013</v>
      </c>
      <c r="B4724" s="307" t="s">
        <v>38014</v>
      </c>
      <c r="C4724" s="307" t="s">
        <v>5</v>
      </c>
      <c r="D4724" s="308">
        <v>2628.15</v>
      </c>
    </row>
    <row r="4725" spans="1:4">
      <c r="A4725" s="306" t="s">
        <v>19307</v>
      </c>
      <c r="B4725" s="307" t="s">
        <v>19308</v>
      </c>
      <c r="C4725" s="307" t="s">
        <v>5</v>
      </c>
      <c r="D4725" s="308">
        <v>912.23</v>
      </c>
    </row>
    <row r="4726" spans="1:4">
      <c r="A4726" s="306" t="s">
        <v>19311</v>
      </c>
      <c r="B4726" s="307" t="s">
        <v>19312</v>
      </c>
      <c r="C4726" s="307" t="s">
        <v>5</v>
      </c>
      <c r="D4726" s="308">
        <v>3106.56</v>
      </c>
    </row>
    <row r="4727" spans="1:4">
      <c r="A4727" s="306" t="s">
        <v>38015</v>
      </c>
      <c r="B4727" s="307" t="s">
        <v>38016</v>
      </c>
      <c r="C4727" s="307" t="s">
        <v>5</v>
      </c>
      <c r="D4727" s="308">
        <v>1559.7</v>
      </c>
    </row>
    <row r="4728" spans="1:4">
      <c r="A4728" s="306" t="s">
        <v>38017</v>
      </c>
      <c r="B4728" s="307" t="s">
        <v>38018</v>
      </c>
      <c r="C4728" s="307" t="s">
        <v>5</v>
      </c>
      <c r="D4728" s="308">
        <v>464.04</v>
      </c>
    </row>
    <row r="4729" spans="1:4">
      <c r="A4729" s="306" t="s">
        <v>38019</v>
      </c>
      <c r="B4729" s="307" t="s">
        <v>38020</v>
      </c>
      <c r="C4729" s="307" t="s">
        <v>5</v>
      </c>
      <c r="D4729" s="308">
        <v>1436.38</v>
      </c>
    </row>
    <row r="4730" spans="1:4">
      <c r="A4730" s="306" t="s">
        <v>19314</v>
      </c>
      <c r="B4730" s="307" t="s">
        <v>19315</v>
      </c>
      <c r="C4730" s="307" t="s">
        <v>5</v>
      </c>
      <c r="D4730" s="308">
        <v>939.6</v>
      </c>
    </row>
    <row r="4731" spans="1:4">
      <c r="A4731" s="306" t="s">
        <v>19382</v>
      </c>
      <c r="B4731" s="307" t="s">
        <v>19383</v>
      </c>
      <c r="C4731" s="307" t="s">
        <v>5</v>
      </c>
      <c r="D4731" s="308">
        <v>4.8499999999999996</v>
      </c>
    </row>
    <row r="4732" spans="1:4">
      <c r="A4732" s="306" t="s">
        <v>19384</v>
      </c>
      <c r="B4732" s="307" t="s">
        <v>19385</v>
      </c>
      <c r="C4732" s="307" t="s">
        <v>5</v>
      </c>
      <c r="D4732" s="308">
        <v>15.14</v>
      </c>
    </row>
    <row r="4733" spans="1:4">
      <c r="A4733" s="306" t="s">
        <v>19391</v>
      </c>
      <c r="B4733" s="307" t="s">
        <v>19392</v>
      </c>
      <c r="C4733" s="307" t="s">
        <v>5</v>
      </c>
      <c r="D4733" s="308">
        <v>26.99</v>
      </c>
    </row>
    <row r="4734" spans="1:4">
      <c r="A4734" s="306" t="s">
        <v>38021</v>
      </c>
      <c r="B4734" s="307" t="s">
        <v>38022</v>
      </c>
      <c r="C4734" s="307" t="s">
        <v>5</v>
      </c>
      <c r="D4734" s="308">
        <v>9.5</v>
      </c>
    </row>
    <row r="4735" spans="1:4">
      <c r="A4735" s="306" t="s">
        <v>38023</v>
      </c>
      <c r="B4735" s="307" t="s">
        <v>38024</v>
      </c>
      <c r="C4735" s="307" t="s">
        <v>5</v>
      </c>
      <c r="D4735" s="308">
        <v>29.49</v>
      </c>
    </row>
    <row r="4736" spans="1:4">
      <c r="A4736" s="306" t="s">
        <v>38025</v>
      </c>
      <c r="B4736" s="307" t="s">
        <v>38026</v>
      </c>
      <c r="C4736" s="307" t="s">
        <v>5</v>
      </c>
      <c r="D4736" s="308">
        <v>23</v>
      </c>
    </row>
    <row r="4737" spans="1:4">
      <c r="A4737" s="306" t="s">
        <v>38027</v>
      </c>
      <c r="B4737" s="307" t="s">
        <v>38028</v>
      </c>
      <c r="C4737" s="307" t="s">
        <v>5</v>
      </c>
      <c r="D4737" s="308">
        <v>4.1100000000000003</v>
      </c>
    </row>
    <row r="4738" spans="1:4">
      <c r="A4738" s="306" t="s">
        <v>38029</v>
      </c>
      <c r="B4738" s="307" t="s">
        <v>38030</v>
      </c>
      <c r="C4738" s="307" t="s">
        <v>5</v>
      </c>
      <c r="D4738" s="308">
        <v>11.11</v>
      </c>
    </row>
    <row r="4739" spans="1:4">
      <c r="A4739" s="306" t="s">
        <v>38031</v>
      </c>
      <c r="B4739" s="307" t="s">
        <v>38032</v>
      </c>
      <c r="C4739" s="307" t="s">
        <v>5</v>
      </c>
      <c r="D4739" s="308">
        <v>463.33</v>
      </c>
    </row>
    <row r="4740" spans="1:4">
      <c r="A4740" s="306" t="s">
        <v>38033</v>
      </c>
      <c r="B4740" s="307" t="s">
        <v>38034</v>
      </c>
      <c r="C4740" s="307" t="s">
        <v>5</v>
      </c>
      <c r="D4740" s="308">
        <v>510.37</v>
      </c>
    </row>
    <row r="4741" spans="1:4">
      <c r="A4741" s="306" t="s">
        <v>46</v>
      </c>
      <c r="B4741" s="307" t="s">
        <v>19447</v>
      </c>
      <c r="C4741" s="307" t="s">
        <v>5</v>
      </c>
      <c r="D4741" s="308">
        <v>9.32</v>
      </c>
    </row>
    <row r="4742" spans="1:4" ht="45">
      <c r="A4742" s="306" t="s">
        <v>19524</v>
      </c>
      <c r="B4742" s="307" t="s">
        <v>19525</v>
      </c>
      <c r="C4742" s="307" t="s">
        <v>5</v>
      </c>
      <c r="D4742" s="308">
        <v>10597.23</v>
      </c>
    </row>
    <row r="4743" spans="1:4" ht="33.75">
      <c r="A4743" s="306" t="s">
        <v>19526</v>
      </c>
      <c r="B4743" s="307" t="s">
        <v>19527</v>
      </c>
      <c r="C4743" s="307" t="s">
        <v>5</v>
      </c>
      <c r="D4743" s="308">
        <v>463.85</v>
      </c>
    </row>
    <row r="4744" spans="1:4">
      <c r="A4744" s="306" t="s">
        <v>38035</v>
      </c>
      <c r="B4744" s="307" t="s">
        <v>38036</v>
      </c>
      <c r="C4744" s="307" t="s">
        <v>5</v>
      </c>
      <c r="D4744" s="308">
        <v>740.88</v>
      </c>
    </row>
    <row r="4745" spans="1:4">
      <c r="A4745" s="306" t="s">
        <v>38037</v>
      </c>
      <c r="B4745" s="307" t="s">
        <v>38038</v>
      </c>
      <c r="C4745" s="307" t="s">
        <v>5</v>
      </c>
      <c r="D4745" s="308">
        <v>18415.11</v>
      </c>
    </row>
    <row r="4746" spans="1:4">
      <c r="A4746" s="306" t="s">
        <v>38039</v>
      </c>
      <c r="B4746" s="307" t="s">
        <v>38040</v>
      </c>
      <c r="C4746" s="307" t="s">
        <v>5</v>
      </c>
      <c r="D4746" s="308">
        <v>26378.84</v>
      </c>
    </row>
    <row r="4747" spans="1:4">
      <c r="A4747" s="306" t="s">
        <v>38041</v>
      </c>
      <c r="B4747" s="307" t="s">
        <v>38042</v>
      </c>
      <c r="C4747" s="307" t="s">
        <v>5</v>
      </c>
      <c r="D4747" s="308">
        <v>15311.35</v>
      </c>
    </row>
    <row r="4748" spans="1:4">
      <c r="A4748" s="306" t="s">
        <v>38043</v>
      </c>
      <c r="B4748" s="307" t="s">
        <v>38044</v>
      </c>
      <c r="C4748" s="307" t="s">
        <v>5</v>
      </c>
      <c r="D4748" s="308">
        <v>138987.9</v>
      </c>
    </row>
    <row r="4749" spans="1:4">
      <c r="A4749" s="306" t="s">
        <v>38045</v>
      </c>
      <c r="B4749" s="307" t="s">
        <v>38046</v>
      </c>
      <c r="C4749" s="307" t="s">
        <v>5</v>
      </c>
      <c r="D4749" s="308">
        <v>173573.97</v>
      </c>
    </row>
    <row r="4750" spans="1:4">
      <c r="A4750" s="306" t="s">
        <v>38047</v>
      </c>
      <c r="B4750" s="307" t="s">
        <v>38048</v>
      </c>
      <c r="C4750" s="307" t="s">
        <v>5</v>
      </c>
      <c r="D4750" s="308">
        <v>40853.57</v>
      </c>
    </row>
    <row r="4751" spans="1:4">
      <c r="A4751" s="306" t="s">
        <v>19552</v>
      </c>
      <c r="B4751" s="307" t="s">
        <v>19553</v>
      </c>
      <c r="C4751" s="307" t="s">
        <v>5</v>
      </c>
      <c r="D4751" s="308">
        <v>19525.97</v>
      </c>
    </row>
    <row r="4752" spans="1:4">
      <c r="A4752" s="306" t="s">
        <v>19554</v>
      </c>
      <c r="B4752" s="307" t="s">
        <v>19555</v>
      </c>
      <c r="C4752" s="307" t="s">
        <v>5</v>
      </c>
      <c r="D4752" s="308">
        <v>23659.200000000001</v>
      </c>
    </row>
    <row r="4753" spans="1:4">
      <c r="A4753" s="306" t="s">
        <v>38049</v>
      </c>
      <c r="B4753" s="307" t="s">
        <v>38050</v>
      </c>
      <c r="C4753" s="307" t="s">
        <v>5</v>
      </c>
      <c r="D4753" s="308">
        <v>71055.960000000006</v>
      </c>
    </row>
    <row r="4754" spans="1:4">
      <c r="A4754" s="306" t="s">
        <v>38051</v>
      </c>
      <c r="B4754" s="307" t="s">
        <v>38052</v>
      </c>
      <c r="C4754" s="307" t="s">
        <v>5</v>
      </c>
      <c r="D4754" s="308">
        <v>189997</v>
      </c>
    </row>
    <row r="4755" spans="1:4">
      <c r="A4755" s="306" t="s">
        <v>38053</v>
      </c>
      <c r="B4755" s="307" t="s">
        <v>38054</v>
      </c>
      <c r="C4755" s="307" t="s">
        <v>5</v>
      </c>
      <c r="D4755" s="308">
        <v>59394.25</v>
      </c>
    </row>
    <row r="4756" spans="1:4">
      <c r="A4756" s="306" t="s">
        <v>19558</v>
      </c>
      <c r="B4756" s="307" t="s">
        <v>19559</v>
      </c>
      <c r="C4756" s="307" t="s">
        <v>5</v>
      </c>
      <c r="D4756" s="308">
        <v>14918.44</v>
      </c>
    </row>
    <row r="4757" spans="1:4">
      <c r="A4757" s="306" t="s">
        <v>19560</v>
      </c>
      <c r="B4757" s="307" t="s">
        <v>19561</v>
      </c>
      <c r="C4757" s="307" t="s">
        <v>5</v>
      </c>
      <c r="D4757" s="308">
        <v>15709.2</v>
      </c>
    </row>
    <row r="4758" spans="1:4">
      <c r="A4758" s="306" t="s">
        <v>19562</v>
      </c>
      <c r="B4758" s="307" t="s">
        <v>19563</v>
      </c>
      <c r="C4758" s="307" t="s">
        <v>5</v>
      </c>
      <c r="D4758" s="308">
        <v>15111.36</v>
      </c>
    </row>
    <row r="4759" spans="1:4">
      <c r="A4759" s="306" t="s">
        <v>19564</v>
      </c>
      <c r="B4759" s="307" t="s">
        <v>19565</v>
      </c>
      <c r="C4759" s="307" t="s">
        <v>5</v>
      </c>
      <c r="D4759" s="308">
        <v>15620.16</v>
      </c>
    </row>
    <row r="4760" spans="1:4">
      <c r="A4760" s="306" t="s">
        <v>19566</v>
      </c>
      <c r="B4760" s="307" t="s">
        <v>19567</v>
      </c>
      <c r="C4760" s="307" t="s">
        <v>5</v>
      </c>
      <c r="D4760" s="308">
        <v>16434.240000000002</v>
      </c>
    </row>
    <row r="4761" spans="1:4">
      <c r="A4761" s="306" t="s">
        <v>19568</v>
      </c>
      <c r="B4761" s="307" t="s">
        <v>19569</v>
      </c>
      <c r="C4761" s="307" t="s">
        <v>5</v>
      </c>
      <c r="D4761" s="308">
        <v>17006.64</v>
      </c>
    </row>
    <row r="4762" spans="1:4">
      <c r="A4762" s="306" t="s">
        <v>19570</v>
      </c>
      <c r="B4762" s="307" t="s">
        <v>19571</v>
      </c>
      <c r="C4762" s="307" t="s">
        <v>5</v>
      </c>
      <c r="D4762" s="308">
        <v>17222.88</v>
      </c>
    </row>
    <row r="4763" spans="1:4">
      <c r="A4763" s="306" t="s">
        <v>19572</v>
      </c>
      <c r="B4763" s="307" t="s">
        <v>19573</v>
      </c>
      <c r="C4763" s="307" t="s">
        <v>5</v>
      </c>
      <c r="D4763" s="308">
        <v>14678.88</v>
      </c>
    </row>
    <row r="4764" spans="1:4">
      <c r="A4764" s="306" t="s">
        <v>19574</v>
      </c>
      <c r="B4764" s="307" t="s">
        <v>19575</v>
      </c>
      <c r="C4764" s="307" t="s">
        <v>5</v>
      </c>
      <c r="D4764" s="308">
        <v>17350.080000000002</v>
      </c>
    </row>
    <row r="4765" spans="1:4">
      <c r="A4765" s="306" t="s">
        <v>19576</v>
      </c>
      <c r="B4765" s="307" t="s">
        <v>19577</v>
      </c>
      <c r="C4765" s="307" t="s">
        <v>5</v>
      </c>
      <c r="D4765" s="308">
        <v>17718.96</v>
      </c>
    </row>
    <row r="4766" spans="1:4">
      <c r="A4766" s="306" t="s">
        <v>19578</v>
      </c>
      <c r="B4766" s="307" t="s">
        <v>19579</v>
      </c>
      <c r="C4766" s="307" t="s">
        <v>5</v>
      </c>
      <c r="D4766" s="308">
        <v>18215.04</v>
      </c>
    </row>
    <row r="4767" spans="1:4">
      <c r="A4767" s="306" t="s">
        <v>19580</v>
      </c>
      <c r="B4767" s="307" t="s">
        <v>19581</v>
      </c>
      <c r="C4767" s="307" t="s">
        <v>5</v>
      </c>
      <c r="D4767" s="308">
        <v>18634.8</v>
      </c>
    </row>
    <row r="4768" spans="1:4">
      <c r="A4768" s="306" t="s">
        <v>19582</v>
      </c>
      <c r="B4768" s="307" t="s">
        <v>19583</v>
      </c>
      <c r="C4768" s="307" t="s">
        <v>5</v>
      </c>
      <c r="D4768" s="308">
        <v>18838.32</v>
      </c>
    </row>
    <row r="4769" spans="1:4">
      <c r="A4769" s="306" t="s">
        <v>19584</v>
      </c>
      <c r="B4769" s="307" t="s">
        <v>19585</v>
      </c>
      <c r="C4769" s="307" t="s">
        <v>5</v>
      </c>
      <c r="D4769" s="308">
        <v>18952.8</v>
      </c>
    </row>
    <row r="4770" spans="1:4">
      <c r="A4770" s="306" t="s">
        <v>19586</v>
      </c>
      <c r="B4770" s="307" t="s">
        <v>19587</v>
      </c>
      <c r="C4770" s="307" t="s">
        <v>5</v>
      </c>
      <c r="D4770" s="308">
        <v>19855.919999999998</v>
      </c>
    </row>
    <row r="4771" spans="1:4">
      <c r="A4771" s="306" t="s">
        <v>19588</v>
      </c>
      <c r="B4771" s="307" t="s">
        <v>19589</v>
      </c>
      <c r="C4771" s="307" t="s">
        <v>5</v>
      </c>
      <c r="D4771" s="308">
        <v>22107.360000000001</v>
      </c>
    </row>
    <row r="4772" spans="1:4">
      <c r="A4772" s="306" t="s">
        <v>19590</v>
      </c>
      <c r="B4772" s="307" t="s">
        <v>19591</v>
      </c>
      <c r="C4772" s="307" t="s">
        <v>5</v>
      </c>
      <c r="D4772" s="308">
        <v>17044.8</v>
      </c>
    </row>
    <row r="4773" spans="1:4">
      <c r="A4773" s="306" t="s">
        <v>19528</v>
      </c>
      <c r="B4773" s="307" t="s">
        <v>19529</v>
      </c>
      <c r="C4773" s="307" t="s">
        <v>5</v>
      </c>
      <c r="D4773" s="308">
        <v>27768.01</v>
      </c>
    </row>
    <row r="4774" spans="1:4">
      <c r="A4774" s="306" t="s">
        <v>19530</v>
      </c>
      <c r="B4774" s="307" t="s">
        <v>19531</v>
      </c>
      <c r="C4774" s="307" t="s">
        <v>5</v>
      </c>
      <c r="D4774" s="308">
        <v>23481.119999999999</v>
      </c>
    </row>
    <row r="4775" spans="1:4">
      <c r="A4775" s="306" t="s">
        <v>19532</v>
      </c>
      <c r="B4775" s="307" t="s">
        <v>19533</v>
      </c>
      <c r="C4775" s="307" t="s">
        <v>5</v>
      </c>
      <c r="D4775" s="308">
        <v>27755.040000000001</v>
      </c>
    </row>
    <row r="4776" spans="1:4">
      <c r="A4776" s="306" t="s">
        <v>19534</v>
      </c>
      <c r="B4776" s="307" t="s">
        <v>19535</v>
      </c>
      <c r="C4776" s="307" t="s">
        <v>5</v>
      </c>
      <c r="D4776" s="308">
        <v>34483.919999999998</v>
      </c>
    </row>
    <row r="4777" spans="1:4">
      <c r="A4777" s="306" t="s">
        <v>19536</v>
      </c>
      <c r="B4777" s="307" t="s">
        <v>19537</v>
      </c>
      <c r="C4777" s="307" t="s">
        <v>5</v>
      </c>
      <c r="D4777" s="308">
        <v>88671.38</v>
      </c>
    </row>
    <row r="4778" spans="1:4">
      <c r="A4778" s="306" t="s">
        <v>19538</v>
      </c>
      <c r="B4778" s="307" t="s">
        <v>19539</v>
      </c>
      <c r="C4778" s="307" t="s">
        <v>5</v>
      </c>
      <c r="D4778" s="308">
        <v>39152.160000000003</v>
      </c>
    </row>
    <row r="4779" spans="1:4">
      <c r="A4779" s="306" t="s">
        <v>19540</v>
      </c>
      <c r="B4779" s="307" t="s">
        <v>19541</v>
      </c>
      <c r="C4779" s="307" t="s">
        <v>5</v>
      </c>
      <c r="D4779" s="308">
        <v>42459.360000000001</v>
      </c>
    </row>
    <row r="4780" spans="1:4">
      <c r="A4780" s="306" t="s">
        <v>19542</v>
      </c>
      <c r="B4780" s="307" t="s">
        <v>19543</v>
      </c>
      <c r="C4780" s="307" t="s">
        <v>5</v>
      </c>
      <c r="D4780" s="308">
        <v>45334.080000000002</v>
      </c>
    </row>
    <row r="4781" spans="1:4">
      <c r="A4781" s="306" t="s">
        <v>19544</v>
      </c>
      <c r="B4781" s="307" t="s">
        <v>19545</v>
      </c>
      <c r="C4781" s="307" t="s">
        <v>5</v>
      </c>
      <c r="D4781" s="308">
        <v>49188.04</v>
      </c>
    </row>
    <row r="4782" spans="1:4">
      <c r="A4782" s="306" t="s">
        <v>19546</v>
      </c>
      <c r="B4782" s="307" t="s">
        <v>19547</v>
      </c>
      <c r="C4782" s="307" t="s">
        <v>5</v>
      </c>
      <c r="D4782" s="308">
        <v>21738.48</v>
      </c>
    </row>
    <row r="4783" spans="1:4">
      <c r="A4783" s="306" t="s">
        <v>19548</v>
      </c>
      <c r="B4783" s="307" t="s">
        <v>19549</v>
      </c>
      <c r="C4783" s="307" t="s">
        <v>5</v>
      </c>
      <c r="D4783" s="308">
        <v>54403.44</v>
      </c>
    </row>
    <row r="4784" spans="1:4">
      <c r="A4784" s="306" t="s">
        <v>19550</v>
      </c>
      <c r="B4784" s="307" t="s">
        <v>19551</v>
      </c>
      <c r="C4784" s="307" t="s">
        <v>5</v>
      </c>
      <c r="D4784" s="308">
        <v>71301.88</v>
      </c>
    </row>
    <row r="4785" spans="1:4">
      <c r="A4785" s="306" t="s">
        <v>19556</v>
      </c>
      <c r="B4785" s="307" t="s">
        <v>19557</v>
      </c>
      <c r="C4785" s="307" t="s">
        <v>5</v>
      </c>
      <c r="D4785" s="308">
        <v>72904.05</v>
      </c>
    </row>
    <row r="4786" spans="1:4">
      <c r="A4786" s="306" t="s">
        <v>38055</v>
      </c>
      <c r="B4786" s="307" t="s">
        <v>38056</v>
      </c>
      <c r="C4786" s="307" t="s">
        <v>430</v>
      </c>
      <c r="D4786" s="308">
        <v>525</v>
      </c>
    </row>
    <row r="4787" spans="1:4">
      <c r="A4787" s="306" t="s">
        <v>19639</v>
      </c>
      <c r="B4787" s="307" t="s">
        <v>19640</v>
      </c>
      <c r="C4787" s="307" t="s">
        <v>5</v>
      </c>
      <c r="D4787" s="308">
        <v>2.9</v>
      </c>
    </row>
    <row r="4788" spans="1:4">
      <c r="A4788" s="306" t="s">
        <v>19641</v>
      </c>
      <c r="B4788" s="307" t="s">
        <v>19642</v>
      </c>
      <c r="C4788" s="307" t="s">
        <v>5</v>
      </c>
      <c r="D4788" s="308">
        <v>6.2</v>
      </c>
    </row>
    <row r="4789" spans="1:4">
      <c r="A4789" s="306" t="s">
        <v>19643</v>
      </c>
      <c r="B4789" s="307" t="s">
        <v>19644</v>
      </c>
      <c r="C4789" s="307" t="s">
        <v>5</v>
      </c>
      <c r="D4789" s="308">
        <v>9.19</v>
      </c>
    </row>
    <row r="4790" spans="1:4">
      <c r="A4790" s="306" t="s">
        <v>19645</v>
      </c>
      <c r="B4790" s="307" t="s">
        <v>19646</v>
      </c>
      <c r="C4790" s="307" t="s">
        <v>5</v>
      </c>
      <c r="D4790" s="308">
        <v>23.56</v>
      </c>
    </row>
    <row r="4791" spans="1:4">
      <c r="A4791" s="306" t="s">
        <v>19647</v>
      </c>
      <c r="B4791" s="307" t="s">
        <v>19648</v>
      </c>
      <c r="C4791" s="307" t="s">
        <v>5</v>
      </c>
      <c r="D4791" s="308">
        <v>35.81</v>
      </c>
    </row>
    <row r="4792" spans="1:4">
      <c r="A4792" s="306" t="s">
        <v>19649</v>
      </c>
      <c r="B4792" s="307" t="s">
        <v>19650</v>
      </c>
      <c r="C4792" s="307" t="s">
        <v>5</v>
      </c>
      <c r="D4792" s="308">
        <v>53.75</v>
      </c>
    </row>
    <row r="4793" spans="1:4">
      <c r="A4793" s="306" t="s">
        <v>19651</v>
      </c>
      <c r="B4793" s="307" t="s">
        <v>19652</v>
      </c>
      <c r="C4793" s="307" t="s">
        <v>5</v>
      </c>
      <c r="D4793" s="308">
        <v>62.01</v>
      </c>
    </row>
    <row r="4794" spans="1:4">
      <c r="A4794" s="306" t="s">
        <v>19653</v>
      </c>
      <c r="B4794" s="307" t="s">
        <v>19654</v>
      </c>
      <c r="C4794" s="307" t="s">
        <v>5</v>
      </c>
      <c r="D4794" s="308">
        <v>92.5</v>
      </c>
    </row>
    <row r="4795" spans="1:4">
      <c r="A4795" s="306" t="s">
        <v>19655</v>
      </c>
      <c r="B4795" s="307" t="s">
        <v>19656</v>
      </c>
      <c r="C4795" s="307" t="s">
        <v>5</v>
      </c>
      <c r="D4795" s="308">
        <v>8.5299999999999994</v>
      </c>
    </row>
    <row r="4796" spans="1:4">
      <c r="A4796" s="306" t="s">
        <v>19657</v>
      </c>
      <c r="B4796" s="307" t="s">
        <v>19658</v>
      </c>
      <c r="C4796" s="307" t="s">
        <v>5</v>
      </c>
      <c r="D4796" s="308">
        <v>11.53</v>
      </c>
    </row>
    <row r="4797" spans="1:4">
      <c r="A4797" s="306" t="s">
        <v>38057</v>
      </c>
      <c r="B4797" s="307" t="s">
        <v>38058</v>
      </c>
      <c r="C4797" s="307" t="s">
        <v>5</v>
      </c>
      <c r="D4797" s="308">
        <v>0.11</v>
      </c>
    </row>
    <row r="4798" spans="1:4">
      <c r="A4798" s="306" t="s">
        <v>38059</v>
      </c>
      <c r="B4798" s="307" t="s">
        <v>38060</v>
      </c>
      <c r="C4798" s="307" t="s">
        <v>5</v>
      </c>
      <c r="D4798" s="308">
        <v>0.15</v>
      </c>
    </row>
    <row r="4799" spans="1:4">
      <c r="A4799" s="306" t="s">
        <v>19663</v>
      </c>
      <c r="B4799" s="307" t="s">
        <v>19664</v>
      </c>
      <c r="C4799" s="307" t="s">
        <v>5</v>
      </c>
      <c r="D4799" s="308">
        <v>7.47</v>
      </c>
    </row>
    <row r="4800" spans="1:4">
      <c r="A4800" s="306" t="s">
        <v>19665</v>
      </c>
      <c r="B4800" s="307" t="s">
        <v>19666</v>
      </c>
      <c r="C4800" s="307" t="s">
        <v>5</v>
      </c>
      <c r="D4800" s="308">
        <v>8.3800000000000008</v>
      </c>
    </row>
    <row r="4801" spans="1:4">
      <c r="A4801" s="306" t="s">
        <v>19728</v>
      </c>
      <c r="B4801" s="307" t="s">
        <v>19729</v>
      </c>
      <c r="C4801" s="307" t="s">
        <v>5</v>
      </c>
      <c r="D4801" s="308">
        <v>28.38</v>
      </c>
    </row>
    <row r="4802" spans="1:4">
      <c r="A4802" s="306" t="s">
        <v>19730</v>
      </c>
      <c r="B4802" s="307" t="s">
        <v>19731</v>
      </c>
      <c r="C4802" s="307" t="s">
        <v>5</v>
      </c>
      <c r="D4802" s="308">
        <v>30.1</v>
      </c>
    </row>
    <row r="4803" spans="1:4">
      <c r="A4803" s="306" t="s">
        <v>19732</v>
      </c>
      <c r="B4803" s="307" t="s">
        <v>19733</v>
      </c>
      <c r="C4803" s="307" t="s">
        <v>5</v>
      </c>
      <c r="D4803" s="308">
        <v>29.85</v>
      </c>
    </row>
    <row r="4804" spans="1:4">
      <c r="A4804" s="306" t="s">
        <v>19734</v>
      </c>
      <c r="B4804" s="307" t="s">
        <v>19735</v>
      </c>
      <c r="C4804" s="307" t="s">
        <v>5</v>
      </c>
      <c r="D4804" s="308">
        <v>30.08</v>
      </c>
    </row>
    <row r="4805" spans="1:4">
      <c r="A4805" s="306" t="s">
        <v>19736</v>
      </c>
      <c r="B4805" s="307" t="s">
        <v>19737</v>
      </c>
      <c r="C4805" s="307" t="s">
        <v>5</v>
      </c>
      <c r="D4805" s="308">
        <v>60.38</v>
      </c>
    </row>
    <row r="4806" spans="1:4">
      <c r="A4806" s="306" t="s">
        <v>19738</v>
      </c>
      <c r="B4806" s="307" t="s">
        <v>19739</v>
      </c>
      <c r="C4806" s="307" t="s">
        <v>5</v>
      </c>
      <c r="D4806" s="308">
        <v>36.21</v>
      </c>
    </row>
    <row r="4807" spans="1:4">
      <c r="A4807" s="306" t="s">
        <v>19740</v>
      </c>
      <c r="B4807" s="307" t="s">
        <v>19741</v>
      </c>
      <c r="C4807" s="307" t="s">
        <v>5</v>
      </c>
      <c r="D4807" s="308">
        <v>43.15</v>
      </c>
    </row>
    <row r="4808" spans="1:4">
      <c r="A4808" s="306" t="s">
        <v>19754</v>
      </c>
      <c r="B4808" s="307" t="s">
        <v>19755</v>
      </c>
      <c r="C4808" s="307" t="s">
        <v>5</v>
      </c>
      <c r="D4808" s="308">
        <v>0.51</v>
      </c>
    </row>
    <row r="4809" spans="1:4">
      <c r="A4809" s="306" t="s">
        <v>38061</v>
      </c>
      <c r="B4809" s="307" t="s">
        <v>38062</v>
      </c>
      <c r="C4809" s="307" t="s">
        <v>430</v>
      </c>
      <c r="D4809" s="308">
        <v>1713.6</v>
      </c>
    </row>
    <row r="4810" spans="1:4">
      <c r="A4810" s="306" t="s">
        <v>19770</v>
      </c>
      <c r="B4810" s="307" t="s">
        <v>19771</v>
      </c>
      <c r="C4810" s="307" t="s">
        <v>5</v>
      </c>
      <c r="D4810" s="308">
        <v>5.91</v>
      </c>
    </row>
    <row r="4811" spans="1:4">
      <c r="A4811" s="306" t="s">
        <v>19772</v>
      </c>
      <c r="B4811" s="307" t="s">
        <v>19773</v>
      </c>
      <c r="C4811" s="307" t="s">
        <v>5</v>
      </c>
      <c r="D4811" s="308">
        <v>14.13</v>
      </c>
    </row>
    <row r="4812" spans="1:4">
      <c r="A4812" s="306" t="s">
        <v>19774</v>
      </c>
      <c r="B4812" s="307" t="s">
        <v>19775</v>
      </c>
      <c r="C4812" s="307" t="s">
        <v>5</v>
      </c>
      <c r="D4812" s="308">
        <v>33.89</v>
      </c>
    </row>
    <row r="4813" spans="1:4">
      <c r="A4813" s="306" t="s">
        <v>19776</v>
      </c>
      <c r="B4813" s="307" t="s">
        <v>19777</v>
      </c>
      <c r="C4813" s="307" t="s">
        <v>5</v>
      </c>
      <c r="D4813" s="308">
        <v>74.19</v>
      </c>
    </row>
    <row r="4814" spans="1:4">
      <c r="A4814" s="306" t="s">
        <v>19784</v>
      </c>
      <c r="B4814" s="307" t="s">
        <v>19785</v>
      </c>
      <c r="C4814" s="307" t="s">
        <v>1466</v>
      </c>
      <c r="D4814" s="308">
        <v>35.03</v>
      </c>
    </row>
    <row r="4815" spans="1:4">
      <c r="A4815" s="306" t="s">
        <v>19811</v>
      </c>
      <c r="B4815" s="307" t="s">
        <v>19812</v>
      </c>
      <c r="C4815" s="307" t="s">
        <v>5</v>
      </c>
      <c r="D4815" s="308">
        <v>13499.41</v>
      </c>
    </row>
    <row r="4816" spans="1:4">
      <c r="A4816" s="306" t="s">
        <v>19813</v>
      </c>
      <c r="B4816" s="307" t="s">
        <v>19814</v>
      </c>
      <c r="C4816" s="307" t="s">
        <v>5</v>
      </c>
      <c r="D4816" s="308">
        <v>13587.34</v>
      </c>
    </row>
    <row r="4817" spans="1:4">
      <c r="A4817" s="306" t="s">
        <v>19815</v>
      </c>
      <c r="B4817" s="307" t="s">
        <v>19816</v>
      </c>
      <c r="C4817" s="307" t="s">
        <v>5</v>
      </c>
      <c r="D4817" s="308">
        <v>18729.95</v>
      </c>
    </row>
    <row r="4818" spans="1:4">
      <c r="A4818" s="306" t="s">
        <v>19817</v>
      </c>
      <c r="B4818" s="307" t="s">
        <v>19818</v>
      </c>
      <c r="C4818" s="307" t="s">
        <v>5</v>
      </c>
      <c r="D4818" s="308">
        <v>18752.14</v>
      </c>
    </row>
    <row r="4819" spans="1:4">
      <c r="A4819" s="306" t="s">
        <v>19819</v>
      </c>
      <c r="B4819" s="307" t="s">
        <v>19820</v>
      </c>
      <c r="C4819" s="307" t="s">
        <v>5</v>
      </c>
      <c r="D4819" s="308">
        <v>18759.169999999998</v>
      </c>
    </row>
    <row r="4820" spans="1:4">
      <c r="A4820" s="306" t="s">
        <v>19821</v>
      </c>
      <c r="B4820" s="307" t="s">
        <v>19822</v>
      </c>
      <c r="C4820" s="307" t="s">
        <v>5</v>
      </c>
      <c r="D4820" s="308">
        <v>18666.12</v>
      </c>
    </row>
    <row r="4821" spans="1:4">
      <c r="A4821" s="306" t="s">
        <v>19823</v>
      </c>
      <c r="B4821" s="307" t="s">
        <v>19824</v>
      </c>
      <c r="C4821" s="307" t="s">
        <v>5</v>
      </c>
      <c r="D4821" s="308">
        <v>18789.48</v>
      </c>
    </row>
    <row r="4822" spans="1:4">
      <c r="A4822" s="306" t="s">
        <v>19825</v>
      </c>
      <c r="B4822" s="307" t="s">
        <v>19826</v>
      </c>
      <c r="C4822" s="307" t="s">
        <v>5</v>
      </c>
      <c r="D4822" s="308">
        <v>19112.36</v>
      </c>
    </row>
    <row r="4823" spans="1:4">
      <c r="A4823" s="306" t="s">
        <v>19827</v>
      </c>
      <c r="B4823" s="307" t="s">
        <v>19828</v>
      </c>
      <c r="C4823" s="307" t="s">
        <v>5</v>
      </c>
      <c r="D4823" s="308">
        <v>19127.71</v>
      </c>
    </row>
    <row r="4824" spans="1:4">
      <c r="A4824" s="306" t="s">
        <v>19829</v>
      </c>
      <c r="B4824" s="307" t="s">
        <v>19830</v>
      </c>
      <c r="C4824" s="307" t="s">
        <v>5</v>
      </c>
      <c r="D4824" s="308">
        <v>19197.89</v>
      </c>
    </row>
    <row r="4825" spans="1:4">
      <c r="A4825" s="306" t="s">
        <v>19831</v>
      </c>
      <c r="B4825" s="307" t="s">
        <v>19832</v>
      </c>
      <c r="C4825" s="307" t="s">
        <v>5</v>
      </c>
      <c r="D4825" s="308">
        <v>19100.25</v>
      </c>
    </row>
    <row r="4826" spans="1:4">
      <c r="A4826" s="306" t="s">
        <v>19833</v>
      </c>
      <c r="B4826" s="307" t="s">
        <v>19834</v>
      </c>
      <c r="C4826" s="307" t="s">
        <v>5</v>
      </c>
      <c r="D4826" s="308">
        <v>19112.32</v>
      </c>
    </row>
    <row r="4827" spans="1:4">
      <c r="A4827" s="306" t="s">
        <v>19835</v>
      </c>
      <c r="B4827" s="307" t="s">
        <v>19836</v>
      </c>
      <c r="C4827" s="307" t="s">
        <v>5</v>
      </c>
      <c r="D4827" s="308">
        <v>19021.62</v>
      </c>
    </row>
    <row r="4828" spans="1:4">
      <c r="A4828" s="306" t="s">
        <v>19837</v>
      </c>
      <c r="B4828" s="307" t="s">
        <v>19838</v>
      </c>
      <c r="C4828" s="307" t="s">
        <v>5</v>
      </c>
      <c r="D4828" s="308">
        <v>6546.33</v>
      </c>
    </row>
    <row r="4829" spans="1:4">
      <c r="A4829" s="306" t="s">
        <v>19839</v>
      </c>
      <c r="B4829" s="307" t="s">
        <v>19840</v>
      </c>
      <c r="C4829" s="307" t="s">
        <v>5</v>
      </c>
      <c r="D4829" s="308">
        <v>6605.09</v>
      </c>
    </row>
    <row r="4830" spans="1:4">
      <c r="A4830" s="306" t="s">
        <v>19841</v>
      </c>
      <c r="B4830" s="307" t="s">
        <v>19842</v>
      </c>
      <c r="C4830" s="307" t="s">
        <v>5</v>
      </c>
      <c r="D4830" s="308">
        <v>9151.0400000000009</v>
      </c>
    </row>
    <row r="4831" spans="1:4">
      <c r="A4831" s="306" t="s">
        <v>19843</v>
      </c>
      <c r="B4831" s="307" t="s">
        <v>19844</v>
      </c>
      <c r="C4831" s="307" t="s">
        <v>5</v>
      </c>
      <c r="D4831" s="308">
        <v>9205.73</v>
      </c>
    </row>
    <row r="4832" spans="1:4">
      <c r="A4832" s="306" t="s">
        <v>19845</v>
      </c>
      <c r="B4832" s="307" t="s">
        <v>19846</v>
      </c>
      <c r="C4832" s="307" t="s">
        <v>5</v>
      </c>
      <c r="D4832" s="308">
        <v>7779.49</v>
      </c>
    </row>
    <row r="4833" spans="1:4">
      <c r="A4833" s="306" t="s">
        <v>19847</v>
      </c>
      <c r="B4833" s="307" t="s">
        <v>19848</v>
      </c>
      <c r="C4833" s="307" t="s">
        <v>5</v>
      </c>
      <c r="D4833" s="308">
        <v>7779.51</v>
      </c>
    </row>
    <row r="4834" spans="1:4">
      <c r="A4834" s="306" t="s">
        <v>19849</v>
      </c>
      <c r="B4834" s="307" t="s">
        <v>19850</v>
      </c>
      <c r="C4834" s="307" t="s">
        <v>5</v>
      </c>
      <c r="D4834" s="308">
        <v>7808.68</v>
      </c>
    </row>
    <row r="4835" spans="1:4">
      <c r="A4835" s="306" t="s">
        <v>19851</v>
      </c>
      <c r="B4835" s="307" t="s">
        <v>19852</v>
      </c>
      <c r="C4835" s="307" t="s">
        <v>5</v>
      </c>
      <c r="D4835" s="308">
        <v>7753.28</v>
      </c>
    </row>
    <row r="4836" spans="1:4">
      <c r="A4836" s="306" t="s">
        <v>19853</v>
      </c>
      <c r="B4836" s="307" t="s">
        <v>19854</v>
      </c>
      <c r="C4836" s="307" t="s">
        <v>5</v>
      </c>
      <c r="D4836" s="308">
        <v>8146.72</v>
      </c>
    </row>
    <row r="4837" spans="1:4">
      <c r="A4837" s="306" t="s">
        <v>19855</v>
      </c>
      <c r="B4837" s="307" t="s">
        <v>19856</v>
      </c>
      <c r="C4837" s="307" t="s">
        <v>5</v>
      </c>
      <c r="D4837" s="308">
        <v>7792.19</v>
      </c>
    </row>
    <row r="4838" spans="1:4">
      <c r="A4838" s="306" t="s">
        <v>19857</v>
      </c>
      <c r="B4838" s="307" t="s">
        <v>19858</v>
      </c>
      <c r="C4838" s="307" t="s">
        <v>5</v>
      </c>
      <c r="D4838" s="308">
        <v>7806.68</v>
      </c>
    </row>
    <row r="4839" spans="1:4">
      <c r="A4839" s="306" t="s">
        <v>19859</v>
      </c>
      <c r="B4839" s="307" t="s">
        <v>19860</v>
      </c>
      <c r="C4839" s="307" t="s">
        <v>5</v>
      </c>
      <c r="D4839" s="308">
        <v>7806.24</v>
      </c>
    </row>
    <row r="4840" spans="1:4">
      <c r="A4840" s="306" t="s">
        <v>19861</v>
      </c>
      <c r="B4840" s="307" t="s">
        <v>19862</v>
      </c>
      <c r="C4840" s="307" t="s">
        <v>5</v>
      </c>
      <c r="D4840" s="308">
        <v>8150.24</v>
      </c>
    </row>
    <row r="4841" spans="1:4">
      <c r="A4841" s="306" t="s">
        <v>19863</v>
      </c>
      <c r="B4841" s="307" t="s">
        <v>19864</v>
      </c>
      <c r="C4841" s="307" t="s">
        <v>5</v>
      </c>
      <c r="D4841" s="308">
        <v>8031.19</v>
      </c>
    </row>
    <row r="4842" spans="1:4">
      <c r="A4842" s="306" t="s">
        <v>19865</v>
      </c>
      <c r="B4842" s="307" t="s">
        <v>19866</v>
      </c>
      <c r="C4842" s="307" t="s">
        <v>5</v>
      </c>
      <c r="D4842" s="308">
        <v>8067.57</v>
      </c>
    </row>
    <row r="4843" spans="1:4">
      <c r="A4843" s="306" t="s">
        <v>19867</v>
      </c>
      <c r="B4843" s="307" t="s">
        <v>19868</v>
      </c>
      <c r="C4843" s="307" t="s">
        <v>5</v>
      </c>
      <c r="D4843" s="308">
        <v>8103.09</v>
      </c>
    </row>
    <row r="4844" spans="1:4">
      <c r="A4844" s="306" t="s">
        <v>19869</v>
      </c>
      <c r="B4844" s="307" t="s">
        <v>19870</v>
      </c>
      <c r="C4844" s="307" t="s">
        <v>5</v>
      </c>
      <c r="D4844" s="308">
        <v>8119.77</v>
      </c>
    </row>
    <row r="4845" spans="1:4">
      <c r="A4845" s="306" t="s">
        <v>19871</v>
      </c>
      <c r="B4845" s="307" t="s">
        <v>19872</v>
      </c>
      <c r="C4845" s="307" t="s">
        <v>5</v>
      </c>
      <c r="D4845" s="308">
        <v>8080.53</v>
      </c>
    </row>
    <row r="4846" spans="1:4">
      <c r="A4846" s="306" t="s">
        <v>19873</v>
      </c>
      <c r="B4846" s="307" t="s">
        <v>19874</v>
      </c>
      <c r="C4846" s="307" t="s">
        <v>5</v>
      </c>
      <c r="D4846" s="308">
        <v>8127.03</v>
      </c>
    </row>
    <row r="4847" spans="1:4">
      <c r="A4847" s="306" t="s">
        <v>19875</v>
      </c>
      <c r="B4847" s="307" t="s">
        <v>19876</v>
      </c>
      <c r="C4847" s="307" t="s">
        <v>5</v>
      </c>
      <c r="D4847" s="308">
        <v>8127.03</v>
      </c>
    </row>
    <row r="4848" spans="1:4">
      <c r="A4848" s="306" t="s">
        <v>19877</v>
      </c>
      <c r="B4848" s="307" t="s">
        <v>19878</v>
      </c>
      <c r="C4848" s="307" t="s">
        <v>5</v>
      </c>
      <c r="D4848" s="308">
        <v>11884.42</v>
      </c>
    </row>
    <row r="4849" spans="1:4">
      <c r="A4849" s="306" t="s">
        <v>19879</v>
      </c>
      <c r="B4849" s="307" t="s">
        <v>19880</v>
      </c>
      <c r="C4849" s="307" t="s">
        <v>5</v>
      </c>
      <c r="D4849" s="308">
        <v>11749.85</v>
      </c>
    </row>
    <row r="4850" spans="1:4">
      <c r="A4850" s="306" t="s">
        <v>19881</v>
      </c>
      <c r="B4850" s="307" t="s">
        <v>19882</v>
      </c>
      <c r="C4850" s="307" t="s">
        <v>5</v>
      </c>
      <c r="D4850" s="308">
        <v>11763.83</v>
      </c>
    </row>
    <row r="4851" spans="1:4">
      <c r="A4851" s="306" t="s">
        <v>19883</v>
      </c>
      <c r="B4851" s="307" t="s">
        <v>19884</v>
      </c>
      <c r="C4851" s="307" t="s">
        <v>5</v>
      </c>
      <c r="D4851" s="308">
        <v>11747.64</v>
      </c>
    </row>
    <row r="4852" spans="1:4">
      <c r="A4852" s="306" t="s">
        <v>19885</v>
      </c>
      <c r="B4852" s="307" t="s">
        <v>19886</v>
      </c>
      <c r="C4852" s="307" t="s">
        <v>5</v>
      </c>
      <c r="D4852" s="308">
        <v>11835.27</v>
      </c>
    </row>
    <row r="4853" spans="1:4">
      <c r="A4853" s="306" t="s">
        <v>19887</v>
      </c>
      <c r="B4853" s="307" t="s">
        <v>19888</v>
      </c>
      <c r="C4853" s="307" t="s">
        <v>5</v>
      </c>
      <c r="D4853" s="308">
        <v>11857.67</v>
      </c>
    </row>
    <row r="4854" spans="1:4">
      <c r="A4854" s="306" t="s">
        <v>19889</v>
      </c>
      <c r="B4854" s="307" t="s">
        <v>19890</v>
      </c>
      <c r="C4854" s="307" t="s">
        <v>5</v>
      </c>
      <c r="D4854" s="308">
        <v>12231.02</v>
      </c>
    </row>
    <row r="4855" spans="1:4">
      <c r="A4855" s="306" t="s">
        <v>19891</v>
      </c>
      <c r="B4855" s="307" t="s">
        <v>19892</v>
      </c>
      <c r="C4855" s="307" t="s">
        <v>5</v>
      </c>
      <c r="D4855" s="308">
        <v>12263.37</v>
      </c>
    </row>
    <row r="4856" spans="1:4">
      <c r="A4856" s="306" t="s">
        <v>19893</v>
      </c>
      <c r="B4856" s="307" t="s">
        <v>19894</v>
      </c>
      <c r="C4856" s="307" t="s">
        <v>5</v>
      </c>
      <c r="D4856" s="308">
        <v>12281.15</v>
      </c>
    </row>
    <row r="4857" spans="1:4">
      <c r="A4857" s="306" t="s">
        <v>19895</v>
      </c>
      <c r="B4857" s="307" t="s">
        <v>19896</v>
      </c>
      <c r="C4857" s="307" t="s">
        <v>5</v>
      </c>
      <c r="D4857" s="308">
        <v>12279.53</v>
      </c>
    </row>
    <row r="4858" spans="1:4">
      <c r="A4858" s="306" t="s">
        <v>19897</v>
      </c>
      <c r="B4858" s="307" t="s">
        <v>19898</v>
      </c>
      <c r="C4858" s="307" t="s">
        <v>5</v>
      </c>
      <c r="D4858" s="308">
        <v>12296.19</v>
      </c>
    </row>
    <row r="4859" spans="1:4">
      <c r="A4859" s="306" t="s">
        <v>19899</v>
      </c>
      <c r="B4859" s="307" t="s">
        <v>19900</v>
      </c>
      <c r="C4859" s="307" t="s">
        <v>5</v>
      </c>
      <c r="D4859" s="308">
        <v>15753.25</v>
      </c>
    </row>
    <row r="4860" spans="1:4">
      <c r="A4860" s="306" t="s">
        <v>19901</v>
      </c>
      <c r="B4860" s="307" t="s">
        <v>19902</v>
      </c>
      <c r="C4860" s="307" t="s">
        <v>5</v>
      </c>
      <c r="D4860" s="308">
        <v>16515.14</v>
      </c>
    </row>
    <row r="4861" spans="1:4">
      <c r="A4861" s="306" t="s">
        <v>19903</v>
      </c>
      <c r="B4861" s="307" t="s">
        <v>19904</v>
      </c>
      <c r="C4861" s="307" t="s">
        <v>5</v>
      </c>
      <c r="D4861" s="308">
        <v>16550.43</v>
      </c>
    </row>
    <row r="4862" spans="1:4">
      <c r="A4862" s="306" t="s">
        <v>19905</v>
      </c>
      <c r="B4862" s="307" t="s">
        <v>19906</v>
      </c>
      <c r="C4862" s="307" t="s">
        <v>5</v>
      </c>
      <c r="D4862" s="308">
        <v>16564.509999999998</v>
      </c>
    </row>
    <row r="4863" spans="1:4">
      <c r="A4863" s="306" t="s">
        <v>19907</v>
      </c>
      <c r="B4863" s="307" t="s">
        <v>19908</v>
      </c>
      <c r="C4863" s="307" t="s">
        <v>5</v>
      </c>
      <c r="D4863" s="308">
        <v>17157.12</v>
      </c>
    </row>
    <row r="4864" spans="1:4">
      <c r="A4864" s="306" t="s">
        <v>19909</v>
      </c>
      <c r="B4864" s="307" t="s">
        <v>19910</v>
      </c>
      <c r="C4864" s="307" t="s">
        <v>5</v>
      </c>
      <c r="D4864" s="308">
        <v>17185.330000000002</v>
      </c>
    </row>
    <row r="4865" spans="1:4">
      <c r="A4865" s="306" t="s">
        <v>19911</v>
      </c>
      <c r="B4865" s="307" t="s">
        <v>19912</v>
      </c>
      <c r="C4865" s="307" t="s">
        <v>5</v>
      </c>
      <c r="D4865" s="308">
        <v>17615.650000000001</v>
      </c>
    </row>
    <row r="4866" spans="1:4">
      <c r="A4866" s="306" t="s">
        <v>19913</v>
      </c>
      <c r="B4866" s="307" t="s">
        <v>19914</v>
      </c>
      <c r="C4866" s="307" t="s">
        <v>5</v>
      </c>
      <c r="D4866" s="308">
        <v>24075.3</v>
      </c>
    </row>
    <row r="4867" spans="1:4">
      <c r="A4867" s="306" t="s">
        <v>19915</v>
      </c>
      <c r="B4867" s="307" t="s">
        <v>19916</v>
      </c>
      <c r="C4867" s="307" t="s">
        <v>5</v>
      </c>
      <c r="D4867" s="308">
        <v>23664.07</v>
      </c>
    </row>
    <row r="4868" spans="1:4">
      <c r="A4868" s="306" t="s">
        <v>19917</v>
      </c>
      <c r="B4868" s="307" t="s">
        <v>19918</v>
      </c>
      <c r="C4868" s="307" t="s">
        <v>5</v>
      </c>
      <c r="D4868" s="308">
        <v>23362.16</v>
      </c>
    </row>
    <row r="4869" spans="1:4">
      <c r="A4869" s="306" t="s">
        <v>19919</v>
      </c>
      <c r="B4869" s="307" t="s">
        <v>19920</v>
      </c>
      <c r="C4869" s="307" t="s">
        <v>5</v>
      </c>
      <c r="D4869" s="308">
        <v>23566.99</v>
      </c>
    </row>
    <row r="4870" spans="1:4">
      <c r="A4870" s="306" t="s">
        <v>19921</v>
      </c>
      <c r="B4870" s="307" t="s">
        <v>19922</v>
      </c>
      <c r="C4870" s="307" t="s">
        <v>5</v>
      </c>
      <c r="D4870" s="308">
        <v>23873.22</v>
      </c>
    </row>
    <row r="4871" spans="1:4">
      <c r="A4871" s="306" t="s">
        <v>19923</v>
      </c>
      <c r="B4871" s="307" t="s">
        <v>19924</v>
      </c>
      <c r="C4871" s="307" t="s">
        <v>5</v>
      </c>
      <c r="D4871" s="308">
        <v>23929.38</v>
      </c>
    </row>
    <row r="4872" spans="1:4">
      <c r="A4872" s="306" t="s">
        <v>19925</v>
      </c>
      <c r="B4872" s="307" t="s">
        <v>19926</v>
      </c>
      <c r="C4872" s="307" t="s">
        <v>5</v>
      </c>
      <c r="D4872" s="308">
        <v>26255.95</v>
      </c>
    </row>
    <row r="4873" spans="1:4">
      <c r="A4873" s="306" t="s">
        <v>19927</v>
      </c>
      <c r="B4873" s="307" t="s">
        <v>19928</v>
      </c>
      <c r="C4873" s="307" t="s">
        <v>5</v>
      </c>
      <c r="D4873" s="308">
        <v>10695.12</v>
      </c>
    </row>
    <row r="4874" spans="1:4">
      <c r="A4874" s="306" t="s">
        <v>19929</v>
      </c>
      <c r="B4874" s="307" t="s">
        <v>19930</v>
      </c>
      <c r="C4874" s="307" t="s">
        <v>5</v>
      </c>
      <c r="D4874" s="308">
        <v>11038.25</v>
      </c>
    </row>
    <row r="4875" spans="1:4">
      <c r="A4875" s="306" t="s">
        <v>19931</v>
      </c>
      <c r="B4875" s="307" t="s">
        <v>19932</v>
      </c>
      <c r="C4875" s="307" t="s">
        <v>5</v>
      </c>
      <c r="D4875" s="308">
        <v>11358.78</v>
      </c>
    </row>
    <row r="4876" spans="1:4">
      <c r="A4876" s="306" t="s">
        <v>19933</v>
      </c>
      <c r="B4876" s="307" t="s">
        <v>19934</v>
      </c>
      <c r="C4876" s="307" t="s">
        <v>5</v>
      </c>
      <c r="D4876" s="308">
        <v>10275.84</v>
      </c>
    </row>
    <row r="4877" spans="1:4">
      <c r="A4877" s="306" t="s">
        <v>19948</v>
      </c>
      <c r="B4877" s="307" t="s">
        <v>19949</v>
      </c>
      <c r="C4877" s="307" t="s">
        <v>1509</v>
      </c>
      <c r="D4877" s="308">
        <v>637.83000000000004</v>
      </c>
    </row>
    <row r="4878" spans="1:4">
      <c r="A4878" s="306" t="s">
        <v>19950</v>
      </c>
      <c r="B4878" s="307" t="s">
        <v>19951</v>
      </c>
      <c r="C4878" s="307" t="s">
        <v>1509</v>
      </c>
      <c r="D4878" s="308">
        <v>637.83000000000004</v>
      </c>
    </row>
    <row r="4879" spans="1:4">
      <c r="A4879" s="306" t="s">
        <v>19952</v>
      </c>
      <c r="B4879" s="307" t="s">
        <v>19953</v>
      </c>
      <c r="C4879" s="307" t="s">
        <v>1509</v>
      </c>
      <c r="D4879" s="308">
        <v>637.83000000000004</v>
      </c>
    </row>
    <row r="4880" spans="1:4">
      <c r="A4880" s="306" t="s">
        <v>19954</v>
      </c>
      <c r="B4880" s="307" t="s">
        <v>19955</v>
      </c>
      <c r="C4880" s="307" t="s">
        <v>1509</v>
      </c>
      <c r="D4880" s="308">
        <v>637.83000000000004</v>
      </c>
    </row>
    <row r="4881" spans="1:4">
      <c r="A4881" s="306" t="s">
        <v>19956</v>
      </c>
      <c r="B4881" s="307" t="s">
        <v>19957</v>
      </c>
      <c r="C4881" s="307" t="s">
        <v>1509</v>
      </c>
      <c r="D4881" s="308">
        <v>637.83000000000004</v>
      </c>
    </row>
    <row r="4882" spans="1:4">
      <c r="A4882" s="306" t="s">
        <v>38063</v>
      </c>
      <c r="B4882" s="307" t="s">
        <v>10402</v>
      </c>
      <c r="C4882" s="307" t="s">
        <v>1466</v>
      </c>
      <c r="D4882" s="308">
        <v>6.74</v>
      </c>
    </row>
    <row r="4883" spans="1:4" ht="22.5">
      <c r="A4883" s="306" t="s">
        <v>20032</v>
      </c>
      <c r="B4883" s="307" t="s">
        <v>20033</v>
      </c>
      <c r="C4883" s="307" t="s">
        <v>228</v>
      </c>
      <c r="D4883" s="308">
        <v>9.6</v>
      </c>
    </row>
    <row r="4884" spans="1:4" ht="22.5">
      <c r="A4884" s="306" t="s">
        <v>38064</v>
      </c>
      <c r="B4884" s="307" t="s">
        <v>38065</v>
      </c>
      <c r="C4884" s="307" t="s">
        <v>5</v>
      </c>
      <c r="D4884" s="308">
        <v>8100</v>
      </c>
    </row>
    <row r="4885" spans="1:4">
      <c r="A4885" s="306" t="s">
        <v>38066</v>
      </c>
      <c r="B4885" s="307" t="s">
        <v>38067</v>
      </c>
      <c r="C4885" s="307" t="s">
        <v>430</v>
      </c>
      <c r="D4885" s="308">
        <v>29</v>
      </c>
    </row>
    <row r="4886" spans="1:4">
      <c r="A4886" s="306" t="s">
        <v>20136</v>
      </c>
      <c r="B4886" s="307" t="s">
        <v>20137</v>
      </c>
      <c r="C4886" s="307" t="s">
        <v>5</v>
      </c>
      <c r="D4886" s="308">
        <v>112.99</v>
      </c>
    </row>
    <row r="4887" spans="1:4">
      <c r="A4887" s="306" t="s">
        <v>20138</v>
      </c>
      <c r="B4887" s="307" t="s">
        <v>20139</v>
      </c>
      <c r="C4887" s="307" t="s">
        <v>5</v>
      </c>
      <c r="D4887" s="308">
        <v>4917.03</v>
      </c>
    </row>
    <row r="4888" spans="1:4">
      <c r="A4888" s="306" t="s">
        <v>20140</v>
      </c>
      <c r="B4888" s="307" t="s">
        <v>20141</v>
      </c>
      <c r="C4888" s="307" t="s">
        <v>5</v>
      </c>
      <c r="D4888" s="308">
        <v>5057.07</v>
      </c>
    </row>
    <row r="4889" spans="1:4">
      <c r="A4889" s="306" t="s">
        <v>20142</v>
      </c>
      <c r="B4889" s="307" t="s">
        <v>20143</v>
      </c>
      <c r="C4889" s="307" t="s">
        <v>5</v>
      </c>
      <c r="D4889" s="308">
        <v>422.22</v>
      </c>
    </row>
    <row r="4890" spans="1:4">
      <c r="A4890" s="306" t="s">
        <v>20144</v>
      </c>
      <c r="B4890" s="307" t="s">
        <v>20145</v>
      </c>
      <c r="C4890" s="307" t="s">
        <v>5</v>
      </c>
      <c r="D4890" s="308">
        <v>262.56</v>
      </c>
    </row>
    <row r="4891" spans="1:4">
      <c r="A4891" s="306" t="s">
        <v>20146</v>
      </c>
      <c r="B4891" s="307" t="s">
        <v>20147</v>
      </c>
      <c r="C4891" s="307" t="s">
        <v>5</v>
      </c>
      <c r="D4891" s="308">
        <v>261.62</v>
      </c>
    </row>
    <row r="4892" spans="1:4">
      <c r="A4892" s="306" t="s">
        <v>20148</v>
      </c>
      <c r="B4892" s="307" t="s">
        <v>20149</v>
      </c>
      <c r="C4892" s="307" t="s">
        <v>5</v>
      </c>
      <c r="D4892" s="308">
        <v>715.72</v>
      </c>
    </row>
    <row r="4893" spans="1:4">
      <c r="A4893" s="306" t="s">
        <v>20150</v>
      </c>
      <c r="B4893" s="307" t="s">
        <v>20151</v>
      </c>
      <c r="C4893" s="307" t="s">
        <v>5</v>
      </c>
      <c r="D4893" s="308">
        <v>846.07</v>
      </c>
    </row>
    <row r="4894" spans="1:4">
      <c r="A4894" s="306" t="s">
        <v>20152</v>
      </c>
      <c r="B4894" s="307" t="s">
        <v>20153</v>
      </c>
      <c r="C4894" s="307" t="s">
        <v>5</v>
      </c>
      <c r="D4894" s="308">
        <v>869.23</v>
      </c>
    </row>
    <row r="4895" spans="1:4">
      <c r="A4895" s="306" t="s">
        <v>20154</v>
      </c>
      <c r="B4895" s="307" t="s">
        <v>20155</v>
      </c>
      <c r="C4895" s="307" t="s">
        <v>5</v>
      </c>
      <c r="D4895" s="308">
        <v>896.93</v>
      </c>
    </row>
    <row r="4896" spans="1:4">
      <c r="A4896" s="306" t="s">
        <v>20156</v>
      </c>
      <c r="B4896" s="307" t="s">
        <v>20157</v>
      </c>
      <c r="C4896" s="307" t="s">
        <v>5</v>
      </c>
      <c r="D4896" s="308">
        <v>923.23</v>
      </c>
    </row>
    <row r="4897" spans="1:4">
      <c r="A4897" s="306" t="s">
        <v>20158</v>
      </c>
      <c r="B4897" s="307" t="s">
        <v>20159</v>
      </c>
      <c r="C4897" s="307" t="s">
        <v>5</v>
      </c>
      <c r="D4897" s="308">
        <v>960</v>
      </c>
    </row>
    <row r="4898" spans="1:4">
      <c r="A4898" s="306" t="s">
        <v>20160</v>
      </c>
      <c r="B4898" s="307" t="s">
        <v>20161</v>
      </c>
      <c r="C4898" s="307" t="s">
        <v>5</v>
      </c>
      <c r="D4898" s="308">
        <v>978.49</v>
      </c>
    </row>
    <row r="4899" spans="1:4">
      <c r="A4899" s="306" t="s">
        <v>20162</v>
      </c>
      <c r="B4899" s="307" t="s">
        <v>20163</v>
      </c>
      <c r="C4899" s="307" t="s">
        <v>5</v>
      </c>
      <c r="D4899" s="308">
        <v>799.47</v>
      </c>
    </row>
    <row r="4900" spans="1:4">
      <c r="A4900" s="306" t="s">
        <v>20164</v>
      </c>
      <c r="B4900" s="307" t="s">
        <v>20165</v>
      </c>
      <c r="C4900" s="307" t="s">
        <v>5</v>
      </c>
      <c r="D4900" s="308">
        <v>2929.34</v>
      </c>
    </row>
    <row r="4901" spans="1:4">
      <c r="A4901" s="306" t="s">
        <v>20166</v>
      </c>
      <c r="B4901" s="307" t="s">
        <v>20167</v>
      </c>
      <c r="C4901" s="307" t="s">
        <v>5</v>
      </c>
      <c r="D4901" s="308">
        <v>3198.66</v>
      </c>
    </row>
    <row r="4902" spans="1:4">
      <c r="A4902" s="306" t="s">
        <v>20168</v>
      </c>
      <c r="B4902" s="307" t="s">
        <v>20169</v>
      </c>
      <c r="C4902" s="307" t="s">
        <v>5</v>
      </c>
      <c r="D4902" s="308">
        <v>4071.43</v>
      </c>
    </row>
    <row r="4903" spans="1:4">
      <c r="A4903" s="306" t="s">
        <v>20170</v>
      </c>
      <c r="B4903" s="307" t="s">
        <v>20171</v>
      </c>
      <c r="C4903" s="307" t="s">
        <v>5</v>
      </c>
      <c r="D4903" s="308">
        <v>4172.4399999999996</v>
      </c>
    </row>
    <row r="4904" spans="1:4">
      <c r="A4904" s="306" t="s">
        <v>20172</v>
      </c>
      <c r="B4904" s="307" t="s">
        <v>20173</v>
      </c>
      <c r="C4904" s="307" t="s">
        <v>5</v>
      </c>
      <c r="D4904" s="308">
        <v>4230.08</v>
      </c>
    </row>
    <row r="4905" spans="1:4">
      <c r="A4905" s="306" t="s">
        <v>38068</v>
      </c>
      <c r="B4905" s="307" t="s">
        <v>38069</v>
      </c>
      <c r="C4905" s="307" t="s">
        <v>5</v>
      </c>
      <c r="D4905" s="308">
        <v>13.4</v>
      </c>
    </row>
    <row r="4906" spans="1:4">
      <c r="A4906" s="306" t="s">
        <v>20188</v>
      </c>
      <c r="B4906" s="307" t="s">
        <v>20189</v>
      </c>
      <c r="C4906" s="307" t="s">
        <v>5</v>
      </c>
      <c r="D4906" s="308">
        <v>1494.46</v>
      </c>
    </row>
    <row r="4907" spans="1:4">
      <c r="A4907" s="306" t="s">
        <v>20190</v>
      </c>
      <c r="B4907" s="307" t="s">
        <v>20191</v>
      </c>
      <c r="C4907" s="307" t="s">
        <v>5</v>
      </c>
      <c r="D4907" s="308">
        <v>240.77</v>
      </c>
    </row>
    <row r="4908" spans="1:4">
      <c r="A4908" s="306" t="s">
        <v>20192</v>
      </c>
      <c r="B4908" s="307" t="s">
        <v>20193</v>
      </c>
      <c r="C4908" s="307" t="s">
        <v>5</v>
      </c>
      <c r="D4908" s="308">
        <v>258.32</v>
      </c>
    </row>
    <row r="4909" spans="1:4">
      <c r="A4909" s="306" t="s">
        <v>20194</v>
      </c>
      <c r="B4909" s="307" t="s">
        <v>20195</v>
      </c>
      <c r="C4909" s="307" t="s">
        <v>5</v>
      </c>
      <c r="D4909" s="308">
        <v>272.94</v>
      </c>
    </row>
    <row r="4910" spans="1:4">
      <c r="A4910" s="306" t="s">
        <v>20196</v>
      </c>
      <c r="B4910" s="307" t="s">
        <v>20197</v>
      </c>
      <c r="C4910" s="307" t="s">
        <v>5</v>
      </c>
      <c r="D4910" s="308">
        <v>284.64</v>
      </c>
    </row>
    <row r="4911" spans="1:4">
      <c r="A4911" s="306" t="s">
        <v>20198</v>
      </c>
      <c r="B4911" s="307" t="s">
        <v>20199</v>
      </c>
      <c r="C4911" s="307" t="s">
        <v>5</v>
      </c>
      <c r="D4911" s="308">
        <v>1591.63</v>
      </c>
    </row>
    <row r="4912" spans="1:4">
      <c r="A4912" s="306" t="s">
        <v>38070</v>
      </c>
      <c r="B4912" s="307" t="s">
        <v>38071</v>
      </c>
      <c r="C4912" s="307" t="s">
        <v>430</v>
      </c>
      <c r="D4912" s="308">
        <v>739.2</v>
      </c>
    </row>
    <row r="4913" spans="1:4">
      <c r="A4913" s="306" t="s">
        <v>38072</v>
      </c>
      <c r="B4913" s="307" t="s">
        <v>38073</v>
      </c>
      <c r="C4913" s="307" t="s">
        <v>430</v>
      </c>
      <c r="D4913" s="308">
        <v>437.25</v>
      </c>
    </row>
    <row r="4914" spans="1:4">
      <c r="A4914" s="306" t="s">
        <v>38074</v>
      </c>
      <c r="B4914" s="307" t="s">
        <v>38075</v>
      </c>
      <c r="C4914" s="307" t="s">
        <v>430</v>
      </c>
      <c r="D4914" s="308">
        <v>690.18</v>
      </c>
    </row>
    <row r="4915" spans="1:4">
      <c r="A4915" s="306" t="s">
        <v>38076</v>
      </c>
      <c r="B4915" s="307" t="s">
        <v>38077</v>
      </c>
      <c r="C4915" s="307" t="s">
        <v>430</v>
      </c>
      <c r="D4915" s="308">
        <v>1020</v>
      </c>
    </row>
    <row r="4916" spans="1:4">
      <c r="A4916" s="306" t="s">
        <v>20214</v>
      </c>
      <c r="B4916" s="307" t="s">
        <v>20215</v>
      </c>
      <c r="C4916" s="307" t="s">
        <v>5</v>
      </c>
      <c r="D4916" s="308">
        <v>4009.48</v>
      </c>
    </row>
    <row r="4917" spans="1:4">
      <c r="A4917" s="306" t="s">
        <v>20248</v>
      </c>
      <c r="B4917" s="307" t="s">
        <v>20249</v>
      </c>
      <c r="C4917" s="307" t="s">
        <v>228</v>
      </c>
      <c r="D4917" s="308">
        <v>0.26</v>
      </c>
    </row>
    <row r="4918" spans="1:4">
      <c r="A4918" s="306" t="s">
        <v>20259</v>
      </c>
      <c r="B4918" s="307" t="s">
        <v>20260</v>
      </c>
      <c r="C4918" s="307" t="s">
        <v>5</v>
      </c>
      <c r="D4918" s="308">
        <v>10.18</v>
      </c>
    </row>
    <row r="4919" spans="1:4">
      <c r="A4919" s="306" t="s">
        <v>38078</v>
      </c>
      <c r="B4919" s="307" t="s">
        <v>38079</v>
      </c>
      <c r="C4919" s="307" t="s">
        <v>5</v>
      </c>
      <c r="D4919" s="308">
        <v>2.1</v>
      </c>
    </row>
    <row r="4920" spans="1:4">
      <c r="A4920" s="306" t="s">
        <v>38080</v>
      </c>
      <c r="B4920" s="307" t="s">
        <v>38081</v>
      </c>
      <c r="C4920" s="307" t="s">
        <v>5</v>
      </c>
      <c r="D4920" s="308">
        <v>24.55</v>
      </c>
    </row>
    <row r="4921" spans="1:4">
      <c r="A4921" s="306" t="s">
        <v>38082</v>
      </c>
      <c r="B4921" s="307" t="s">
        <v>38083</v>
      </c>
      <c r="C4921" s="307" t="s">
        <v>5</v>
      </c>
      <c r="D4921" s="308">
        <v>29.55</v>
      </c>
    </row>
    <row r="4922" spans="1:4">
      <c r="A4922" s="306" t="s">
        <v>38084</v>
      </c>
      <c r="B4922" s="307" t="s">
        <v>38085</v>
      </c>
      <c r="C4922" s="307" t="s">
        <v>5</v>
      </c>
      <c r="D4922" s="308">
        <v>32.840000000000003</v>
      </c>
    </row>
    <row r="4923" spans="1:4">
      <c r="A4923" s="306" t="s">
        <v>20269</v>
      </c>
      <c r="B4923" s="307" t="s">
        <v>20270</v>
      </c>
      <c r="C4923" s="307" t="s">
        <v>5</v>
      </c>
      <c r="D4923" s="308">
        <v>23.78</v>
      </c>
    </row>
    <row r="4924" spans="1:4">
      <c r="A4924" s="306" t="s">
        <v>20271</v>
      </c>
      <c r="B4924" s="307" t="s">
        <v>20272</v>
      </c>
      <c r="C4924" s="307" t="s">
        <v>5</v>
      </c>
      <c r="D4924" s="308">
        <v>57.36</v>
      </c>
    </row>
    <row r="4925" spans="1:4">
      <c r="A4925" s="306" t="s">
        <v>20273</v>
      </c>
      <c r="B4925" s="307" t="s">
        <v>20274</v>
      </c>
      <c r="C4925" s="307" t="s">
        <v>5</v>
      </c>
      <c r="D4925" s="308">
        <v>53.82</v>
      </c>
    </row>
    <row r="4926" spans="1:4">
      <c r="A4926" s="306" t="s">
        <v>20275</v>
      </c>
      <c r="B4926" s="307" t="s">
        <v>20276</v>
      </c>
      <c r="C4926" s="307" t="s">
        <v>5</v>
      </c>
      <c r="D4926" s="308">
        <v>77.459999999999994</v>
      </c>
    </row>
    <row r="4927" spans="1:4">
      <c r="A4927" s="306" t="s">
        <v>20277</v>
      </c>
      <c r="B4927" s="307" t="s">
        <v>20278</v>
      </c>
      <c r="C4927" s="307" t="s">
        <v>5</v>
      </c>
      <c r="D4927" s="308">
        <v>141.97</v>
      </c>
    </row>
    <row r="4928" spans="1:4">
      <c r="A4928" s="306" t="s">
        <v>20279</v>
      </c>
      <c r="B4928" s="307" t="s">
        <v>20280</v>
      </c>
      <c r="C4928" s="307" t="s">
        <v>5</v>
      </c>
      <c r="D4928" s="308">
        <v>191.86</v>
      </c>
    </row>
    <row r="4929" spans="1:4">
      <c r="A4929" s="306" t="s">
        <v>20281</v>
      </c>
      <c r="B4929" s="307" t="s">
        <v>20282</v>
      </c>
      <c r="C4929" s="307" t="s">
        <v>5</v>
      </c>
      <c r="D4929" s="308">
        <v>279.24</v>
      </c>
    </row>
    <row r="4930" spans="1:4">
      <c r="A4930" s="306" t="s">
        <v>20283</v>
      </c>
      <c r="B4930" s="307" t="s">
        <v>20284</v>
      </c>
      <c r="C4930" s="307" t="s">
        <v>5</v>
      </c>
      <c r="D4930" s="308">
        <v>312.91000000000003</v>
      </c>
    </row>
    <row r="4931" spans="1:4">
      <c r="A4931" s="306" t="s">
        <v>20314</v>
      </c>
      <c r="B4931" s="307" t="s">
        <v>20315</v>
      </c>
      <c r="C4931" s="307" t="s">
        <v>6160</v>
      </c>
      <c r="D4931" s="308">
        <v>17.420000000000002</v>
      </c>
    </row>
    <row r="4932" spans="1:4">
      <c r="A4932" s="306" t="s">
        <v>38086</v>
      </c>
      <c r="B4932" s="307" t="s">
        <v>38087</v>
      </c>
      <c r="C4932" s="307" t="s">
        <v>5</v>
      </c>
      <c r="D4932" s="308">
        <v>178371.76</v>
      </c>
    </row>
    <row r="4933" spans="1:4">
      <c r="A4933" s="306" t="s">
        <v>38088</v>
      </c>
      <c r="B4933" s="307" t="s">
        <v>38089</v>
      </c>
      <c r="C4933" s="307" t="s">
        <v>5</v>
      </c>
      <c r="D4933" s="308">
        <v>0.9</v>
      </c>
    </row>
    <row r="4934" spans="1:4">
      <c r="A4934" s="306" t="s">
        <v>20329</v>
      </c>
      <c r="B4934" s="307" t="s">
        <v>20330</v>
      </c>
      <c r="C4934" s="307" t="s">
        <v>5</v>
      </c>
      <c r="D4934" s="308">
        <v>0.81</v>
      </c>
    </row>
    <row r="4935" spans="1:4">
      <c r="A4935" s="306" t="s">
        <v>38090</v>
      </c>
      <c r="B4935" s="307" t="s">
        <v>38091</v>
      </c>
      <c r="C4935" s="307" t="s">
        <v>5</v>
      </c>
      <c r="D4935" s="308">
        <v>4357.5</v>
      </c>
    </row>
    <row r="4936" spans="1:4">
      <c r="A4936" s="306" t="s">
        <v>38092</v>
      </c>
      <c r="B4936" s="307" t="s">
        <v>38093</v>
      </c>
      <c r="C4936" s="307" t="s">
        <v>5</v>
      </c>
      <c r="D4936" s="308">
        <v>2310</v>
      </c>
    </row>
    <row r="4937" spans="1:4">
      <c r="A4937" s="306" t="s">
        <v>20448</v>
      </c>
      <c r="B4937" s="307" t="s">
        <v>20449</v>
      </c>
      <c r="C4937" s="307" t="s">
        <v>5</v>
      </c>
      <c r="D4937" s="308">
        <v>4603.1400000000003</v>
      </c>
    </row>
    <row r="4938" spans="1:4">
      <c r="A4938" s="306" t="s">
        <v>38094</v>
      </c>
      <c r="B4938" s="307" t="s">
        <v>38095</v>
      </c>
      <c r="C4938" s="307" t="s">
        <v>5</v>
      </c>
      <c r="D4938" s="308">
        <v>2.0499999999999998</v>
      </c>
    </row>
    <row r="4939" spans="1:4">
      <c r="A4939" s="306" t="s">
        <v>20303</v>
      </c>
      <c r="B4939" s="307" t="s">
        <v>20304</v>
      </c>
      <c r="C4939" s="307" t="s">
        <v>5</v>
      </c>
      <c r="D4939" s="308">
        <v>670.5</v>
      </c>
    </row>
    <row r="4940" spans="1:4">
      <c r="A4940" s="306" t="s">
        <v>38096</v>
      </c>
      <c r="B4940" s="307" t="s">
        <v>38097</v>
      </c>
      <c r="C4940" s="307" t="s">
        <v>5</v>
      </c>
      <c r="D4940" s="308">
        <v>1000</v>
      </c>
    </row>
    <row r="4941" spans="1:4">
      <c r="A4941" s="306" t="s">
        <v>20512</v>
      </c>
      <c r="B4941" s="307" t="s">
        <v>20513</v>
      </c>
      <c r="C4941" s="307" t="s">
        <v>5</v>
      </c>
      <c r="D4941" s="308">
        <v>4.87</v>
      </c>
    </row>
    <row r="4942" spans="1:4">
      <c r="A4942" s="306" t="s">
        <v>38098</v>
      </c>
      <c r="B4942" s="307" t="s">
        <v>38099</v>
      </c>
      <c r="C4942" s="307" t="s">
        <v>5</v>
      </c>
      <c r="D4942" s="308">
        <v>2660</v>
      </c>
    </row>
    <row r="4943" spans="1:4" ht="33.75">
      <c r="A4943" s="306" t="s">
        <v>20558</v>
      </c>
      <c r="B4943" s="307" t="s">
        <v>20559</v>
      </c>
      <c r="C4943" s="307" t="s">
        <v>5</v>
      </c>
      <c r="D4943" s="308">
        <v>157.33000000000001</v>
      </c>
    </row>
    <row r="4944" spans="1:4">
      <c r="A4944" s="306" t="s">
        <v>38100</v>
      </c>
      <c r="B4944" s="307" t="s">
        <v>38101</v>
      </c>
      <c r="C4944" s="307" t="s">
        <v>5</v>
      </c>
      <c r="D4944" s="308">
        <v>82.5</v>
      </c>
    </row>
    <row r="4945" spans="1:4">
      <c r="A4945" s="306" t="s">
        <v>38102</v>
      </c>
      <c r="B4945" s="307" t="s">
        <v>38103</v>
      </c>
      <c r="C4945" s="307" t="s">
        <v>5</v>
      </c>
      <c r="D4945" s="308">
        <v>99</v>
      </c>
    </row>
    <row r="4946" spans="1:4">
      <c r="A4946" s="306" t="s">
        <v>20561</v>
      </c>
      <c r="B4946" s="307" t="s">
        <v>20562</v>
      </c>
      <c r="C4946" s="307" t="s">
        <v>5</v>
      </c>
      <c r="D4946" s="308">
        <v>55.55</v>
      </c>
    </row>
    <row r="4947" spans="1:4">
      <c r="A4947" s="306" t="s">
        <v>20563</v>
      </c>
      <c r="B4947" s="307" t="s">
        <v>20564</v>
      </c>
      <c r="C4947" s="307" t="s">
        <v>5</v>
      </c>
      <c r="D4947" s="308">
        <v>55.55</v>
      </c>
    </row>
    <row r="4948" spans="1:4">
      <c r="A4948" s="306" t="s">
        <v>38104</v>
      </c>
      <c r="B4948" s="307" t="s">
        <v>38105</v>
      </c>
      <c r="C4948" s="307" t="s">
        <v>5</v>
      </c>
      <c r="D4948" s="308">
        <v>100.42</v>
      </c>
    </row>
    <row r="4949" spans="1:4">
      <c r="A4949" s="306" t="s">
        <v>20565</v>
      </c>
      <c r="B4949" s="307" t="s">
        <v>20566</v>
      </c>
      <c r="C4949" s="307" t="s">
        <v>5</v>
      </c>
      <c r="D4949" s="308">
        <v>35.700000000000003</v>
      </c>
    </row>
    <row r="4950" spans="1:4">
      <c r="A4950" s="306" t="s">
        <v>19512</v>
      </c>
      <c r="B4950" s="307" t="s">
        <v>19513</v>
      </c>
      <c r="C4950" s="307" t="s">
        <v>5</v>
      </c>
      <c r="D4950" s="308">
        <v>27.95</v>
      </c>
    </row>
    <row r="4951" spans="1:4">
      <c r="A4951" s="306" t="s">
        <v>19626</v>
      </c>
      <c r="B4951" s="307" t="s">
        <v>19627</v>
      </c>
      <c r="C4951" s="307" t="s">
        <v>5</v>
      </c>
      <c r="D4951" s="308">
        <v>62.19</v>
      </c>
    </row>
    <row r="4952" spans="1:4">
      <c r="A4952" s="306" t="s">
        <v>20592</v>
      </c>
      <c r="B4952" s="307" t="s">
        <v>20593</v>
      </c>
      <c r="C4952" s="307" t="s">
        <v>5</v>
      </c>
      <c r="D4952" s="308">
        <v>267.79000000000002</v>
      </c>
    </row>
    <row r="4953" spans="1:4">
      <c r="A4953" s="306" t="s">
        <v>20692</v>
      </c>
      <c r="B4953" s="307" t="s">
        <v>20693</v>
      </c>
      <c r="C4953" s="307" t="s">
        <v>5</v>
      </c>
      <c r="D4953" s="308">
        <v>190680.43</v>
      </c>
    </row>
    <row r="4954" spans="1:4">
      <c r="A4954" s="306" t="s">
        <v>20694</v>
      </c>
      <c r="B4954" s="307" t="s">
        <v>20695</v>
      </c>
      <c r="C4954" s="307" t="s">
        <v>5</v>
      </c>
      <c r="D4954" s="308">
        <v>211327.35</v>
      </c>
    </row>
    <row r="4955" spans="1:4">
      <c r="A4955" s="306" t="s">
        <v>20696</v>
      </c>
      <c r="B4955" s="307" t="s">
        <v>20697</v>
      </c>
      <c r="C4955" s="307" t="s">
        <v>5</v>
      </c>
      <c r="D4955" s="308">
        <v>271081.98</v>
      </c>
    </row>
    <row r="4956" spans="1:4">
      <c r="A4956" s="306" t="s">
        <v>20698</v>
      </c>
      <c r="B4956" s="307" t="s">
        <v>20699</v>
      </c>
      <c r="C4956" s="307" t="s">
        <v>5</v>
      </c>
      <c r="D4956" s="308">
        <v>327921.75</v>
      </c>
    </row>
    <row r="4957" spans="1:4">
      <c r="A4957" s="306" t="s">
        <v>20700</v>
      </c>
      <c r="B4957" s="307" t="s">
        <v>20701</v>
      </c>
      <c r="C4957" s="307" t="s">
        <v>5</v>
      </c>
      <c r="D4957" s="308">
        <v>444516.15</v>
      </c>
    </row>
    <row r="4958" spans="1:4">
      <c r="A4958" s="306" t="s">
        <v>20702</v>
      </c>
      <c r="B4958" s="307" t="s">
        <v>20703</v>
      </c>
      <c r="C4958" s="307" t="s">
        <v>5</v>
      </c>
      <c r="D4958" s="308">
        <v>148172.04999999999</v>
      </c>
    </row>
    <row r="4959" spans="1:4" ht="22.5">
      <c r="A4959" s="306" t="s">
        <v>20722</v>
      </c>
      <c r="B4959" s="307" t="s">
        <v>20723</v>
      </c>
      <c r="C4959" s="307" t="s">
        <v>5</v>
      </c>
      <c r="D4959" s="308">
        <v>4575</v>
      </c>
    </row>
    <row r="4960" spans="1:4">
      <c r="A4960" s="306" t="s">
        <v>38106</v>
      </c>
      <c r="B4960" s="307" t="s">
        <v>38107</v>
      </c>
      <c r="C4960" s="307" t="s">
        <v>1509</v>
      </c>
      <c r="D4960" s="308">
        <v>9</v>
      </c>
    </row>
    <row r="4961" spans="1:4">
      <c r="A4961" s="306" t="s">
        <v>38108</v>
      </c>
      <c r="B4961" s="307" t="s">
        <v>38109</v>
      </c>
      <c r="C4961" s="307" t="s">
        <v>5</v>
      </c>
      <c r="D4961" s="308">
        <v>115.56</v>
      </c>
    </row>
    <row r="4962" spans="1:4">
      <c r="A4962" s="306" t="s">
        <v>38110</v>
      </c>
      <c r="B4962" s="307" t="s">
        <v>38111</v>
      </c>
      <c r="C4962" s="307" t="s">
        <v>5</v>
      </c>
      <c r="D4962" s="308">
        <v>72.45</v>
      </c>
    </row>
    <row r="4963" spans="1:4">
      <c r="A4963" s="306" t="s">
        <v>38112</v>
      </c>
      <c r="B4963" s="307" t="s">
        <v>38113</v>
      </c>
      <c r="C4963" s="307" t="s">
        <v>5</v>
      </c>
      <c r="D4963" s="308">
        <v>159.09</v>
      </c>
    </row>
    <row r="4964" spans="1:4">
      <c r="A4964" s="306" t="s">
        <v>38114</v>
      </c>
      <c r="B4964" s="307" t="s">
        <v>38115</v>
      </c>
      <c r="C4964" s="307" t="s">
        <v>5</v>
      </c>
      <c r="D4964" s="308">
        <v>2730</v>
      </c>
    </row>
    <row r="4965" spans="1:4">
      <c r="A4965" s="306" t="s">
        <v>38116</v>
      </c>
      <c r="B4965" s="307" t="s">
        <v>38117</v>
      </c>
      <c r="C4965" s="307" t="s">
        <v>5</v>
      </c>
      <c r="D4965" s="308">
        <v>2919</v>
      </c>
    </row>
    <row r="4966" spans="1:4">
      <c r="A4966" s="306" t="s">
        <v>38118</v>
      </c>
      <c r="B4966" s="307" t="s">
        <v>38119</v>
      </c>
      <c r="C4966" s="307" t="s">
        <v>5</v>
      </c>
      <c r="D4966" s="308">
        <v>1966.35</v>
      </c>
    </row>
    <row r="4967" spans="1:4">
      <c r="A4967" s="306" t="s">
        <v>38120</v>
      </c>
      <c r="B4967" s="307" t="s">
        <v>38121</v>
      </c>
      <c r="C4967" s="307" t="s">
        <v>5</v>
      </c>
      <c r="D4967" s="308">
        <v>8141.37</v>
      </c>
    </row>
    <row r="4968" spans="1:4">
      <c r="A4968" s="306" t="s">
        <v>38122</v>
      </c>
      <c r="B4968" s="307" t="s">
        <v>38123</v>
      </c>
      <c r="C4968" s="307" t="s">
        <v>5</v>
      </c>
      <c r="D4968" s="308">
        <v>13798.94</v>
      </c>
    </row>
    <row r="4969" spans="1:4">
      <c r="A4969" s="306" t="s">
        <v>38124</v>
      </c>
      <c r="B4969" s="307" t="s">
        <v>38125</v>
      </c>
      <c r="C4969" s="307" t="s">
        <v>5</v>
      </c>
      <c r="D4969" s="308">
        <v>18.02</v>
      </c>
    </row>
    <row r="4970" spans="1:4">
      <c r="A4970" s="306" t="s">
        <v>38126</v>
      </c>
      <c r="B4970" s="307" t="s">
        <v>38127</v>
      </c>
      <c r="C4970" s="307" t="s">
        <v>5</v>
      </c>
      <c r="D4970" s="308">
        <v>40.31</v>
      </c>
    </row>
    <row r="4971" spans="1:4">
      <c r="A4971" s="306" t="s">
        <v>38128</v>
      </c>
      <c r="B4971" s="307" t="s">
        <v>38129</v>
      </c>
      <c r="C4971" s="307" t="s">
        <v>5</v>
      </c>
      <c r="D4971" s="308">
        <v>76.599999999999994</v>
      </c>
    </row>
    <row r="4972" spans="1:4">
      <c r="A4972" s="306" t="s">
        <v>38130</v>
      </c>
      <c r="B4972" s="307" t="s">
        <v>38131</v>
      </c>
      <c r="C4972" s="307" t="s">
        <v>5</v>
      </c>
      <c r="D4972" s="308">
        <v>165.38</v>
      </c>
    </row>
    <row r="4973" spans="1:4">
      <c r="A4973" s="306" t="s">
        <v>38132</v>
      </c>
      <c r="B4973" s="307" t="s">
        <v>38133</v>
      </c>
      <c r="C4973" s="307" t="s">
        <v>5</v>
      </c>
      <c r="D4973" s="308">
        <v>8232.67</v>
      </c>
    </row>
    <row r="4974" spans="1:4">
      <c r="A4974" s="306" t="s">
        <v>38134</v>
      </c>
      <c r="B4974" s="307" t="s">
        <v>38135</v>
      </c>
      <c r="C4974" s="307" t="s">
        <v>5</v>
      </c>
      <c r="D4974" s="308">
        <v>269</v>
      </c>
    </row>
    <row r="4975" spans="1:4">
      <c r="A4975" s="306" t="s">
        <v>38136</v>
      </c>
      <c r="B4975" s="307" t="s">
        <v>38137</v>
      </c>
      <c r="C4975" s="307" t="s">
        <v>5</v>
      </c>
      <c r="D4975" s="308">
        <v>743.03</v>
      </c>
    </row>
    <row r="4976" spans="1:4">
      <c r="A4976" s="306" t="s">
        <v>38138</v>
      </c>
      <c r="B4976" s="307" t="s">
        <v>38139</v>
      </c>
      <c r="C4976" s="307" t="s">
        <v>5</v>
      </c>
      <c r="D4976" s="308">
        <v>167.86</v>
      </c>
    </row>
    <row r="4977" spans="1:4">
      <c r="A4977" s="306" t="s">
        <v>20790</v>
      </c>
      <c r="B4977" s="307" t="s">
        <v>20791</v>
      </c>
      <c r="C4977" s="307" t="s">
        <v>5</v>
      </c>
      <c r="D4977" s="308">
        <v>227.94</v>
      </c>
    </row>
    <row r="4978" spans="1:4">
      <c r="A4978" s="306" t="s">
        <v>20818</v>
      </c>
      <c r="B4978" s="307" t="s">
        <v>20819</v>
      </c>
      <c r="C4978" s="307" t="s">
        <v>5</v>
      </c>
      <c r="D4978" s="308">
        <v>102.62</v>
      </c>
    </row>
    <row r="4979" spans="1:4">
      <c r="A4979" s="306" t="s">
        <v>20788</v>
      </c>
      <c r="B4979" s="307" t="s">
        <v>20789</v>
      </c>
      <c r="C4979" s="307" t="s">
        <v>5</v>
      </c>
      <c r="D4979" s="308">
        <v>227.94</v>
      </c>
    </row>
    <row r="4980" spans="1:4">
      <c r="A4980" s="306" t="s">
        <v>20792</v>
      </c>
      <c r="B4980" s="307" t="s">
        <v>20793</v>
      </c>
      <c r="C4980" s="307" t="s">
        <v>5</v>
      </c>
      <c r="D4980" s="308">
        <v>284.85000000000002</v>
      </c>
    </row>
    <row r="4981" spans="1:4">
      <c r="A4981" s="306" t="s">
        <v>20794</v>
      </c>
      <c r="B4981" s="307" t="s">
        <v>20795</v>
      </c>
      <c r="C4981" s="307" t="s">
        <v>5</v>
      </c>
      <c r="D4981" s="308">
        <v>323.93</v>
      </c>
    </row>
    <row r="4982" spans="1:4">
      <c r="A4982" s="306" t="s">
        <v>20796</v>
      </c>
      <c r="B4982" s="307" t="s">
        <v>20797</v>
      </c>
      <c r="C4982" s="307" t="s">
        <v>5</v>
      </c>
      <c r="D4982" s="308">
        <v>323.93</v>
      </c>
    </row>
    <row r="4983" spans="1:4">
      <c r="A4983" s="306" t="s">
        <v>20798</v>
      </c>
      <c r="B4983" s="307" t="s">
        <v>20799</v>
      </c>
      <c r="C4983" s="307" t="s">
        <v>5</v>
      </c>
      <c r="D4983" s="308">
        <v>647.21</v>
      </c>
    </row>
    <row r="4984" spans="1:4">
      <c r="A4984" s="306" t="s">
        <v>20800</v>
      </c>
      <c r="B4984" s="307" t="s">
        <v>20801</v>
      </c>
      <c r="C4984" s="307" t="s">
        <v>5</v>
      </c>
      <c r="D4984" s="308">
        <v>567.25</v>
      </c>
    </row>
    <row r="4985" spans="1:4">
      <c r="A4985" s="306" t="s">
        <v>38140</v>
      </c>
      <c r="B4985" s="307" t="s">
        <v>38141</v>
      </c>
      <c r="C4985" s="307" t="s">
        <v>5</v>
      </c>
      <c r="D4985" s="308">
        <v>987.53</v>
      </c>
    </row>
    <row r="4986" spans="1:4">
      <c r="A4986" s="306" t="s">
        <v>38142</v>
      </c>
      <c r="B4986" s="307" t="s">
        <v>38143</v>
      </c>
      <c r="C4986" s="307" t="s">
        <v>5</v>
      </c>
      <c r="D4986" s="308">
        <v>1124.55</v>
      </c>
    </row>
    <row r="4987" spans="1:4">
      <c r="A4987" s="306" t="s">
        <v>20802</v>
      </c>
      <c r="B4987" s="307" t="s">
        <v>20803</v>
      </c>
      <c r="C4987" s="307" t="s">
        <v>5</v>
      </c>
      <c r="D4987" s="308">
        <v>790.5</v>
      </c>
    </row>
    <row r="4988" spans="1:4">
      <c r="A4988" s="306" t="s">
        <v>20804</v>
      </c>
      <c r="B4988" s="307" t="s">
        <v>20805</v>
      </c>
      <c r="C4988" s="307" t="s">
        <v>5</v>
      </c>
      <c r="D4988" s="308">
        <v>719.32</v>
      </c>
    </row>
    <row r="4989" spans="1:4">
      <c r="A4989" s="306" t="s">
        <v>20806</v>
      </c>
      <c r="B4989" s="307" t="s">
        <v>20807</v>
      </c>
      <c r="C4989" s="307" t="s">
        <v>5</v>
      </c>
      <c r="D4989" s="308">
        <v>940.39</v>
      </c>
    </row>
    <row r="4990" spans="1:4">
      <c r="A4990" s="306" t="s">
        <v>20808</v>
      </c>
      <c r="B4990" s="307" t="s">
        <v>20809</v>
      </c>
      <c r="C4990" s="307" t="s">
        <v>5</v>
      </c>
      <c r="D4990" s="308">
        <v>915.16</v>
      </c>
    </row>
    <row r="4991" spans="1:4">
      <c r="A4991" s="306" t="s">
        <v>20810</v>
      </c>
      <c r="B4991" s="307" t="s">
        <v>20811</v>
      </c>
      <c r="C4991" s="307" t="s">
        <v>5</v>
      </c>
      <c r="D4991" s="308">
        <v>930.83</v>
      </c>
    </row>
    <row r="4992" spans="1:4">
      <c r="A4992" s="306" t="s">
        <v>20812</v>
      </c>
      <c r="B4992" s="307" t="s">
        <v>20813</v>
      </c>
      <c r="C4992" s="307" t="s">
        <v>5</v>
      </c>
      <c r="D4992" s="308">
        <v>1499.82</v>
      </c>
    </row>
    <row r="4993" spans="1:4">
      <c r="A4993" s="306" t="s">
        <v>20814</v>
      </c>
      <c r="B4993" s="307" t="s">
        <v>20815</v>
      </c>
      <c r="C4993" s="307" t="s">
        <v>5</v>
      </c>
      <c r="D4993" s="308">
        <v>1720.66</v>
      </c>
    </row>
    <row r="4994" spans="1:4">
      <c r="A4994" s="306" t="s">
        <v>20816</v>
      </c>
      <c r="B4994" s="307" t="s">
        <v>20817</v>
      </c>
      <c r="C4994" s="307" t="s">
        <v>5</v>
      </c>
      <c r="D4994" s="308">
        <v>102.62</v>
      </c>
    </row>
    <row r="4995" spans="1:4">
      <c r="A4995" s="306" t="s">
        <v>38144</v>
      </c>
      <c r="B4995" s="307" t="s">
        <v>38145</v>
      </c>
      <c r="C4995" s="307" t="s">
        <v>5</v>
      </c>
      <c r="D4995" s="308">
        <v>3800</v>
      </c>
    </row>
    <row r="4996" spans="1:4">
      <c r="A4996" s="306" t="s">
        <v>38146</v>
      </c>
      <c r="B4996" s="307" t="s">
        <v>38147</v>
      </c>
      <c r="C4996" s="307" t="s">
        <v>5</v>
      </c>
      <c r="D4996" s="308">
        <v>1207.24</v>
      </c>
    </row>
    <row r="4997" spans="1:4">
      <c r="A4997" s="306" t="s">
        <v>38148</v>
      </c>
      <c r="B4997" s="307" t="s">
        <v>38149</v>
      </c>
      <c r="C4997" s="307" t="s">
        <v>5</v>
      </c>
      <c r="D4997" s="308">
        <v>2629.46</v>
      </c>
    </row>
    <row r="4998" spans="1:4">
      <c r="A4998" s="306" t="s">
        <v>38150</v>
      </c>
      <c r="B4998" s="307" t="s">
        <v>38151</v>
      </c>
      <c r="C4998" s="307" t="s">
        <v>5</v>
      </c>
      <c r="D4998" s="308">
        <v>1109.43</v>
      </c>
    </row>
    <row r="4999" spans="1:4">
      <c r="A4999" s="306" t="s">
        <v>20820</v>
      </c>
      <c r="B4999" s="307" t="s">
        <v>20821</v>
      </c>
      <c r="C4999" s="307" t="s">
        <v>5</v>
      </c>
      <c r="D4999" s="308">
        <v>34.770000000000003</v>
      </c>
    </row>
    <row r="5000" spans="1:4">
      <c r="A5000" s="306" t="s">
        <v>20822</v>
      </c>
      <c r="B5000" s="307" t="s">
        <v>20823</v>
      </c>
      <c r="C5000" s="307" t="s">
        <v>5</v>
      </c>
      <c r="D5000" s="308">
        <v>57.03</v>
      </c>
    </row>
    <row r="5001" spans="1:4">
      <c r="A5001" s="306" t="s">
        <v>20824</v>
      </c>
      <c r="B5001" s="307" t="s">
        <v>20825</v>
      </c>
      <c r="C5001" s="307" t="s">
        <v>5</v>
      </c>
      <c r="D5001" s="308">
        <v>110.06</v>
      </c>
    </row>
    <row r="5002" spans="1:4">
      <c r="A5002" s="306" t="s">
        <v>20826</v>
      </c>
      <c r="B5002" s="307" t="s">
        <v>20827</v>
      </c>
      <c r="C5002" s="307" t="s">
        <v>5</v>
      </c>
      <c r="D5002" s="308">
        <v>91.78</v>
      </c>
    </row>
    <row r="5003" spans="1:4">
      <c r="A5003" s="306" t="s">
        <v>20828</v>
      </c>
      <c r="B5003" s="307" t="s">
        <v>20829</v>
      </c>
      <c r="C5003" s="307" t="s">
        <v>5</v>
      </c>
      <c r="D5003" s="308">
        <v>187.24</v>
      </c>
    </row>
    <row r="5004" spans="1:4">
      <c r="A5004" s="306" t="s">
        <v>20830</v>
      </c>
      <c r="B5004" s="307" t="s">
        <v>20831</v>
      </c>
      <c r="C5004" s="307" t="s">
        <v>5</v>
      </c>
      <c r="D5004" s="308">
        <v>382.41</v>
      </c>
    </row>
    <row r="5005" spans="1:4">
      <c r="A5005" s="306" t="s">
        <v>20832</v>
      </c>
      <c r="B5005" s="307" t="s">
        <v>20833</v>
      </c>
      <c r="C5005" s="307" t="s">
        <v>5</v>
      </c>
      <c r="D5005" s="308">
        <v>345.49</v>
      </c>
    </row>
    <row r="5006" spans="1:4">
      <c r="A5006" s="306" t="s">
        <v>20834</v>
      </c>
      <c r="B5006" s="307" t="s">
        <v>20835</v>
      </c>
      <c r="C5006" s="307" t="s">
        <v>5</v>
      </c>
      <c r="D5006" s="308">
        <v>662.61</v>
      </c>
    </row>
    <row r="5007" spans="1:4">
      <c r="A5007" s="306" t="s">
        <v>20836</v>
      </c>
      <c r="B5007" s="307" t="s">
        <v>20837</v>
      </c>
      <c r="C5007" s="307" t="s">
        <v>5</v>
      </c>
      <c r="D5007" s="308">
        <v>872.34</v>
      </c>
    </row>
    <row r="5008" spans="1:4">
      <c r="A5008" s="306" t="s">
        <v>20838</v>
      </c>
      <c r="B5008" s="307" t="s">
        <v>20839</v>
      </c>
      <c r="C5008" s="307" t="s">
        <v>5</v>
      </c>
      <c r="D5008" s="308">
        <v>1164.2</v>
      </c>
    </row>
    <row r="5009" spans="1:4">
      <c r="A5009" s="306" t="s">
        <v>20840</v>
      </c>
      <c r="B5009" s="307" t="s">
        <v>20841</v>
      </c>
      <c r="C5009" s="307" t="s">
        <v>5</v>
      </c>
      <c r="D5009" s="308">
        <v>60.37</v>
      </c>
    </row>
    <row r="5010" spans="1:4">
      <c r="A5010" s="306" t="s">
        <v>20842</v>
      </c>
      <c r="B5010" s="307" t="s">
        <v>20843</v>
      </c>
      <c r="C5010" s="307" t="s">
        <v>5</v>
      </c>
      <c r="D5010" s="308">
        <v>69.819999999999993</v>
      </c>
    </row>
    <row r="5011" spans="1:4">
      <c r="A5011" s="306" t="s">
        <v>20844</v>
      </c>
      <c r="B5011" s="307" t="s">
        <v>20845</v>
      </c>
      <c r="C5011" s="307" t="s">
        <v>5</v>
      </c>
      <c r="D5011" s="308">
        <v>116.22</v>
      </c>
    </row>
    <row r="5012" spans="1:4">
      <c r="A5012" s="306" t="s">
        <v>20846</v>
      </c>
      <c r="B5012" s="307" t="s">
        <v>20847</v>
      </c>
      <c r="C5012" s="307" t="s">
        <v>5</v>
      </c>
      <c r="D5012" s="308">
        <v>204.39</v>
      </c>
    </row>
    <row r="5013" spans="1:4">
      <c r="A5013" s="306" t="s">
        <v>20848</v>
      </c>
      <c r="B5013" s="307" t="s">
        <v>20849</v>
      </c>
      <c r="C5013" s="307" t="s">
        <v>5</v>
      </c>
      <c r="D5013" s="308">
        <v>451.79</v>
      </c>
    </row>
    <row r="5014" spans="1:4">
      <c r="A5014" s="306" t="s">
        <v>20850</v>
      </c>
      <c r="B5014" s="307" t="s">
        <v>20851</v>
      </c>
      <c r="C5014" s="307" t="s">
        <v>5</v>
      </c>
      <c r="D5014" s="308">
        <v>630.41999999999996</v>
      </c>
    </row>
    <row r="5015" spans="1:4">
      <c r="A5015" s="306" t="s">
        <v>20852</v>
      </c>
      <c r="B5015" s="307" t="s">
        <v>20853</v>
      </c>
      <c r="C5015" s="307" t="s">
        <v>5</v>
      </c>
      <c r="D5015" s="308">
        <v>606.42999999999995</v>
      </c>
    </row>
    <row r="5016" spans="1:4">
      <c r="A5016" s="306" t="s">
        <v>20854</v>
      </c>
      <c r="B5016" s="307" t="s">
        <v>20855</v>
      </c>
      <c r="C5016" s="307" t="s">
        <v>5</v>
      </c>
      <c r="D5016" s="308">
        <v>744.53</v>
      </c>
    </row>
    <row r="5017" spans="1:4">
      <c r="A5017" s="306" t="s">
        <v>20856</v>
      </c>
      <c r="B5017" s="307" t="s">
        <v>20857</v>
      </c>
      <c r="C5017" s="307" t="s">
        <v>5</v>
      </c>
      <c r="D5017" s="308">
        <v>955.08</v>
      </c>
    </row>
    <row r="5018" spans="1:4">
      <c r="A5018" s="306" t="s">
        <v>38152</v>
      </c>
      <c r="B5018" s="307" t="s">
        <v>38153</v>
      </c>
      <c r="C5018" s="307" t="s">
        <v>5</v>
      </c>
      <c r="D5018" s="308">
        <v>259.35000000000002</v>
      </c>
    </row>
    <row r="5019" spans="1:4">
      <c r="A5019" s="306" t="s">
        <v>38154</v>
      </c>
      <c r="B5019" s="307" t="s">
        <v>38155</v>
      </c>
      <c r="C5019" s="307" t="s">
        <v>5</v>
      </c>
      <c r="D5019" s="308">
        <v>342.3</v>
      </c>
    </row>
    <row r="5020" spans="1:4">
      <c r="A5020" s="306" t="s">
        <v>38156</v>
      </c>
      <c r="B5020" s="307" t="s">
        <v>38157</v>
      </c>
      <c r="C5020" s="307" t="s">
        <v>5</v>
      </c>
      <c r="D5020" s="308">
        <v>436.8</v>
      </c>
    </row>
    <row r="5021" spans="1:4">
      <c r="A5021" s="306" t="s">
        <v>38158</v>
      </c>
      <c r="B5021" s="307" t="s">
        <v>38159</v>
      </c>
      <c r="C5021" s="307" t="s">
        <v>5</v>
      </c>
      <c r="D5021" s="308">
        <v>418.11</v>
      </c>
    </row>
    <row r="5022" spans="1:4">
      <c r="A5022" s="306" t="s">
        <v>38160</v>
      </c>
      <c r="B5022" s="307" t="s">
        <v>38161</v>
      </c>
      <c r="C5022" s="307" t="s">
        <v>5</v>
      </c>
      <c r="D5022" s="308">
        <v>927.96</v>
      </c>
    </row>
    <row r="5023" spans="1:4">
      <c r="A5023" s="306" t="s">
        <v>38162</v>
      </c>
      <c r="B5023" s="307" t="s">
        <v>38163</v>
      </c>
      <c r="C5023" s="307" t="s">
        <v>5</v>
      </c>
      <c r="D5023" s="308">
        <v>1154.81</v>
      </c>
    </row>
    <row r="5024" spans="1:4">
      <c r="A5024" s="306" t="s">
        <v>38164</v>
      </c>
      <c r="B5024" s="307" t="s">
        <v>38165</v>
      </c>
      <c r="C5024" s="307" t="s">
        <v>5</v>
      </c>
      <c r="D5024" s="308">
        <v>207.93</v>
      </c>
    </row>
    <row r="5025" spans="1:4">
      <c r="A5025" s="306" t="s">
        <v>38166</v>
      </c>
      <c r="B5025" s="307" t="s">
        <v>38167</v>
      </c>
      <c r="C5025" s="307" t="s">
        <v>5</v>
      </c>
      <c r="D5025" s="308">
        <v>335.15</v>
      </c>
    </row>
    <row r="5026" spans="1:4">
      <c r="A5026" s="306" t="s">
        <v>38168</v>
      </c>
      <c r="B5026" s="307" t="s">
        <v>38169</v>
      </c>
      <c r="C5026" s="307" t="s">
        <v>5</v>
      </c>
      <c r="D5026" s="308">
        <v>554.4</v>
      </c>
    </row>
    <row r="5027" spans="1:4">
      <c r="A5027" s="306" t="s">
        <v>38170</v>
      </c>
      <c r="B5027" s="307" t="s">
        <v>38171</v>
      </c>
      <c r="C5027" s="307" t="s">
        <v>5</v>
      </c>
      <c r="D5027" s="308">
        <v>859.62</v>
      </c>
    </row>
    <row r="5028" spans="1:4">
      <c r="A5028" s="306" t="s">
        <v>38172</v>
      </c>
      <c r="B5028" s="307" t="s">
        <v>38173</v>
      </c>
      <c r="C5028" s="307" t="s">
        <v>5</v>
      </c>
      <c r="D5028" s="308">
        <v>1256.8499999999999</v>
      </c>
    </row>
    <row r="5029" spans="1:4">
      <c r="A5029" s="306" t="s">
        <v>38174</v>
      </c>
      <c r="B5029" s="307" t="s">
        <v>38175</v>
      </c>
      <c r="C5029" s="307" t="s">
        <v>5</v>
      </c>
      <c r="D5029" s="308">
        <v>950.94</v>
      </c>
    </row>
    <row r="5030" spans="1:4">
      <c r="A5030" s="306" t="s">
        <v>38176</v>
      </c>
      <c r="B5030" s="307" t="s">
        <v>38177</v>
      </c>
      <c r="C5030" s="307" t="s">
        <v>5</v>
      </c>
      <c r="D5030" s="308">
        <v>1470</v>
      </c>
    </row>
    <row r="5031" spans="1:4">
      <c r="A5031" s="306" t="s">
        <v>38178</v>
      </c>
      <c r="B5031" s="307" t="s">
        <v>38179</v>
      </c>
      <c r="C5031" s="307" t="s">
        <v>5</v>
      </c>
      <c r="D5031" s="308">
        <v>1558.2</v>
      </c>
    </row>
    <row r="5032" spans="1:4">
      <c r="A5032" s="306" t="s">
        <v>38180</v>
      </c>
      <c r="B5032" s="307" t="s">
        <v>38181</v>
      </c>
      <c r="C5032" s="307" t="s">
        <v>5</v>
      </c>
      <c r="D5032" s="308">
        <v>16</v>
      </c>
    </row>
    <row r="5033" spans="1:4">
      <c r="A5033" s="306" t="s">
        <v>20866</v>
      </c>
      <c r="B5033" s="307" t="s">
        <v>20867</v>
      </c>
      <c r="C5033" s="307" t="s">
        <v>5</v>
      </c>
      <c r="D5033" s="308">
        <v>106.13</v>
      </c>
    </row>
    <row r="5034" spans="1:4">
      <c r="A5034" s="306" t="s">
        <v>20868</v>
      </c>
      <c r="B5034" s="307" t="s">
        <v>20869</v>
      </c>
      <c r="C5034" s="307" t="s">
        <v>5</v>
      </c>
      <c r="D5034" s="308">
        <v>106.13</v>
      </c>
    </row>
    <row r="5035" spans="1:4">
      <c r="A5035" s="306" t="s">
        <v>20870</v>
      </c>
      <c r="B5035" s="307" t="s">
        <v>20871</v>
      </c>
      <c r="C5035" s="307" t="s">
        <v>5</v>
      </c>
      <c r="D5035" s="308">
        <v>125.32</v>
      </c>
    </row>
    <row r="5036" spans="1:4">
      <c r="A5036" s="306" t="s">
        <v>20872</v>
      </c>
      <c r="B5036" s="307" t="s">
        <v>20873</v>
      </c>
      <c r="C5036" s="307" t="s">
        <v>5</v>
      </c>
      <c r="D5036" s="308">
        <v>238.06</v>
      </c>
    </row>
    <row r="5037" spans="1:4">
      <c r="A5037" s="306" t="s">
        <v>20874</v>
      </c>
      <c r="B5037" s="307" t="s">
        <v>20875</v>
      </c>
      <c r="C5037" s="307" t="s">
        <v>5</v>
      </c>
      <c r="D5037" s="308">
        <v>209.21</v>
      </c>
    </row>
    <row r="5038" spans="1:4">
      <c r="A5038" s="306" t="s">
        <v>20876</v>
      </c>
      <c r="B5038" s="307" t="s">
        <v>20877</v>
      </c>
      <c r="C5038" s="307" t="s">
        <v>5</v>
      </c>
      <c r="D5038" s="308">
        <v>196.32</v>
      </c>
    </row>
    <row r="5039" spans="1:4">
      <c r="A5039" s="306" t="s">
        <v>20878</v>
      </c>
      <c r="B5039" s="307" t="s">
        <v>20879</v>
      </c>
      <c r="C5039" s="307" t="s">
        <v>5</v>
      </c>
      <c r="D5039" s="308">
        <v>285.81</v>
      </c>
    </row>
    <row r="5040" spans="1:4">
      <c r="A5040" s="306" t="s">
        <v>20880</v>
      </c>
      <c r="B5040" s="307" t="s">
        <v>20881</v>
      </c>
      <c r="C5040" s="307" t="s">
        <v>5</v>
      </c>
      <c r="D5040" s="308">
        <v>286.72000000000003</v>
      </c>
    </row>
    <row r="5041" spans="1:4">
      <c r="A5041" s="306" t="s">
        <v>20882</v>
      </c>
      <c r="B5041" s="307" t="s">
        <v>20883</v>
      </c>
      <c r="C5041" s="307" t="s">
        <v>5</v>
      </c>
      <c r="D5041" s="308">
        <v>319.3</v>
      </c>
    </row>
    <row r="5042" spans="1:4">
      <c r="A5042" s="306" t="s">
        <v>20884</v>
      </c>
      <c r="B5042" s="307" t="s">
        <v>20885</v>
      </c>
      <c r="C5042" s="307" t="s">
        <v>5</v>
      </c>
      <c r="D5042" s="308">
        <v>690.28</v>
      </c>
    </row>
    <row r="5043" spans="1:4">
      <c r="A5043" s="306" t="s">
        <v>20886</v>
      </c>
      <c r="B5043" s="307" t="s">
        <v>20887</v>
      </c>
      <c r="C5043" s="307" t="s">
        <v>5</v>
      </c>
      <c r="D5043" s="308">
        <v>434.63</v>
      </c>
    </row>
    <row r="5044" spans="1:4">
      <c r="A5044" s="306" t="s">
        <v>20888</v>
      </c>
      <c r="B5044" s="307" t="s">
        <v>20889</v>
      </c>
      <c r="C5044" s="307" t="s">
        <v>5</v>
      </c>
      <c r="D5044" s="308">
        <v>777.07</v>
      </c>
    </row>
    <row r="5045" spans="1:4">
      <c r="A5045" s="306" t="s">
        <v>20890</v>
      </c>
      <c r="B5045" s="307" t="s">
        <v>20891</v>
      </c>
      <c r="C5045" s="307" t="s">
        <v>5</v>
      </c>
      <c r="D5045" s="308">
        <v>724.48</v>
      </c>
    </row>
    <row r="5046" spans="1:4">
      <c r="A5046" s="306" t="s">
        <v>20892</v>
      </c>
      <c r="B5046" s="307" t="s">
        <v>20893</v>
      </c>
      <c r="C5046" s="307" t="s">
        <v>5</v>
      </c>
      <c r="D5046" s="308">
        <v>915.88</v>
      </c>
    </row>
    <row r="5047" spans="1:4">
      <c r="A5047" s="306" t="s">
        <v>20894</v>
      </c>
      <c r="B5047" s="307" t="s">
        <v>20895</v>
      </c>
      <c r="C5047" s="307" t="s">
        <v>5</v>
      </c>
      <c r="D5047" s="308">
        <v>1072.3499999999999</v>
      </c>
    </row>
    <row r="5048" spans="1:4">
      <c r="A5048" s="306" t="s">
        <v>20896</v>
      </c>
      <c r="B5048" s="307" t="s">
        <v>20897</v>
      </c>
      <c r="C5048" s="307" t="s">
        <v>5</v>
      </c>
      <c r="D5048" s="308">
        <v>894.96</v>
      </c>
    </row>
    <row r="5049" spans="1:4">
      <c r="A5049" s="306" t="s">
        <v>20898</v>
      </c>
      <c r="B5049" s="307" t="s">
        <v>20899</v>
      </c>
      <c r="C5049" s="307" t="s">
        <v>5</v>
      </c>
      <c r="D5049" s="308">
        <v>1127.5</v>
      </c>
    </row>
    <row r="5050" spans="1:4">
      <c r="A5050" s="306" t="s">
        <v>20900</v>
      </c>
      <c r="B5050" s="307" t="s">
        <v>20901</v>
      </c>
      <c r="C5050" s="307" t="s">
        <v>5</v>
      </c>
      <c r="D5050" s="308">
        <v>1347.37</v>
      </c>
    </row>
    <row r="5051" spans="1:4">
      <c r="A5051" s="306" t="s">
        <v>20902</v>
      </c>
      <c r="B5051" s="307" t="s">
        <v>20903</v>
      </c>
      <c r="C5051" s="307" t="s">
        <v>5</v>
      </c>
      <c r="D5051" s="308">
        <v>1315.8</v>
      </c>
    </row>
    <row r="5052" spans="1:4">
      <c r="A5052" s="306" t="s">
        <v>20904</v>
      </c>
      <c r="B5052" s="307" t="s">
        <v>20905</v>
      </c>
      <c r="C5052" s="307" t="s">
        <v>5</v>
      </c>
      <c r="D5052" s="308">
        <v>1339.39</v>
      </c>
    </row>
    <row r="5053" spans="1:4">
      <c r="A5053" s="306" t="s">
        <v>20906</v>
      </c>
      <c r="B5053" s="307" t="s">
        <v>20907</v>
      </c>
      <c r="C5053" s="307" t="s">
        <v>5</v>
      </c>
      <c r="D5053" s="308">
        <v>1405.91</v>
      </c>
    </row>
    <row r="5054" spans="1:4">
      <c r="A5054" s="306" t="s">
        <v>20908</v>
      </c>
      <c r="B5054" s="307" t="s">
        <v>20909</v>
      </c>
      <c r="C5054" s="307" t="s">
        <v>5</v>
      </c>
      <c r="D5054" s="308">
        <v>1427.53</v>
      </c>
    </row>
    <row r="5055" spans="1:4">
      <c r="A5055" s="306" t="s">
        <v>20910</v>
      </c>
      <c r="B5055" s="307" t="s">
        <v>20911</v>
      </c>
      <c r="C5055" s="307" t="s">
        <v>5</v>
      </c>
      <c r="D5055" s="308">
        <v>1754.49</v>
      </c>
    </row>
    <row r="5056" spans="1:4">
      <c r="A5056" s="306" t="s">
        <v>20912</v>
      </c>
      <c r="B5056" s="307" t="s">
        <v>20913</v>
      </c>
      <c r="C5056" s="307" t="s">
        <v>5</v>
      </c>
      <c r="D5056" s="308">
        <v>1711.38</v>
      </c>
    </row>
    <row r="5057" spans="1:4">
      <c r="A5057" s="306" t="s">
        <v>20914</v>
      </c>
      <c r="B5057" s="307" t="s">
        <v>20915</v>
      </c>
      <c r="C5057" s="307" t="s">
        <v>5</v>
      </c>
      <c r="D5057" s="308">
        <v>1674.53</v>
      </c>
    </row>
    <row r="5058" spans="1:4">
      <c r="A5058" s="306" t="s">
        <v>20916</v>
      </c>
      <c r="B5058" s="307" t="s">
        <v>20917</v>
      </c>
      <c r="C5058" s="307" t="s">
        <v>5</v>
      </c>
      <c r="D5058" s="308">
        <v>1933.49</v>
      </c>
    </row>
    <row r="5059" spans="1:4">
      <c r="A5059" s="306" t="s">
        <v>20918</v>
      </c>
      <c r="B5059" s="307" t="s">
        <v>20919</v>
      </c>
      <c r="C5059" s="307" t="s">
        <v>5</v>
      </c>
      <c r="D5059" s="308">
        <v>3235.91</v>
      </c>
    </row>
    <row r="5060" spans="1:4">
      <c r="A5060" s="306" t="s">
        <v>20920</v>
      </c>
      <c r="B5060" s="307" t="s">
        <v>20921</v>
      </c>
      <c r="C5060" s="307" t="s">
        <v>5</v>
      </c>
      <c r="D5060" s="308">
        <v>3879.85</v>
      </c>
    </row>
    <row r="5061" spans="1:4">
      <c r="A5061" s="306" t="s">
        <v>20922</v>
      </c>
      <c r="B5061" s="307" t="s">
        <v>20923</v>
      </c>
      <c r="C5061" s="307" t="s">
        <v>5</v>
      </c>
      <c r="D5061" s="308">
        <v>4137.43</v>
      </c>
    </row>
    <row r="5062" spans="1:4">
      <c r="A5062" s="306" t="s">
        <v>20924</v>
      </c>
      <c r="B5062" s="307" t="s">
        <v>20925</v>
      </c>
      <c r="C5062" s="307" t="s">
        <v>5</v>
      </c>
      <c r="D5062" s="308">
        <v>4790.4399999999996</v>
      </c>
    </row>
    <row r="5063" spans="1:4">
      <c r="A5063" s="306" t="s">
        <v>20926</v>
      </c>
      <c r="B5063" s="307" t="s">
        <v>20927</v>
      </c>
      <c r="C5063" s="307" t="s">
        <v>5</v>
      </c>
      <c r="D5063" s="308">
        <v>5072.17</v>
      </c>
    </row>
    <row r="5064" spans="1:4">
      <c r="A5064" s="306" t="s">
        <v>20928</v>
      </c>
      <c r="B5064" s="307" t="s">
        <v>20929</v>
      </c>
      <c r="C5064" s="307" t="s">
        <v>5</v>
      </c>
      <c r="D5064" s="308">
        <v>5590.25</v>
      </c>
    </row>
    <row r="5065" spans="1:4">
      <c r="A5065" s="306" t="s">
        <v>20930</v>
      </c>
      <c r="B5065" s="307" t="s">
        <v>20931</v>
      </c>
      <c r="C5065" s="307" t="s">
        <v>5</v>
      </c>
      <c r="D5065" s="308">
        <v>5817.81</v>
      </c>
    </row>
    <row r="5066" spans="1:4">
      <c r="A5066" s="306" t="s">
        <v>20932</v>
      </c>
      <c r="B5066" s="307" t="s">
        <v>20933</v>
      </c>
      <c r="C5066" s="307" t="s">
        <v>5</v>
      </c>
      <c r="D5066" s="308">
        <v>7203.49</v>
      </c>
    </row>
    <row r="5067" spans="1:4">
      <c r="A5067" s="306" t="s">
        <v>20934</v>
      </c>
      <c r="B5067" s="307" t="s">
        <v>20935</v>
      </c>
      <c r="C5067" s="307" t="s">
        <v>5</v>
      </c>
      <c r="D5067" s="308">
        <v>7950.27</v>
      </c>
    </row>
    <row r="5068" spans="1:4">
      <c r="A5068" s="306" t="s">
        <v>20936</v>
      </c>
      <c r="B5068" s="307" t="s">
        <v>20937</v>
      </c>
      <c r="C5068" s="307" t="s">
        <v>5</v>
      </c>
      <c r="D5068" s="308">
        <v>13248.85</v>
      </c>
    </row>
    <row r="5069" spans="1:4">
      <c r="A5069" s="306" t="s">
        <v>20938</v>
      </c>
      <c r="B5069" s="307" t="s">
        <v>20939</v>
      </c>
      <c r="C5069" s="307" t="s">
        <v>5</v>
      </c>
      <c r="D5069" s="308">
        <v>1196</v>
      </c>
    </row>
    <row r="5070" spans="1:4">
      <c r="A5070" s="306" t="s">
        <v>20940</v>
      </c>
      <c r="B5070" s="307" t="s">
        <v>20941</v>
      </c>
      <c r="C5070" s="307" t="s">
        <v>5</v>
      </c>
      <c r="D5070" s="308">
        <v>1425.68</v>
      </c>
    </row>
    <row r="5071" spans="1:4">
      <c r="A5071" s="306" t="s">
        <v>20942</v>
      </c>
      <c r="B5071" s="307" t="s">
        <v>20943</v>
      </c>
      <c r="C5071" s="307" t="s">
        <v>5</v>
      </c>
      <c r="D5071" s="308">
        <v>1493.11</v>
      </c>
    </row>
    <row r="5072" spans="1:4">
      <c r="A5072" s="306" t="s">
        <v>20944</v>
      </c>
      <c r="B5072" s="307" t="s">
        <v>20945</v>
      </c>
      <c r="C5072" s="307" t="s">
        <v>5</v>
      </c>
      <c r="D5072" s="308">
        <v>1972.88</v>
      </c>
    </row>
    <row r="5073" spans="1:4">
      <c r="A5073" s="306" t="s">
        <v>20946</v>
      </c>
      <c r="B5073" s="307" t="s">
        <v>20947</v>
      </c>
      <c r="C5073" s="307" t="s">
        <v>5</v>
      </c>
      <c r="D5073" s="308">
        <v>2067.19</v>
      </c>
    </row>
    <row r="5074" spans="1:4">
      <c r="A5074" s="306" t="s">
        <v>20948</v>
      </c>
      <c r="B5074" s="307" t="s">
        <v>20949</v>
      </c>
      <c r="C5074" s="307" t="s">
        <v>5</v>
      </c>
      <c r="D5074" s="308">
        <v>3061.82</v>
      </c>
    </row>
    <row r="5075" spans="1:4">
      <c r="A5075" s="306" t="s">
        <v>20950</v>
      </c>
      <c r="B5075" s="307" t="s">
        <v>20951</v>
      </c>
      <c r="C5075" s="307" t="s">
        <v>5</v>
      </c>
      <c r="D5075" s="308">
        <v>3563.15</v>
      </c>
    </row>
    <row r="5076" spans="1:4">
      <c r="A5076" s="306" t="s">
        <v>20952</v>
      </c>
      <c r="B5076" s="307" t="s">
        <v>20953</v>
      </c>
      <c r="C5076" s="307" t="s">
        <v>5</v>
      </c>
      <c r="D5076" s="308">
        <v>5701.85</v>
      </c>
    </row>
    <row r="5077" spans="1:4">
      <c r="A5077" s="306" t="s">
        <v>20954</v>
      </c>
      <c r="B5077" s="307" t="s">
        <v>20955</v>
      </c>
      <c r="C5077" s="307" t="s">
        <v>5</v>
      </c>
      <c r="D5077" s="308">
        <v>8994.92</v>
      </c>
    </row>
    <row r="5078" spans="1:4">
      <c r="A5078" s="306" t="s">
        <v>20956</v>
      </c>
      <c r="B5078" s="307" t="s">
        <v>20957</v>
      </c>
      <c r="C5078" s="307" t="s">
        <v>5</v>
      </c>
      <c r="D5078" s="308">
        <v>3422.91</v>
      </c>
    </row>
    <row r="5079" spans="1:4">
      <c r="A5079" s="306" t="s">
        <v>20958</v>
      </c>
      <c r="B5079" s="307" t="s">
        <v>20959</v>
      </c>
      <c r="C5079" s="307" t="s">
        <v>5</v>
      </c>
      <c r="D5079" s="308">
        <v>6900.81</v>
      </c>
    </row>
    <row r="5080" spans="1:4">
      <c r="A5080" s="306" t="s">
        <v>20960</v>
      </c>
      <c r="B5080" s="307" t="s">
        <v>20961</v>
      </c>
      <c r="C5080" s="307" t="s">
        <v>5</v>
      </c>
      <c r="D5080" s="308">
        <v>8101.1</v>
      </c>
    </row>
    <row r="5081" spans="1:4">
      <c r="A5081" s="306" t="s">
        <v>20962</v>
      </c>
      <c r="B5081" s="307" t="s">
        <v>20963</v>
      </c>
      <c r="C5081" s="307" t="s">
        <v>5</v>
      </c>
      <c r="D5081" s="308">
        <v>8342.68</v>
      </c>
    </row>
    <row r="5082" spans="1:4">
      <c r="A5082" s="306" t="s">
        <v>20964</v>
      </c>
      <c r="B5082" s="307" t="s">
        <v>20965</v>
      </c>
      <c r="C5082" s="307" t="s">
        <v>5</v>
      </c>
      <c r="D5082" s="308">
        <v>9821.7000000000007</v>
      </c>
    </row>
    <row r="5083" spans="1:4">
      <c r="A5083" s="306" t="s">
        <v>20966</v>
      </c>
      <c r="B5083" s="307" t="s">
        <v>20967</v>
      </c>
      <c r="C5083" s="307" t="s">
        <v>5</v>
      </c>
      <c r="D5083" s="308">
        <v>9869.74</v>
      </c>
    </row>
    <row r="5084" spans="1:4">
      <c r="A5084" s="306" t="s">
        <v>20968</v>
      </c>
      <c r="B5084" s="307" t="s">
        <v>20969</v>
      </c>
      <c r="C5084" s="307" t="s">
        <v>5</v>
      </c>
      <c r="D5084" s="308">
        <v>12368.63</v>
      </c>
    </row>
    <row r="5085" spans="1:4">
      <c r="A5085" s="306" t="s">
        <v>20970</v>
      </c>
      <c r="B5085" s="307" t="s">
        <v>20971</v>
      </c>
      <c r="C5085" s="307" t="s">
        <v>5</v>
      </c>
      <c r="D5085" s="308">
        <v>915.49</v>
      </c>
    </row>
    <row r="5086" spans="1:4">
      <c r="A5086" s="306" t="s">
        <v>20972</v>
      </c>
      <c r="B5086" s="307" t="s">
        <v>20973</v>
      </c>
      <c r="C5086" s="307" t="s">
        <v>5</v>
      </c>
      <c r="D5086" s="308">
        <v>955.94</v>
      </c>
    </row>
    <row r="5087" spans="1:4">
      <c r="A5087" s="306" t="s">
        <v>20974</v>
      </c>
      <c r="B5087" s="307" t="s">
        <v>20975</v>
      </c>
      <c r="C5087" s="307" t="s">
        <v>5</v>
      </c>
      <c r="D5087" s="308">
        <v>1214.05</v>
      </c>
    </row>
    <row r="5088" spans="1:4">
      <c r="A5088" s="306" t="s">
        <v>38182</v>
      </c>
      <c r="B5088" s="307" t="s">
        <v>38183</v>
      </c>
      <c r="C5088" s="307" t="s">
        <v>5</v>
      </c>
      <c r="D5088" s="308">
        <v>27.3</v>
      </c>
    </row>
    <row r="5089" spans="1:4">
      <c r="A5089" s="306" t="s">
        <v>38184</v>
      </c>
      <c r="B5089" s="307" t="s">
        <v>38185</v>
      </c>
      <c r="C5089" s="307" t="s">
        <v>5</v>
      </c>
      <c r="D5089" s="308">
        <v>71.400000000000006</v>
      </c>
    </row>
    <row r="5090" spans="1:4">
      <c r="A5090" s="306" t="s">
        <v>38186</v>
      </c>
      <c r="B5090" s="307" t="s">
        <v>38187</v>
      </c>
      <c r="C5090" s="307" t="s">
        <v>5</v>
      </c>
      <c r="D5090" s="308">
        <v>54.86</v>
      </c>
    </row>
    <row r="5091" spans="1:4">
      <c r="A5091" s="306" t="s">
        <v>20976</v>
      </c>
      <c r="B5091" s="307" t="s">
        <v>20977</v>
      </c>
      <c r="C5091" s="307" t="s">
        <v>5</v>
      </c>
      <c r="D5091" s="308">
        <v>93.83</v>
      </c>
    </row>
    <row r="5092" spans="1:4">
      <c r="A5092" s="306" t="s">
        <v>20978</v>
      </c>
      <c r="B5092" s="307" t="s">
        <v>20979</v>
      </c>
      <c r="C5092" s="307" t="s">
        <v>5</v>
      </c>
      <c r="D5092" s="308">
        <v>93.83</v>
      </c>
    </row>
    <row r="5093" spans="1:4">
      <c r="A5093" s="306" t="s">
        <v>20980</v>
      </c>
      <c r="B5093" s="307" t="s">
        <v>20981</v>
      </c>
      <c r="C5093" s="307" t="s">
        <v>5</v>
      </c>
      <c r="D5093" s="308">
        <v>104</v>
      </c>
    </row>
    <row r="5094" spans="1:4">
      <c r="A5094" s="306" t="s">
        <v>20982</v>
      </c>
      <c r="B5094" s="307" t="s">
        <v>20983</v>
      </c>
      <c r="C5094" s="307" t="s">
        <v>5</v>
      </c>
      <c r="D5094" s="308">
        <v>104.57</v>
      </c>
    </row>
    <row r="5095" spans="1:4">
      <c r="A5095" s="306" t="s">
        <v>20984</v>
      </c>
      <c r="B5095" s="307" t="s">
        <v>20985</v>
      </c>
      <c r="C5095" s="307" t="s">
        <v>5</v>
      </c>
      <c r="D5095" s="308">
        <v>105.86</v>
      </c>
    </row>
    <row r="5096" spans="1:4">
      <c r="A5096" s="306" t="s">
        <v>20986</v>
      </c>
      <c r="B5096" s="307" t="s">
        <v>20987</v>
      </c>
      <c r="C5096" s="307" t="s">
        <v>5</v>
      </c>
      <c r="D5096" s="308">
        <v>149.97999999999999</v>
      </c>
    </row>
    <row r="5097" spans="1:4">
      <c r="A5097" s="306" t="s">
        <v>20988</v>
      </c>
      <c r="B5097" s="307" t="s">
        <v>20989</v>
      </c>
      <c r="C5097" s="307" t="s">
        <v>5</v>
      </c>
      <c r="D5097" s="308">
        <v>184.48</v>
      </c>
    </row>
    <row r="5098" spans="1:4">
      <c r="A5098" s="306" t="s">
        <v>20990</v>
      </c>
      <c r="B5098" s="307" t="s">
        <v>20991</v>
      </c>
      <c r="C5098" s="307" t="s">
        <v>5</v>
      </c>
      <c r="D5098" s="308">
        <v>138.97999999999999</v>
      </c>
    </row>
    <row r="5099" spans="1:4">
      <c r="A5099" s="306" t="s">
        <v>20992</v>
      </c>
      <c r="B5099" s="307" t="s">
        <v>20993</v>
      </c>
      <c r="C5099" s="307" t="s">
        <v>5</v>
      </c>
      <c r="D5099" s="308">
        <v>271.83999999999997</v>
      </c>
    </row>
    <row r="5100" spans="1:4">
      <c r="A5100" s="306" t="s">
        <v>20994</v>
      </c>
      <c r="B5100" s="307" t="s">
        <v>20995</v>
      </c>
      <c r="C5100" s="307" t="s">
        <v>5</v>
      </c>
      <c r="D5100" s="308">
        <v>265.75</v>
      </c>
    </row>
    <row r="5101" spans="1:4">
      <c r="A5101" s="306" t="s">
        <v>20996</v>
      </c>
      <c r="B5101" s="307" t="s">
        <v>20997</v>
      </c>
      <c r="C5101" s="307" t="s">
        <v>5</v>
      </c>
      <c r="D5101" s="308">
        <v>286.94</v>
      </c>
    </row>
    <row r="5102" spans="1:4">
      <c r="A5102" s="306" t="s">
        <v>20998</v>
      </c>
      <c r="B5102" s="307" t="s">
        <v>20999</v>
      </c>
      <c r="C5102" s="307" t="s">
        <v>5</v>
      </c>
      <c r="D5102" s="308">
        <v>306.5</v>
      </c>
    </row>
    <row r="5103" spans="1:4">
      <c r="A5103" s="306" t="s">
        <v>21000</v>
      </c>
      <c r="B5103" s="307" t="s">
        <v>21001</v>
      </c>
      <c r="C5103" s="307" t="s">
        <v>5</v>
      </c>
      <c r="D5103" s="308">
        <v>138.83000000000001</v>
      </c>
    </row>
    <row r="5104" spans="1:4">
      <c r="A5104" s="306" t="s">
        <v>21002</v>
      </c>
      <c r="B5104" s="307" t="s">
        <v>21003</v>
      </c>
      <c r="C5104" s="307" t="s">
        <v>5</v>
      </c>
      <c r="D5104" s="308">
        <v>138.83000000000001</v>
      </c>
    </row>
    <row r="5105" spans="1:4">
      <c r="A5105" s="306" t="s">
        <v>21004</v>
      </c>
      <c r="B5105" s="307" t="s">
        <v>21005</v>
      </c>
      <c r="C5105" s="307" t="s">
        <v>5</v>
      </c>
      <c r="D5105" s="308">
        <v>197.35</v>
      </c>
    </row>
    <row r="5106" spans="1:4">
      <c r="A5106" s="306" t="s">
        <v>21006</v>
      </c>
      <c r="B5106" s="307" t="s">
        <v>21007</v>
      </c>
      <c r="C5106" s="307" t="s">
        <v>5</v>
      </c>
      <c r="D5106" s="308">
        <v>156.84</v>
      </c>
    </row>
    <row r="5107" spans="1:4">
      <c r="A5107" s="306" t="s">
        <v>21008</v>
      </c>
      <c r="B5107" s="307" t="s">
        <v>21009</v>
      </c>
      <c r="C5107" s="307" t="s">
        <v>5</v>
      </c>
      <c r="D5107" s="308">
        <v>174.37</v>
      </c>
    </row>
    <row r="5108" spans="1:4">
      <c r="A5108" s="306" t="s">
        <v>21010</v>
      </c>
      <c r="B5108" s="307" t="s">
        <v>21011</v>
      </c>
      <c r="C5108" s="307" t="s">
        <v>5</v>
      </c>
      <c r="D5108" s="308">
        <v>215.41</v>
      </c>
    </row>
    <row r="5109" spans="1:4">
      <c r="A5109" s="306" t="s">
        <v>21012</v>
      </c>
      <c r="B5109" s="307" t="s">
        <v>21013</v>
      </c>
      <c r="C5109" s="307" t="s">
        <v>5</v>
      </c>
      <c r="D5109" s="308">
        <v>216.31</v>
      </c>
    </row>
    <row r="5110" spans="1:4">
      <c r="A5110" s="306" t="s">
        <v>21014</v>
      </c>
      <c r="B5110" s="307" t="s">
        <v>21015</v>
      </c>
      <c r="C5110" s="307" t="s">
        <v>5</v>
      </c>
      <c r="D5110" s="308">
        <v>368.48</v>
      </c>
    </row>
    <row r="5111" spans="1:4">
      <c r="A5111" s="306" t="s">
        <v>21016</v>
      </c>
      <c r="B5111" s="307" t="s">
        <v>21017</v>
      </c>
      <c r="C5111" s="307" t="s">
        <v>5</v>
      </c>
      <c r="D5111" s="308">
        <v>446.98</v>
      </c>
    </row>
    <row r="5112" spans="1:4">
      <c r="A5112" s="306" t="s">
        <v>21018</v>
      </c>
      <c r="B5112" s="307" t="s">
        <v>21019</v>
      </c>
      <c r="C5112" s="307" t="s">
        <v>5</v>
      </c>
      <c r="D5112" s="308">
        <v>565.21</v>
      </c>
    </row>
    <row r="5113" spans="1:4">
      <c r="A5113" s="306" t="s">
        <v>21022</v>
      </c>
      <c r="B5113" s="307" t="s">
        <v>21023</v>
      </c>
      <c r="C5113" s="307" t="s">
        <v>5</v>
      </c>
      <c r="D5113" s="308">
        <v>448.4</v>
      </c>
    </row>
    <row r="5114" spans="1:4">
      <c r="A5114" s="306" t="s">
        <v>21020</v>
      </c>
      <c r="B5114" s="307" t="s">
        <v>21021</v>
      </c>
      <c r="C5114" s="307" t="s">
        <v>5</v>
      </c>
      <c r="D5114" s="308">
        <v>379</v>
      </c>
    </row>
    <row r="5115" spans="1:4">
      <c r="A5115" s="306" t="s">
        <v>21024</v>
      </c>
      <c r="B5115" s="307" t="s">
        <v>21025</v>
      </c>
      <c r="C5115" s="307" t="s">
        <v>5</v>
      </c>
      <c r="D5115" s="308">
        <v>675.21</v>
      </c>
    </row>
    <row r="5116" spans="1:4">
      <c r="A5116" s="306" t="s">
        <v>21026</v>
      </c>
      <c r="B5116" s="307" t="s">
        <v>21027</v>
      </c>
      <c r="C5116" s="307" t="s">
        <v>5</v>
      </c>
      <c r="D5116" s="308">
        <v>727.78</v>
      </c>
    </row>
    <row r="5117" spans="1:4">
      <c r="A5117" s="306" t="s">
        <v>21028</v>
      </c>
      <c r="B5117" s="307" t="s">
        <v>21029</v>
      </c>
      <c r="C5117" s="307" t="s">
        <v>5</v>
      </c>
      <c r="D5117" s="308">
        <v>788.95</v>
      </c>
    </row>
    <row r="5118" spans="1:4">
      <c r="A5118" s="306" t="s">
        <v>21030</v>
      </c>
      <c r="B5118" s="307" t="s">
        <v>21031</v>
      </c>
      <c r="C5118" s="307" t="s">
        <v>5</v>
      </c>
      <c r="D5118" s="308">
        <v>763.18</v>
      </c>
    </row>
    <row r="5119" spans="1:4">
      <c r="A5119" s="306" t="s">
        <v>21032</v>
      </c>
      <c r="B5119" s="307" t="s">
        <v>21033</v>
      </c>
      <c r="C5119" s="307" t="s">
        <v>5</v>
      </c>
      <c r="D5119" s="308">
        <v>963.01</v>
      </c>
    </row>
    <row r="5120" spans="1:4">
      <c r="A5120" s="306" t="s">
        <v>21034</v>
      </c>
      <c r="B5120" s="307" t="s">
        <v>21035</v>
      </c>
      <c r="C5120" s="307" t="s">
        <v>5</v>
      </c>
      <c r="D5120" s="308">
        <v>956.74</v>
      </c>
    </row>
    <row r="5121" spans="1:4">
      <c r="A5121" s="306" t="s">
        <v>21036</v>
      </c>
      <c r="B5121" s="307" t="s">
        <v>21037</v>
      </c>
      <c r="C5121" s="307" t="s">
        <v>5</v>
      </c>
      <c r="D5121" s="308">
        <v>926.75</v>
      </c>
    </row>
    <row r="5122" spans="1:4">
      <c r="A5122" s="306" t="s">
        <v>21038</v>
      </c>
      <c r="B5122" s="307" t="s">
        <v>21039</v>
      </c>
      <c r="C5122" s="307" t="s">
        <v>5</v>
      </c>
      <c r="D5122" s="308">
        <v>1520.34</v>
      </c>
    </row>
    <row r="5123" spans="1:4">
      <c r="A5123" s="306" t="s">
        <v>21040</v>
      </c>
      <c r="B5123" s="307" t="s">
        <v>21041</v>
      </c>
      <c r="C5123" s="307" t="s">
        <v>5</v>
      </c>
      <c r="D5123" s="308">
        <v>1504.4</v>
      </c>
    </row>
    <row r="5124" spans="1:4">
      <c r="A5124" s="306" t="s">
        <v>21042</v>
      </c>
      <c r="B5124" s="307" t="s">
        <v>21043</v>
      </c>
      <c r="C5124" s="307" t="s">
        <v>5</v>
      </c>
      <c r="D5124" s="308">
        <v>4048.72</v>
      </c>
    </row>
    <row r="5125" spans="1:4">
      <c r="A5125" s="306" t="s">
        <v>21044</v>
      </c>
      <c r="B5125" s="307" t="s">
        <v>21045</v>
      </c>
      <c r="C5125" s="307" t="s">
        <v>5</v>
      </c>
      <c r="D5125" s="308">
        <v>4125</v>
      </c>
    </row>
    <row r="5126" spans="1:4">
      <c r="A5126" s="306" t="s">
        <v>21046</v>
      </c>
      <c r="B5126" s="307" t="s">
        <v>21047</v>
      </c>
      <c r="C5126" s="307" t="s">
        <v>5</v>
      </c>
      <c r="D5126" s="308">
        <v>76.900000000000006</v>
      </c>
    </row>
    <row r="5127" spans="1:4">
      <c r="A5127" s="306" t="s">
        <v>21056</v>
      </c>
      <c r="B5127" s="307" t="s">
        <v>21057</v>
      </c>
      <c r="C5127" s="307" t="s">
        <v>5</v>
      </c>
      <c r="D5127" s="308">
        <v>36.47</v>
      </c>
    </row>
    <row r="5128" spans="1:4">
      <c r="A5128" s="306" t="s">
        <v>21058</v>
      </c>
      <c r="B5128" s="307" t="s">
        <v>21059</v>
      </c>
      <c r="C5128" s="307" t="s">
        <v>5</v>
      </c>
      <c r="D5128" s="308">
        <v>16.38</v>
      </c>
    </row>
    <row r="5129" spans="1:4">
      <c r="A5129" s="306" t="s">
        <v>21060</v>
      </c>
      <c r="B5129" s="307" t="s">
        <v>21061</v>
      </c>
      <c r="C5129" s="307" t="s">
        <v>5</v>
      </c>
      <c r="D5129" s="308">
        <v>18.02</v>
      </c>
    </row>
    <row r="5130" spans="1:4">
      <c r="A5130" s="306" t="s">
        <v>21062</v>
      </c>
      <c r="B5130" s="307" t="s">
        <v>21063</v>
      </c>
      <c r="C5130" s="307" t="s">
        <v>5</v>
      </c>
      <c r="D5130" s="308">
        <v>9.15</v>
      </c>
    </row>
    <row r="5131" spans="1:4">
      <c r="A5131" s="306" t="s">
        <v>21064</v>
      </c>
      <c r="B5131" s="307" t="s">
        <v>21065</v>
      </c>
      <c r="C5131" s="307" t="s">
        <v>5</v>
      </c>
      <c r="D5131" s="308">
        <v>423.84</v>
      </c>
    </row>
    <row r="5132" spans="1:4">
      <c r="A5132" s="306" t="s">
        <v>21066</v>
      </c>
      <c r="B5132" s="307" t="s">
        <v>21067</v>
      </c>
      <c r="C5132" s="307" t="s">
        <v>5</v>
      </c>
      <c r="D5132" s="308">
        <v>691.71</v>
      </c>
    </row>
    <row r="5133" spans="1:4">
      <c r="A5133" s="306" t="s">
        <v>21068</v>
      </c>
      <c r="B5133" s="307" t="s">
        <v>21069</v>
      </c>
      <c r="C5133" s="307" t="s">
        <v>5</v>
      </c>
      <c r="D5133" s="308">
        <v>695.64</v>
      </c>
    </row>
    <row r="5134" spans="1:4">
      <c r="A5134" s="306" t="s">
        <v>21070</v>
      </c>
      <c r="B5134" s="307" t="s">
        <v>21071</v>
      </c>
      <c r="C5134" s="307" t="s">
        <v>5</v>
      </c>
      <c r="D5134" s="308">
        <v>974.68</v>
      </c>
    </row>
    <row r="5135" spans="1:4">
      <c r="A5135" s="306" t="s">
        <v>38188</v>
      </c>
      <c r="B5135" s="307" t="s">
        <v>38189</v>
      </c>
      <c r="C5135" s="307" t="s">
        <v>5</v>
      </c>
      <c r="D5135" s="308">
        <v>3.68</v>
      </c>
    </row>
    <row r="5136" spans="1:4">
      <c r="A5136" s="306" t="s">
        <v>21072</v>
      </c>
      <c r="B5136" s="307" t="s">
        <v>21073</v>
      </c>
      <c r="C5136" s="307" t="s">
        <v>5</v>
      </c>
      <c r="D5136" s="308">
        <v>89.73</v>
      </c>
    </row>
    <row r="5137" spans="1:4">
      <c r="A5137" s="306" t="s">
        <v>21074</v>
      </c>
      <c r="B5137" s="307" t="s">
        <v>21075</v>
      </c>
      <c r="C5137" s="307" t="s">
        <v>5</v>
      </c>
      <c r="D5137" s="308">
        <v>1404.55</v>
      </c>
    </row>
    <row r="5138" spans="1:4">
      <c r="A5138" s="306" t="s">
        <v>21076</v>
      </c>
      <c r="B5138" s="307" t="s">
        <v>21077</v>
      </c>
      <c r="C5138" s="307" t="s">
        <v>5</v>
      </c>
      <c r="D5138" s="308">
        <v>2201.73</v>
      </c>
    </row>
    <row r="5139" spans="1:4">
      <c r="A5139" s="306" t="s">
        <v>21078</v>
      </c>
      <c r="B5139" s="307" t="s">
        <v>21079</v>
      </c>
      <c r="C5139" s="307" t="s">
        <v>5</v>
      </c>
      <c r="D5139" s="308">
        <v>4116.67</v>
      </c>
    </row>
    <row r="5140" spans="1:4">
      <c r="A5140" s="306" t="s">
        <v>21080</v>
      </c>
      <c r="B5140" s="307" t="s">
        <v>21081</v>
      </c>
      <c r="C5140" s="307" t="s">
        <v>5</v>
      </c>
      <c r="D5140" s="308">
        <v>5310.01</v>
      </c>
    </row>
    <row r="5141" spans="1:4">
      <c r="A5141" s="306" t="s">
        <v>21082</v>
      </c>
      <c r="B5141" s="307" t="s">
        <v>21083</v>
      </c>
      <c r="C5141" s="307" t="s">
        <v>5</v>
      </c>
      <c r="D5141" s="308">
        <v>11573.8</v>
      </c>
    </row>
    <row r="5142" spans="1:4">
      <c r="A5142" s="306" t="s">
        <v>21084</v>
      </c>
      <c r="B5142" s="307" t="s">
        <v>21085</v>
      </c>
      <c r="C5142" s="307" t="s">
        <v>5</v>
      </c>
      <c r="D5142" s="308">
        <v>18359.98</v>
      </c>
    </row>
    <row r="5143" spans="1:4">
      <c r="A5143" s="306" t="s">
        <v>21086</v>
      </c>
      <c r="B5143" s="307" t="s">
        <v>21087</v>
      </c>
      <c r="C5143" s="307" t="s">
        <v>5</v>
      </c>
      <c r="D5143" s="308">
        <v>22279.3</v>
      </c>
    </row>
    <row r="5144" spans="1:4">
      <c r="A5144" s="306" t="s">
        <v>21088</v>
      </c>
      <c r="B5144" s="307" t="s">
        <v>21089</v>
      </c>
      <c r="C5144" s="307" t="s">
        <v>5</v>
      </c>
      <c r="D5144" s="308">
        <v>28802.55</v>
      </c>
    </row>
    <row r="5145" spans="1:4">
      <c r="A5145" s="306" t="s">
        <v>21090</v>
      </c>
      <c r="B5145" s="307" t="s">
        <v>21091</v>
      </c>
      <c r="C5145" s="307" t="s">
        <v>5</v>
      </c>
      <c r="D5145" s="308">
        <v>17613.599999999999</v>
      </c>
    </row>
    <row r="5146" spans="1:4">
      <c r="A5146" s="306" t="s">
        <v>21092</v>
      </c>
      <c r="B5146" s="307" t="s">
        <v>21093</v>
      </c>
      <c r="C5146" s="307" t="s">
        <v>5</v>
      </c>
      <c r="D5146" s="308">
        <v>19198.03</v>
      </c>
    </row>
    <row r="5147" spans="1:4">
      <c r="A5147" s="306" t="s">
        <v>21094</v>
      </c>
      <c r="B5147" s="307" t="s">
        <v>21095</v>
      </c>
      <c r="C5147" s="307" t="s">
        <v>5</v>
      </c>
      <c r="D5147" s="308">
        <v>23023.48</v>
      </c>
    </row>
    <row r="5148" spans="1:4">
      <c r="A5148" s="306" t="s">
        <v>21096</v>
      </c>
      <c r="B5148" s="307" t="s">
        <v>21097</v>
      </c>
      <c r="C5148" s="307" t="s">
        <v>5</v>
      </c>
      <c r="D5148" s="308">
        <v>24553.67</v>
      </c>
    </row>
    <row r="5149" spans="1:4">
      <c r="A5149" s="306" t="s">
        <v>21098</v>
      </c>
      <c r="B5149" s="307" t="s">
        <v>21099</v>
      </c>
      <c r="C5149" s="307" t="s">
        <v>5</v>
      </c>
      <c r="D5149" s="308">
        <v>31890.9</v>
      </c>
    </row>
    <row r="5150" spans="1:4">
      <c r="A5150" s="306" t="s">
        <v>38190</v>
      </c>
      <c r="B5150" s="307" t="s">
        <v>38191</v>
      </c>
      <c r="C5150" s="307" t="s">
        <v>5</v>
      </c>
      <c r="D5150" s="308">
        <v>2832.77</v>
      </c>
    </row>
    <row r="5151" spans="1:4">
      <c r="A5151" s="306" t="s">
        <v>38192</v>
      </c>
      <c r="B5151" s="307" t="s">
        <v>38193</v>
      </c>
      <c r="C5151" s="307" t="s">
        <v>5</v>
      </c>
      <c r="D5151" s="308">
        <v>1309.6199999999999</v>
      </c>
    </row>
    <row r="5152" spans="1:4">
      <c r="A5152" s="306" t="s">
        <v>21100</v>
      </c>
      <c r="B5152" s="307" t="s">
        <v>21101</v>
      </c>
      <c r="C5152" s="307" t="s">
        <v>5</v>
      </c>
      <c r="D5152" s="308">
        <v>10.54</v>
      </c>
    </row>
    <row r="5153" spans="1:4">
      <c r="A5153" s="306" t="s">
        <v>21104</v>
      </c>
      <c r="B5153" s="307" t="s">
        <v>21103</v>
      </c>
      <c r="C5153" s="307" t="s">
        <v>5</v>
      </c>
      <c r="D5153" s="308">
        <v>11.96</v>
      </c>
    </row>
    <row r="5154" spans="1:4">
      <c r="A5154" s="306" t="s">
        <v>21105</v>
      </c>
      <c r="B5154" s="307" t="s">
        <v>21106</v>
      </c>
      <c r="C5154" s="307" t="s">
        <v>5</v>
      </c>
      <c r="D5154" s="308">
        <v>12.09</v>
      </c>
    </row>
    <row r="5155" spans="1:4">
      <c r="A5155" s="306" t="s">
        <v>21107</v>
      </c>
      <c r="B5155" s="307" t="s">
        <v>21108</v>
      </c>
      <c r="C5155" s="307" t="s">
        <v>5</v>
      </c>
      <c r="D5155" s="308">
        <v>15.91</v>
      </c>
    </row>
    <row r="5156" spans="1:4">
      <c r="A5156" s="306" t="s">
        <v>38194</v>
      </c>
      <c r="B5156" s="307" t="s">
        <v>38195</v>
      </c>
      <c r="C5156" s="307" t="s">
        <v>5</v>
      </c>
      <c r="D5156" s="308">
        <v>66.150000000000006</v>
      </c>
    </row>
    <row r="5157" spans="1:4">
      <c r="A5157" s="306" t="s">
        <v>38196</v>
      </c>
      <c r="B5157" s="307" t="s">
        <v>38197</v>
      </c>
      <c r="C5157" s="307" t="s">
        <v>5</v>
      </c>
      <c r="D5157" s="308">
        <v>24.36</v>
      </c>
    </row>
    <row r="5158" spans="1:4">
      <c r="A5158" s="306" t="s">
        <v>38198</v>
      </c>
      <c r="B5158" s="307" t="s">
        <v>38199</v>
      </c>
      <c r="C5158" s="307" t="s">
        <v>5</v>
      </c>
      <c r="D5158" s="308">
        <v>17.2</v>
      </c>
    </row>
    <row r="5159" spans="1:4">
      <c r="A5159" s="306" t="s">
        <v>38200</v>
      </c>
      <c r="B5159" s="307" t="s">
        <v>38201</v>
      </c>
      <c r="C5159" s="307" t="s">
        <v>5</v>
      </c>
      <c r="D5159" s="308">
        <v>23.75</v>
      </c>
    </row>
    <row r="5160" spans="1:4">
      <c r="A5160" s="306" t="s">
        <v>38202</v>
      </c>
      <c r="B5160" s="307" t="s">
        <v>38203</v>
      </c>
      <c r="C5160" s="307" t="s">
        <v>5</v>
      </c>
      <c r="D5160" s="308">
        <v>8850</v>
      </c>
    </row>
    <row r="5161" spans="1:4">
      <c r="A5161" s="306" t="s">
        <v>38204</v>
      </c>
      <c r="B5161" s="307" t="s">
        <v>38205</v>
      </c>
      <c r="C5161" s="307" t="s">
        <v>5</v>
      </c>
      <c r="D5161" s="308">
        <v>4520.45</v>
      </c>
    </row>
    <row r="5162" spans="1:4">
      <c r="A5162" s="306" t="s">
        <v>38206</v>
      </c>
      <c r="B5162" s="307" t="s">
        <v>38207</v>
      </c>
      <c r="C5162" s="307" t="s">
        <v>5</v>
      </c>
      <c r="D5162" s="308">
        <v>44.1</v>
      </c>
    </row>
    <row r="5163" spans="1:4">
      <c r="A5163" s="306" t="s">
        <v>38208</v>
      </c>
      <c r="B5163" s="307" t="s">
        <v>38209</v>
      </c>
      <c r="C5163" s="307" t="s">
        <v>5</v>
      </c>
      <c r="D5163" s="308">
        <v>6121.5</v>
      </c>
    </row>
    <row r="5164" spans="1:4">
      <c r="A5164" s="306" t="s">
        <v>38210</v>
      </c>
      <c r="B5164" s="307" t="s">
        <v>38211</v>
      </c>
      <c r="C5164" s="307" t="s">
        <v>5</v>
      </c>
      <c r="D5164" s="308">
        <v>1724.94</v>
      </c>
    </row>
    <row r="5165" spans="1:4">
      <c r="A5165" s="306" t="s">
        <v>38212</v>
      </c>
      <c r="B5165" s="307" t="s">
        <v>38213</v>
      </c>
      <c r="C5165" s="307" t="s">
        <v>5</v>
      </c>
      <c r="D5165" s="308">
        <v>2538.9499999999998</v>
      </c>
    </row>
    <row r="5166" spans="1:4">
      <c r="A5166" s="306" t="s">
        <v>38214</v>
      </c>
      <c r="B5166" s="307" t="s">
        <v>38215</v>
      </c>
      <c r="C5166" s="307" t="s">
        <v>5</v>
      </c>
      <c r="D5166" s="308">
        <v>992.18</v>
      </c>
    </row>
    <row r="5167" spans="1:4">
      <c r="A5167" s="306" t="s">
        <v>38216</v>
      </c>
      <c r="B5167" s="307" t="s">
        <v>38217</v>
      </c>
      <c r="C5167" s="307" t="s">
        <v>5</v>
      </c>
      <c r="D5167" s="308">
        <v>777.83</v>
      </c>
    </row>
    <row r="5168" spans="1:4">
      <c r="A5168" s="306" t="s">
        <v>38218</v>
      </c>
      <c r="B5168" s="307" t="s">
        <v>38219</v>
      </c>
      <c r="C5168" s="307" t="s">
        <v>5</v>
      </c>
      <c r="D5168" s="308">
        <v>58.9</v>
      </c>
    </row>
    <row r="5169" spans="1:4">
      <c r="A5169" s="306" t="s">
        <v>38220</v>
      </c>
      <c r="B5169" s="307" t="s">
        <v>38221</v>
      </c>
      <c r="C5169" s="307" t="s">
        <v>5</v>
      </c>
      <c r="D5169" s="308">
        <v>150.96</v>
      </c>
    </row>
    <row r="5170" spans="1:4">
      <c r="A5170" s="306" t="s">
        <v>38222</v>
      </c>
      <c r="B5170" s="307" t="s">
        <v>38223</v>
      </c>
      <c r="C5170" s="307" t="s">
        <v>5</v>
      </c>
      <c r="D5170" s="308">
        <v>117.82</v>
      </c>
    </row>
    <row r="5171" spans="1:4">
      <c r="A5171" s="306" t="s">
        <v>21145</v>
      </c>
      <c r="B5171" s="307" t="s">
        <v>21146</v>
      </c>
      <c r="C5171" s="307" t="s">
        <v>5</v>
      </c>
      <c r="D5171" s="308">
        <v>10.59</v>
      </c>
    </row>
    <row r="5172" spans="1:4">
      <c r="A5172" s="306" t="s">
        <v>21147</v>
      </c>
      <c r="B5172" s="307" t="s">
        <v>21148</v>
      </c>
      <c r="C5172" s="307" t="s">
        <v>5</v>
      </c>
      <c r="D5172" s="308">
        <v>25.97</v>
      </c>
    </row>
    <row r="5173" spans="1:4">
      <c r="A5173" s="306" t="s">
        <v>21149</v>
      </c>
      <c r="B5173" s="307" t="s">
        <v>21150</v>
      </c>
      <c r="C5173" s="307" t="s">
        <v>5</v>
      </c>
      <c r="D5173" s="308">
        <v>25.28</v>
      </c>
    </row>
    <row r="5174" spans="1:4">
      <c r="A5174" s="306" t="s">
        <v>21151</v>
      </c>
      <c r="B5174" s="307" t="s">
        <v>21152</v>
      </c>
      <c r="C5174" s="307" t="s">
        <v>5</v>
      </c>
      <c r="D5174" s="308">
        <v>32.619999999999997</v>
      </c>
    </row>
    <row r="5175" spans="1:4">
      <c r="A5175" s="306" t="s">
        <v>21155</v>
      </c>
      <c r="B5175" s="307" t="s">
        <v>21156</v>
      </c>
      <c r="C5175" s="307" t="s">
        <v>5</v>
      </c>
      <c r="D5175" s="308">
        <v>22.41</v>
      </c>
    </row>
    <row r="5176" spans="1:4">
      <c r="A5176" s="306" t="s">
        <v>21157</v>
      </c>
      <c r="B5176" s="307" t="s">
        <v>21158</v>
      </c>
      <c r="C5176" s="307" t="s">
        <v>5</v>
      </c>
      <c r="D5176" s="308">
        <v>34.25</v>
      </c>
    </row>
    <row r="5177" spans="1:4">
      <c r="A5177" s="306" t="s">
        <v>21159</v>
      </c>
      <c r="B5177" s="307" t="s">
        <v>21160</v>
      </c>
      <c r="C5177" s="307" t="s">
        <v>5</v>
      </c>
      <c r="D5177" s="308">
        <v>18115.55</v>
      </c>
    </row>
    <row r="5178" spans="1:4">
      <c r="A5178" s="306" t="s">
        <v>21161</v>
      </c>
      <c r="B5178" s="307" t="s">
        <v>21162</v>
      </c>
      <c r="C5178" s="307" t="s">
        <v>5</v>
      </c>
      <c r="D5178" s="308">
        <v>20673.23</v>
      </c>
    </row>
    <row r="5179" spans="1:4">
      <c r="A5179" s="306" t="s">
        <v>21163</v>
      </c>
      <c r="B5179" s="307" t="s">
        <v>21164</v>
      </c>
      <c r="C5179" s="307" t="s">
        <v>5</v>
      </c>
      <c r="D5179" s="308">
        <v>23667.09</v>
      </c>
    </row>
    <row r="5180" spans="1:4">
      <c r="A5180" s="306" t="s">
        <v>21165</v>
      </c>
      <c r="B5180" s="307" t="s">
        <v>21166</v>
      </c>
      <c r="C5180" s="307" t="s">
        <v>5</v>
      </c>
      <c r="D5180" s="308">
        <v>28074.15</v>
      </c>
    </row>
    <row r="5181" spans="1:4">
      <c r="A5181" s="306" t="s">
        <v>21167</v>
      </c>
      <c r="B5181" s="307" t="s">
        <v>21168</v>
      </c>
      <c r="C5181" s="307" t="s">
        <v>5</v>
      </c>
      <c r="D5181" s="308">
        <v>36890.51</v>
      </c>
    </row>
    <row r="5182" spans="1:4">
      <c r="A5182" s="306" t="s">
        <v>21169</v>
      </c>
      <c r="B5182" s="307" t="s">
        <v>21170</v>
      </c>
      <c r="C5182" s="307" t="s">
        <v>5</v>
      </c>
      <c r="D5182" s="308">
        <v>27496.14</v>
      </c>
    </row>
    <row r="5183" spans="1:4">
      <c r="A5183" s="306" t="s">
        <v>21171</v>
      </c>
      <c r="B5183" s="307" t="s">
        <v>21172</v>
      </c>
      <c r="C5183" s="307" t="s">
        <v>5</v>
      </c>
      <c r="D5183" s="308">
        <v>29193.43</v>
      </c>
    </row>
    <row r="5184" spans="1:4">
      <c r="A5184" s="306" t="s">
        <v>21173</v>
      </c>
      <c r="B5184" s="307" t="s">
        <v>21174</v>
      </c>
      <c r="C5184" s="307" t="s">
        <v>5</v>
      </c>
      <c r="D5184" s="308">
        <v>34752.800000000003</v>
      </c>
    </row>
    <row r="5185" spans="1:4">
      <c r="A5185" s="306" t="s">
        <v>21175</v>
      </c>
      <c r="B5185" s="307" t="s">
        <v>21176</v>
      </c>
      <c r="C5185" s="307" t="s">
        <v>5</v>
      </c>
      <c r="D5185" s="308">
        <v>39850.54</v>
      </c>
    </row>
    <row r="5186" spans="1:4">
      <c r="A5186" s="306" t="s">
        <v>21177</v>
      </c>
      <c r="B5186" s="307" t="s">
        <v>21178</v>
      </c>
      <c r="C5186" s="307" t="s">
        <v>5</v>
      </c>
      <c r="D5186" s="308">
        <v>48497.69</v>
      </c>
    </row>
    <row r="5187" spans="1:4">
      <c r="A5187" s="306" t="s">
        <v>38224</v>
      </c>
      <c r="B5187" s="307" t="s">
        <v>38225</v>
      </c>
      <c r="C5187" s="307" t="s">
        <v>5</v>
      </c>
      <c r="D5187" s="308">
        <v>418.62</v>
      </c>
    </row>
    <row r="5188" spans="1:4">
      <c r="A5188" s="306" t="s">
        <v>38226</v>
      </c>
      <c r="B5188" s="307" t="s">
        <v>38227</v>
      </c>
      <c r="C5188" s="307" t="s">
        <v>5</v>
      </c>
      <c r="D5188" s="308">
        <v>534.19000000000005</v>
      </c>
    </row>
    <row r="5189" spans="1:4">
      <c r="A5189" s="306" t="s">
        <v>38228</v>
      </c>
      <c r="B5189" s="307" t="s">
        <v>38229</v>
      </c>
      <c r="C5189" s="307" t="s">
        <v>5</v>
      </c>
      <c r="D5189" s="308">
        <v>513.17999999999995</v>
      </c>
    </row>
    <row r="5190" spans="1:4">
      <c r="A5190" s="306" t="s">
        <v>38230</v>
      </c>
      <c r="B5190" s="307" t="s">
        <v>38231</v>
      </c>
      <c r="C5190" s="307" t="s">
        <v>5</v>
      </c>
      <c r="D5190" s="308">
        <v>604.57000000000005</v>
      </c>
    </row>
    <row r="5191" spans="1:4">
      <c r="A5191" s="306" t="s">
        <v>21179</v>
      </c>
      <c r="B5191" s="307" t="s">
        <v>21180</v>
      </c>
      <c r="C5191" s="307" t="s">
        <v>5</v>
      </c>
      <c r="D5191" s="308">
        <v>604.57000000000005</v>
      </c>
    </row>
    <row r="5192" spans="1:4">
      <c r="A5192" s="306" t="s">
        <v>38232</v>
      </c>
      <c r="B5192" s="307" t="s">
        <v>38233</v>
      </c>
      <c r="C5192" s="307" t="s">
        <v>5</v>
      </c>
      <c r="D5192" s="308">
        <v>914.14</v>
      </c>
    </row>
    <row r="5193" spans="1:4">
      <c r="A5193" s="306" t="s">
        <v>21181</v>
      </c>
      <c r="B5193" s="307" t="s">
        <v>21182</v>
      </c>
      <c r="C5193" s="307" t="s">
        <v>5</v>
      </c>
      <c r="D5193" s="308">
        <v>914.14</v>
      </c>
    </row>
    <row r="5194" spans="1:4">
      <c r="A5194" s="306" t="s">
        <v>21183</v>
      </c>
      <c r="B5194" s="307" t="s">
        <v>21184</v>
      </c>
      <c r="C5194" s="307" t="s">
        <v>5</v>
      </c>
      <c r="D5194" s="308">
        <v>1811.1</v>
      </c>
    </row>
    <row r="5195" spans="1:4">
      <c r="A5195" s="306" t="s">
        <v>21185</v>
      </c>
      <c r="B5195" s="307" t="s">
        <v>21186</v>
      </c>
      <c r="C5195" s="307" t="s">
        <v>5</v>
      </c>
      <c r="D5195" s="308">
        <v>1870.01</v>
      </c>
    </row>
    <row r="5196" spans="1:4">
      <c r="A5196" s="306" t="s">
        <v>21187</v>
      </c>
      <c r="B5196" s="307" t="s">
        <v>21188</v>
      </c>
      <c r="C5196" s="307" t="s">
        <v>5</v>
      </c>
      <c r="D5196" s="308">
        <v>2303.44</v>
      </c>
    </row>
    <row r="5197" spans="1:4">
      <c r="A5197" s="306" t="s">
        <v>21189</v>
      </c>
      <c r="B5197" s="307" t="s">
        <v>21190</v>
      </c>
      <c r="C5197" s="307" t="s">
        <v>5</v>
      </c>
      <c r="D5197" s="308">
        <v>4305.46</v>
      </c>
    </row>
    <row r="5198" spans="1:4">
      <c r="A5198" s="306" t="s">
        <v>21191</v>
      </c>
      <c r="B5198" s="307" t="s">
        <v>21192</v>
      </c>
      <c r="C5198" s="307" t="s">
        <v>5</v>
      </c>
      <c r="D5198" s="308">
        <v>4681.57</v>
      </c>
    </row>
    <row r="5199" spans="1:4">
      <c r="A5199" s="306" t="s">
        <v>21193</v>
      </c>
      <c r="B5199" s="307" t="s">
        <v>21194</v>
      </c>
      <c r="C5199" s="307" t="s">
        <v>5</v>
      </c>
      <c r="D5199" s="308">
        <v>23418.52</v>
      </c>
    </row>
    <row r="5200" spans="1:4">
      <c r="A5200" s="306" t="s">
        <v>38234</v>
      </c>
      <c r="B5200" s="307" t="s">
        <v>38235</v>
      </c>
      <c r="C5200" s="307" t="s">
        <v>5</v>
      </c>
      <c r="D5200" s="308">
        <v>23418.52</v>
      </c>
    </row>
    <row r="5201" spans="1:4">
      <c r="A5201" s="306" t="s">
        <v>21195</v>
      </c>
      <c r="B5201" s="307" t="s">
        <v>21196</v>
      </c>
      <c r="C5201" s="307" t="s">
        <v>5</v>
      </c>
      <c r="D5201" s="308">
        <v>23364.16</v>
      </c>
    </row>
    <row r="5202" spans="1:4">
      <c r="A5202" s="306" t="s">
        <v>21197</v>
      </c>
      <c r="B5202" s="307" t="s">
        <v>21198</v>
      </c>
      <c r="C5202" s="307" t="s">
        <v>5</v>
      </c>
      <c r="D5202" s="308">
        <v>418.62</v>
      </c>
    </row>
    <row r="5203" spans="1:4">
      <c r="A5203" s="306" t="s">
        <v>21199</v>
      </c>
      <c r="B5203" s="307" t="s">
        <v>21200</v>
      </c>
      <c r="C5203" s="307" t="s">
        <v>5</v>
      </c>
      <c r="D5203" s="308">
        <v>27669.79</v>
      </c>
    </row>
    <row r="5204" spans="1:4">
      <c r="A5204" s="306" t="s">
        <v>21201</v>
      </c>
      <c r="B5204" s="307" t="s">
        <v>21202</v>
      </c>
      <c r="C5204" s="307" t="s">
        <v>5</v>
      </c>
      <c r="D5204" s="308">
        <v>36205.89</v>
      </c>
    </row>
    <row r="5205" spans="1:4">
      <c r="A5205" s="306" t="s">
        <v>21203</v>
      </c>
      <c r="B5205" s="307" t="s">
        <v>21204</v>
      </c>
      <c r="C5205" s="307" t="s">
        <v>5</v>
      </c>
      <c r="D5205" s="308">
        <v>534.19000000000005</v>
      </c>
    </row>
    <row r="5206" spans="1:4">
      <c r="A5206" s="306" t="s">
        <v>21205</v>
      </c>
      <c r="B5206" s="307" t="s">
        <v>21206</v>
      </c>
      <c r="C5206" s="307" t="s">
        <v>5</v>
      </c>
      <c r="D5206" s="308">
        <v>513.17999999999995</v>
      </c>
    </row>
    <row r="5207" spans="1:4">
      <c r="A5207" s="306" t="s">
        <v>21207</v>
      </c>
      <c r="B5207" s="307" t="s">
        <v>21208</v>
      </c>
      <c r="C5207" s="307" t="s">
        <v>5</v>
      </c>
      <c r="D5207" s="308">
        <v>60959.839999999997</v>
      </c>
    </row>
    <row r="5208" spans="1:4">
      <c r="A5208" s="306" t="s">
        <v>21209</v>
      </c>
      <c r="B5208" s="307" t="s">
        <v>21210</v>
      </c>
      <c r="C5208" s="307" t="s">
        <v>5</v>
      </c>
      <c r="D5208" s="308">
        <v>7631.93</v>
      </c>
    </row>
    <row r="5209" spans="1:4">
      <c r="A5209" s="306" t="s">
        <v>21211</v>
      </c>
      <c r="B5209" s="307" t="s">
        <v>21212</v>
      </c>
      <c r="C5209" s="307" t="s">
        <v>5</v>
      </c>
      <c r="D5209" s="308">
        <v>103728.97</v>
      </c>
    </row>
    <row r="5210" spans="1:4">
      <c r="A5210" s="306" t="s">
        <v>21213</v>
      </c>
      <c r="B5210" s="307" t="s">
        <v>21214</v>
      </c>
      <c r="C5210" s="307" t="s">
        <v>5</v>
      </c>
      <c r="D5210" s="308">
        <v>9156.4500000000007</v>
      </c>
    </row>
    <row r="5211" spans="1:4">
      <c r="A5211" s="306" t="s">
        <v>21215</v>
      </c>
      <c r="B5211" s="307" t="s">
        <v>21216</v>
      </c>
      <c r="C5211" s="307" t="s">
        <v>5</v>
      </c>
      <c r="D5211" s="308">
        <v>10831.56</v>
      </c>
    </row>
    <row r="5212" spans="1:4">
      <c r="A5212" s="306" t="s">
        <v>21217</v>
      </c>
      <c r="B5212" s="307" t="s">
        <v>21218</v>
      </c>
      <c r="C5212" s="307" t="s">
        <v>5</v>
      </c>
      <c r="D5212" s="308">
        <v>15596.59</v>
      </c>
    </row>
    <row r="5213" spans="1:4">
      <c r="A5213" s="306" t="s">
        <v>21219</v>
      </c>
      <c r="B5213" s="307" t="s">
        <v>21220</v>
      </c>
      <c r="C5213" s="307" t="s">
        <v>5</v>
      </c>
      <c r="D5213" s="308">
        <v>16393.919999999998</v>
      </c>
    </row>
    <row r="5214" spans="1:4">
      <c r="A5214" s="306" t="s">
        <v>21221</v>
      </c>
      <c r="B5214" s="307" t="s">
        <v>21222</v>
      </c>
      <c r="C5214" s="307" t="s">
        <v>5</v>
      </c>
      <c r="D5214" s="308">
        <v>19682.650000000001</v>
      </c>
    </row>
    <row r="5215" spans="1:4">
      <c r="A5215" s="306" t="s">
        <v>21223</v>
      </c>
      <c r="B5215" s="307" t="s">
        <v>21224</v>
      </c>
      <c r="C5215" s="307" t="s">
        <v>5</v>
      </c>
      <c r="D5215" s="308">
        <v>23135.64</v>
      </c>
    </row>
    <row r="5216" spans="1:4">
      <c r="A5216" s="306" t="s">
        <v>21225</v>
      </c>
      <c r="B5216" s="307" t="s">
        <v>21226</v>
      </c>
      <c r="C5216" s="307" t="s">
        <v>5</v>
      </c>
      <c r="D5216" s="308">
        <v>29048.89</v>
      </c>
    </row>
    <row r="5217" spans="1:4">
      <c r="A5217" s="306" t="s">
        <v>21227</v>
      </c>
      <c r="B5217" s="307" t="s">
        <v>21228</v>
      </c>
      <c r="C5217" s="307" t="s">
        <v>5</v>
      </c>
      <c r="D5217" s="308">
        <v>5602.51</v>
      </c>
    </row>
    <row r="5218" spans="1:4">
      <c r="A5218" s="306" t="s">
        <v>21229</v>
      </c>
      <c r="B5218" s="307" t="s">
        <v>21230</v>
      </c>
      <c r="C5218" s="307" t="s">
        <v>5</v>
      </c>
      <c r="D5218" s="308">
        <v>31288.2</v>
      </c>
    </row>
    <row r="5219" spans="1:4">
      <c r="A5219" s="306" t="s">
        <v>21231</v>
      </c>
      <c r="B5219" s="307" t="s">
        <v>21232</v>
      </c>
      <c r="C5219" s="307" t="s">
        <v>5</v>
      </c>
      <c r="D5219" s="308">
        <v>47121.08</v>
      </c>
    </row>
    <row r="5220" spans="1:4">
      <c r="A5220" s="306" t="s">
        <v>21233</v>
      </c>
      <c r="B5220" s="307" t="s">
        <v>21234</v>
      </c>
      <c r="C5220" s="307" t="s">
        <v>5</v>
      </c>
      <c r="D5220" s="308">
        <v>5551.78</v>
      </c>
    </row>
    <row r="5221" spans="1:4">
      <c r="A5221" s="306" t="s">
        <v>21235</v>
      </c>
      <c r="B5221" s="307" t="s">
        <v>21236</v>
      </c>
      <c r="C5221" s="307" t="s">
        <v>5</v>
      </c>
      <c r="D5221" s="308">
        <v>69610.009999999995</v>
      </c>
    </row>
    <row r="5222" spans="1:4">
      <c r="A5222" s="306" t="s">
        <v>21237</v>
      </c>
      <c r="B5222" s="307" t="s">
        <v>21238</v>
      </c>
      <c r="C5222" s="307" t="s">
        <v>5</v>
      </c>
      <c r="D5222" s="308">
        <v>83602.91</v>
      </c>
    </row>
    <row r="5223" spans="1:4">
      <c r="A5223" s="306" t="s">
        <v>21239</v>
      </c>
      <c r="B5223" s="307" t="s">
        <v>21240</v>
      </c>
      <c r="C5223" s="307" t="s">
        <v>5</v>
      </c>
      <c r="D5223" s="308">
        <v>5933.44</v>
      </c>
    </row>
    <row r="5224" spans="1:4">
      <c r="A5224" s="306" t="s">
        <v>21241</v>
      </c>
      <c r="B5224" s="307" t="s">
        <v>21242</v>
      </c>
      <c r="C5224" s="307" t="s">
        <v>5</v>
      </c>
      <c r="D5224" s="308">
        <v>25971.4</v>
      </c>
    </row>
    <row r="5225" spans="1:4">
      <c r="A5225" s="306" t="s">
        <v>21243</v>
      </c>
      <c r="B5225" s="307" t="s">
        <v>21244</v>
      </c>
      <c r="C5225" s="307" t="s">
        <v>5</v>
      </c>
      <c r="D5225" s="308">
        <v>688.52</v>
      </c>
    </row>
    <row r="5226" spans="1:4">
      <c r="A5226" s="306" t="s">
        <v>21245</v>
      </c>
      <c r="B5226" s="307" t="s">
        <v>21246</v>
      </c>
      <c r="C5226" s="307" t="s">
        <v>5</v>
      </c>
      <c r="D5226" s="308">
        <v>542.41999999999996</v>
      </c>
    </row>
    <row r="5227" spans="1:4">
      <c r="A5227" s="306" t="s">
        <v>21247</v>
      </c>
      <c r="B5227" s="307" t="s">
        <v>21248</v>
      </c>
      <c r="C5227" s="307" t="s">
        <v>5</v>
      </c>
      <c r="D5227" s="308">
        <v>542.41999999999996</v>
      </c>
    </row>
    <row r="5228" spans="1:4">
      <c r="A5228" s="306" t="s">
        <v>21249</v>
      </c>
      <c r="B5228" s="307" t="s">
        <v>21250</v>
      </c>
      <c r="C5228" s="307" t="s">
        <v>5</v>
      </c>
      <c r="D5228" s="308">
        <v>736.83</v>
      </c>
    </row>
    <row r="5229" spans="1:4">
      <c r="A5229" s="306" t="s">
        <v>21251</v>
      </c>
      <c r="B5229" s="307" t="s">
        <v>21252</v>
      </c>
      <c r="C5229" s="307" t="s">
        <v>5</v>
      </c>
      <c r="D5229" s="308">
        <v>562.98</v>
      </c>
    </row>
    <row r="5230" spans="1:4">
      <c r="A5230" s="306" t="s">
        <v>21253</v>
      </c>
      <c r="B5230" s="307" t="s">
        <v>21254</v>
      </c>
      <c r="C5230" s="307" t="s">
        <v>5</v>
      </c>
      <c r="D5230" s="308">
        <v>562.98</v>
      </c>
    </row>
    <row r="5231" spans="1:4">
      <c r="A5231" s="306" t="s">
        <v>21255</v>
      </c>
      <c r="B5231" s="307" t="s">
        <v>21256</v>
      </c>
      <c r="C5231" s="307" t="s">
        <v>5</v>
      </c>
      <c r="D5231" s="308">
        <v>1049.71</v>
      </c>
    </row>
    <row r="5232" spans="1:4">
      <c r="A5232" s="306" t="s">
        <v>21257</v>
      </c>
      <c r="B5232" s="307" t="s">
        <v>21258</v>
      </c>
      <c r="C5232" s="307" t="s">
        <v>5</v>
      </c>
      <c r="D5232" s="308">
        <v>1736.19</v>
      </c>
    </row>
    <row r="5233" spans="1:4">
      <c r="A5233" s="306" t="s">
        <v>21259</v>
      </c>
      <c r="B5233" s="307" t="s">
        <v>21260</v>
      </c>
      <c r="C5233" s="307" t="s">
        <v>5</v>
      </c>
      <c r="D5233" s="308">
        <v>2718.78</v>
      </c>
    </row>
    <row r="5234" spans="1:4">
      <c r="A5234" s="306" t="s">
        <v>21261</v>
      </c>
      <c r="B5234" s="307" t="s">
        <v>21262</v>
      </c>
      <c r="C5234" s="307" t="s">
        <v>5</v>
      </c>
      <c r="D5234" s="308">
        <v>5213.84</v>
      </c>
    </row>
    <row r="5235" spans="1:4">
      <c r="A5235" s="306" t="s">
        <v>21263</v>
      </c>
      <c r="B5235" s="307" t="s">
        <v>21264</v>
      </c>
      <c r="C5235" s="307" t="s">
        <v>5</v>
      </c>
      <c r="D5235" s="308">
        <v>1102.33</v>
      </c>
    </row>
    <row r="5236" spans="1:4">
      <c r="A5236" s="306" t="s">
        <v>21265</v>
      </c>
      <c r="B5236" s="307" t="s">
        <v>21266</v>
      </c>
      <c r="C5236" s="307" t="s">
        <v>5</v>
      </c>
      <c r="D5236" s="308">
        <v>1824.61</v>
      </c>
    </row>
    <row r="5237" spans="1:4">
      <c r="A5237" s="306" t="s">
        <v>21267</v>
      </c>
      <c r="B5237" s="307" t="s">
        <v>21268</v>
      </c>
      <c r="C5237" s="307" t="s">
        <v>5</v>
      </c>
      <c r="D5237" s="308">
        <v>2829.38</v>
      </c>
    </row>
    <row r="5238" spans="1:4">
      <c r="A5238" s="306" t="s">
        <v>21269</v>
      </c>
      <c r="B5238" s="307" t="s">
        <v>21270</v>
      </c>
      <c r="C5238" s="307" t="s">
        <v>5</v>
      </c>
      <c r="D5238" s="308">
        <v>5315.07</v>
      </c>
    </row>
    <row r="5239" spans="1:4">
      <c r="A5239" s="306" t="s">
        <v>21271</v>
      </c>
      <c r="B5239" s="307" t="s">
        <v>21272</v>
      </c>
      <c r="C5239" s="307" t="s">
        <v>5</v>
      </c>
      <c r="D5239" s="308">
        <v>19217.47</v>
      </c>
    </row>
    <row r="5240" spans="1:4">
      <c r="A5240" s="306" t="s">
        <v>21273</v>
      </c>
      <c r="B5240" s="307" t="s">
        <v>21274</v>
      </c>
      <c r="C5240" s="307" t="s">
        <v>5</v>
      </c>
      <c r="D5240" s="308">
        <v>22939.58</v>
      </c>
    </row>
    <row r="5241" spans="1:4">
      <c r="A5241" s="306" t="s">
        <v>21275</v>
      </c>
      <c r="B5241" s="307" t="s">
        <v>21276</v>
      </c>
      <c r="C5241" s="307" t="s">
        <v>5</v>
      </c>
      <c r="D5241" s="308">
        <v>28060.7</v>
      </c>
    </row>
    <row r="5242" spans="1:4">
      <c r="A5242" s="306" t="s">
        <v>21277</v>
      </c>
      <c r="B5242" s="307" t="s">
        <v>21278</v>
      </c>
      <c r="C5242" s="307" t="s">
        <v>5</v>
      </c>
      <c r="D5242" s="308">
        <v>29385.23</v>
      </c>
    </row>
    <row r="5243" spans="1:4">
      <c r="A5243" s="306" t="s">
        <v>21279</v>
      </c>
      <c r="B5243" s="307" t="s">
        <v>21280</v>
      </c>
      <c r="C5243" s="307" t="s">
        <v>5</v>
      </c>
      <c r="D5243" s="308">
        <v>42702.879999999997</v>
      </c>
    </row>
    <row r="5244" spans="1:4">
      <c r="A5244" s="306" t="s">
        <v>21281</v>
      </c>
      <c r="B5244" s="307" t="s">
        <v>21282</v>
      </c>
      <c r="C5244" s="307" t="s">
        <v>5</v>
      </c>
      <c r="D5244" s="308">
        <v>26176.240000000002</v>
      </c>
    </row>
    <row r="5245" spans="1:4">
      <c r="A5245" s="306" t="s">
        <v>21283</v>
      </c>
      <c r="B5245" s="307" t="s">
        <v>21284</v>
      </c>
      <c r="C5245" s="307" t="s">
        <v>5</v>
      </c>
      <c r="D5245" s="308">
        <v>28993.47</v>
      </c>
    </row>
    <row r="5246" spans="1:4">
      <c r="A5246" s="306" t="s">
        <v>21285</v>
      </c>
      <c r="B5246" s="307" t="s">
        <v>21286</v>
      </c>
      <c r="C5246" s="307" t="s">
        <v>5</v>
      </c>
      <c r="D5246" s="308">
        <v>33898.49</v>
      </c>
    </row>
    <row r="5247" spans="1:4">
      <c r="A5247" s="306" t="s">
        <v>21287</v>
      </c>
      <c r="B5247" s="307" t="s">
        <v>21288</v>
      </c>
      <c r="C5247" s="307" t="s">
        <v>5</v>
      </c>
      <c r="D5247" s="308">
        <v>35408.410000000003</v>
      </c>
    </row>
    <row r="5248" spans="1:4">
      <c r="A5248" s="306" t="s">
        <v>21289</v>
      </c>
      <c r="B5248" s="307" t="s">
        <v>21290</v>
      </c>
      <c r="C5248" s="307" t="s">
        <v>5</v>
      </c>
      <c r="D5248" s="308">
        <v>48932.36</v>
      </c>
    </row>
    <row r="5249" spans="1:4">
      <c r="A5249" s="306" t="s">
        <v>21291</v>
      </c>
      <c r="B5249" s="307" t="s">
        <v>21292</v>
      </c>
      <c r="C5249" s="307" t="s">
        <v>5</v>
      </c>
      <c r="D5249" s="308">
        <v>28585.65</v>
      </c>
    </row>
    <row r="5250" spans="1:4">
      <c r="A5250" s="306" t="s">
        <v>21293</v>
      </c>
      <c r="B5250" s="307" t="s">
        <v>21294</v>
      </c>
      <c r="C5250" s="307" t="s">
        <v>5</v>
      </c>
      <c r="D5250" s="308">
        <v>33532.75</v>
      </c>
    </row>
    <row r="5251" spans="1:4">
      <c r="A5251" s="306" t="s">
        <v>21295</v>
      </c>
      <c r="B5251" s="307" t="s">
        <v>21296</v>
      </c>
      <c r="C5251" s="307" t="s">
        <v>5</v>
      </c>
      <c r="D5251" s="308">
        <v>40720.67</v>
      </c>
    </row>
    <row r="5252" spans="1:4">
      <c r="A5252" s="306" t="s">
        <v>21297</v>
      </c>
      <c r="B5252" s="307" t="s">
        <v>21298</v>
      </c>
      <c r="C5252" s="307" t="s">
        <v>5</v>
      </c>
      <c r="D5252" s="308">
        <v>49095.05</v>
      </c>
    </row>
    <row r="5253" spans="1:4">
      <c r="A5253" s="306" t="s">
        <v>21299</v>
      </c>
      <c r="B5253" s="307" t="s">
        <v>21300</v>
      </c>
      <c r="C5253" s="307" t="s">
        <v>5</v>
      </c>
      <c r="D5253" s="308">
        <v>2967.91</v>
      </c>
    </row>
    <row r="5254" spans="1:4">
      <c r="A5254" s="306" t="s">
        <v>21301</v>
      </c>
      <c r="B5254" s="307" t="s">
        <v>21302</v>
      </c>
      <c r="C5254" s="307" t="s">
        <v>5</v>
      </c>
      <c r="D5254" s="308">
        <v>3761.95</v>
      </c>
    </row>
    <row r="5255" spans="1:4">
      <c r="A5255" s="306" t="s">
        <v>21303</v>
      </c>
      <c r="B5255" s="307" t="s">
        <v>21304</v>
      </c>
      <c r="C5255" s="307" t="s">
        <v>5</v>
      </c>
      <c r="D5255" s="308">
        <v>20335.3</v>
      </c>
    </row>
    <row r="5256" spans="1:4">
      <c r="A5256" s="306" t="s">
        <v>21305</v>
      </c>
      <c r="B5256" s="307" t="s">
        <v>21306</v>
      </c>
      <c r="C5256" s="307" t="s">
        <v>5</v>
      </c>
      <c r="D5256" s="308">
        <v>24124.15</v>
      </c>
    </row>
    <row r="5257" spans="1:4">
      <c r="A5257" s="306" t="s">
        <v>21307</v>
      </c>
      <c r="B5257" s="307" t="s">
        <v>21308</v>
      </c>
      <c r="C5257" s="307" t="s">
        <v>5</v>
      </c>
      <c r="D5257" s="308">
        <v>29493.7</v>
      </c>
    </row>
    <row r="5258" spans="1:4">
      <c r="A5258" s="306" t="s">
        <v>21309</v>
      </c>
      <c r="B5258" s="307" t="s">
        <v>21310</v>
      </c>
      <c r="C5258" s="307" t="s">
        <v>5</v>
      </c>
      <c r="D5258" s="308">
        <v>31186.98</v>
      </c>
    </row>
    <row r="5259" spans="1:4">
      <c r="A5259" s="306" t="s">
        <v>21311</v>
      </c>
      <c r="B5259" s="307" t="s">
        <v>21312</v>
      </c>
      <c r="C5259" s="307" t="s">
        <v>5</v>
      </c>
      <c r="D5259" s="308">
        <v>44782.57</v>
      </c>
    </row>
    <row r="5260" spans="1:4">
      <c r="A5260" s="306" t="s">
        <v>21313</v>
      </c>
      <c r="B5260" s="307" t="s">
        <v>21314</v>
      </c>
      <c r="C5260" s="307" t="s">
        <v>5</v>
      </c>
      <c r="D5260" s="308">
        <v>24031.16</v>
      </c>
    </row>
    <row r="5261" spans="1:4">
      <c r="A5261" s="306" t="s">
        <v>21315</v>
      </c>
      <c r="B5261" s="307" t="s">
        <v>21316</v>
      </c>
      <c r="C5261" s="307" t="s">
        <v>5</v>
      </c>
      <c r="D5261" s="308">
        <v>26129.41</v>
      </c>
    </row>
    <row r="5262" spans="1:4">
      <c r="A5262" s="306" t="s">
        <v>21317</v>
      </c>
      <c r="B5262" s="307" t="s">
        <v>21318</v>
      </c>
      <c r="C5262" s="307" t="s">
        <v>5</v>
      </c>
      <c r="D5262" s="308">
        <v>30746.43</v>
      </c>
    </row>
    <row r="5263" spans="1:4">
      <c r="A5263" s="306" t="s">
        <v>21319</v>
      </c>
      <c r="B5263" s="307" t="s">
        <v>21320</v>
      </c>
      <c r="C5263" s="307" t="s">
        <v>5</v>
      </c>
      <c r="D5263" s="308">
        <v>32262.09</v>
      </c>
    </row>
    <row r="5264" spans="1:4">
      <c r="A5264" s="306" t="s">
        <v>21321</v>
      </c>
      <c r="B5264" s="307" t="s">
        <v>21322</v>
      </c>
      <c r="C5264" s="307" t="s">
        <v>5</v>
      </c>
      <c r="D5264" s="308">
        <v>44513.43</v>
      </c>
    </row>
    <row r="5265" spans="1:4">
      <c r="A5265" s="306" t="s">
        <v>21323</v>
      </c>
      <c r="B5265" s="307" t="s">
        <v>21324</v>
      </c>
      <c r="C5265" s="307" t="s">
        <v>5</v>
      </c>
      <c r="D5265" s="308">
        <v>26923.14</v>
      </c>
    </row>
    <row r="5266" spans="1:4">
      <c r="A5266" s="306" t="s">
        <v>21325</v>
      </c>
      <c r="B5266" s="307" t="s">
        <v>21326</v>
      </c>
      <c r="C5266" s="307" t="s">
        <v>5</v>
      </c>
      <c r="D5266" s="308">
        <v>29912.95</v>
      </c>
    </row>
    <row r="5267" spans="1:4">
      <c r="A5267" s="306" t="s">
        <v>21327</v>
      </c>
      <c r="B5267" s="307" t="s">
        <v>21328</v>
      </c>
      <c r="C5267" s="307" t="s">
        <v>5</v>
      </c>
      <c r="D5267" s="308">
        <v>34659.93</v>
      </c>
    </row>
    <row r="5268" spans="1:4">
      <c r="A5268" s="306" t="s">
        <v>21329</v>
      </c>
      <c r="B5268" s="307" t="s">
        <v>21330</v>
      </c>
      <c r="C5268" s="307" t="s">
        <v>5</v>
      </c>
      <c r="D5268" s="308">
        <v>42411.34</v>
      </c>
    </row>
    <row r="5269" spans="1:4">
      <c r="A5269" s="306" t="s">
        <v>21331</v>
      </c>
      <c r="B5269" s="307" t="s">
        <v>21332</v>
      </c>
      <c r="C5269" s="307" t="s">
        <v>5</v>
      </c>
      <c r="D5269" s="308">
        <v>49984.99</v>
      </c>
    </row>
    <row r="5270" spans="1:4">
      <c r="A5270" s="306" t="s">
        <v>21333</v>
      </c>
      <c r="B5270" s="307" t="s">
        <v>21334</v>
      </c>
      <c r="C5270" s="307" t="s">
        <v>5</v>
      </c>
      <c r="D5270" s="308">
        <v>19413.8</v>
      </c>
    </row>
    <row r="5271" spans="1:4">
      <c r="A5271" s="306" t="s">
        <v>21335</v>
      </c>
      <c r="B5271" s="307" t="s">
        <v>21336</v>
      </c>
      <c r="C5271" s="307" t="s">
        <v>5</v>
      </c>
      <c r="D5271" s="308">
        <v>28073.43</v>
      </c>
    </row>
    <row r="5272" spans="1:4">
      <c r="A5272" s="306" t="s">
        <v>21337</v>
      </c>
      <c r="B5272" s="307" t="s">
        <v>21338</v>
      </c>
      <c r="C5272" s="307" t="s">
        <v>5</v>
      </c>
      <c r="D5272" s="308">
        <v>29761.47</v>
      </c>
    </row>
    <row r="5273" spans="1:4">
      <c r="A5273" s="306" t="s">
        <v>21339</v>
      </c>
      <c r="B5273" s="307" t="s">
        <v>21340</v>
      </c>
      <c r="C5273" s="307" t="s">
        <v>5</v>
      </c>
      <c r="D5273" s="308">
        <v>42457.41</v>
      </c>
    </row>
    <row r="5274" spans="1:4">
      <c r="A5274" s="306" t="s">
        <v>21341</v>
      </c>
      <c r="B5274" s="307" t="s">
        <v>21342</v>
      </c>
      <c r="C5274" s="307" t="s">
        <v>5</v>
      </c>
      <c r="D5274" s="308">
        <v>2512.2800000000002</v>
      </c>
    </row>
    <row r="5275" spans="1:4">
      <c r="A5275" s="306" t="s">
        <v>21343</v>
      </c>
      <c r="B5275" s="307" t="s">
        <v>21344</v>
      </c>
      <c r="C5275" s="307" t="s">
        <v>5</v>
      </c>
      <c r="D5275" s="308">
        <v>3309.1</v>
      </c>
    </row>
    <row r="5276" spans="1:4">
      <c r="A5276" s="306" t="s">
        <v>21345</v>
      </c>
      <c r="B5276" s="307" t="s">
        <v>21346</v>
      </c>
      <c r="C5276" s="307" t="s">
        <v>5</v>
      </c>
      <c r="D5276" s="308">
        <v>19881.98</v>
      </c>
    </row>
    <row r="5277" spans="1:4">
      <c r="A5277" s="306" t="s">
        <v>21347</v>
      </c>
      <c r="B5277" s="307" t="s">
        <v>21348</v>
      </c>
      <c r="C5277" s="307" t="s">
        <v>5</v>
      </c>
      <c r="D5277" s="308">
        <v>23112.9</v>
      </c>
    </row>
    <row r="5278" spans="1:4">
      <c r="A5278" s="306" t="s">
        <v>21349</v>
      </c>
      <c r="B5278" s="307" t="s">
        <v>21350</v>
      </c>
      <c r="C5278" s="307" t="s">
        <v>5</v>
      </c>
      <c r="D5278" s="308">
        <v>28598.47</v>
      </c>
    </row>
    <row r="5279" spans="1:4">
      <c r="A5279" s="306" t="s">
        <v>21351</v>
      </c>
      <c r="B5279" s="307" t="s">
        <v>21352</v>
      </c>
      <c r="C5279" s="307" t="s">
        <v>5</v>
      </c>
      <c r="D5279" s="308">
        <v>30578.89</v>
      </c>
    </row>
    <row r="5280" spans="1:4">
      <c r="A5280" s="306" t="s">
        <v>21353</v>
      </c>
      <c r="B5280" s="307" t="s">
        <v>21354</v>
      </c>
      <c r="C5280" s="307" t="s">
        <v>5</v>
      </c>
      <c r="D5280" s="308">
        <v>43189.13</v>
      </c>
    </row>
    <row r="5281" spans="1:4">
      <c r="A5281" s="306" t="s">
        <v>21355</v>
      </c>
      <c r="B5281" s="307" t="s">
        <v>21356</v>
      </c>
      <c r="C5281" s="307" t="s">
        <v>5</v>
      </c>
      <c r="D5281" s="308">
        <v>106896</v>
      </c>
    </row>
    <row r="5282" spans="1:4">
      <c r="A5282" s="306" t="s">
        <v>21357</v>
      </c>
      <c r="B5282" s="307" t="s">
        <v>21358</v>
      </c>
      <c r="C5282" s="307" t="s">
        <v>5</v>
      </c>
      <c r="D5282" s="308">
        <v>104500.07</v>
      </c>
    </row>
    <row r="5283" spans="1:4">
      <c r="A5283" s="306" t="s">
        <v>21359</v>
      </c>
      <c r="B5283" s="307" t="s">
        <v>21360</v>
      </c>
      <c r="C5283" s="307" t="s">
        <v>5</v>
      </c>
      <c r="D5283" s="308">
        <v>115390.7</v>
      </c>
    </row>
    <row r="5284" spans="1:4">
      <c r="A5284" s="306" t="s">
        <v>21361</v>
      </c>
      <c r="B5284" s="307" t="s">
        <v>21362</v>
      </c>
      <c r="C5284" s="307" t="s">
        <v>5</v>
      </c>
      <c r="D5284" s="308">
        <v>3215.16</v>
      </c>
    </row>
    <row r="5285" spans="1:4">
      <c r="A5285" s="306" t="s">
        <v>21363</v>
      </c>
      <c r="B5285" s="307" t="s">
        <v>21364</v>
      </c>
      <c r="C5285" s="307" t="s">
        <v>5</v>
      </c>
      <c r="D5285" s="308">
        <v>3195.51</v>
      </c>
    </row>
    <row r="5286" spans="1:4">
      <c r="A5286" s="306" t="s">
        <v>21365</v>
      </c>
      <c r="B5286" s="307" t="s">
        <v>21366</v>
      </c>
      <c r="C5286" s="307" t="s">
        <v>5</v>
      </c>
      <c r="D5286" s="308">
        <v>3387.34</v>
      </c>
    </row>
    <row r="5287" spans="1:4">
      <c r="A5287" s="306" t="s">
        <v>21367</v>
      </c>
      <c r="B5287" s="307" t="s">
        <v>21368</v>
      </c>
      <c r="C5287" s="307" t="s">
        <v>5</v>
      </c>
      <c r="D5287" s="308">
        <v>4045.89</v>
      </c>
    </row>
    <row r="5288" spans="1:4">
      <c r="A5288" s="306" t="s">
        <v>21369</v>
      </c>
      <c r="B5288" s="307" t="s">
        <v>21370</v>
      </c>
      <c r="C5288" s="307" t="s">
        <v>5</v>
      </c>
      <c r="D5288" s="308">
        <v>4094.09</v>
      </c>
    </row>
    <row r="5289" spans="1:4">
      <c r="A5289" s="306" t="s">
        <v>21371</v>
      </c>
      <c r="B5289" s="307" t="s">
        <v>21372</v>
      </c>
      <c r="C5289" s="307" t="s">
        <v>5</v>
      </c>
      <c r="D5289" s="308">
        <v>4149.09</v>
      </c>
    </row>
    <row r="5290" spans="1:4">
      <c r="A5290" s="306" t="s">
        <v>21373</v>
      </c>
      <c r="B5290" s="307" t="s">
        <v>21374</v>
      </c>
      <c r="C5290" s="307" t="s">
        <v>5</v>
      </c>
      <c r="D5290" s="308">
        <v>20458.79</v>
      </c>
    </row>
    <row r="5291" spans="1:4">
      <c r="A5291" s="306" t="s">
        <v>21375</v>
      </c>
      <c r="B5291" s="307" t="s">
        <v>21376</v>
      </c>
      <c r="C5291" s="307" t="s">
        <v>5</v>
      </c>
      <c r="D5291" s="308">
        <v>22762.080000000002</v>
      </c>
    </row>
    <row r="5292" spans="1:4">
      <c r="A5292" s="306" t="s">
        <v>21377</v>
      </c>
      <c r="B5292" s="307" t="s">
        <v>21378</v>
      </c>
      <c r="C5292" s="307" t="s">
        <v>5</v>
      </c>
      <c r="D5292" s="308">
        <v>20758.740000000002</v>
      </c>
    </row>
    <row r="5293" spans="1:4">
      <c r="A5293" s="306" t="s">
        <v>21379</v>
      </c>
      <c r="B5293" s="307" t="s">
        <v>21380</v>
      </c>
      <c r="C5293" s="307" t="s">
        <v>5</v>
      </c>
      <c r="D5293" s="308">
        <v>23839.96</v>
      </c>
    </row>
    <row r="5294" spans="1:4">
      <c r="A5294" s="306" t="s">
        <v>21381</v>
      </c>
      <c r="B5294" s="307" t="s">
        <v>21382</v>
      </c>
      <c r="C5294" s="307" t="s">
        <v>5</v>
      </c>
      <c r="D5294" s="308">
        <v>24643.42</v>
      </c>
    </row>
    <row r="5295" spans="1:4">
      <c r="A5295" s="306" t="s">
        <v>21383</v>
      </c>
      <c r="B5295" s="307" t="s">
        <v>21384</v>
      </c>
      <c r="C5295" s="307" t="s">
        <v>5</v>
      </c>
      <c r="D5295" s="308">
        <v>24750.29</v>
      </c>
    </row>
    <row r="5296" spans="1:4">
      <c r="A5296" s="306" t="s">
        <v>21385</v>
      </c>
      <c r="B5296" s="307" t="s">
        <v>21386</v>
      </c>
      <c r="C5296" s="307" t="s">
        <v>5</v>
      </c>
      <c r="D5296" s="308">
        <v>30055.7</v>
      </c>
    </row>
    <row r="5297" spans="1:4">
      <c r="A5297" s="306" t="s">
        <v>21387</v>
      </c>
      <c r="B5297" s="307" t="s">
        <v>21388</v>
      </c>
      <c r="C5297" s="307" t="s">
        <v>5</v>
      </c>
      <c r="D5297" s="308">
        <v>30377.48</v>
      </c>
    </row>
    <row r="5298" spans="1:4">
      <c r="A5298" s="306" t="s">
        <v>21389</v>
      </c>
      <c r="B5298" s="307" t="s">
        <v>21390</v>
      </c>
      <c r="C5298" s="307" t="s">
        <v>5</v>
      </c>
      <c r="D5298" s="308">
        <v>30354.51</v>
      </c>
    </row>
    <row r="5299" spans="1:4">
      <c r="A5299" s="306" t="s">
        <v>21391</v>
      </c>
      <c r="B5299" s="307" t="s">
        <v>21392</v>
      </c>
      <c r="C5299" s="307" t="s">
        <v>5</v>
      </c>
      <c r="D5299" s="308">
        <v>31762.080000000002</v>
      </c>
    </row>
    <row r="5300" spans="1:4">
      <c r="A5300" s="306" t="s">
        <v>21393</v>
      </c>
      <c r="B5300" s="307" t="s">
        <v>21394</v>
      </c>
      <c r="C5300" s="307" t="s">
        <v>5</v>
      </c>
      <c r="D5300" s="308">
        <v>31523.41</v>
      </c>
    </row>
    <row r="5301" spans="1:4">
      <c r="A5301" s="306" t="s">
        <v>21395</v>
      </c>
      <c r="B5301" s="307" t="s">
        <v>21396</v>
      </c>
      <c r="C5301" s="307" t="s">
        <v>5</v>
      </c>
      <c r="D5301" s="308">
        <v>38412.44</v>
      </c>
    </row>
    <row r="5302" spans="1:4">
      <c r="A5302" s="306" t="s">
        <v>21397</v>
      </c>
      <c r="B5302" s="307" t="s">
        <v>21398</v>
      </c>
      <c r="C5302" s="307" t="s">
        <v>5</v>
      </c>
      <c r="D5302" s="308">
        <v>45171.35</v>
      </c>
    </row>
    <row r="5303" spans="1:4">
      <c r="A5303" s="306" t="s">
        <v>21399</v>
      </c>
      <c r="B5303" s="307" t="s">
        <v>21400</v>
      </c>
      <c r="C5303" s="307" t="s">
        <v>5</v>
      </c>
      <c r="D5303" s="308">
        <v>45571.03</v>
      </c>
    </row>
    <row r="5304" spans="1:4">
      <c r="A5304" s="306" t="s">
        <v>21401</v>
      </c>
      <c r="B5304" s="307" t="s">
        <v>21402</v>
      </c>
      <c r="C5304" s="307" t="s">
        <v>5</v>
      </c>
      <c r="D5304" s="308">
        <v>54441.14</v>
      </c>
    </row>
    <row r="5305" spans="1:4">
      <c r="A5305" s="306" t="s">
        <v>21403</v>
      </c>
      <c r="B5305" s="307" t="s">
        <v>21404</v>
      </c>
      <c r="C5305" s="307" t="s">
        <v>5</v>
      </c>
      <c r="D5305" s="308">
        <v>62464.160000000003</v>
      </c>
    </row>
    <row r="5306" spans="1:4">
      <c r="A5306" s="306" t="s">
        <v>21405</v>
      </c>
      <c r="B5306" s="307" t="s">
        <v>21406</v>
      </c>
      <c r="C5306" s="307" t="s">
        <v>5</v>
      </c>
      <c r="D5306" s="308">
        <v>63296.89</v>
      </c>
    </row>
    <row r="5307" spans="1:4">
      <c r="A5307" s="306" t="s">
        <v>21407</v>
      </c>
      <c r="B5307" s="307" t="s">
        <v>21408</v>
      </c>
      <c r="C5307" s="307" t="s">
        <v>5</v>
      </c>
      <c r="D5307" s="308">
        <v>64236.21</v>
      </c>
    </row>
    <row r="5308" spans="1:4">
      <c r="A5308" s="306" t="s">
        <v>21409</v>
      </c>
      <c r="B5308" s="307" t="s">
        <v>21410</v>
      </c>
      <c r="C5308" s="307" t="s">
        <v>5</v>
      </c>
      <c r="D5308" s="308">
        <v>71253.02</v>
      </c>
    </row>
    <row r="5309" spans="1:4">
      <c r="A5309" s="306" t="s">
        <v>21411</v>
      </c>
      <c r="B5309" s="307" t="s">
        <v>21412</v>
      </c>
      <c r="C5309" s="307" t="s">
        <v>5</v>
      </c>
      <c r="D5309" s="308">
        <v>76096.86</v>
      </c>
    </row>
    <row r="5310" spans="1:4">
      <c r="A5310" s="306" t="s">
        <v>21413</v>
      </c>
      <c r="B5310" s="307" t="s">
        <v>21414</v>
      </c>
      <c r="C5310" s="307" t="s">
        <v>5</v>
      </c>
      <c r="D5310" s="308">
        <v>72949.78</v>
      </c>
    </row>
    <row r="5311" spans="1:4">
      <c r="A5311" s="306" t="s">
        <v>21415</v>
      </c>
      <c r="B5311" s="307" t="s">
        <v>21416</v>
      </c>
      <c r="C5311" s="307" t="s">
        <v>5</v>
      </c>
      <c r="D5311" s="308">
        <v>85100.79</v>
      </c>
    </row>
    <row r="5312" spans="1:4">
      <c r="A5312" s="306" t="s">
        <v>21417</v>
      </c>
      <c r="B5312" s="307" t="s">
        <v>21418</v>
      </c>
      <c r="C5312" s="307" t="s">
        <v>5</v>
      </c>
      <c r="D5312" s="308">
        <v>89108.81</v>
      </c>
    </row>
    <row r="5313" spans="1:4">
      <c r="A5313" s="306" t="s">
        <v>21419</v>
      </c>
      <c r="B5313" s="307" t="s">
        <v>21420</v>
      </c>
      <c r="C5313" s="307" t="s">
        <v>5</v>
      </c>
      <c r="D5313" s="308">
        <v>90305.67</v>
      </c>
    </row>
    <row r="5314" spans="1:4">
      <c r="A5314" s="306" t="s">
        <v>21421</v>
      </c>
      <c r="B5314" s="307" t="s">
        <v>21422</v>
      </c>
      <c r="C5314" s="307" t="s">
        <v>5</v>
      </c>
      <c r="D5314" s="308">
        <v>109160.13</v>
      </c>
    </row>
    <row r="5315" spans="1:4">
      <c r="A5315" s="306" t="s">
        <v>21423</v>
      </c>
      <c r="B5315" s="307" t="s">
        <v>21424</v>
      </c>
      <c r="C5315" s="307" t="s">
        <v>5</v>
      </c>
      <c r="D5315" s="308">
        <v>113898.39</v>
      </c>
    </row>
    <row r="5316" spans="1:4">
      <c r="A5316" s="306" t="s">
        <v>21425</v>
      </c>
      <c r="B5316" s="307" t="s">
        <v>21426</v>
      </c>
      <c r="C5316" s="307" t="s">
        <v>5</v>
      </c>
      <c r="D5316" s="308">
        <v>110181.04</v>
      </c>
    </row>
    <row r="5317" spans="1:4">
      <c r="A5317" s="306" t="s">
        <v>21427</v>
      </c>
      <c r="B5317" s="307" t="s">
        <v>21428</v>
      </c>
      <c r="C5317" s="307" t="s">
        <v>5</v>
      </c>
      <c r="D5317" s="308">
        <v>26734.560000000001</v>
      </c>
    </row>
    <row r="5318" spans="1:4">
      <c r="A5318" s="306" t="s">
        <v>21429</v>
      </c>
      <c r="B5318" s="307" t="s">
        <v>21430</v>
      </c>
      <c r="C5318" s="307" t="s">
        <v>5</v>
      </c>
      <c r="D5318" s="308">
        <v>27939.4</v>
      </c>
    </row>
    <row r="5319" spans="1:4">
      <c r="A5319" s="306" t="s">
        <v>21431</v>
      </c>
      <c r="B5319" s="307" t="s">
        <v>21432</v>
      </c>
      <c r="C5319" s="307" t="s">
        <v>5</v>
      </c>
      <c r="D5319" s="308">
        <v>27141.99</v>
      </c>
    </row>
    <row r="5320" spans="1:4">
      <c r="A5320" s="306" t="s">
        <v>21433</v>
      </c>
      <c r="B5320" s="307" t="s">
        <v>21434</v>
      </c>
      <c r="C5320" s="307" t="s">
        <v>5</v>
      </c>
      <c r="D5320" s="308">
        <v>29219</v>
      </c>
    </row>
    <row r="5321" spans="1:4">
      <c r="A5321" s="306" t="s">
        <v>21435</v>
      </c>
      <c r="B5321" s="307" t="s">
        <v>21436</v>
      </c>
      <c r="C5321" s="307" t="s">
        <v>5</v>
      </c>
      <c r="D5321" s="308">
        <v>30325.06</v>
      </c>
    </row>
    <row r="5322" spans="1:4">
      <c r="A5322" s="306" t="s">
        <v>21437</v>
      </c>
      <c r="B5322" s="307" t="s">
        <v>21438</v>
      </c>
      <c r="C5322" s="307" t="s">
        <v>5</v>
      </c>
      <c r="D5322" s="308">
        <v>29858.26</v>
      </c>
    </row>
    <row r="5323" spans="1:4">
      <c r="A5323" s="306" t="s">
        <v>21439</v>
      </c>
      <c r="B5323" s="307" t="s">
        <v>21440</v>
      </c>
      <c r="C5323" s="307" t="s">
        <v>5</v>
      </c>
      <c r="D5323" s="308">
        <v>34573.22</v>
      </c>
    </row>
    <row r="5324" spans="1:4">
      <c r="A5324" s="306" t="s">
        <v>21441</v>
      </c>
      <c r="B5324" s="307" t="s">
        <v>21442</v>
      </c>
      <c r="C5324" s="307" t="s">
        <v>5</v>
      </c>
      <c r="D5324" s="308">
        <v>35216.050000000003</v>
      </c>
    </row>
    <row r="5325" spans="1:4">
      <c r="A5325" s="306" t="s">
        <v>21443</v>
      </c>
      <c r="B5325" s="307" t="s">
        <v>21444</v>
      </c>
      <c r="C5325" s="307" t="s">
        <v>5</v>
      </c>
      <c r="D5325" s="308">
        <v>35467.5</v>
      </c>
    </row>
    <row r="5326" spans="1:4">
      <c r="A5326" s="306" t="s">
        <v>21445</v>
      </c>
      <c r="B5326" s="307" t="s">
        <v>21446</v>
      </c>
      <c r="C5326" s="307" t="s">
        <v>5</v>
      </c>
      <c r="D5326" s="308">
        <v>36442.42</v>
      </c>
    </row>
    <row r="5327" spans="1:4">
      <c r="A5327" s="306" t="s">
        <v>21447</v>
      </c>
      <c r="B5327" s="307" t="s">
        <v>21448</v>
      </c>
      <c r="C5327" s="307" t="s">
        <v>5</v>
      </c>
      <c r="D5327" s="308">
        <v>36583.15</v>
      </c>
    </row>
    <row r="5328" spans="1:4">
      <c r="A5328" s="306" t="s">
        <v>21449</v>
      </c>
      <c r="B5328" s="307" t="s">
        <v>21450</v>
      </c>
      <c r="C5328" s="307" t="s">
        <v>5</v>
      </c>
      <c r="D5328" s="308">
        <v>37976.28</v>
      </c>
    </row>
    <row r="5329" spans="1:4">
      <c r="A5329" s="306" t="s">
        <v>21451</v>
      </c>
      <c r="B5329" s="307" t="s">
        <v>21452</v>
      </c>
      <c r="C5329" s="307" t="s">
        <v>5</v>
      </c>
      <c r="D5329" s="308">
        <v>49688.56</v>
      </c>
    </row>
    <row r="5330" spans="1:4">
      <c r="A5330" s="306" t="s">
        <v>21453</v>
      </c>
      <c r="B5330" s="307" t="s">
        <v>21454</v>
      </c>
      <c r="C5330" s="307" t="s">
        <v>5</v>
      </c>
      <c r="D5330" s="308">
        <v>49863.7</v>
      </c>
    </row>
    <row r="5331" spans="1:4">
      <c r="A5331" s="306" t="s">
        <v>21455</v>
      </c>
      <c r="B5331" s="307" t="s">
        <v>21456</v>
      </c>
      <c r="C5331" s="307" t="s">
        <v>5</v>
      </c>
      <c r="D5331" s="308">
        <v>59093.77</v>
      </c>
    </row>
    <row r="5332" spans="1:4">
      <c r="A5332" s="306" t="s">
        <v>21457</v>
      </c>
      <c r="B5332" s="307" t="s">
        <v>21458</v>
      </c>
      <c r="C5332" s="307" t="s">
        <v>5</v>
      </c>
      <c r="D5332" s="308">
        <v>66086.13</v>
      </c>
    </row>
    <row r="5333" spans="1:4">
      <c r="A5333" s="306" t="s">
        <v>21459</v>
      </c>
      <c r="B5333" s="307" t="s">
        <v>21460</v>
      </c>
      <c r="C5333" s="307" t="s">
        <v>5</v>
      </c>
      <c r="D5333" s="308">
        <v>66800.94</v>
      </c>
    </row>
    <row r="5334" spans="1:4">
      <c r="A5334" s="306" t="s">
        <v>21461</v>
      </c>
      <c r="B5334" s="307" t="s">
        <v>21462</v>
      </c>
      <c r="C5334" s="307" t="s">
        <v>5</v>
      </c>
      <c r="D5334" s="308">
        <v>67748.350000000006</v>
      </c>
    </row>
    <row r="5335" spans="1:4">
      <c r="A5335" s="306" t="s">
        <v>21463</v>
      </c>
      <c r="B5335" s="307" t="s">
        <v>21464</v>
      </c>
      <c r="C5335" s="307" t="s">
        <v>5</v>
      </c>
      <c r="D5335" s="308">
        <v>74920.97</v>
      </c>
    </row>
    <row r="5336" spans="1:4">
      <c r="A5336" s="306" t="s">
        <v>21465</v>
      </c>
      <c r="B5336" s="307" t="s">
        <v>21466</v>
      </c>
      <c r="C5336" s="307" t="s">
        <v>5</v>
      </c>
      <c r="D5336" s="308">
        <v>79774.19</v>
      </c>
    </row>
    <row r="5337" spans="1:4">
      <c r="A5337" s="306" t="s">
        <v>21467</v>
      </c>
      <c r="B5337" s="307" t="s">
        <v>21468</v>
      </c>
      <c r="C5337" s="307" t="s">
        <v>5</v>
      </c>
      <c r="D5337" s="308">
        <v>79071</v>
      </c>
    </row>
    <row r="5338" spans="1:4">
      <c r="A5338" s="306" t="s">
        <v>21469</v>
      </c>
      <c r="B5338" s="307" t="s">
        <v>21470</v>
      </c>
      <c r="C5338" s="307" t="s">
        <v>5</v>
      </c>
      <c r="D5338" s="308">
        <v>89384.71</v>
      </c>
    </row>
    <row r="5339" spans="1:4">
      <c r="A5339" s="306" t="s">
        <v>21471</v>
      </c>
      <c r="B5339" s="307" t="s">
        <v>21472</v>
      </c>
      <c r="C5339" s="307" t="s">
        <v>5</v>
      </c>
      <c r="D5339" s="308">
        <v>87768</v>
      </c>
    </row>
    <row r="5340" spans="1:4">
      <c r="A5340" s="306" t="s">
        <v>21473</v>
      </c>
      <c r="B5340" s="307" t="s">
        <v>21474</v>
      </c>
      <c r="C5340" s="307" t="s">
        <v>5</v>
      </c>
      <c r="D5340" s="308">
        <v>89697.73</v>
      </c>
    </row>
    <row r="5341" spans="1:4">
      <c r="A5341" s="306" t="s">
        <v>21475</v>
      </c>
      <c r="B5341" s="307" t="s">
        <v>21476</v>
      </c>
      <c r="C5341" s="307" t="s">
        <v>5</v>
      </c>
      <c r="D5341" s="308">
        <v>976.46</v>
      </c>
    </row>
    <row r="5342" spans="1:4">
      <c r="A5342" s="306" t="s">
        <v>21477</v>
      </c>
      <c r="B5342" s="307" t="s">
        <v>21478</v>
      </c>
      <c r="C5342" s="307" t="s">
        <v>5</v>
      </c>
      <c r="D5342" s="308">
        <v>100604.29</v>
      </c>
    </row>
    <row r="5343" spans="1:4">
      <c r="A5343" s="306" t="s">
        <v>21479</v>
      </c>
      <c r="B5343" s="307" t="s">
        <v>21480</v>
      </c>
      <c r="C5343" s="307" t="s">
        <v>5</v>
      </c>
      <c r="D5343" s="308">
        <v>102182.51</v>
      </c>
    </row>
    <row r="5344" spans="1:4">
      <c r="A5344" s="306" t="s">
        <v>21481</v>
      </c>
      <c r="B5344" s="307" t="s">
        <v>21482</v>
      </c>
      <c r="C5344" s="307" t="s">
        <v>5</v>
      </c>
      <c r="D5344" s="308">
        <v>1314.02</v>
      </c>
    </row>
    <row r="5345" spans="1:4">
      <c r="A5345" s="306" t="s">
        <v>21483</v>
      </c>
      <c r="B5345" s="307" t="s">
        <v>21484</v>
      </c>
      <c r="C5345" s="307" t="s">
        <v>5</v>
      </c>
      <c r="D5345" s="308">
        <v>1604.2</v>
      </c>
    </row>
    <row r="5346" spans="1:4">
      <c r="A5346" s="306" t="s">
        <v>21485</v>
      </c>
      <c r="B5346" s="307" t="s">
        <v>21486</v>
      </c>
      <c r="C5346" s="307" t="s">
        <v>5</v>
      </c>
      <c r="D5346" s="308">
        <v>1720.09</v>
      </c>
    </row>
    <row r="5347" spans="1:4">
      <c r="A5347" s="306" t="s">
        <v>21487</v>
      </c>
      <c r="B5347" s="307" t="s">
        <v>21488</v>
      </c>
      <c r="C5347" s="307" t="s">
        <v>5</v>
      </c>
      <c r="D5347" s="308">
        <v>2564</v>
      </c>
    </row>
    <row r="5348" spans="1:4">
      <c r="A5348" s="306" t="s">
        <v>21489</v>
      </c>
      <c r="B5348" s="307" t="s">
        <v>21490</v>
      </c>
      <c r="C5348" s="307" t="s">
        <v>5</v>
      </c>
      <c r="D5348" s="308">
        <v>3388.18</v>
      </c>
    </row>
    <row r="5349" spans="1:4">
      <c r="A5349" s="306" t="s">
        <v>21491</v>
      </c>
      <c r="B5349" s="307" t="s">
        <v>21492</v>
      </c>
      <c r="C5349" s="307" t="s">
        <v>5</v>
      </c>
      <c r="D5349" s="308">
        <v>3739.12</v>
      </c>
    </row>
    <row r="5350" spans="1:4">
      <c r="A5350" s="306" t="s">
        <v>21493</v>
      </c>
      <c r="B5350" s="307" t="s">
        <v>21494</v>
      </c>
      <c r="C5350" s="307" t="s">
        <v>5</v>
      </c>
      <c r="D5350" s="308">
        <v>19521.63</v>
      </c>
    </row>
    <row r="5351" spans="1:4">
      <c r="A5351" s="306" t="s">
        <v>21495</v>
      </c>
      <c r="B5351" s="307" t="s">
        <v>21496</v>
      </c>
      <c r="C5351" s="307" t="s">
        <v>5</v>
      </c>
      <c r="D5351" s="308">
        <v>19701.78</v>
      </c>
    </row>
    <row r="5352" spans="1:4">
      <c r="A5352" s="306" t="s">
        <v>21497</v>
      </c>
      <c r="B5352" s="307" t="s">
        <v>21498</v>
      </c>
      <c r="C5352" s="307" t="s">
        <v>5</v>
      </c>
      <c r="D5352" s="308">
        <v>22689</v>
      </c>
    </row>
    <row r="5353" spans="1:4">
      <c r="A5353" s="306" t="s">
        <v>21499</v>
      </c>
      <c r="B5353" s="307" t="s">
        <v>21500</v>
      </c>
      <c r="C5353" s="307" t="s">
        <v>5</v>
      </c>
      <c r="D5353" s="308">
        <v>23417.919999999998</v>
      </c>
    </row>
    <row r="5354" spans="1:4">
      <c r="A5354" s="306" t="s">
        <v>21501</v>
      </c>
      <c r="B5354" s="307" t="s">
        <v>21502</v>
      </c>
      <c r="C5354" s="307" t="s">
        <v>5</v>
      </c>
      <c r="D5354" s="308">
        <v>28634.3</v>
      </c>
    </row>
    <row r="5355" spans="1:4">
      <c r="A5355" s="306" t="s">
        <v>21503</v>
      </c>
      <c r="B5355" s="307" t="s">
        <v>21504</v>
      </c>
      <c r="C5355" s="307" t="s">
        <v>5</v>
      </c>
      <c r="D5355" s="308">
        <v>29156.34</v>
      </c>
    </row>
    <row r="5356" spans="1:4">
      <c r="A5356" s="306" t="s">
        <v>21505</v>
      </c>
      <c r="B5356" s="307" t="s">
        <v>21506</v>
      </c>
      <c r="C5356" s="307" t="s">
        <v>5</v>
      </c>
      <c r="D5356" s="308">
        <v>30463.32</v>
      </c>
    </row>
    <row r="5357" spans="1:4">
      <c r="A5357" s="306" t="s">
        <v>21507</v>
      </c>
      <c r="B5357" s="307" t="s">
        <v>21508</v>
      </c>
      <c r="C5357" s="307" t="s">
        <v>5</v>
      </c>
      <c r="D5357" s="308">
        <v>43206.15</v>
      </c>
    </row>
    <row r="5358" spans="1:4">
      <c r="A5358" s="306" t="s">
        <v>21509</v>
      </c>
      <c r="B5358" s="307" t="s">
        <v>21510</v>
      </c>
      <c r="C5358" s="307" t="s">
        <v>5</v>
      </c>
      <c r="D5358" s="308">
        <v>44042.47</v>
      </c>
    </row>
    <row r="5359" spans="1:4">
      <c r="A5359" s="306" t="s">
        <v>21511</v>
      </c>
      <c r="B5359" s="307" t="s">
        <v>21512</v>
      </c>
      <c r="C5359" s="307" t="s">
        <v>5</v>
      </c>
      <c r="D5359" s="308">
        <v>59371.56</v>
      </c>
    </row>
    <row r="5360" spans="1:4">
      <c r="A5360" s="306" t="s">
        <v>21513</v>
      </c>
      <c r="B5360" s="307" t="s">
        <v>21514</v>
      </c>
      <c r="C5360" s="307" t="s">
        <v>5</v>
      </c>
      <c r="D5360" s="308">
        <v>60007.13</v>
      </c>
    </row>
    <row r="5361" spans="1:4">
      <c r="A5361" s="306" t="s">
        <v>21515</v>
      </c>
      <c r="B5361" s="307" t="s">
        <v>21516</v>
      </c>
      <c r="C5361" s="307" t="s">
        <v>5</v>
      </c>
      <c r="D5361" s="308">
        <v>674.38</v>
      </c>
    </row>
    <row r="5362" spans="1:4">
      <c r="A5362" s="306" t="s">
        <v>21517</v>
      </c>
      <c r="B5362" s="307" t="s">
        <v>21518</v>
      </c>
      <c r="C5362" s="307" t="s">
        <v>5</v>
      </c>
      <c r="D5362" s="308">
        <v>68624.800000000003</v>
      </c>
    </row>
    <row r="5363" spans="1:4">
      <c r="A5363" s="306" t="s">
        <v>21519</v>
      </c>
      <c r="B5363" s="307" t="s">
        <v>21520</v>
      </c>
      <c r="C5363" s="307" t="s">
        <v>5</v>
      </c>
      <c r="D5363" s="308">
        <v>71950.78</v>
      </c>
    </row>
    <row r="5364" spans="1:4">
      <c r="A5364" s="306" t="s">
        <v>21521</v>
      </c>
      <c r="B5364" s="307" t="s">
        <v>21522</v>
      </c>
      <c r="C5364" s="307" t="s">
        <v>5</v>
      </c>
      <c r="D5364" s="308">
        <v>84503.76</v>
      </c>
    </row>
    <row r="5365" spans="1:4">
      <c r="A5365" s="306" t="s">
        <v>21523</v>
      </c>
      <c r="B5365" s="307" t="s">
        <v>21524</v>
      </c>
      <c r="C5365" s="307" t="s">
        <v>5</v>
      </c>
      <c r="D5365" s="308">
        <v>82092.759999999995</v>
      </c>
    </row>
    <row r="5366" spans="1:4">
      <c r="A5366" s="306" t="s">
        <v>21526</v>
      </c>
      <c r="B5366" s="307" t="s">
        <v>21527</v>
      </c>
      <c r="C5366" s="307" t="s">
        <v>5</v>
      </c>
      <c r="D5366" s="308">
        <v>105064.51</v>
      </c>
    </row>
    <row r="5367" spans="1:4">
      <c r="A5367" s="306" t="s">
        <v>21528</v>
      </c>
      <c r="B5367" s="307" t="s">
        <v>21529</v>
      </c>
      <c r="C5367" s="307" t="s">
        <v>5</v>
      </c>
      <c r="D5367" s="308">
        <v>106154.71</v>
      </c>
    </row>
    <row r="5368" spans="1:4">
      <c r="A5368" s="306" t="s">
        <v>21530</v>
      </c>
      <c r="B5368" s="307" t="s">
        <v>21531</v>
      </c>
      <c r="C5368" s="307" t="s">
        <v>5</v>
      </c>
      <c r="D5368" s="308">
        <v>113864.93</v>
      </c>
    </row>
    <row r="5369" spans="1:4">
      <c r="A5369" s="306" t="s">
        <v>21532</v>
      </c>
      <c r="B5369" s="307" t="s">
        <v>21533</v>
      </c>
      <c r="C5369" s="307" t="s">
        <v>5</v>
      </c>
      <c r="D5369" s="308">
        <v>3297.91</v>
      </c>
    </row>
    <row r="5370" spans="1:4">
      <c r="A5370" s="306" t="s">
        <v>21534</v>
      </c>
      <c r="B5370" s="307" t="s">
        <v>21535</v>
      </c>
      <c r="C5370" s="307" t="s">
        <v>5</v>
      </c>
      <c r="D5370" s="308">
        <v>3287.53</v>
      </c>
    </row>
    <row r="5371" spans="1:4">
      <c r="A5371" s="306" t="s">
        <v>21536</v>
      </c>
      <c r="B5371" s="307" t="s">
        <v>21537</v>
      </c>
      <c r="C5371" s="307" t="s">
        <v>5</v>
      </c>
      <c r="D5371" s="308">
        <v>3504.97</v>
      </c>
    </row>
    <row r="5372" spans="1:4">
      <c r="A5372" s="306" t="s">
        <v>21538</v>
      </c>
      <c r="B5372" s="307" t="s">
        <v>21539</v>
      </c>
      <c r="C5372" s="307" t="s">
        <v>5</v>
      </c>
      <c r="D5372" s="308">
        <v>4163.21</v>
      </c>
    </row>
    <row r="5373" spans="1:4">
      <c r="A5373" s="306" t="s">
        <v>21540</v>
      </c>
      <c r="B5373" s="307" t="s">
        <v>21541</v>
      </c>
      <c r="C5373" s="307" t="s">
        <v>5</v>
      </c>
      <c r="D5373" s="308">
        <v>4110.6499999999996</v>
      </c>
    </row>
    <row r="5374" spans="1:4">
      <c r="A5374" s="306" t="s">
        <v>21542</v>
      </c>
      <c r="B5374" s="307" t="s">
        <v>21543</v>
      </c>
      <c r="C5374" s="307" t="s">
        <v>5</v>
      </c>
      <c r="D5374" s="308">
        <v>4257.8599999999997</v>
      </c>
    </row>
    <row r="5375" spans="1:4">
      <c r="A5375" s="306" t="s">
        <v>21544</v>
      </c>
      <c r="B5375" s="307" t="s">
        <v>21545</v>
      </c>
      <c r="C5375" s="307" t="s">
        <v>5</v>
      </c>
      <c r="D5375" s="308">
        <v>20926.39</v>
      </c>
    </row>
    <row r="5376" spans="1:4">
      <c r="A5376" s="306" t="s">
        <v>21546</v>
      </c>
      <c r="B5376" s="307" t="s">
        <v>21547</v>
      </c>
      <c r="C5376" s="307" t="s">
        <v>5</v>
      </c>
      <c r="D5376" s="308">
        <v>23255.42</v>
      </c>
    </row>
    <row r="5377" spans="1:4">
      <c r="A5377" s="306" t="s">
        <v>21548</v>
      </c>
      <c r="B5377" s="307" t="s">
        <v>21549</v>
      </c>
      <c r="C5377" s="307" t="s">
        <v>5</v>
      </c>
      <c r="D5377" s="308">
        <v>21259.35</v>
      </c>
    </row>
    <row r="5378" spans="1:4">
      <c r="A5378" s="306" t="s">
        <v>21550</v>
      </c>
      <c r="B5378" s="307" t="s">
        <v>21551</v>
      </c>
      <c r="C5378" s="307" t="s">
        <v>5</v>
      </c>
      <c r="D5378" s="308">
        <v>24206.45</v>
      </c>
    </row>
    <row r="5379" spans="1:4">
      <c r="A5379" s="306" t="s">
        <v>21552</v>
      </c>
      <c r="B5379" s="307" t="s">
        <v>21553</v>
      </c>
      <c r="C5379" s="307" t="s">
        <v>5</v>
      </c>
      <c r="D5379" s="308">
        <v>25058.25</v>
      </c>
    </row>
    <row r="5380" spans="1:4">
      <c r="A5380" s="306" t="s">
        <v>21554</v>
      </c>
      <c r="B5380" s="307" t="s">
        <v>21555</v>
      </c>
      <c r="C5380" s="307" t="s">
        <v>5</v>
      </c>
      <c r="D5380" s="308">
        <v>25133.62</v>
      </c>
    </row>
    <row r="5381" spans="1:4">
      <c r="A5381" s="306" t="s">
        <v>21556</v>
      </c>
      <c r="B5381" s="307" t="s">
        <v>21557</v>
      </c>
      <c r="C5381" s="307" t="s">
        <v>5</v>
      </c>
      <c r="D5381" s="308">
        <v>30496.57</v>
      </c>
    </row>
    <row r="5382" spans="1:4">
      <c r="A5382" s="306" t="s">
        <v>21558</v>
      </c>
      <c r="B5382" s="307" t="s">
        <v>21559</v>
      </c>
      <c r="C5382" s="307" t="s">
        <v>5</v>
      </c>
      <c r="D5382" s="308">
        <v>30545.200000000001</v>
      </c>
    </row>
    <row r="5383" spans="1:4">
      <c r="A5383" s="306" t="s">
        <v>21560</v>
      </c>
      <c r="B5383" s="307" t="s">
        <v>21561</v>
      </c>
      <c r="C5383" s="307" t="s">
        <v>5</v>
      </c>
      <c r="D5383" s="308">
        <v>30789.67</v>
      </c>
    </row>
    <row r="5384" spans="1:4">
      <c r="A5384" s="306" t="s">
        <v>21562</v>
      </c>
      <c r="B5384" s="307" t="s">
        <v>21563</v>
      </c>
      <c r="C5384" s="307" t="s">
        <v>5</v>
      </c>
      <c r="D5384" s="308">
        <v>31472.5</v>
      </c>
    </row>
    <row r="5385" spans="1:4">
      <c r="A5385" s="306" t="s">
        <v>21564</v>
      </c>
      <c r="B5385" s="307" t="s">
        <v>21565</v>
      </c>
      <c r="C5385" s="307" t="s">
        <v>5</v>
      </c>
      <c r="D5385" s="308">
        <v>31418.9</v>
      </c>
    </row>
    <row r="5386" spans="1:4">
      <c r="A5386" s="306" t="s">
        <v>21566</v>
      </c>
      <c r="B5386" s="307" t="s">
        <v>21567</v>
      </c>
      <c r="C5386" s="307" t="s">
        <v>5</v>
      </c>
      <c r="D5386" s="308">
        <v>38542.65</v>
      </c>
    </row>
    <row r="5387" spans="1:4">
      <c r="A5387" s="306" t="s">
        <v>21568</v>
      </c>
      <c r="B5387" s="307" t="s">
        <v>21569</v>
      </c>
      <c r="C5387" s="307" t="s">
        <v>5</v>
      </c>
      <c r="D5387" s="308">
        <v>47082.46</v>
      </c>
    </row>
    <row r="5388" spans="1:4">
      <c r="A5388" s="306" t="s">
        <v>21570</v>
      </c>
      <c r="B5388" s="307" t="s">
        <v>21571</v>
      </c>
      <c r="C5388" s="307" t="s">
        <v>5</v>
      </c>
      <c r="D5388" s="308">
        <v>45532.04</v>
      </c>
    </row>
    <row r="5389" spans="1:4">
      <c r="A5389" s="306" t="s">
        <v>21572</v>
      </c>
      <c r="B5389" s="307" t="s">
        <v>21573</v>
      </c>
      <c r="C5389" s="307" t="s">
        <v>5</v>
      </c>
      <c r="D5389" s="308">
        <v>52978.26</v>
      </c>
    </row>
    <row r="5390" spans="1:4">
      <c r="A5390" s="306" t="s">
        <v>21574</v>
      </c>
      <c r="B5390" s="307" t="s">
        <v>21575</v>
      </c>
      <c r="C5390" s="307" t="s">
        <v>5</v>
      </c>
      <c r="D5390" s="308">
        <v>57342.89</v>
      </c>
    </row>
    <row r="5391" spans="1:4">
      <c r="A5391" s="306" t="s">
        <v>21576</v>
      </c>
      <c r="B5391" s="307" t="s">
        <v>21577</v>
      </c>
      <c r="C5391" s="307" t="s">
        <v>5</v>
      </c>
      <c r="D5391" s="308">
        <v>63063.07</v>
      </c>
    </row>
    <row r="5392" spans="1:4">
      <c r="A5392" s="306" t="s">
        <v>21578</v>
      </c>
      <c r="B5392" s="307" t="s">
        <v>21579</v>
      </c>
      <c r="C5392" s="307" t="s">
        <v>5</v>
      </c>
      <c r="D5392" s="308">
        <v>64751.97</v>
      </c>
    </row>
    <row r="5393" spans="1:4">
      <c r="A5393" s="306" t="s">
        <v>21580</v>
      </c>
      <c r="B5393" s="307" t="s">
        <v>21581</v>
      </c>
      <c r="C5393" s="307" t="s">
        <v>5</v>
      </c>
      <c r="D5393" s="308">
        <v>75916.039999999994</v>
      </c>
    </row>
    <row r="5394" spans="1:4">
      <c r="A5394" s="306" t="s">
        <v>21582</v>
      </c>
      <c r="B5394" s="307" t="s">
        <v>21583</v>
      </c>
      <c r="C5394" s="307" t="s">
        <v>5</v>
      </c>
      <c r="D5394" s="308">
        <v>76238.570000000007</v>
      </c>
    </row>
    <row r="5395" spans="1:4">
      <c r="A5395" s="306" t="s">
        <v>21584</v>
      </c>
      <c r="B5395" s="307" t="s">
        <v>21585</v>
      </c>
      <c r="C5395" s="307" t="s">
        <v>5</v>
      </c>
      <c r="D5395" s="308">
        <v>73325.929999999993</v>
      </c>
    </row>
    <row r="5396" spans="1:4">
      <c r="A5396" s="306" t="s">
        <v>21586</v>
      </c>
      <c r="B5396" s="307" t="s">
        <v>21587</v>
      </c>
      <c r="C5396" s="307" t="s">
        <v>5</v>
      </c>
      <c r="D5396" s="308">
        <v>85910.34</v>
      </c>
    </row>
    <row r="5397" spans="1:4">
      <c r="A5397" s="306" t="s">
        <v>21588</v>
      </c>
      <c r="B5397" s="307" t="s">
        <v>21589</v>
      </c>
      <c r="C5397" s="307" t="s">
        <v>5</v>
      </c>
      <c r="D5397" s="308">
        <v>85675.33</v>
      </c>
    </row>
    <row r="5398" spans="1:4">
      <c r="A5398" s="306" t="s">
        <v>21590</v>
      </c>
      <c r="B5398" s="307" t="s">
        <v>21591</v>
      </c>
      <c r="C5398" s="307" t="s">
        <v>5</v>
      </c>
      <c r="D5398" s="308">
        <v>91428.04</v>
      </c>
    </row>
    <row r="5399" spans="1:4">
      <c r="A5399" s="306" t="s">
        <v>21592</v>
      </c>
      <c r="B5399" s="307" t="s">
        <v>21593</v>
      </c>
      <c r="C5399" s="307" t="s">
        <v>5</v>
      </c>
      <c r="D5399" s="308">
        <v>110551.31</v>
      </c>
    </row>
    <row r="5400" spans="1:4">
      <c r="A5400" s="306" t="s">
        <v>21594</v>
      </c>
      <c r="B5400" s="307" t="s">
        <v>21595</v>
      </c>
      <c r="C5400" s="307" t="s">
        <v>5</v>
      </c>
      <c r="D5400" s="308">
        <v>114038.94</v>
      </c>
    </row>
    <row r="5401" spans="1:4">
      <c r="A5401" s="306" t="s">
        <v>21596</v>
      </c>
      <c r="B5401" s="307" t="s">
        <v>21597</v>
      </c>
      <c r="C5401" s="307" t="s">
        <v>5</v>
      </c>
      <c r="D5401" s="308">
        <v>110743.06</v>
      </c>
    </row>
    <row r="5402" spans="1:4">
      <c r="A5402" s="306" t="s">
        <v>21598</v>
      </c>
      <c r="B5402" s="307" t="s">
        <v>21599</v>
      </c>
      <c r="C5402" s="307" t="s">
        <v>5</v>
      </c>
      <c r="D5402" s="308">
        <v>27720.21</v>
      </c>
    </row>
    <row r="5403" spans="1:4">
      <c r="A5403" s="306" t="s">
        <v>21600</v>
      </c>
      <c r="B5403" s="307" t="s">
        <v>21601</v>
      </c>
      <c r="C5403" s="307" t="s">
        <v>5</v>
      </c>
      <c r="D5403" s="308">
        <v>27902.65</v>
      </c>
    </row>
    <row r="5404" spans="1:4">
      <c r="A5404" s="306" t="s">
        <v>21602</v>
      </c>
      <c r="B5404" s="307" t="s">
        <v>21603</v>
      </c>
      <c r="C5404" s="307" t="s">
        <v>5</v>
      </c>
      <c r="D5404" s="308">
        <v>28218.68</v>
      </c>
    </row>
    <row r="5405" spans="1:4">
      <c r="A5405" s="306" t="s">
        <v>21604</v>
      </c>
      <c r="B5405" s="307" t="s">
        <v>21605</v>
      </c>
      <c r="C5405" s="307" t="s">
        <v>5</v>
      </c>
      <c r="D5405" s="308">
        <v>29382.57</v>
      </c>
    </row>
    <row r="5406" spans="1:4">
      <c r="A5406" s="306" t="s">
        <v>21606</v>
      </c>
      <c r="B5406" s="307" t="s">
        <v>21607</v>
      </c>
      <c r="C5406" s="307" t="s">
        <v>5</v>
      </c>
      <c r="D5406" s="308">
        <v>30547.62</v>
      </c>
    </row>
    <row r="5407" spans="1:4">
      <c r="A5407" s="306" t="s">
        <v>21608</v>
      </c>
      <c r="B5407" s="307" t="s">
        <v>21609</v>
      </c>
      <c r="C5407" s="307" t="s">
        <v>5</v>
      </c>
      <c r="D5407" s="308">
        <v>30389.77</v>
      </c>
    </row>
    <row r="5408" spans="1:4">
      <c r="A5408" s="306" t="s">
        <v>21610</v>
      </c>
      <c r="B5408" s="307" t="s">
        <v>21611</v>
      </c>
      <c r="C5408" s="307" t="s">
        <v>5</v>
      </c>
      <c r="D5408" s="308">
        <v>34833.99</v>
      </c>
    </row>
    <row r="5409" spans="1:4">
      <c r="A5409" s="306" t="s">
        <v>21612</v>
      </c>
      <c r="B5409" s="307" t="s">
        <v>21613</v>
      </c>
      <c r="C5409" s="307" t="s">
        <v>5</v>
      </c>
      <c r="D5409" s="308">
        <v>35688.089999999997</v>
      </c>
    </row>
    <row r="5410" spans="1:4">
      <c r="A5410" s="306" t="s">
        <v>21614</v>
      </c>
      <c r="B5410" s="307" t="s">
        <v>21615</v>
      </c>
      <c r="C5410" s="307" t="s">
        <v>5</v>
      </c>
      <c r="D5410" s="308">
        <v>35514.67</v>
      </c>
    </row>
    <row r="5411" spans="1:4">
      <c r="A5411" s="306" t="s">
        <v>21616</v>
      </c>
      <c r="B5411" s="307" t="s">
        <v>21617</v>
      </c>
      <c r="C5411" s="307" t="s">
        <v>5</v>
      </c>
      <c r="D5411" s="308">
        <v>36603.040000000001</v>
      </c>
    </row>
    <row r="5412" spans="1:4">
      <c r="A5412" s="306" t="s">
        <v>21618</v>
      </c>
      <c r="B5412" s="307" t="s">
        <v>21619</v>
      </c>
      <c r="C5412" s="307" t="s">
        <v>5</v>
      </c>
      <c r="D5412" s="308">
        <v>36600.03</v>
      </c>
    </row>
    <row r="5413" spans="1:4">
      <c r="A5413" s="306" t="s">
        <v>21620</v>
      </c>
      <c r="B5413" s="307" t="s">
        <v>21621</v>
      </c>
      <c r="C5413" s="307" t="s">
        <v>5</v>
      </c>
      <c r="D5413" s="308">
        <v>37851.83</v>
      </c>
    </row>
    <row r="5414" spans="1:4">
      <c r="A5414" s="306" t="s">
        <v>21622</v>
      </c>
      <c r="B5414" s="307" t="s">
        <v>21623</v>
      </c>
      <c r="C5414" s="307" t="s">
        <v>5</v>
      </c>
      <c r="D5414" s="308">
        <v>49600.07</v>
      </c>
    </row>
    <row r="5415" spans="1:4">
      <c r="A5415" s="306" t="s">
        <v>21624</v>
      </c>
      <c r="B5415" s="307" t="s">
        <v>21625</v>
      </c>
      <c r="C5415" s="307" t="s">
        <v>5</v>
      </c>
      <c r="D5415" s="308">
        <v>50215.1</v>
      </c>
    </row>
    <row r="5416" spans="1:4">
      <c r="A5416" s="306" t="s">
        <v>21626</v>
      </c>
      <c r="B5416" s="307" t="s">
        <v>21627</v>
      </c>
      <c r="C5416" s="307" t="s">
        <v>5</v>
      </c>
      <c r="D5416" s="308">
        <v>58618.9</v>
      </c>
    </row>
    <row r="5417" spans="1:4">
      <c r="A5417" s="306" t="s">
        <v>21628</v>
      </c>
      <c r="B5417" s="307" t="s">
        <v>21629</v>
      </c>
      <c r="C5417" s="307" t="s">
        <v>5</v>
      </c>
      <c r="D5417" s="308">
        <v>65931.94</v>
      </c>
    </row>
    <row r="5418" spans="1:4">
      <c r="A5418" s="306" t="s">
        <v>21630</v>
      </c>
      <c r="B5418" s="307" t="s">
        <v>21631</v>
      </c>
      <c r="C5418" s="307" t="s">
        <v>5</v>
      </c>
      <c r="D5418" s="308">
        <v>66610.3</v>
      </c>
    </row>
    <row r="5419" spans="1:4">
      <c r="A5419" s="306" t="s">
        <v>21632</v>
      </c>
      <c r="B5419" s="307" t="s">
        <v>21633</v>
      </c>
      <c r="C5419" s="307" t="s">
        <v>5</v>
      </c>
      <c r="D5419" s="308">
        <v>68325.42</v>
      </c>
    </row>
    <row r="5420" spans="1:4">
      <c r="A5420" s="306" t="s">
        <v>21634</v>
      </c>
      <c r="B5420" s="307" t="s">
        <v>21635</v>
      </c>
      <c r="C5420" s="307" t="s">
        <v>5</v>
      </c>
      <c r="D5420" s="308">
        <v>75230.240000000005</v>
      </c>
    </row>
    <row r="5421" spans="1:4">
      <c r="A5421" s="306" t="s">
        <v>21636</v>
      </c>
      <c r="B5421" s="307" t="s">
        <v>21637</v>
      </c>
      <c r="C5421" s="307" t="s">
        <v>5</v>
      </c>
      <c r="D5421" s="308">
        <v>79573</v>
      </c>
    </row>
    <row r="5422" spans="1:4">
      <c r="A5422" s="306" t="s">
        <v>21638</v>
      </c>
      <c r="B5422" s="307" t="s">
        <v>21639</v>
      </c>
      <c r="C5422" s="307" t="s">
        <v>5</v>
      </c>
      <c r="D5422" s="308">
        <v>79301.09</v>
      </c>
    </row>
    <row r="5423" spans="1:4">
      <c r="A5423" s="306" t="s">
        <v>21640</v>
      </c>
      <c r="B5423" s="307" t="s">
        <v>21641</v>
      </c>
      <c r="C5423" s="307" t="s">
        <v>5</v>
      </c>
      <c r="D5423" s="308">
        <v>89138.76</v>
      </c>
    </row>
    <row r="5424" spans="1:4">
      <c r="A5424" s="306" t="s">
        <v>21525</v>
      </c>
      <c r="B5424" s="307" t="s">
        <v>38236</v>
      </c>
      <c r="C5424" s="307" t="s">
        <v>5</v>
      </c>
      <c r="D5424" s="308">
        <v>89045.4</v>
      </c>
    </row>
    <row r="5425" spans="1:4">
      <c r="A5425" s="306" t="s">
        <v>21642</v>
      </c>
      <c r="B5425" s="307" t="s">
        <v>21643</v>
      </c>
      <c r="C5425" s="307" t="s">
        <v>5</v>
      </c>
      <c r="D5425" s="308">
        <v>88974.16</v>
      </c>
    </row>
    <row r="5426" spans="1:4">
      <c r="A5426" s="306" t="s">
        <v>21644</v>
      </c>
      <c r="B5426" s="307" t="s">
        <v>21645</v>
      </c>
      <c r="C5426" s="307" t="s">
        <v>5</v>
      </c>
      <c r="D5426" s="308">
        <v>105146.86</v>
      </c>
    </row>
    <row r="5427" spans="1:4">
      <c r="A5427" s="306" t="s">
        <v>21646</v>
      </c>
      <c r="B5427" s="307" t="s">
        <v>21647</v>
      </c>
      <c r="C5427" s="307" t="s">
        <v>5</v>
      </c>
      <c r="D5427" s="308">
        <v>105146.86</v>
      </c>
    </row>
    <row r="5428" spans="1:4">
      <c r="A5428" s="306" t="s">
        <v>21648</v>
      </c>
      <c r="B5428" s="307" t="s">
        <v>21649</v>
      </c>
      <c r="C5428" s="307" t="s">
        <v>5</v>
      </c>
      <c r="D5428" s="308">
        <v>115004.29</v>
      </c>
    </row>
    <row r="5429" spans="1:4">
      <c r="A5429" s="306" t="s">
        <v>21650</v>
      </c>
      <c r="B5429" s="307" t="s">
        <v>21651</v>
      </c>
      <c r="C5429" s="307" t="s">
        <v>5</v>
      </c>
      <c r="D5429" s="308">
        <v>26931.91</v>
      </c>
    </row>
    <row r="5430" spans="1:4">
      <c r="A5430" s="306" t="s">
        <v>21652</v>
      </c>
      <c r="B5430" s="307" t="s">
        <v>21653</v>
      </c>
      <c r="C5430" s="307" t="s">
        <v>5</v>
      </c>
      <c r="D5430" s="308">
        <v>23506.61</v>
      </c>
    </row>
    <row r="5431" spans="1:4">
      <c r="A5431" s="306" t="s">
        <v>21654</v>
      </c>
      <c r="B5431" s="307" t="s">
        <v>21655</v>
      </c>
      <c r="C5431" s="307" t="s">
        <v>5</v>
      </c>
      <c r="D5431" s="308">
        <v>27060.35</v>
      </c>
    </row>
    <row r="5432" spans="1:4">
      <c r="A5432" s="306" t="s">
        <v>21656</v>
      </c>
      <c r="B5432" s="307" t="s">
        <v>21657</v>
      </c>
      <c r="C5432" s="307" t="s">
        <v>5</v>
      </c>
      <c r="D5432" s="308">
        <v>28331.02</v>
      </c>
    </row>
    <row r="5433" spans="1:4">
      <c r="A5433" s="306" t="s">
        <v>21658</v>
      </c>
      <c r="B5433" s="307" t="s">
        <v>21659</v>
      </c>
      <c r="C5433" s="307" t="s">
        <v>5</v>
      </c>
      <c r="D5433" s="308">
        <v>28833.4</v>
      </c>
    </row>
    <row r="5434" spans="1:4">
      <c r="A5434" s="306" t="s">
        <v>21660</v>
      </c>
      <c r="B5434" s="307" t="s">
        <v>21661</v>
      </c>
      <c r="C5434" s="307" t="s">
        <v>5</v>
      </c>
      <c r="D5434" s="308">
        <v>29252.7</v>
      </c>
    </row>
    <row r="5435" spans="1:4">
      <c r="A5435" s="306" t="s">
        <v>21662</v>
      </c>
      <c r="B5435" s="307" t="s">
        <v>21663</v>
      </c>
      <c r="C5435" s="307" t="s">
        <v>5</v>
      </c>
      <c r="D5435" s="308">
        <v>33421.370000000003</v>
      </c>
    </row>
    <row r="5436" spans="1:4">
      <c r="A5436" s="306" t="s">
        <v>21664</v>
      </c>
      <c r="B5436" s="307" t="s">
        <v>21665</v>
      </c>
      <c r="C5436" s="307" t="s">
        <v>5</v>
      </c>
      <c r="D5436" s="308">
        <v>33503.33</v>
      </c>
    </row>
    <row r="5437" spans="1:4">
      <c r="A5437" s="306" t="s">
        <v>21666</v>
      </c>
      <c r="B5437" s="307" t="s">
        <v>21667</v>
      </c>
      <c r="C5437" s="307" t="s">
        <v>5</v>
      </c>
      <c r="D5437" s="308">
        <v>34076.559999999998</v>
      </c>
    </row>
    <row r="5438" spans="1:4">
      <c r="A5438" s="306" t="s">
        <v>21668</v>
      </c>
      <c r="B5438" s="307" t="s">
        <v>21669</v>
      </c>
      <c r="C5438" s="307" t="s">
        <v>5</v>
      </c>
      <c r="D5438" s="308">
        <v>39091.019999999997</v>
      </c>
    </row>
    <row r="5439" spans="1:4">
      <c r="A5439" s="306" t="s">
        <v>21670</v>
      </c>
      <c r="B5439" s="307" t="s">
        <v>21671</v>
      </c>
      <c r="C5439" s="307" t="s">
        <v>5</v>
      </c>
      <c r="D5439" s="308">
        <v>37455.910000000003</v>
      </c>
    </row>
    <row r="5440" spans="1:4">
      <c r="A5440" s="306" t="s">
        <v>21672</v>
      </c>
      <c r="B5440" s="307" t="s">
        <v>21673</v>
      </c>
      <c r="C5440" s="307" t="s">
        <v>5</v>
      </c>
      <c r="D5440" s="308">
        <v>41697.96</v>
      </c>
    </row>
    <row r="5441" spans="1:4">
      <c r="A5441" s="306" t="s">
        <v>21674</v>
      </c>
      <c r="B5441" s="307" t="s">
        <v>21675</v>
      </c>
      <c r="C5441" s="307" t="s">
        <v>5</v>
      </c>
      <c r="D5441" s="308">
        <v>49378.14</v>
      </c>
    </row>
    <row r="5442" spans="1:4">
      <c r="A5442" s="306" t="s">
        <v>21676</v>
      </c>
      <c r="B5442" s="307" t="s">
        <v>21677</v>
      </c>
      <c r="C5442" s="307" t="s">
        <v>5</v>
      </c>
      <c r="D5442" s="308">
        <v>47780.51</v>
      </c>
    </row>
    <row r="5443" spans="1:4">
      <c r="A5443" s="306" t="s">
        <v>21678</v>
      </c>
      <c r="B5443" s="307" t="s">
        <v>21679</v>
      </c>
      <c r="C5443" s="307" t="s">
        <v>5</v>
      </c>
      <c r="D5443" s="308">
        <v>52280.51</v>
      </c>
    </row>
    <row r="5444" spans="1:4">
      <c r="A5444" s="306" t="s">
        <v>21680</v>
      </c>
      <c r="B5444" s="307" t="s">
        <v>21681</v>
      </c>
      <c r="C5444" s="307" t="s">
        <v>5</v>
      </c>
      <c r="D5444" s="308">
        <v>59490.69</v>
      </c>
    </row>
    <row r="5445" spans="1:4">
      <c r="A5445" s="306" t="s">
        <v>21682</v>
      </c>
      <c r="B5445" s="307" t="s">
        <v>21683</v>
      </c>
      <c r="C5445" s="307" t="s">
        <v>5</v>
      </c>
      <c r="D5445" s="308">
        <v>69552.509999999995</v>
      </c>
    </row>
    <row r="5446" spans="1:4">
      <c r="A5446" s="306" t="s">
        <v>21684</v>
      </c>
      <c r="B5446" s="307" t="s">
        <v>21685</v>
      </c>
      <c r="C5446" s="307" t="s">
        <v>5</v>
      </c>
      <c r="D5446" s="308">
        <v>75283.62</v>
      </c>
    </row>
    <row r="5447" spans="1:4">
      <c r="A5447" s="306" t="s">
        <v>21686</v>
      </c>
      <c r="B5447" s="307" t="s">
        <v>21687</v>
      </c>
      <c r="C5447" s="307" t="s">
        <v>5</v>
      </c>
      <c r="D5447" s="308">
        <v>75779.100000000006</v>
      </c>
    </row>
    <row r="5448" spans="1:4">
      <c r="A5448" s="306" t="s">
        <v>21688</v>
      </c>
      <c r="B5448" s="307" t="s">
        <v>21689</v>
      </c>
      <c r="C5448" s="307" t="s">
        <v>5</v>
      </c>
      <c r="D5448" s="308">
        <v>77400.820000000007</v>
      </c>
    </row>
    <row r="5449" spans="1:4">
      <c r="A5449" s="306" t="s">
        <v>21690</v>
      </c>
      <c r="B5449" s="307" t="s">
        <v>21691</v>
      </c>
      <c r="C5449" s="307" t="s">
        <v>5</v>
      </c>
      <c r="D5449" s="308">
        <v>91863.39</v>
      </c>
    </row>
    <row r="5450" spans="1:4">
      <c r="A5450" s="306" t="s">
        <v>21692</v>
      </c>
      <c r="B5450" s="307" t="s">
        <v>21693</v>
      </c>
      <c r="C5450" s="307" t="s">
        <v>5</v>
      </c>
      <c r="D5450" s="308">
        <v>90233.87</v>
      </c>
    </row>
    <row r="5451" spans="1:4">
      <c r="A5451" s="306" t="s">
        <v>21694</v>
      </c>
      <c r="B5451" s="307" t="s">
        <v>21695</v>
      </c>
      <c r="C5451" s="307" t="s">
        <v>5</v>
      </c>
      <c r="D5451" s="308">
        <v>1036.98</v>
      </c>
    </row>
    <row r="5452" spans="1:4">
      <c r="A5452" s="306" t="s">
        <v>21696</v>
      </c>
      <c r="B5452" s="307" t="s">
        <v>21697</v>
      </c>
      <c r="C5452" s="307" t="s">
        <v>5</v>
      </c>
      <c r="D5452" s="308">
        <v>104566.58</v>
      </c>
    </row>
    <row r="5453" spans="1:4">
      <c r="A5453" s="306" t="s">
        <v>21698</v>
      </c>
      <c r="B5453" s="307" t="s">
        <v>21699</v>
      </c>
      <c r="C5453" s="307" t="s">
        <v>5</v>
      </c>
      <c r="D5453" s="308">
        <v>103176.72</v>
      </c>
    </row>
    <row r="5454" spans="1:4">
      <c r="A5454" s="306" t="s">
        <v>21700</v>
      </c>
      <c r="B5454" s="307" t="s">
        <v>21701</v>
      </c>
      <c r="C5454" s="307" t="s">
        <v>5</v>
      </c>
      <c r="D5454" s="308">
        <v>1444.95</v>
      </c>
    </row>
    <row r="5455" spans="1:4">
      <c r="A5455" s="306" t="s">
        <v>21702</v>
      </c>
      <c r="B5455" s="307" t="s">
        <v>21703</v>
      </c>
      <c r="C5455" s="307" t="s">
        <v>5</v>
      </c>
      <c r="D5455" s="308">
        <v>1850.81</v>
      </c>
    </row>
    <row r="5456" spans="1:4">
      <c r="A5456" s="306" t="s">
        <v>21704</v>
      </c>
      <c r="B5456" s="307" t="s">
        <v>21705</v>
      </c>
      <c r="C5456" s="307" t="s">
        <v>5</v>
      </c>
      <c r="D5456" s="308">
        <v>2717.05</v>
      </c>
    </row>
    <row r="5457" spans="1:4">
      <c r="A5457" s="306" t="s">
        <v>21706</v>
      </c>
      <c r="B5457" s="307" t="s">
        <v>21707</v>
      </c>
      <c r="C5457" s="307" t="s">
        <v>5</v>
      </c>
      <c r="D5457" s="308">
        <v>2974.68</v>
      </c>
    </row>
    <row r="5458" spans="1:4">
      <c r="A5458" s="306" t="s">
        <v>21708</v>
      </c>
      <c r="B5458" s="307" t="s">
        <v>21709</v>
      </c>
      <c r="C5458" s="307" t="s">
        <v>5</v>
      </c>
      <c r="D5458" s="308">
        <v>3537.77</v>
      </c>
    </row>
    <row r="5459" spans="1:4">
      <c r="A5459" s="306" t="s">
        <v>21710</v>
      </c>
      <c r="B5459" s="307" t="s">
        <v>21711</v>
      </c>
      <c r="C5459" s="307" t="s">
        <v>5</v>
      </c>
      <c r="D5459" s="308">
        <v>3901.65</v>
      </c>
    </row>
    <row r="5460" spans="1:4">
      <c r="A5460" s="306" t="s">
        <v>21712</v>
      </c>
      <c r="B5460" s="307" t="s">
        <v>21713</v>
      </c>
      <c r="C5460" s="307" t="s">
        <v>5</v>
      </c>
      <c r="D5460" s="308">
        <v>19862.509999999998</v>
      </c>
    </row>
    <row r="5461" spans="1:4">
      <c r="A5461" s="306" t="s">
        <v>21714</v>
      </c>
      <c r="B5461" s="307" t="s">
        <v>21715</v>
      </c>
      <c r="C5461" s="307" t="s">
        <v>5</v>
      </c>
      <c r="D5461" s="308">
        <v>20265.41</v>
      </c>
    </row>
    <row r="5462" spans="1:4">
      <c r="A5462" s="306" t="s">
        <v>21716</v>
      </c>
      <c r="B5462" s="307" t="s">
        <v>21717</v>
      </c>
      <c r="C5462" s="307" t="s">
        <v>5</v>
      </c>
      <c r="D5462" s="308">
        <v>23319.81</v>
      </c>
    </row>
    <row r="5463" spans="1:4">
      <c r="A5463" s="306" t="s">
        <v>21718</v>
      </c>
      <c r="B5463" s="307" t="s">
        <v>21719</v>
      </c>
      <c r="C5463" s="307" t="s">
        <v>5</v>
      </c>
      <c r="D5463" s="308">
        <v>24012.69</v>
      </c>
    </row>
    <row r="5464" spans="1:4">
      <c r="A5464" s="306" t="s">
        <v>21720</v>
      </c>
      <c r="B5464" s="307" t="s">
        <v>21721</v>
      </c>
      <c r="C5464" s="307" t="s">
        <v>5</v>
      </c>
      <c r="D5464" s="308">
        <v>28915.49</v>
      </c>
    </row>
    <row r="5465" spans="1:4">
      <c r="A5465" s="306" t="s">
        <v>21722</v>
      </c>
      <c r="B5465" s="307" t="s">
        <v>21723</v>
      </c>
      <c r="C5465" s="307" t="s">
        <v>5</v>
      </c>
      <c r="D5465" s="308">
        <v>29580.32</v>
      </c>
    </row>
    <row r="5466" spans="1:4">
      <c r="A5466" s="306" t="s">
        <v>21724</v>
      </c>
      <c r="B5466" s="307" t="s">
        <v>21725</v>
      </c>
      <c r="C5466" s="307" t="s">
        <v>5</v>
      </c>
      <c r="D5466" s="308">
        <v>30253.07</v>
      </c>
    </row>
    <row r="5467" spans="1:4">
      <c r="A5467" s="306" t="s">
        <v>21726</v>
      </c>
      <c r="B5467" s="307" t="s">
        <v>21727</v>
      </c>
      <c r="C5467" s="307" t="s">
        <v>5</v>
      </c>
      <c r="D5467" s="308">
        <v>30624.400000000001</v>
      </c>
    </row>
    <row r="5468" spans="1:4">
      <c r="A5468" s="306" t="s">
        <v>21728</v>
      </c>
      <c r="B5468" s="307" t="s">
        <v>21729</v>
      </c>
      <c r="C5468" s="307" t="s">
        <v>5</v>
      </c>
      <c r="D5468" s="308">
        <v>43639.75</v>
      </c>
    </row>
    <row r="5469" spans="1:4">
      <c r="A5469" s="306" t="s">
        <v>21730</v>
      </c>
      <c r="B5469" s="307" t="s">
        <v>21731</v>
      </c>
      <c r="C5469" s="307" t="s">
        <v>5</v>
      </c>
      <c r="D5469" s="308">
        <v>43781.65</v>
      </c>
    </row>
    <row r="5470" spans="1:4">
      <c r="A5470" s="306" t="s">
        <v>21732</v>
      </c>
      <c r="B5470" s="307" t="s">
        <v>21733</v>
      </c>
      <c r="C5470" s="307" t="s">
        <v>5</v>
      </c>
      <c r="D5470" s="308">
        <v>59520.97</v>
      </c>
    </row>
    <row r="5471" spans="1:4">
      <c r="A5471" s="306" t="s">
        <v>21734</v>
      </c>
      <c r="B5471" s="307" t="s">
        <v>21735</v>
      </c>
      <c r="C5471" s="307" t="s">
        <v>5</v>
      </c>
      <c r="D5471" s="308">
        <v>59991.8</v>
      </c>
    </row>
    <row r="5472" spans="1:4">
      <c r="A5472" s="306" t="s">
        <v>21736</v>
      </c>
      <c r="B5472" s="307" t="s">
        <v>21737</v>
      </c>
      <c r="C5472" s="307" t="s">
        <v>5</v>
      </c>
      <c r="D5472" s="308">
        <v>69638</v>
      </c>
    </row>
    <row r="5473" spans="1:4">
      <c r="A5473" s="306" t="s">
        <v>21738</v>
      </c>
      <c r="B5473" s="307" t="s">
        <v>21739</v>
      </c>
      <c r="C5473" s="307" t="s">
        <v>5</v>
      </c>
      <c r="D5473" s="308">
        <v>73273.119999999995</v>
      </c>
    </row>
    <row r="5474" spans="1:4">
      <c r="A5474" s="306" t="s">
        <v>21740</v>
      </c>
      <c r="B5474" s="307" t="s">
        <v>21741</v>
      </c>
      <c r="C5474" s="307" t="s">
        <v>5</v>
      </c>
      <c r="D5474" s="308">
        <v>84942.52</v>
      </c>
    </row>
    <row r="5475" spans="1:4">
      <c r="A5475" s="306" t="s">
        <v>21742</v>
      </c>
      <c r="B5475" s="307" t="s">
        <v>21743</v>
      </c>
      <c r="C5475" s="307" t="s">
        <v>5</v>
      </c>
      <c r="D5475" s="308">
        <v>81661.600000000006</v>
      </c>
    </row>
    <row r="5476" spans="1:4">
      <c r="A5476" s="306" t="s">
        <v>21744</v>
      </c>
      <c r="B5476" s="307" t="s">
        <v>21745</v>
      </c>
      <c r="C5476" s="307" t="s">
        <v>5</v>
      </c>
      <c r="D5476" s="308">
        <v>561.13</v>
      </c>
    </row>
    <row r="5477" spans="1:4">
      <c r="A5477" s="306" t="s">
        <v>21746</v>
      </c>
      <c r="B5477" s="307" t="s">
        <v>21747</v>
      </c>
      <c r="C5477" s="307" t="s">
        <v>5</v>
      </c>
      <c r="D5477" s="308">
        <v>387.08</v>
      </c>
    </row>
    <row r="5478" spans="1:4">
      <c r="A5478" s="306" t="s">
        <v>21748</v>
      </c>
      <c r="B5478" s="307" t="s">
        <v>21749</v>
      </c>
      <c r="C5478" s="307" t="s">
        <v>5</v>
      </c>
      <c r="D5478" s="308">
        <v>529.17999999999995</v>
      </c>
    </row>
    <row r="5479" spans="1:4">
      <c r="A5479" s="306" t="s">
        <v>21750</v>
      </c>
      <c r="B5479" s="307" t="s">
        <v>21751</v>
      </c>
      <c r="C5479" s="307" t="s">
        <v>5</v>
      </c>
      <c r="D5479" s="308">
        <v>612.64</v>
      </c>
    </row>
    <row r="5480" spans="1:4">
      <c r="A5480" s="306" t="s">
        <v>21752</v>
      </c>
      <c r="B5480" s="307" t="s">
        <v>21753</v>
      </c>
      <c r="C5480" s="307" t="s">
        <v>5</v>
      </c>
      <c r="D5480" s="308">
        <v>405.03</v>
      </c>
    </row>
    <row r="5481" spans="1:4">
      <c r="A5481" s="306" t="s">
        <v>21754</v>
      </c>
      <c r="B5481" s="307" t="s">
        <v>21755</v>
      </c>
      <c r="C5481" s="307" t="s">
        <v>5</v>
      </c>
      <c r="D5481" s="308">
        <v>550.44000000000005</v>
      </c>
    </row>
    <row r="5482" spans="1:4">
      <c r="A5482" s="306" t="s">
        <v>21756</v>
      </c>
      <c r="B5482" s="307" t="s">
        <v>21757</v>
      </c>
      <c r="C5482" s="307" t="s">
        <v>5</v>
      </c>
      <c r="D5482" s="308">
        <v>22742.720000000001</v>
      </c>
    </row>
    <row r="5483" spans="1:4">
      <c r="A5483" s="306" t="s">
        <v>21758</v>
      </c>
      <c r="B5483" s="307" t="s">
        <v>21759</v>
      </c>
      <c r="C5483" s="307" t="s">
        <v>5</v>
      </c>
      <c r="D5483" s="308">
        <v>2810.99</v>
      </c>
    </row>
    <row r="5484" spans="1:4">
      <c r="A5484" s="306" t="s">
        <v>21760</v>
      </c>
      <c r="B5484" s="307" t="s">
        <v>21761</v>
      </c>
      <c r="C5484" s="307" t="s">
        <v>5</v>
      </c>
      <c r="D5484" s="308">
        <v>30128.58</v>
      </c>
    </row>
    <row r="5485" spans="1:4">
      <c r="A5485" s="306" t="s">
        <v>21762</v>
      </c>
      <c r="B5485" s="307" t="s">
        <v>21763</v>
      </c>
      <c r="C5485" s="307" t="s">
        <v>5</v>
      </c>
      <c r="D5485" s="308">
        <v>61220.37</v>
      </c>
    </row>
    <row r="5486" spans="1:4">
      <c r="A5486" s="306" t="s">
        <v>21764</v>
      </c>
      <c r="B5486" s="307" t="s">
        <v>21765</v>
      </c>
      <c r="C5486" s="307" t="s">
        <v>5</v>
      </c>
      <c r="D5486" s="308">
        <v>93965.86</v>
      </c>
    </row>
    <row r="5487" spans="1:4">
      <c r="A5487" s="306" t="s">
        <v>21770</v>
      </c>
      <c r="B5487" s="307" t="s">
        <v>21771</v>
      </c>
      <c r="C5487" s="307" t="s">
        <v>5</v>
      </c>
      <c r="D5487" s="308">
        <v>184.88</v>
      </c>
    </row>
    <row r="5488" spans="1:4">
      <c r="A5488" s="306" t="s">
        <v>21784</v>
      </c>
      <c r="B5488" s="307" t="s">
        <v>21785</v>
      </c>
      <c r="C5488" s="307" t="s">
        <v>5</v>
      </c>
      <c r="D5488" s="308">
        <v>24866.16</v>
      </c>
    </row>
    <row r="5489" spans="1:4">
      <c r="A5489" s="306" t="s">
        <v>21786</v>
      </c>
      <c r="B5489" s="307" t="s">
        <v>21787</v>
      </c>
      <c r="C5489" s="307" t="s">
        <v>5</v>
      </c>
      <c r="D5489" s="308">
        <v>14159.74</v>
      </c>
    </row>
    <row r="5490" spans="1:4">
      <c r="A5490" s="306" t="s">
        <v>21788</v>
      </c>
      <c r="B5490" s="307" t="s">
        <v>21789</v>
      </c>
      <c r="C5490" s="307" t="s">
        <v>5</v>
      </c>
      <c r="D5490" s="308">
        <v>16266.86</v>
      </c>
    </row>
    <row r="5491" spans="1:4">
      <c r="A5491" s="306" t="s">
        <v>21790</v>
      </c>
      <c r="B5491" s="307" t="s">
        <v>21791</v>
      </c>
      <c r="C5491" s="307" t="s">
        <v>5</v>
      </c>
      <c r="D5491" s="308">
        <v>18659.95</v>
      </c>
    </row>
    <row r="5492" spans="1:4">
      <c r="A5492" s="306" t="s">
        <v>21792</v>
      </c>
      <c r="B5492" s="307" t="s">
        <v>21793</v>
      </c>
      <c r="C5492" s="307" t="s">
        <v>5</v>
      </c>
      <c r="D5492" s="308">
        <v>22360.21</v>
      </c>
    </row>
    <row r="5493" spans="1:4">
      <c r="A5493" s="306" t="s">
        <v>21794</v>
      </c>
      <c r="B5493" s="307" t="s">
        <v>21795</v>
      </c>
      <c r="C5493" s="307" t="s">
        <v>5</v>
      </c>
      <c r="D5493" s="308">
        <v>29056.43</v>
      </c>
    </row>
    <row r="5494" spans="1:4">
      <c r="A5494" s="306" t="s">
        <v>21796</v>
      </c>
      <c r="B5494" s="307" t="s">
        <v>21797</v>
      </c>
      <c r="C5494" s="307" t="s">
        <v>5</v>
      </c>
      <c r="D5494" s="308">
        <v>18114</v>
      </c>
    </row>
    <row r="5495" spans="1:4">
      <c r="A5495" s="306" t="s">
        <v>21798</v>
      </c>
      <c r="B5495" s="307" t="s">
        <v>21799</v>
      </c>
      <c r="C5495" s="307" t="s">
        <v>5</v>
      </c>
      <c r="D5495" s="308">
        <v>20954.61</v>
      </c>
    </row>
    <row r="5496" spans="1:4">
      <c r="A5496" s="306" t="s">
        <v>21800</v>
      </c>
      <c r="B5496" s="307" t="s">
        <v>21801</v>
      </c>
      <c r="C5496" s="307" t="s">
        <v>5</v>
      </c>
      <c r="D5496" s="308">
        <v>23288.400000000001</v>
      </c>
    </row>
    <row r="5497" spans="1:4">
      <c r="A5497" s="306" t="s">
        <v>21802</v>
      </c>
      <c r="B5497" s="307" t="s">
        <v>21803</v>
      </c>
      <c r="C5497" s="307" t="s">
        <v>5</v>
      </c>
      <c r="D5497" s="308">
        <v>24779.94</v>
      </c>
    </row>
    <row r="5498" spans="1:4">
      <c r="A5498" s="306" t="s">
        <v>21804</v>
      </c>
      <c r="B5498" s="307" t="s">
        <v>21805</v>
      </c>
      <c r="C5498" s="307" t="s">
        <v>5</v>
      </c>
      <c r="D5498" s="308">
        <v>32509.94</v>
      </c>
    </row>
    <row r="5499" spans="1:4">
      <c r="A5499" s="306" t="s">
        <v>21806</v>
      </c>
      <c r="B5499" s="307" t="s">
        <v>21807</v>
      </c>
      <c r="C5499" s="307" t="s">
        <v>5</v>
      </c>
      <c r="D5499" s="308">
        <v>19104.79</v>
      </c>
    </row>
    <row r="5500" spans="1:4">
      <c r="A5500" s="306" t="s">
        <v>21808</v>
      </c>
      <c r="B5500" s="307" t="s">
        <v>21809</v>
      </c>
      <c r="C5500" s="307" t="s">
        <v>5</v>
      </c>
      <c r="D5500" s="308">
        <v>21947.84</v>
      </c>
    </row>
    <row r="5501" spans="1:4">
      <c r="A5501" s="306" t="s">
        <v>21810</v>
      </c>
      <c r="B5501" s="307" t="s">
        <v>21811</v>
      </c>
      <c r="C5501" s="307" t="s">
        <v>5</v>
      </c>
      <c r="D5501" s="308">
        <v>24264.52</v>
      </c>
    </row>
    <row r="5502" spans="1:4">
      <c r="A5502" s="306" t="s">
        <v>21812</v>
      </c>
      <c r="B5502" s="307" t="s">
        <v>21813</v>
      </c>
      <c r="C5502" s="307" t="s">
        <v>5</v>
      </c>
      <c r="D5502" s="308">
        <v>33677.14</v>
      </c>
    </row>
    <row r="5503" spans="1:4">
      <c r="A5503" s="306" t="s">
        <v>38237</v>
      </c>
      <c r="B5503" s="307" t="s">
        <v>38238</v>
      </c>
      <c r="C5503" s="307" t="s">
        <v>5</v>
      </c>
      <c r="D5503" s="308">
        <v>342.14</v>
      </c>
    </row>
    <row r="5504" spans="1:4">
      <c r="A5504" s="306" t="s">
        <v>38239</v>
      </c>
      <c r="B5504" s="307" t="s">
        <v>38240</v>
      </c>
      <c r="C5504" s="307" t="s">
        <v>5</v>
      </c>
      <c r="D5504" s="308">
        <v>453.47</v>
      </c>
    </row>
    <row r="5505" spans="1:4">
      <c r="A5505" s="306" t="s">
        <v>38241</v>
      </c>
      <c r="B5505" s="307" t="s">
        <v>38242</v>
      </c>
      <c r="C5505" s="307" t="s">
        <v>5</v>
      </c>
      <c r="D5505" s="308">
        <v>517.28</v>
      </c>
    </row>
    <row r="5506" spans="1:4">
      <c r="A5506" s="306" t="s">
        <v>21814</v>
      </c>
      <c r="B5506" s="307" t="s">
        <v>21815</v>
      </c>
      <c r="C5506" s="307" t="s">
        <v>5</v>
      </c>
      <c r="D5506" s="308">
        <v>517.28</v>
      </c>
    </row>
    <row r="5507" spans="1:4">
      <c r="A5507" s="306" t="s">
        <v>38243</v>
      </c>
      <c r="B5507" s="307" t="s">
        <v>38244</v>
      </c>
      <c r="C5507" s="307" t="s">
        <v>5</v>
      </c>
      <c r="D5507" s="308">
        <v>936.41</v>
      </c>
    </row>
    <row r="5508" spans="1:4">
      <c r="A5508" s="306" t="s">
        <v>21816</v>
      </c>
      <c r="B5508" s="307" t="s">
        <v>21817</v>
      </c>
      <c r="C5508" s="307" t="s">
        <v>5</v>
      </c>
      <c r="D5508" s="308">
        <v>936.41</v>
      </c>
    </row>
    <row r="5509" spans="1:4">
      <c r="A5509" s="306" t="s">
        <v>21818</v>
      </c>
      <c r="B5509" s="307" t="s">
        <v>21819</v>
      </c>
      <c r="C5509" s="307" t="s">
        <v>5</v>
      </c>
      <c r="D5509" s="308">
        <v>1536.48</v>
      </c>
    </row>
    <row r="5510" spans="1:4">
      <c r="A5510" s="306" t="s">
        <v>21820</v>
      </c>
      <c r="B5510" s="307" t="s">
        <v>21821</v>
      </c>
      <c r="C5510" s="307" t="s">
        <v>5</v>
      </c>
      <c r="D5510" s="308">
        <v>342.14</v>
      </c>
    </row>
    <row r="5511" spans="1:4">
      <c r="A5511" s="306" t="s">
        <v>21822</v>
      </c>
      <c r="B5511" s="307" t="s">
        <v>21823</v>
      </c>
      <c r="C5511" s="307" t="s">
        <v>5</v>
      </c>
      <c r="D5511" s="308">
        <v>453.47</v>
      </c>
    </row>
    <row r="5512" spans="1:4">
      <c r="A5512" s="306" t="s">
        <v>21824</v>
      </c>
      <c r="B5512" s="307" t="s">
        <v>21825</v>
      </c>
      <c r="C5512" s="307" t="s">
        <v>5</v>
      </c>
      <c r="D5512" s="308">
        <v>430.4</v>
      </c>
    </row>
    <row r="5513" spans="1:4">
      <c r="A5513" s="306" t="s">
        <v>38245</v>
      </c>
      <c r="B5513" s="307" t="s">
        <v>38246</v>
      </c>
      <c r="C5513" s="307" t="s">
        <v>5</v>
      </c>
      <c r="D5513" s="308">
        <v>249.9</v>
      </c>
    </row>
    <row r="5514" spans="1:4">
      <c r="A5514" s="306" t="s">
        <v>38247</v>
      </c>
      <c r="B5514" s="307" t="s">
        <v>38248</v>
      </c>
      <c r="C5514" s="307" t="s">
        <v>5</v>
      </c>
      <c r="D5514" s="308">
        <v>94.4</v>
      </c>
    </row>
    <row r="5515" spans="1:4">
      <c r="A5515" s="306" t="s">
        <v>38249</v>
      </c>
      <c r="B5515" s="307" t="s">
        <v>38250</v>
      </c>
      <c r="C5515" s="307" t="s">
        <v>5</v>
      </c>
      <c r="D5515" s="308">
        <v>257.25</v>
      </c>
    </row>
    <row r="5516" spans="1:4">
      <c r="A5516" s="306" t="s">
        <v>38251</v>
      </c>
      <c r="B5516" s="307" t="s">
        <v>38252</v>
      </c>
      <c r="C5516" s="307" t="s">
        <v>5</v>
      </c>
      <c r="D5516" s="308">
        <v>39.89</v>
      </c>
    </row>
    <row r="5517" spans="1:4">
      <c r="A5517" s="306" t="s">
        <v>38253</v>
      </c>
      <c r="B5517" s="307" t="s">
        <v>38254</v>
      </c>
      <c r="C5517" s="307" t="s">
        <v>5</v>
      </c>
      <c r="D5517" s="308">
        <v>35.700000000000003</v>
      </c>
    </row>
    <row r="5518" spans="1:4">
      <c r="A5518" s="306" t="s">
        <v>38255</v>
      </c>
      <c r="B5518" s="307" t="s">
        <v>38256</v>
      </c>
      <c r="C5518" s="307" t="s">
        <v>5</v>
      </c>
      <c r="D5518" s="308">
        <v>68.25</v>
      </c>
    </row>
    <row r="5519" spans="1:4">
      <c r="A5519" s="306" t="s">
        <v>38257</v>
      </c>
      <c r="B5519" s="307" t="s">
        <v>38258</v>
      </c>
      <c r="C5519" s="307" t="s">
        <v>5</v>
      </c>
      <c r="D5519" s="308">
        <v>52.55</v>
      </c>
    </row>
    <row r="5520" spans="1:4">
      <c r="A5520" s="306" t="s">
        <v>21847</v>
      </c>
      <c r="B5520" s="307" t="s">
        <v>12226</v>
      </c>
      <c r="C5520" s="307" t="s">
        <v>5</v>
      </c>
      <c r="D5520" s="308">
        <v>101.89</v>
      </c>
    </row>
    <row r="5521" spans="1:4">
      <c r="A5521" s="306" t="s">
        <v>38259</v>
      </c>
      <c r="B5521" s="307" t="s">
        <v>38260</v>
      </c>
      <c r="C5521" s="307" t="s">
        <v>5</v>
      </c>
      <c r="D5521" s="308">
        <v>137.66999999999999</v>
      </c>
    </row>
    <row r="5522" spans="1:4">
      <c r="A5522" s="306" t="s">
        <v>38261</v>
      </c>
      <c r="B5522" s="307" t="s">
        <v>38262</v>
      </c>
      <c r="C5522" s="307" t="s">
        <v>5</v>
      </c>
      <c r="D5522" s="308">
        <v>97.95</v>
      </c>
    </row>
    <row r="5523" spans="1:4">
      <c r="A5523" s="306" t="s">
        <v>38263</v>
      </c>
      <c r="B5523" s="307" t="s">
        <v>38264</v>
      </c>
      <c r="C5523" s="307" t="s">
        <v>5</v>
      </c>
      <c r="D5523" s="308">
        <v>97.95</v>
      </c>
    </row>
    <row r="5524" spans="1:4">
      <c r="A5524" s="306" t="s">
        <v>38265</v>
      </c>
      <c r="B5524" s="307" t="s">
        <v>38266</v>
      </c>
      <c r="C5524" s="307" t="s">
        <v>5</v>
      </c>
      <c r="D5524" s="308">
        <v>155.71</v>
      </c>
    </row>
    <row r="5525" spans="1:4">
      <c r="A5525" s="306" t="s">
        <v>38267</v>
      </c>
      <c r="B5525" s="307" t="s">
        <v>38268</v>
      </c>
      <c r="C5525" s="307" t="s">
        <v>5</v>
      </c>
      <c r="D5525" s="308">
        <v>123.56</v>
      </c>
    </row>
    <row r="5526" spans="1:4" ht="33.75">
      <c r="A5526" s="306" t="s">
        <v>21870</v>
      </c>
      <c r="B5526" s="307" t="s">
        <v>21871</v>
      </c>
      <c r="C5526" s="307" t="s">
        <v>5</v>
      </c>
      <c r="D5526" s="308">
        <v>24288.39</v>
      </c>
    </row>
    <row r="5527" spans="1:4" ht="33.75">
      <c r="A5527" s="306" t="s">
        <v>21872</v>
      </c>
      <c r="B5527" s="307" t="s">
        <v>21873</v>
      </c>
      <c r="C5527" s="307" t="s">
        <v>5</v>
      </c>
      <c r="D5527" s="308">
        <v>28947.55</v>
      </c>
    </row>
    <row r="5528" spans="1:4" ht="33.75">
      <c r="A5528" s="306" t="s">
        <v>21874</v>
      </c>
      <c r="B5528" s="307" t="s">
        <v>21875</v>
      </c>
      <c r="C5528" s="307" t="s">
        <v>5</v>
      </c>
      <c r="D5528" s="308">
        <v>32333.91</v>
      </c>
    </row>
    <row r="5529" spans="1:4" ht="33.75">
      <c r="A5529" s="306" t="s">
        <v>21876</v>
      </c>
      <c r="B5529" s="307" t="s">
        <v>21877</v>
      </c>
      <c r="C5529" s="307" t="s">
        <v>5</v>
      </c>
      <c r="D5529" s="308">
        <v>27195.99</v>
      </c>
    </row>
    <row r="5530" spans="1:4" ht="33.75">
      <c r="A5530" s="306" t="s">
        <v>21878</v>
      </c>
      <c r="B5530" s="307" t="s">
        <v>21879</v>
      </c>
      <c r="C5530" s="307" t="s">
        <v>5</v>
      </c>
      <c r="D5530" s="308">
        <v>26740.58</v>
      </c>
    </row>
    <row r="5531" spans="1:4" ht="33.75">
      <c r="A5531" s="306" t="s">
        <v>21880</v>
      </c>
      <c r="B5531" s="307" t="s">
        <v>21881</v>
      </c>
      <c r="C5531" s="307" t="s">
        <v>5</v>
      </c>
      <c r="D5531" s="308">
        <v>31866.83</v>
      </c>
    </row>
    <row r="5532" spans="1:4">
      <c r="A5532" s="306" t="s">
        <v>38269</v>
      </c>
      <c r="B5532" s="307" t="s">
        <v>38270</v>
      </c>
      <c r="C5532" s="307" t="s">
        <v>5</v>
      </c>
      <c r="D5532" s="308">
        <v>104433.44</v>
      </c>
    </row>
    <row r="5533" spans="1:4">
      <c r="A5533" s="306" t="s">
        <v>38271</v>
      </c>
      <c r="B5533" s="307" t="s">
        <v>38272</v>
      </c>
      <c r="C5533" s="307" t="s">
        <v>5</v>
      </c>
      <c r="D5533" s="308">
        <v>200340</v>
      </c>
    </row>
    <row r="5534" spans="1:4">
      <c r="A5534" s="306" t="s">
        <v>38273</v>
      </c>
      <c r="B5534" s="307" t="s">
        <v>38274</v>
      </c>
      <c r="C5534" s="307" t="s">
        <v>5</v>
      </c>
      <c r="D5534" s="308">
        <v>91761.600000000006</v>
      </c>
    </row>
    <row r="5535" spans="1:4">
      <c r="A5535" s="306" t="s">
        <v>21892</v>
      </c>
      <c r="B5535" s="307" t="s">
        <v>21893</v>
      </c>
      <c r="C5535" s="307" t="s">
        <v>1466</v>
      </c>
      <c r="D5535" s="308">
        <v>4.72</v>
      </c>
    </row>
    <row r="5536" spans="1:4">
      <c r="A5536" s="306" t="s">
        <v>38275</v>
      </c>
      <c r="B5536" s="307" t="s">
        <v>38276</v>
      </c>
      <c r="C5536" s="307" t="s">
        <v>5</v>
      </c>
      <c r="D5536" s="308">
        <v>9065.42</v>
      </c>
    </row>
    <row r="5537" spans="1:4">
      <c r="A5537" s="306" t="s">
        <v>21976</v>
      </c>
      <c r="B5537" s="307" t="s">
        <v>21977</v>
      </c>
      <c r="C5537" s="307" t="s">
        <v>1466</v>
      </c>
      <c r="D5537" s="308">
        <v>1.37</v>
      </c>
    </row>
    <row r="5538" spans="1:4">
      <c r="A5538" s="306" t="s">
        <v>21982</v>
      </c>
      <c r="B5538" s="307" t="s">
        <v>21983</v>
      </c>
      <c r="C5538" s="307" t="s">
        <v>5</v>
      </c>
      <c r="D5538" s="308">
        <v>201.58</v>
      </c>
    </row>
    <row r="5539" spans="1:4">
      <c r="A5539" s="306" t="s">
        <v>22012</v>
      </c>
      <c r="B5539" s="307" t="s">
        <v>22013</v>
      </c>
      <c r="C5539" s="307" t="s">
        <v>5</v>
      </c>
      <c r="D5539" s="308">
        <v>17.77</v>
      </c>
    </row>
    <row r="5540" spans="1:4">
      <c r="A5540" s="306" t="s">
        <v>22014</v>
      </c>
      <c r="B5540" s="307" t="s">
        <v>22015</v>
      </c>
      <c r="C5540" s="307" t="s">
        <v>5</v>
      </c>
      <c r="D5540" s="308">
        <v>18.059999999999999</v>
      </c>
    </row>
    <row r="5541" spans="1:4">
      <c r="A5541" s="306" t="s">
        <v>22016</v>
      </c>
      <c r="B5541" s="307" t="s">
        <v>22017</v>
      </c>
      <c r="C5541" s="307" t="s">
        <v>5</v>
      </c>
      <c r="D5541" s="308">
        <v>29.26</v>
      </c>
    </row>
    <row r="5542" spans="1:4">
      <c r="A5542" s="306" t="s">
        <v>22018</v>
      </c>
      <c r="B5542" s="307" t="s">
        <v>22019</v>
      </c>
      <c r="C5542" s="307" t="s">
        <v>5</v>
      </c>
      <c r="D5542" s="308">
        <v>54.31</v>
      </c>
    </row>
    <row r="5543" spans="1:4">
      <c r="A5543" s="306" t="s">
        <v>22020</v>
      </c>
      <c r="B5543" s="307" t="s">
        <v>22021</v>
      </c>
      <c r="C5543" s="307" t="s">
        <v>5</v>
      </c>
      <c r="D5543" s="308">
        <v>79.5</v>
      </c>
    </row>
    <row r="5544" spans="1:4">
      <c r="A5544" s="306" t="s">
        <v>22022</v>
      </c>
      <c r="B5544" s="307" t="s">
        <v>22023</v>
      </c>
      <c r="C5544" s="307" t="s">
        <v>5</v>
      </c>
      <c r="D5544" s="308">
        <v>18.920000000000002</v>
      </c>
    </row>
    <row r="5545" spans="1:4">
      <c r="A5545" s="306" t="s">
        <v>22024</v>
      </c>
      <c r="B5545" s="307" t="s">
        <v>22025</v>
      </c>
      <c r="C5545" s="307" t="s">
        <v>5</v>
      </c>
      <c r="D5545" s="308">
        <v>29.64</v>
      </c>
    </row>
    <row r="5546" spans="1:4">
      <c r="A5546" s="306" t="s">
        <v>22026</v>
      </c>
      <c r="B5546" s="307" t="s">
        <v>22027</v>
      </c>
      <c r="C5546" s="307" t="s">
        <v>5</v>
      </c>
      <c r="D5546" s="308">
        <v>30.66</v>
      </c>
    </row>
    <row r="5547" spans="1:4">
      <c r="A5547" s="306" t="s">
        <v>22028</v>
      </c>
      <c r="B5547" s="307" t="s">
        <v>22029</v>
      </c>
      <c r="C5547" s="307" t="s">
        <v>5</v>
      </c>
      <c r="D5547" s="308">
        <v>45.78</v>
      </c>
    </row>
    <row r="5548" spans="1:4">
      <c r="A5548" s="306" t="s">
        <v>22030</v>
      </c>
      <c r="B5548" s="307" t="s">
        <v>22031</v>
      </c>
      <c r="C5548" s="307" t="s">
        <v>5</v>
      </c>
      <c r="D5548" s="308">
        <v>46.3</v>
      </c>
    </row>
    <row r="5549" spans="1:4">
      <c r="A5549" s="306" t="s">
        <v>22033</v>
      </c>
      <c r="B5549" s="307" t="s">
        <v>22034</v>
      </c>
      <c r="C5549" s="307" t="s">
        <v>5</v>
      </c>
      <c r="D5549" s="308">
        <v>2.4300000000000002</v>
      </c>
    </row>
    <row r="5550" spans="1:4">
      <c r="A5550" s="306" t="s">
        <v>22035</v>
      </c>
      <c r="B5550" s="307" t="s">
        <v>22036</v>
      </c>
      <c r="C5550" s="307" t="s">
        <v>5</v>
      </c>
      <c r="D5550" s="308">
        <v>2.4300000000000002</v>
      </c>
    </row>
    <row r="5551" spans="1:4">
      <c r="A5551" s="306" t="s">
        <v>38277</v>
      </c>
      <c r="B5551" s="307" t="s">
        <v>38278</v>
      </c>
      <c r="C5551" s="307" t="s">
        <v>5</v>
      </c>
      <c r="D5551" s="308">
        <v>4230.54</v>
      </c>
    </row>
    <row r="5552" spans="1:4">
      <c r="A5552" s="306" t="s">
        <v>38279</v>
      </c>
      <c r="B5552" s="307" t="s">
        <v>38280</v>
      </c>
      <c r="C5552" s="307" t="s">
        <v>5</v>
      </c>
      <c r="D5552" s="308">
        <v>183.3</v>
      </c>
    </row>
    <row r="5553" spans="1:4">
      <c r="A5553" s="306" t="s">
        <v>22042</v>
      </c>
      <c r="B5553" s="307" t="s">
        <v>22043</v>
      </c>
      <c r="C5553" s="307" t="s">
        <v>5</v>
      </c>
      <c r="D5553" s="308">
        <v>12564.81</v>
      </c>
    </row>
    <row r="5554" spans="1:4">
      <c r="A5554" s="306" t="s">
        <v>22044</v>
      </c>
      <c r="B5554" s="307" t="s">
        <v>22045</v>
      </c>
      <c r="C5554" s="307" t="s">
        <v>5</v>
      </c>
      <c r="D5554" s="308">
        <v>3449.87</v>
      </c>
    </row>
    <row r="5555" spans="1:4">
      <c r="A5555" s="306" t="s">
        <v>22046</v>
      </c>
      <c r="B5555" s="307" t="s">
        <v>22047</v>
      </c>
      <c r="C5555" s="307" t="s">
        <v>5</v>
      </c>
      <c r="D5555" s="308">
        <v>7064.83</v>
      </c>
    </row>
    <row r="5556" spans="1:4">
      <c r="A5556" s="306" t="s">
        <v>22048</v>
      </c>
      <c r="B5556" s="307" t="s">
        <v>22049</v>
      </c>
      <c r="C5556" s="307" t="s">
        <v>5</v>
      </c>
      <c r="D5556" s="308">
        <v>16680.830000000002</v>
      </c>
    </row>
    <row r="5557" spans="1:4">
      <c r="A5557" s="306" t="s">
        <v>38281</v>
      </c>
      <c r="B5557" s="307" t="s">
        <v>38282</v>
      </c>
      <c r="C5557" s="307" t="s">
        <v>5</v>
      </c>
      <c r="D5557" s="308">
        <v>2664.45</v>
      </c>
    </row>
    <row r="5558" spans="1:4">
      <c r="A5558" s="306" t="s">
        <v>22100</v>
      </c>
      <c r="B5558" s="307" t="s">
        <v>22101</v>
      </c>
      <c r="C5558" s="307" t="s">
        <v>1466</v>
      </c>
      <c r="D5558" s="308">
        <v>3.08</v>
      </c>
    </row>
    <row r="5559" spans="1:4">
      <c r="A5559" s="306" t="s">
        <v>38283</v>
      </c>
      <c r="B5559" s="307" t="s">
        <v>38284</v>
      </c>
      <c r="C5559" s="307" t="s">
        <v>5</v>
      </c>
      <c r="D5559" s="308">
        <v>20.38</v>
      </c>
    </row>
    <row r="5560" spans="1:4">
      <c r="A5560" s="306" t="s">
        <v>38285</v>
      </c>
      <c r="B5560" s="307" t="s">
        <v>38286</v>
      </c>
      <c r="C5560" s="307" t="s">
        <v>5</v>
      </c>
      <c r="D5560" s="308">
        <v>18.829999999999998</v>
      </c>
    </row>
    <row r="5561" spans="1:4">
      <c r="A5561" s="306" t="s">
        <v>38287</v>
      </c>
      <c r="B5561" s="307" t="s">
        <v>38288</v>
      </c>
      <c r="C5561" s="307" t="s">
        <v>5</v>
      </c>
      <c r="D5561" s="308">
        <v>13.67</v>
      </c>
    </row>
    <row r="5562" spans="1:4">
      <c r="A5562" s="306" t="s">
        <v>38289</v>
      </c>
      <c r="B5562" s="307" t="s">
        <v>38290</v>
      </c>
      <c r="C5562" s="307" t="s">
        <v>5</v>
      </c>
      <c r="D5562" s="308">
        <v>25.26</v>
      </c>
    </row>
    <row r="5563" spans="1:4">
      <c r="A5563" s="306" t="s">
        <v>22258</v>
      </c>
      <c r="B5563" s="307" t="s">
        <v>22259</v>
      </c>
      <c r="C5563" s="307" t="s">
        <v>5</v>
      </c>
      <c r="D5563" s="308">
        <v>5.16</v>
      </c>
    </row>
    <row r="5564" spans="1:4">
      <c r="A5564" s="306" t="s">
        <v>22260</v>
      </c>
      <c r="B5564" s="307" t="s">
        <v>22261</v>
      </c>
      <c r="C5564" s="307" t="s">
        <v>5</v>
      </c>
      <c r="D5564" s="308">
        <v>3.93</v>
      </c>
    </row>
    <row r="5565" spans="1:4" ht="22.5">
      <c r="A5565" s="306" t="s">
        <v>38291</v>
      </c>
      <c r="B5565" s="307" t="s">
        <v>38292</v>
      </c>
      <c r="C5565" s="307" t="s">
        <v>5</v>
      </c>
      <c r="D5565" s="308">
        <v>23353.05</v>
      </c>
    </row>
    <row r="5566" spans="1:4" ht="22.5">
      <c r="A5566" s="306" t="s">
        <v>38293</v>
      </c>
      <c r="B5566" s="307" t="s">
        <v>38294</v>
      </c>
      <c r="C5566" s="307" t="s">
        <v>5</v>
      </c>
      <c r="D5566" s="308">
        <v>37901.599999999999</v>
      </c>
    </row>
    <row r="5567" spans="1:4">
      <c r="A5567" s="306" t="s">
        <v>22326</v>
      </c>
      <c r="B5567" s="307" t="s">
        <v>22327</v>
      </c>
      <c r="C5567" s="307" t="s">
        <v>5</v>
      </c>
      <c r="D5567" s="308">
        <v>37.81</v>
      </c>
    </row>
    <row r="5568" spans="1:4" ht="22.5">
      <c r="A5568" s="306" t="s">
        <v>38295</v>
      </c>
      <c r="B5568" s="307" t="s">
        <v>38296</v>
      </c>
      <c r="C5568" s="307" t="s">
        <v>430</v>
      </c>
      <c r="D5568" s="308">
        <v>880.44</v>
      </c>
    </row>
    <row r="5569" spans="1:4" ht="22.5">
      <c r="A5569" s="306" t="s">
        <v>22330</v>
      </c>
      <c r="B5569" s="307" t="s">
        <v>12240</v>
      </c>
      <c r="C5569" s="307" t="s">
        <v>430</v>
      </c>
      <c r="D5569" s="308">
        <v>923.04</v>
      </c>
    </row>
    <row r="5570" spans="1:4" ht="22.5">
      <c r="A5570" s="306" t="s">
        <v>22331</v>
      </c>
      <c r="B5570" s="307" t="s">
        <v>12241</v>
      </c>
      <c r="C5570" s="307" t="s">
        <v>430</v>
      </c>
      <c r="D5570" s="308">
        <v>977.86</v>
      </c>
    </row>
    <row r="5571" spans="1:4">
      <c r="A5571" s="306" t="s">
        <v>22346</v>
      </c>
      <c r="B5571" s="307" t="s">
        <v>22347</v>
      </c>
      <c r="C5571" s="307" t="s">
        <v>5</v>
      </c>
      <c r="D5571" s="308">
        <v>36.9</v>
      </c>
    </row>
    <row r="5572" spans="1:4">
      <c r="A5572" s="306" t="s">
        <v>22352</v>
      </c>
      <c r="B5572" s="307" t="s">
        <v>22353</v>
      </c>
      <c r="C5572" s="307" t="s">
        <v>5</v>
      </c>
      <c r="D5572" s="308">
        <v>534.27</v>
      </c>
    </row>
    <row r="5573" spans="1:4">
      <c r="A5573" s="306" t="s">
        <v>22354</v>
      </c>
      <c r="B5573" s="307" t="s">
        <v>22355</v>
      </c>
      <c r="C5573" s="307" t="s">
        <v>5</v>
      </c>
      <c r="D5573" s="308">
        <v>715</v>
      </c>
    </row>
    <row r="5574" spans="1:4">
      <c r="A5574" s="306" t="s">
        <v>22356</v>
      </c>
      <c r="B5574" s="307" t="s">
        <v>22357</v>
      </c>
      <c r="C5574" s="307" t="s">
        <v>5</v>
      </c>
      <c r="D5574" s="308">
        <v>1030.8699999999999</v>
      </c>
    </row>
    <row r="5575" spans="1:4">
      <c r="A5575" s="306" t="s">
        <v>22358</v>
      </c>
      <c r="B5575" s="307" t="s">
        <v>22359</v>
      </c>
      <c r="C5575" s="307" t="s">
        <v>5</v>
      </c>
      <c r="D5575" s="308">
        <v>1751.66</v>
      </c>
    </row>
    <row r="5576" spans="1:4">
      <c r="A5576" s="306" t="s">
        <v>22360</v>
      </c>
      <c r="B5576" s="307" t="s">
        <v>22361</v>
      </c>
      <c r="C5576" s="307" t="s">
        <v>5</v>
      </c>
      <c r="D5576" s="308">
        <v>499.72</v>
      </c>
    </row>
    <row r="5577" spans="1:4">
      <c r="A5577" s="306" t="s">
        <v>22362</v>
      </c>
      <c r="B5577" s="307" t="s">
        <v>22363</v>
      </c>
      <c r="C5577" s="307" t="s">
        <v>5</v>
      </c>
      <c r="D5577" s="308">
        <v>710.82</v>
      </c>
    </row>
    <row r="5578" spans="1:4">
      <c r="A5578" s="306" t="s">
        <v>22364</v>
      </c>
      <c r="B5578" s="307" t="s">
        <v>22365</v>
      </c>
      <c r="C5578" s="307" t="s">
        <v>5</v>
      </c>
      <c r="D5578" s="308">
        <v>1034.44</v>
      </c>
    </row>
    <row r="5579" spans="1:4">
      <c r="A5579" s="306" t="s">
        <v>22366</v>
      </c>
      <c r="B5579" s="307" t="s">
        <v>22367</v>
      </c>
      <c r="C5579" s="307" t="s">
        <v>5</v>
      </c>
      <c r="D5579" s="308">
        <v>1769.32</v>
      </c>
    </row>
    <row r="5580" spans="1:4">
      <c r="A5580" s="306" t="s">
        <v>22374</v>
      </c>
      <c r="B5580" s="307" t="s">
        <v>22375</v>
      </c>
      <c r="C5580" s="307" t="s">
        <v>5</v>
      </c>
      <c r="D5580" s="308">
        <v>36.299999999999997</v>
      </c>
    </row>
    <row r="5581" spans="1:4">
      <c r="A5581" s="306" t="s">
        <v>22376</v>
      </c>
      <c r="B5581" s="307" t="s">
        <v>22377</v>
      </c>
      <c r="C5581" s="307" t="s">
        <v>5</v>
      </c>
      <c r="D5581" s="308">
        <v>33.450000000000003</v>
      </c>
    </row>
    <row r="5582" spans="1:4">
      <c r="A5582" s="306" t="s">
        <v>22378</v>
      </c>
      <c r="B5582" s="307" t="s">
        <v>22379</v>
      </c>
      <c r="C5582" s="307" t="s">
        <v>5</v>
      </c>
      <c r="D5582" s="308">
        <v>81.760000000000005</v>
      </c>
    </row>
    <row r="5583" spans="1:4">
      <c r="A5583" s="306" t="s">
        <v>22380</v>
      </c>
      <c r="B5583" s="307" t="s">
        <v>22381</v>
      </c>
      <c r="C5583" s="307" t="s">
        <v>5</v>
      </c>
      <c r="D5583" s="308">
        <v>31.63</v>
      </c>
    </row>
    <row r="5584" spans="1:4">
      <c r="A5584" s="306" t="s">
        <v>22368</v>
      </c>
      <c r="B5584" s="307" t="s">
        <v>22369</v>
      </c>
      <c r="C5584" s="307" t="s">
        <v>5</v>
      </c>
      <c r="D5584" s="308">
        <v>2199.46</v>
      </c>
    </row>
    <row r="5585" spans="1:4">
      <c r="A5585" s="306" t="s">
        <v>22370</v>
      </c>
      <c r="B5585" s="307" t="s">
        <v>22371</v>
      </c>
      <c r="C5585" s="307" t="s">
        <v>5</v>
      </c>
      <c r="D5585" s="308">
        <v>3438.26</v>
      </c>
    </row>
    <row r="5586" spans="1:4">
      <c r="A5586" s="306" t="s">
        <v>38297</v>
      </c>
      <c r="B5586" s="307" t="s">
        <v>38298</v>
      </c>
      <c r="C5586" s="307" t="s">
        <v>5</v>
      </c>
      <c r="D5586" s="308">
        <v>54.9</v>
      </c>
    </row>
    <row r="5587" spans="1:4">
      <c r="A5587" s="306" t="s">
        <v>22390</v>
      </c>
      <c r="B5587" s="307" t="s">
        <v>22391</v>
      </c>
      <c r="C5587" s="307" t="s">
        <v>5</v>
      </c>
      <c r="D5587" s="308">
        <v>53.92</v>
      </c>
    </row>
    <row r="5588" spans="1:4">
      <c r="A5588" s="306" t="s">
        <v>22392</v>
      </c>
      <c r="B5588" s="307" t="s">
        <v>22393</v>
      </c>
      <c r="C5588" s="307" t="s">
        <v>5</v>
      </c>
      <c r="D5588" s="308">
        <v>55.2</v>
      </c>
    </row>
    <row r="5589" spans="1:4">
      <c r="A5589" s="306" t="s">
        <v>22394</v>
      </c>
      <c r="B5589" s="307" t="s">
        <v>22395</v>
      </c>
      <c r="C5589" s="307" t="s">
        <v>5</v>
      </c>
      <c r="D5589" s="308">
        <v>82.77</v>
      </c>
    </row>
    <row r="5590" spans="1:4">
      <c r="A5590" s="306" t="s">
        <v>22396</v>
      </c>
      <c r="B5590" s="307" t="s">
        <v>22397</v>
      </c>
      <c r="C5590" s="307" t="s">
        <v>5</v>
      </c>
      <c r="D5590" s="308">
        <v>105.6</v>
      </c>
    </row>
    <row r="5591" spans="1:4">
      <c r="A5591" s="306" t="s">
        <v>22398</v>
      </c>
      <c r="B5591" s="307" t="s">
        <v>22399</v>
      </c>
      <c r="C5591" s="307" t="s">
        <v>5</v>
      </c>
      <c r="D5591" s="308">
        <v>130.78</v>
      </c>
    </row>
    <row r="5592" spans="1:4">
      <c r="A5592" s="306" t="s">
        <v>38299</v>
      </c>
      <c r="B5592" s="307" t="s">
        <v>38300</v>
      </c>
      <c r="C5592" s="307" t="s">
        <v>5</v>
      </c>
      <c r="D5592" s="308">
        <v>282.02</v>
      </c>
    </row>
    <row r="5593" spans="1:4">
      <c r="A5593" s="306" t="s">
        <v>22400</v>
      </c>
      <c r="B5593" s="307" t="s">
        <v>22401</v>
      </c>
      <c r="C5593" s="307" t="s">
        <v>5</v>
      </c>
      <c r="D5593" s="308">
        <v>339.47</v>
      </c>
    </row>
    <row r="5594" spans="1:4">
      <c r="A5594" s="306" t="s">
        <v>38301</v>
      </c>
      <c r="B5594" s="307" t="s">
        <v>38302</v>
      </c>
      <c r="C5594" s="307" t="s">
        <v>5</v>
      </c>
      <c r="D5594" s="308">
        <v>1203.45</v>
      </c>
    </row>
    <row r="5595" spans="1:4">
      <c r="A5595" s="306" t="s">
        <v>38303</v>
      </c>
      <c r="B5595" s="307" t="s">
        <v>38304</v>
      </c>
      <c r="C5595" s="307" t="s">
        <v>5</v>
      </c>
      <c r="D5595" s="308">
        <v>2550</v>
      </c>
    </row>
    <row r="5596" spans="1:4">
      <c r="A5596" s="306" t="s">
        <v>22410</v>
      </c>
      <c r="B5596" s="307" t="s">
        <v>22411</v>
      </c>
      <c r="C5596" s="307" t="s">
        <v>5</v>
      </c>
      <c r="D5596" s="308">
        <v>92.01</v>
      </c>
    </row>
    <row r="5597" spans="1:4">
      <c r="A5597" s="306" t="s">
        <v>22412</v>
      </c>
      <c r="B5597" s="307" t="s">
        <v>22413</v>
      </c>
      <c r="C5597" s="307" t="s">
        <v>5</v>
      </c>
      <c r="D5597" s="308">
        <v>1028.31</v>
      </c>
    </row>
    <row r="5598" spans="1:4" ht="22.5">
      <c r="A5598" s="306" t="s">
        <v>22420</v>
      </c>
      <c r="B5598" s="307" t="s">
        <v>22421</v>
      </c>
      <c r="C5598" s="307" t="s">
        <v>5</v>
      </c>
      <c r="D5598" s="308">
        <v>3264.27</v>
      </c>
    </row>
    <row r="5599" spans="1:4" ht="22.5">
      <c r="A5599" s="306" t="s">
        <v>22422</v>
      </c>
      <c r="B5599" s="307" t="s">
        <v>22423</v>
      </c>
      <c r="C5599" s="307" t="s">
        <v>5</v>
      </c>
      <c r="D5599" s="308">
        <v>4764.68</v>
      </c>
    </row>
    <row r="5600" spans="1:4" ht="22.5">
      <c r="A5600" s="306" t="s">
        <v>22424</v>
      </c>
      <c r="B5600" s="307" t="s">
        <v>22425</v>
      </c>
      <c r="C5600" s="307" t="s">
        <v>5</v>
      </c>
      <c r="D5600" s="308">
        <v>30697.59</v>
      </c>
    </row>
    <row r="5601" spans="1:4" ht="22.5">
      <c r="A5601" s="306" t="s">
        <v>22426</v>
      </c>
      <c r="B5601" s="307" t="s">
        <v>22427</v>
      </c>
      <c r="C5601" s="307" t="s">
        <v>5</v>
      </c>
      <c r="D5601" s="308">
        <v>42844.71</v>
      </c>
    </row>
    <row r="5602" spans="1:4" ht="22.5">
      <c r="A5602" s="306" t="s">
        <v>22428</v>
      </c>
      <c r="B5602" s="307" t="s">
        <v>22429</v>
      </c>
      <c r="C5602" s="307" t="s">
        <v>5</v>
      </c>
      <c r="D5602" s="308">
        <v>10940.07</v>
      </c>
    </row>
    <row r="5603" spans="1:4" ht="22.5">
      <c r="A5603" s="306" t="s">
        <v>22430</v>
      </c>
      <c r="B5603" s="307" t="s">
        <v>22431</v>
      </c>
      <c r="C5603" s="307" t="s">
        <v>5</v>
      </c>
      <c r="D5603" s="308">
        <v>56591.26</v>
      </c>
    </row>
    <row r="5604" spans="1:4" ht="22.5">
      <c r="A5604" s="306" t="s">
        <v>22432</v>
      </c>
      <c r="B5604" s="307" t="s">
        <v>22433</v>
      </c>
      <c r="C5604" s="307" t="s">
        <v>5</v>
      </c>
      <c r="D5604" s="308">
        <v>16140.1</v>
      </c>
    </row>
    <row r="5605" spans="1:4" ht="22.5">
      <c r="A5605" s="306" t="s">
        <v>22434</v>
      </c>
      <c r="B5605" s="307" t="s">
        <v>22435</v>
      </c>
      <c r="C5605" s="307" t="s">
        <v>5</v>
      </c>
      <c r="D5605" s="308">
        <v>19772.47</v>
      </c>
    </row>
    <row r="5606" spans="1:4">
      <c r="A5606" s="306" t="s">
        <v>38305</v>
      </c>
      <c r="B5606" s="307" t="s">
        <v>38306</v>
      </c>
      <c r="C5606" s="307" t="s">
        <v>5</v>
      </c>
      <c r="D5606" s="308">
        <v>750</v>
      </c>
    </row>
    <row r="5607" spans="1:4">
      <c r="A5607" s="306" t="s">
        <v>38307</v>
      </c>
      <c r="B5607" s="307" t="s">
        <v>38308</v>
      </c>
      <c r="C5607" s="307" t="s">
        <v>5</v>
      </c>
      <c r="D5607" s="308">
        <v>2300</v>
      </c>
    </row>
    <row r="5608" spans="1:4">
      <c r="A5608" s="306" t="s">
        <v>38309</v>
      </c>
      <c r="B5608" s="307" t="s">
        <v>38310</v>
      </c>
      <c r="C5608" s="307" t="s">
        <v>5</v>
      </c>
      <c r="D5608" s="308">
        <v>3400</v>
      </c>
    </row>
    <row r="5609" spans="1:4">
      <c r="A5609" s="306" t="s">
        <v>38311</v>
      </c>
      <c r="B5609" s="307" t="s">
        <v>38312</v>
      </c>
      <c r="C5609" s="307" t="s">
        <v>5</v>
      </c>
      <c r="D5609" s="308">
        <v>4500</v>
      </c>
    </row>
    <row r="5610" spans="1:4">
      <c r="A5610" s="306" t="s">
        <v>38313</v>
      </c>
      <c r="B5610" s="307" t="s">
        <v>38314</v>
      </c>
      <c r="C5610" s="307" t="s">
        <v>5</v>
      </c>
      <c r="D5610" s="308">
        <v>8855</v>
      </c>
    </row>
    <row r="5611" spans="1:4">
      <c r="A5611" s="306" t="s">
        <v>22448</v>
      </c>
      <c r="B5611" s="307" t="s">
        <v>22449</v>
      </c>
      <c r="C5611" s="307" t="s">
        <v>5</v>
      </c>
      <c r="D5611" s="308">
        <v>121035.15</v>
      </c>
    </row>
    <row r="5612" spans="1:4">
      <c r="A5612" s="306" t="s">
        <v>22450</v>
      </c>
      <c r="B5612" s="307" t="s">
        <v>22451</v>
      </c>
      <c r="C5612" s="307" t="s">
        <v>5</v>
      </c>
      <c r="D5612" s="308">
        <v>140821.85999999999</v>
      </c>
    </row>
    <row r="5613" spans="1:4">
      <c r="A5613" s="306" t="s">
        <v>22452</v>
      </c>
      <c r="B5613" s="307" t="s">
        <v>22453</v>
      </c>
      <c r="C5613" s="307" t="s">
        <v>5</v>
      </c>
      <c r="D5613" s="308">
        <v>137768.42000000001</v>
      </c>
    </row>
    <row r="5614" spans="1:4">
      <c r="A5614" s="306" t="s">
        <v>22454</v>
      </c>
      <c r="B5614" s="307" t="s">
        <v>22455</v>
      </c>
      <c r="C5614" s="307" t="s">
        <v>5</v>
      </c>
      <c r="D5614" s="308">
        <v>190283.13</v>
      </c>
    </row>
    <row r="5615" spans="1:4">
      <c r="A5615" s="306" t="s">
        <v>22456</v>
      </c>
      <c r="B5615" s="307" t="s">
        <v>22457</v>
      </c>
      <c r="C5615" s="307" t="s">
        <v>5</v>
      </c>
      <c r="D5615" s="308">
        <v>66668.539999999994</v>
      </c>
    </row>
    <row r="5616" spans="1:4">
      <c r="A5616" s="306" t="s">
        <v>22458</v>
      </c>
      <c r="B5616" s="307" t="s">
        <v>22459</v>
      </c>
      <c r="C5616" s="307" t="s">
        <v>5</v>
      </c>
      <c r="D5616" s="308">
        <v>95472.26</v>
      </c>
    </row>
    <row r="5617" spans="1:4">
      <c r="A5617" s="306" t="s">
        <v>22460</v>
      </c>
      <c r="B5617" s="307" t="s">
        <v>22461</v>
      </c>
      <c r="C5617" s="307" t="s">
        <v>5</v>
      </c>
      <c r="D5617" s="308">
        <v>120682.92</v>
      </c>
    </row>
    <row r="5618" spans="1:4">
      <c r="A5618" s="306" t="s">
        <v>38315</v>
      </c>
      <c r="B5618" s="307" t="s">
        <v>38316</v>
      </c>
      <c r="C5618" s="307" t="s">
        <v>5</v>
      </c>
      <c r="D5618" s="308">
        <v>168160</v>
      </c>
    </row>
    <row r="5619" spans="1:4">
      <c r="A5619" s="306" t="s">
        <v>38317</v>
      </c>
      <c r="B5619" s="307" t="s">
        <v>38318</v>
      </c>
      <c r="C5619" s="307" t="s">
        <v>5</v>
      </c>
      <c r="D5619" s="308">
        <v>322245</v>
      </c>
    </row>
    <row r="5620" spans="1:4">
      <c r="A5620" s="306" t="s">
        <v>22478</v>
      </c>
      <c r="B5620" s="307" t="s">
        <v>22479</v>
      </c>
      <c r="C5620" s="307" t="s">
        <v>5</v>
      </c>
      <c r="D5620" s="308">
        <v>320.83</v>
      </c>
    </row>
    <row r="5621" spans="1:4">
      <c r="A5621" s="306" t="s">
        <v>22480</v>
      </c>
      <c r="B5621" s="307" t="s">
        <v>22481</v>
      </c>
      <c r="C5621" s="307" t="s">
        <v>5</v>
      </c>
      <c r="D5621" s="308">
        <v>356.16</v>
      </c>
    </row>
    <row r="5622" spans="1:4">
      <c r="A5622" s="306" t="s">
        <v>22482</v>
      </c>
      <c r="B5622" s="307" t="s">
        <v>22483</v>
      </c>
      <c r="C5622" s="307" t="s">
        <v>5</v>
      </c>
      <c r="D5622" s="308">
        <v>314.89999999999998</v>
      </c>
    </row>
    <row r="5623" spans="1:4">
      <c r="A5623" s="306" t="s">
        <v>22488</v>
      </c>
      <c r="B5623" s="307" t="s">
        <v>22489</v>
      </c>
      <c r="C5623" s="307" t="s">
        <v>5</v>
      </c>
      <c r="D5623" s="308">
        <v>93.86</v>
      </c>
    </row>
    <row r="5624" spans="1:4">
      <c r="A5624" s="306" t="s">
        <v>22490</v>
      </c>
      <c r="B5624" s="307" t="s">
        <v>22491</v>
      </c>
      <c r="C5624" s="307" t="s">
        <v>5</v>
      </c>
      <c r="D5624" s="308">
        <v>113.02</v>
      </c>
    </row>
    <row r="5625" spans="1:4">
      <c r="A5625" s="306" t="s">
        <v>22492</v>
      </c>
      <c r="B5625" s="307" t="s">
        <v>22493</v>
      </c>
      <c r="C5625" s="307" t="s">
        <v>5</v>
      </c>
      <c r="D5625" s="308">
        <v>246.36</v>
      </c>
    </row>
    <row r="5626" spans="1:4">
      <c r="A5626" s="306" t="s">
        <v>22494</v>
      </c>
      <c r="B5626" s="307" t="s">
        <v>22495</v>
      </c>
      <c r="C5626" s="307" t="s">
        <v>5</v>
      </c>
      <c r="D5626" s="308">
        <v>368.43</v>
      </c>
    </row>
    <row r="5627" spans="1:4">
      <c r="A5627" s="306" t="s">
        <v>22496</v>
      </c>
      <c r="B5627" s="307" t="s">
        <v>22497</v>
      </c>
      <c r="C5627" s="307" t="s">
        <v>5</v>
      </c>
      <c r="D5627" s="308">
        <v>1059.08</v>
      </c>
    </row>
    <row r="5628" spans="1:4">
      <c r="A5628" s="306" t="s">
        <v>22498</v>
      </c>
      <c r="B5628" s="307" t="s">
        <v>22499</v>
      </c>
      <c r="C5628" s="307" t="s">
        <v>5</v>
      </c>
      <c r="D5628" s="308">
        <v>1318.21</v>
      </c>
    </row>
    <row r="5629" spans="1:4">
      <c r="A5629" s="306" t="s">
        <v>22500</v>
      </c>
      <c r="B5629" s="307" t="s">
        <v>22501</v>
      </c>
      <c r="C5629" s="307" t="s">
        <v>5</v>
      </c>
      <c r="D5629" s="308">
        <v>2400.52</v>
      </c>
    </row>
    <row r="5630" spans="1:4">
      <c r="A5630" s="306" t="s">
        <v>22514</v>
      </c>
      <c r="B5630" s="307" t="s">
        <v>22515</v>
      </c>
      <c r="C5630" s="307" t="s">
        <v>5</v>
      </c>
      <c r="D5630" s="308">
        <v>26.34</v>
      </c>
    </row>
    <row r="5631" spans="1:4">
      <c r="A5631" s="306" t="s">
        <v>22484</v>
      </c>
      <c r="B5631" s="307" t="s">
        <v>22485</v>
      </c>
      <c r="C5631" s="307" t="s">
        <v>5</v>
      </c>
      <c r="D5631" s="308">
        <v>287.20999999999998</v>
      </c>
    </row>
    <row r="5632" spans="1:4">
      <c r="A5632" s="306" t="s">
        <v>22486</v>
      </c>
      <c r="B5632" s="307" t="s">
        <v>22487</v>
      </c>
      <c r="C5632" s="307" t="s">
        <v>5</v>
      </c>
      <c r="D5632" s="308">
        <v>428.42</v>
      </c>
    </row>
    <row r="5633" spans="1:4">
      <c r="A5633" s="306" t="s">
        <v>22502</v>
      </c>
      <c r="B5633" s="307" t="s">
        <v>22503</v>
      </c>
      <c r="C5633" s="307" t="s">
        <v>5</v>
      </c>
      <c r="D5633" s="308">
        <v>98.04</v>
      </c>
    </row>
    <row r="5634" spans="1:4">
      <c r="A5634" s="306" t="s">
        <v>22504</v>
      </c>
      <c r="B5634" s="307" t="s">
        <v>22505</v>
      </c>
      <c r="C5634" s="307" t="s">
        <v>5</v>
      </c>
      <c r="D5634" s="308">
        <v>138.84</v>
      </c>
    </row>
    <row r="5635" spans="1:4">
      <c r="A5635" s="306" t="s">
        <v>22506</v>
      </c>
      <c r="B5635" s="307" t="s">
        <v>22507</v>
      </c>
      <c r="C5635" s="307" t="s">
        <v>5</v>
      </c>
      <c r="D5635" s="308">
        <v>211.93</v>
      </c>
    </row>
    <row r="5636" spans="1:4">
      <c r="A5636" s="306" t="s">
        <v>22508</v>
      </c>
      <c r="B5636" s="307" t="s">
        <v>22509</v>
      </c>
      <c r="C5636" s="307" t="s">
        <v>5</v>
      </c>
      <c r="D5636" s="308">
        <v>748.42</v>
      </c>
    </row>
    <row r="5637" spans="1:4">
      <c r="A5637" s="306" t="s">
        <v>22510</v>
      </c>
      <c r="B5637" s="307" t="s">
        <v>22511</v>
      </c>
      <c r="C5637" s="307" t="s">
        <v>5</v>
      </c>
      <c r="D5637" s="308">
        <v>927.94</v>
      </c>
    </row>
    <row r="5638" spans="1:4">
      <c r="A5638" s="306" t="s">
        <v>22512</v>
      </c>
      <c r="B5638" s="307" t="s">
        <v>22513</v>
      </c>
      <c r="C5638" s="307" t="s">
        <v>5</v>
      </c>
      <c r="D5638" s="308">
        <v>1672.16</v>
      </c>
    </row>
    <row r="5639" spans="1:4">
      <c r="A5639" s="306" t="s">
        <v>22516</v>
      </c>
      <c r="B5639" s="307" t="s">
        <v>22517</v>
      </c>
      <c r="C5639" s="307" t="s">
        <v>5</v>
      </c>
      <c r="D5639" s="308">
        <v>37.31</v>
      </c>
    </row>
    <row r="5640" spans="1:4">
      <c r="A5640" s="306" t="s">
        <v>22518</v>
      </c>
      <c r="B5640" s="307" t="s">
        <v>22519</v>
      </c>
      <c r="C5640" s="307" t="s">
        <v>5</v>
      </c>
      <c r="D5640" s="308">
        <v>497.08</v>
      </c>
    </row>
    <row r="5641" spans="1:4">
      <c r="A5641" s="306" t="s">
        <v>38319</v>
      </c>
      <c r="B5641" s="307" t="s">
        <v>38320</v>
      </c>
      <c r="C5641" s="307" t="s">
        <v>5</v>
      </c>
      <c r="D5641" s="308">
        <v>3386</v>
      </c>
    </row>
    <row r="5642" spans="1:4">
      <c r="A5642" s="306" t="s">
        <v>22534</v>
      </c>
      <c r="B5642" s="307" t="s">
        <v>22535</v>
      </c>
      <c r="C5642" s="307" t="s">
        <v>5</v>
      </c>
      <c r="D5642" s="308">
        <v>27.35</v>
      </c>
    </row>
    <row r="5643" spans="1:4">
      <c r="A5643" s="306" t="s">
        <v>38321</v>
      </c>
      <c r="B5643" s="307" t="s">
        <v>38322</v>
      </c>
      <c r="C5643" s="307" t="s">
        <v>5</v>
      </c>
      <c r="D5643" s="308">
        <v>317.5</v>
      </c>
    </row>
    <row r="5644" spans="1:4">
      <c r="A5644" s="306" t="s">
        <v>38323</v>
      </c>
      <c r="B5644" s="307" t="s">
        <v>38324</v>
      </c>
      <c r="C5644" s="307" t="s">
        <v>5</v>
      </c>
      <c r="D5644" s="308">
        <v>132.30000000000001</v>
      </c>
    </row>
    <row r="5645" spans="1:4">
      <c r="A5645" s="306" t="s">
        <v>38325</v>
      </c>
      <c r="B5645" s="307" t="s">
        <v>38326</v>
      </c>
      <c r="C5645" s="307" t="s">
        <v>5</v>
      </c>
      <c r="D5645" s="308">
        <v>1121.1400000000001</v>
      </c>
    </row>
    <row r="5646" spans="1:4">
      <c r="A5646" s="306" t="s">
        <v>38327</v>
      </c>
      <c r="B5646" s="307" t="s">
        <v>38328</v>
      </c>
      <c r="C5646" s="307" t="s">
        <v>5</v>
      </c>
      <c r="D5646" s="308">
        <v>165.94</v>
      </c>
    </row>
    <row r="5647" spans="1:4">
      <c r="A5647" s="306" t="s">
        <v>38329</v>
      </c>
      <c r="B5647" s="307" t="s">
        <v>38330</v>
      </c>
      <c r="C5647" s="307" t="s">
        <v>5</v>
      </c>
      <c r="D5647" s="308">
        <v>301.05</v>
      </c>
    </row>
    <row r="5648" spans="1:4">
      <c r="A5648" s="306" t="s">
        <v>38331</v>
      </c>
      <c r="B5648" s="307" t="s">
        <v>38332</v>
      </c>
      <c r="C5648" s="307" t="s">
        <v>5</v>
      </c>
      <c r="D5648" s="308">
        <v>885.31</v>
      </c>
    </row>
    <row r="5649" spans="1:4">
      <c r="A5649" s="306" t="s">
        <v>38333</v>
      </c>
      <c r="B5649" s="307" t="s">
        <v>38334</v>
      </c>
      <c r="C5649" s="307" t="s">
        <v>5</v>
      </c>
      <c r="D5649" s="308">
        <v>435.09</v>
      </c>
    </row>
    <row r="5650" spans="1:4">
      <c r="A5650" s="306" t="s">
        <v>38335</v>
      </c>
      <c r="B5650" s="307" t="s">
        <v>38336</v>
      </c>
      <c r="C5650" s="307" t="s">
        <v>5</v>
      </c>
      <c r="D5650" s="308">
        <v>50.59</v>
      </c>
    </row>
    <row r="5651" spans="1:4">
      <c r="A5651" s="306" t="s">
        <v>38337</v>
      </c>
      <c r="B5651" s="307" t="s">
        <v>38338</v>
      </c>
      <c r="C5651" s="307" t="s">
        <v>5</v>
      </c>
      <c r="D5651" s="308">
        <v>35.340000000000003</v>
      </c>
    </row>
    <row r="5652" spans="1:4">
      <c r="A5652" s="306" t="s">
        <v>38339</v>
      </c>
      <c r="B5652" s="307" t="s">
        <v>38340</v>
      </c>
      <c r="C5652" s="307" t="s">
        <v>5</v>
      </c>
      <c r="D5652" s="308">
        <v>68.22</v>
      </c>
    </row>
    <row r="5653" spans="1:4">
      <c r="A5653" s="306" t="s">
        <v>38341</v>
      </c>
      <c r="B5653" s="307" t="s">
        <v>38342</v>
      </c>
      <c r="C5653" s="307" t="s">
        <v>5</v>
      </c>
      <c r="D5653" s="308">
        <v>301.94</v>
      </c>
    </row>
    <row r="5654" spans="1:4">
      <c r="A5654" s="306" t="s">
        <v>38343</v>
      </c>
      <c r="B5654" s="307" t="s">
        <v>38344</v>
      </c>
      <c r="C5654" s="307" t="s">
        <v>5</v>
      </c>
      <c r="D5654" s="308">
        <v>710.23</v>
      </c>
    </row>
    <row r="5655" spans="1:4">
      <c r="A5655" s="306" t="s">
        <v>38345</v>
      </c>
      <c r="B5655" s="307" t="s">
        <v>38346</v>
      </c>
      <c r="C5655" s="307" t="s">
        <v>5</v>
      </c>
      <c r="D5655" s="308">
        <v>1118.53</v>
      </c>
    </row>
    <row r="5656" spans="1:4">
      <c r="A5656" s="306" t="s">
        <v>38347</v>
      </c>
      <c r="B5656" s="307" t="s">
        <v>38348</v>
      </c>
      <c r="C5656" s="307" t="s">
        <v>5</v>
      </c>
      <c r="D5656" s="308">
        <v>71.09</v>
      </c>
    </row>
    <row r="5657" spans="1:4">
      <c r="A5657" s="306" t="s">
        <v>38349</v>
      </c>
      <c r="B5657" s="307" t="s">
        <v>38350</v>
      </c>
      <c r="C5657" s="307" t="s">
        <v>5</v>
      </c>
      <c r="D5657" s="308">
        <v>1527.01</v>
      </c>
    </row>
    <row r="5658" spans="1:4">
      <c r="A5658" s="306" t="s">
        <v>38351</v>
      </c>
      <c r="B5658" s="307" t="s">
        <v>38352</v>
      </c>
      <c r="C5658" s="307" t="s">
        <v>5</v>
      </c>
      <c r="D5658" s="308">
        <v>596.73</v>
      </c>
    </row>
    <row r="5659" spans="1:4">
      <c r="A5659" s="306" t="s">
        <v>38353</v>
      </c>
      <c r="B5659" s="307" t="s">
        <v>38354</v>
      </c>
      <c r="C5659" s="307" t="s">
        <v>5</v>
      </c>
      <c r="D5659" s="308">
        <v>1199.8699999999999</v>
      </c>
    </row>
    <row r="5660" spans="1:4">
      <c r="A5660" s="306" t="s">
        <v>38355</v>
      </c>
      <c r="B5660" s="307" t="s">
        <v>38356</v>
      </c>
      <c r="C5660" s="307" t="s">
        <v>5</v>
      </c>
      <c r="D5660" s="308">
        <v>1285.4000000000001</v>
      </c>
    </row>
    <row r="5661" spans="1:4">
      <c r="A5661" s="306" t="s">
        <v>22604</v>
      </c>
      <c r="B5661" s="307" t="s">
        <v>22605</v>
      </c>
      <c r="C5661" s="307" t="s">
        <v>5</v>
      </c>
      <c r="D5661" s="308">
        <v>296.99</v>
      </c>
    </row>
    <row r="5662" spans="1:4">
      <c r="A5662" s="306" t="s">
        <v>22612</v>
      </c>
      <c r="B5662" s="307" t="s">
        <v>22613</v>
      </c>
      <c r="C5662" s="307" t="s">
        <v>5</v>
      </c>
      <c r="D5662" s="308">
        <v>346.27</v>
      </c>
    </row>
    <row r="5663" spans="1:4">
      <c r="A5663" s="306" t="s">
        <v>22616</v>
      </c>
      <c r="B5663" s="307" t="s">
        <v>22617</v>
      </c>
      <c r="C5663" s="307" t="s">
        <v>5</v>
      </c>
      <c r="D5663" s="308">
        <v>519.23</v>
      </c>
    </row>
    <row r="5664" spans="1:4">
      <c r="A5664" s="306" t="s">
        <v>22622</v>
      </c>
      <c r="B5664" s="307" t="s">
        <v>22623</v>
      </c>
      <c r="C5664" s="307" t="s">
        <v>5</v>
      </c>
      <c r="D5664" s="308">
        <v>656.16</v>
      </c>
    </row>
    <row r="5665" spans="1:4">
      <c r="A5665" s="306" t="s">
        <v>22630</v>
      </c>
      <c r="B5665" s="307" t="s">
        <v>22631</v>
      </c>
      <c r="C5665" s="307" t="s">
        <v>5</v>
      </c>
      <c r="D5665" s="308">
        <v>615.20000000000005</v>
      </c>
    </row>
    <row r="5666" spans="1:4">
      <c r="A5666" s="306" t="s">
        <v>22644</v>
      </c>
      <c r="B5666" s="307" t="s">
        <v>22645</v>
      </c>
      <c r="C5666" s="307" t="s">
        <v>5</v>
      </c>
      <c r="D5666" s="308">
        <v>818.58</v>
      </c>
    </row>
    <row r="5667" spans="1:4">
      <c r="A5667" s="306" t="s">
        <v>22646</v>
      </c>
      <c r="B5667" s="307" t="s">
        <v>22647</v>
      </c>
      <c r="C5667" s="307" t="s">
        <v>5</v>
      </c>
      <c r="D5667" s="308">
        <v>1190.24</v>
      </c>
    </row>
    <row r="5668" spans="1:4">
      <c r="A5668" s="306" t="s">
        <v>22650</v>
      </c>
      <c r="B5668" s="307" t="s">
        <v>22651</v>
      </c>
      <c r="C5668" s="307" t="s">
        <v>5</v>
      </c>
      <c r="D5668" s="308">
        <v>1668.31</v>
      </c>
    </row>
    <row r="5669" spans="1:4">
      <c r="A5669" s="306" t="s">
        <v>22664</v>
      </c>
      <c r="B5669" s="307" t="s">
        <v>22665</v>
      </c>
      <c r="C5669" s="307" t="s">
        <v>5</v>
      </c>
      <c r="D5669" s="308">
        <v>1447.58</v>
      </c>
    </row>
    <row r="5670" spans="1:4">
      <c r="A5670" s="306" t="s">
        <v>22684</v>
      </c>
      <c r="B5670" s="307" t="s">
        <v>22685</v>
      </c>
      <c r="C5670" s="307" t="s">
        <v>5</v>
      </c>
      <c r="D5670" s="308">
        <v>4867.7700000000004</v>
      </c>
    </row>
    <row r="5671" spans="1:4">
      <c r="A5671" s="306" t="s">
        <v>22690</v>
      </c>
      <c r="B5671" s="307" t="s">
        <v>22691</v>
      </c>
      <c r="C5671" s="307" t="s">
        <v>5</v>
      </c>
      <c r="D5671" s="308">
        <v>211.43</v>
      </c>
    </row>
    <row r="5672" spans="1:4">
      <c r="A5672" s="306" t="s">
        <v>22600</v>
      </c>
      <c r="B5672" s="307" t="s">
        <v>22601</v>
      </c>
      <c r="C5672" s="307" t="s">
        <v>5</v>
      </c>
      <c r="D5672" s="308">
        <v>303.43</v>
      </c>
    </row>
    <row r="5673" spans="1:4">
      <c r="A5673" s="306" t="s">
        <v>22602</v>
      </c>
      <c r="B5673" s="307" t="s">
        <v>22603</v>
      </c>
      <c r="C5673" s="307" t="s">
        <v>5</v>
      </c>
      <c r="D5673" s="308">
        <v>296.99</v>
      </c>
    </row>
    <row r="5674" spans="1:4">
      <c r="A5674" s="306" t="s">
        <v>22606</v>
      </c>
      <c r="B5674" s="307" t="s">
        <v>22607</v>
      </c>
      <c r="C5674" s="307" t="s">
        <v>5</v>
      </c>
      <c r="D5674" s="308">
        <v>298.85000000000002</v>
      </c>
    </row>
    <row r="5675" spans="1:4">
      <c r="A5675" s="306" t="s">
        <v>22608</v>
      </c>
      <c r="B5675" s="307" t="s">
        <v>22609</v>
      </c>
      <c r="C5675" s="307" t="s">
        <v>5</v>
      </c>
      <c r="D5675" s="308">
        <v>279.92</v>
      </c>
    </row>
    <row r="5676" spans="1:4">
      <c r="A5676" s="306" t="s">
        <v>22610</v>
      </c>
      <c r="B5676" s="307" t="s">
        <v>22611</v>
      </c>
      <c r="C5676" s="307" t="s">
        <v>5</v>
      </c>
      <c r="D5676" s="308">
        <v>420.49</v>
      </c>
    </row>
    <row r="5677" spans="1:4">
      <c r="A5677" s="306" t="s">
        <v>22614</v>
      </c>
      <c r="B5677" s="307" t="s">
        <v>22615</v>
      </c>
      <c r="C5677" s="307" t="s">
        <v>5</v>
      </c>
      <c r="D5677" s="308">
        <v>668.3</v>
      </c>
    </row>
    <row r="5678" spans="1:4">
      <c r="A5678" s="306" t="s">
        <v>22618</v>
      </c>
      <c r="B5678" s="307" t="s">
        <v>22619</v>
      </c>
      <c r="C5678" s="307" t="s">
        <v>5</v>
      </c>
      <c r="D5678" s="308">
        <v>423.91</v>
      </c>
    </row>
    <row r="5679" spans="1:4">
      <c r="A5679" s="306" t="s">
        <v>22620</v>
      </c>
      <c r="B5679" s="307" t="s">
        <v>22621</v>
      </c>
      <c r="C5679" s="307" t="s">
        <v>5</v>
      </c>
      <c r="D5679" s="308">
        <v>656.16</v>
      </c>
    </row>
    <row r="5680" spans="1:4">
      <c r="A5680" s="306" t="s">
        <v>22624</v>
      </c>
      <c r="B5680" s="307" t="s">
        <v>22625</v>
      </c>
      <c r="C5680" s="307" t="s">
        <v>5</v>
      </c>
      <c r="D5680" s="308">
        <v>669.53</v>
      </c>
    </row>
    <row r="5681" spans="1:4">
      <c r="A5681" s="306" t="s">
        <v>22626</v>
      </c>
      <c r="B5681" s="307" t="s">
        <v>22627</v>
      </c>
      <c r="C5681" s="307" t="s">
        <v>5</v>
      </c>
      <c r="D5681" s="308">
        <v>826.66</v>
      </c>
    </row>
    <row r="5682" spans="1:4">
      <c r="A5682" s="306" t="s">
        <v>22628</v>
      </c>
      <c r="B5682" s="307" t="s">
        <v>22629</v>
      </c>
      <c r="C5682" s="307" t="s">
        <v>5</v>
      </c>
      <c r="D5682" s="308">
        <v>615.20000000000005</v>
      </c>
    </row>
    <row r="5683" spans="1:4">
      <c r="A5683" s="306" t="s">
        <v>22632</v>
      </c>
      <c r="B5683" s="307" t="s">
        <v>22633</v>
      </c>
      <c r="C5683" s="307" t="s">
        <v>5</v>
      </c>
      <c r="D5683" s="308">
        <v>882.93</v>
      </c>
    </row>
    <row r="5684" spans="1:4">
      <c r="A5684" s="306" t="s">
        <v>22634</v>
      </c>
      <c r="B5684" s="307" t="s">
        <v>22635</v>
      </c>
      <c r="C5684" s="307" t="s">
        <v>5</v>
      </c>
      <c r="D5684" s="308">
        <v>921.98</v>
      </c>
    </row>
    <row r="5685" spans="1:4">
      <c r="A5685" s="306" t="s">
        <v>22636</v>
      </c>
      <c r="B5685" s="307" t="s">
        <v>22637</v>
      </c>
      <c r="C5685" s="307" t="s">
        <v>5</v>
      </c>
      <c r="D5685" s="308">
        <v>1239.76</v>
      </c>
    </row>
    <row r="5686" spans="1:4">
      <c r="A5686" s="306" t="s">
        <v>22638</v>
      </c>
      <c r="B5686" s="307" t="s">
        <v>22639</v>
      </c>
      <c r="C5686" s="307" t="s">
        <v>5</v>
      </c>
      <c r="D5686" s="308">
        <v>1299.19</v>
      </c>
    </row>
    <row r="5687" spans="1:4">
      <c r="A5687" s="306" t="s">
        <v>22640</v>
      </c>
      <c r="B5687" s="307" t="s">
        <v>22641</v>
      </c>
      <c r="C5687" s="307" t="s">
        <v>5</v>
      </c>
      <c r="D5687" s="308">
        <v>1056.8900000000001</v>
      </c>
    </row>
    <row r="5688" spans="1:4">
      <c r="A5688" s="306" t="s">
        <v>22642</v>
      </c>
      <c r="B5688" s="307" t="s">
        <v>22643</v>
      </c>
      <c r="C5688" s="307" t="s">
        <v>5</v>
      </c>
      <c r="D5688" s="308">
        <v>818.58</v>
      </c>
    </row>
    <row r="5689" spans="1:4">
      <c r="A5689" s="306" t="s">
        <v>22648</v>
      </c>
      <c r="B5689" s="307" t="s">
        <v>22649</v>
      </c>
      <c r="C5689" s="307" t="s">
        <v>5</v>
      </c>
      <c r="D5689" s="308">
        <v>1541.13</v>
      </c>
    </row>
    <row r="5690" spans="1:4">
      <c r="A5690" s="306" t="s">
        <v>22652</v>
      </c>
      <c r="B5690" s="307" t="s">
        <v>22653</v>
      </c>
      <c r="C5690" s="307" t="s">
        <v>5</v>
      </c>
      <c r="D5690" s="308">
        <v>4650.45</v>
      </c>
    </row>
    <row r="5691" spans="1:4">
      <c r="A5691" s="306" t="s">
        <v>22654</v>
      </c>
      <c r="B5691" s="307" t="s">
        <v>22655</v>
      </c>
      <c r="C5691" s="307" t="s">
        <v>5</v>
      </c>
      <c r="D5691" s="308">
        <v>1625.28</v>
      </c>
    </row>
    <row r="5692" spans="1:4">
      <c r="A5692" s="306" t="s">
        <v>22656</v>
      </c>
      <c r="B5692" s="307" t="s">
        <v>22657</v>
      </c>
      <c r="C5692" s="307" t="s">
        <v>5</v>
      </c>
      <c r="D5692" s="308">
        <v>1960.27</v>
      </c>
    </row>
    <row r="5693" spans="1:4">
      <c r="A5693" s="306" t="s">
        <v>22658</v>
      </c>
      <c r="B5693" s="307" t="s">
        <v>22659</v>
      </c>
      <c r="C5693" s="307" t="s">
        <v>5</v>
      </c>
      <c r="D5693" s="308">
        <v>2145.67</v>
      </c>
    </row>
    <row r="5694" spans="1:4">
      <c r="A5694" s="306" t="s">
        <v>22660</v>
      </c>
      <c r="B5694" s="307" t="s">
        <v>22661</v>
      </c>
      <c r="C5694" s="307" t="s">
        <v>5</v>
      </c>
      <c r="D5694" s="308">
        <v>2342.27</v>
      </c>
    </row>
    <row r="5695" spans="1:4">
      <c r="A5695" s="306" t="s">
        <v>22662</v>
      </c>
      <c r="B5695" s="307" t="s">
        <v>22663</v>
      </c>
      <c r="C5695" s="307" t="s">
        <v>5</v>
      </c>
      <c r="D5695" s="308">
        <v>1447.58</v>
      </c>
    </row>
    <row r="5696" spans="1:4">
      <c r="A5696" s="306" t="s">
        <v>22666</v>
      </c>
      <c r="B5696" s="307" t="s">
        <v>22667</v>
      </c>
      <c r="C5696" s="307" t="s">
        <v>5</v>
      </c>
      <c r="D5696" s="308">
        <v>2293.88</v>
      </c>
    </row>
    <row r="5697" spans="1:4">
      <c r="A5697" s="306" t="s">
        <v>22668</v>
      </c>
      <c r="B5697" s="307" t="s">
        <v>22669</v>
      </c>
      <c r="C5697" s="307" t="s">
        <v>5</v>
      </c>
      <c r="D5697" s="308">
        <v>2547.09</v>
      </c>
    </row>
    <row r="5698" spans="1:4">
      <c r="A5698" s="306" t="s">
        <v>22670</v>
      </c>
      <c r="B5698" s="307" t="s">
        <v>22671</v>
      </c>
      <c r="C5698" s="307" t="s">
        <v>5</v>
      </c>
      <c r="D5698" s="308">
        <v>4273.45</v>
      </c>
    </row>
    <row r="5699" spans="1:4">
      <c r="A5699" s="306" t="s">
        <v>22672</v>
      </c>
      <c r="B5699" s="307" t="s">
        <v>22673</v>
      </c>
      <c r="C5699" s="307" t="s">
        <v>5</v>
      </c>
      <c r="D5699" s="308">
        <v>5449.18</v>
      </c>
    </row>
    <row r="5700" spans="1:4">
      <c r="A5700" s="306" t="s">
        <v>22674</v>
      </c>
      <c r="B5700" s="307" t="s">
        <v>22675</v>
      </c>
      <c r="C5700" s="307" t="s">
        <v>5</v>
      </c>
      <c r="D5700" s="308">
        <v>2486.33</v>
      </c>
    </row>
    <row r="5701" spans="1:4">
      <c r="A5701" s="306" t="s">
        <v>22676</v>
      </c>
      <c r="B5701" s="307" t="s">
        <v>22677</v>
      </c>
      <c r="C5701" s="307" t="s">
        <v>5</v>
      </c>
      <c r="D5701" s="308">
        <v>6633.18</v>
      </c>
    </row>
    <row r="5702" spans="1:4">
      <c r="A5702" s="306" t="s">
        <v>22678</v>
      </c>
      <c r="B5702" s="307" t="s">
        <v>22679</v>
      </c>
      <c r="C5702" s="307" t="s">
        <v>5</v>
      </c>
      <c r="D5702" s="308">
        <v>6949.05</v>
      </c>
    </row>
    <row r="5703" spans="1:4">
      <c r="A5703" s="306" t="s">
        <v>22680</v>
      </c>
      <c r="B5703" s="307" t="s">
        <v>22681</v>
      </c>
      <c r="C5703" s="307" t="s">
        <v>5</v>
      </c>
      <c r="D5703" s="308">
        <v>7302.62</v>
      </c>
    </row>
    <row r="5704" spans="1:4">
      <c r="A5704" s="306" t="s">
        <v>22682</v>
      </c>
      <c r="B5704" s="307" t="s">
        <v>22683</v>
      </c>
      <c r="C5704" s="307" t="s">
        <v>5</v>
      </c>
      <c r="D5704" s="308">
        <v>7692.87</v>
      </c>
    </row>
    <row r="5705" spans="1:4">
      <c r="A5705" s="306" t="s">
        <v>22686</v>
      </c>
      <c r="B5705" s="307" t="s">
        <v>22687</v>
      </c>
      <c r="C5705" s="307" t="s">
        <v>5</v>
      </c>
      <c r="D5705" s="308">
        <v>7966.39</v>
      </c>
    </row>
    <row r="5706" spans="1:4">
      <c r="A5706" s="306" t="s">
        <v>22688</v>
      </c>
      <c r="B5706" s="307" t="s">
        <v>22689</v>
      </c>
      <c r="C5706" s="307" t="s">
        <v>5</v>
      </c>
      <c r="D5706" s="308">
        <v>256.20999999999998</v>
      </c>
    </row>
    <row r="5707" spans="1:4">
      <c r="A5707" s="306" t="s">
        <v>22692</v>
      </c>
      <c r="B5707" s="307" t="s">
        <v>22693</v>
      </c>
      <c r="C5707" s="307" t="s">
        <v>5</v>
      </c>
      <c r="D5707" s="308">
        <v>219</v>
      </c>
    </row>
    <row r="5708" spans="1:4">
      <c r="A5708" s="306" t="s">
        <v>22694</v>
      </c>
      <c r="B5708" s="307" t="s">
        <v>22695</v>
      </c>
      <c r="C5708" s="307" t="s">
        <v>5</v>
      </c>
      <c r="D5708" s="308">
        <v>209.09</v>
      </c>
    </row>
    <row r="5709" spans="1:4">
      <c r="A5709" s="306" t="s">
        <v>22696</v>
      </c>
      <c r="B5709" s="307" t="s">
        <v>22697</v>
      </c>
      <c r="C5709" s="307" t="s">
        <v>5</v>
      </c>
      <c r="D5709" s="308">
        <v>219</v>
      </c>
    </row>
    <row r="5710" spans="1:4">
      <c r="A5710" s="306" t="s">
        <v>22698</v>
      </c>
      <c r="B5710" s="307" t="s">
        <v>22699</v>
      </c>
      <c r="C5710" s="307" t="s">
        <v>5</v>
      </c>
      <c r="D5710" s="308">
        <v>209.09</v>
      </c>
    </row>
    <row r="5711" spans="1:4">
      <c r="A5711" s="306" t="s">
        <v>22700</v>
      </c>
      <c r="B5711" s="307" t="s">
        <v>22701</v>
      </c>
      <c r="C5711" s="307" t="s">
        <v>5</v>
      </c>
      <c r="D5711" s="308">
        <v>272.02999999999997</v>
      </c>
    </row>
    <row r="5712" spans="1:4">
      <c r="A5712" s="306" t="s">
        <v>22702</v>
      </c>
      <c r="B5712" s="307" t="s">
        <v>22703</v>
      </c>
      <c r="C5712" s="307" t="s">
        <v>5</v>
      </c>
      <c r="D5712" s="308">
        <v>258.32</v>
      </c>
    </row>
    <row r="5713" spans="1:4">
      <c r="A5713" s="306" t="s">
        <v>22704</v>
      </c>
      <c r="B5713" s="307" t="s">
        <v>22705</v>
      </c>
      <c r="C5713" s="307" t="s">
        <v>5</v>
      </c>
      <c r="D5713" s="308">
        <v>261.06</v>
      </c>
    </row>
    <row r="5714" spans="1:4">
      <c r="A5714" s="306" t="s">
        <v>22706</v>
      </c>
      <c r="B5714" s="307" t="s">
        <v>22707</v>
      </c>
      <c r="C5714" s="307" t="s">
        <v>5</v>
      </c>
      <c r="D5714" s="308">
        <v>348.12</v>
      </c>
    </row>
    <row r="5715" spans="1:4">
      <c r="A5715" s="306" t="s">
        <v>22708</v>
      </c>
      <c r="B5715" s="307" t="s">
        <v>22709</v>
      </c>
      <c r="C5715" s="307" t="s">
        <v>5</v>
      </c>
      <c r="D5715" s="308">
        <v>433.19</v>
      </c>
    </row>
    <row r="5716" spans="1:4">
      <c r="A5716" s="306" t="s">
        <v>22710</v>
      </c>
      <c r="B5716" s="307" t="s">
        <v>22711</v>
      </c>
      <c r="C5716" s="307" t="s">
        <v>5</v>
      </c>
      <c r="D5716" s="308">
        <v>343</v>
      </c>
    </row>
    <row r="5717" spans="1:4">
      <c r="A5717" s="306" t="s">
        <v>22712</v>
      </c>
      <c r="B5717" s="307" t="s">
        <v>22713</v>
      </c>
      <c r="C5717" s="307" t="s">
        <v>5</v>
      </c>
      <c r="D5717" s="308">
        <v>338.24</v>
      </c>
    </row>
    <row r="5718" spans="1:4">
      <c r="A5718" s="306" t="s">
        <v>22714</v>
      </c>
      <c r="B5718" s="307" t="s">
        <v>22715</v>
      </c>
      <c r="C5718" s="307" t="s">
        <v>5</v>
      </c>
      <c r="D5718" s="308">
        <v>343.16</v>
      </c>
    </row>
    <row r="5719" spans="1:4">
      <c r="A5719" s="306" t="s">
        <v>22716</v>
      </c>
      <c r="B5719" s="307" t="s">
        <v>22717</v>
      </c>
      <c r="C5719" s="307" t="s">
        <v>5</v>
      </c>
      <c r="D5719" s="308">
        <v>504.28</v>
      </c>
    </row>
    <row r="5720" spans="1:4">
      <c r="A5720" s="306" t="s">
        <v>22718</v>
      </c>
      <c r="B5720" s="307" t="s">
        <v>22719</v>
      </c>
      <c r="C5720" s="307" t="s">
        <v>5</v>
      </c>
      <c r="D5720" s="308">
        <v>614.87</v>
      </c>
    </row>
    <row r="5721" spans="1:4">
      <c r="A5721" s="306" t="s">
        <v>22720</v>
      </c>
      <c r="B5721" s="307" t="s">
        <v>22721</v>
      </c>
      <c r="C5721" s="307" t="s">
        <v>5</v>
      </c>
      <c r="D5721" s="308">
        <v>585.89</v>
      </c>
    </row>
    <row r="5722" spans="1:4">
      <c r="A5722" s="306" t="s">
        <v>22722</v>
      </c>
      <c r="B5722" s="307" t="s">
        <v>22723</v>
      </c>
      <c r="C5722" s="307" t="s">
        <v>5</v>
      </c>
      <c r="D5722" s="308">
        <v>627.11</v>
      </c>
    </row>
    <row r="5723" spans="1:4">
      <c r="A5723" s="306" t="s">
        <v>22724</v>
      </c>
      <c r="B5723" s="307" t="s">
        <v>22725</v>
      </c>
      <c r="C5723" s="307" t="s">
        <v>5</v>
      </c>
      <c r="D5723" s="308">
        <v>491.59</v>
      </c>
    </row>
    <row r="5724" spans="1:4">
      <c r="A5724" s="306" t="s">
        <v>22726</v>
      </c>
      <c r="B5724" s="307" t="s">
        <v>22727</v>
      </c>
      <c r="C5724" s="307" t="s">
        <v>5</v>
      </c>
      <c r="D5724" s="308">
        <v>496.98</v>
      </c>
    </row>
    <row r="5725" spans="1:4">
      <c r="A5725" s="306" t="s">
        <v>22728</v>
      </c>
      <c r="B5725" s="307" t="s">
        <v>22729</v>
      </c>
      <c r="C5725" s="307" t="s">
        <v>5</v>
      </c>
      <c r="D5725" s="308">
        <v>666.27</v>
      </c>
    </row>
    <row r="5726" spans="1:4">
      <c r="A5726" s="306" t="s">
        <v>22730</v>
      </c>
      <c r="B5726" s="307" t="s">
        <v>22731</v>
      </c>
      <c r="C5726" s="307" t="s">
        <v>5</v>
      </c>
      <c r="D5726" s="308">
        <v>969.39</v>
      </c>
    </row>
    <row r="5727" spans="1:4">
      <c r="A5727" s="306" t="s">
        <v>22732</v>
      </c>
      <c r="B5727" s="307" t="s">
        <v>22733</v>
      </c>
      <c r="C5727" s="307" t="s">
        <v>5</v>
      </c>
      <c r="D5727" s="308">
        <v>479.97</v>
      </c>
    </row>
    <row r="5728" spans="1:4">
      <c r="A5728" s="306" t="s">
        <v>22734</v>
      </c>
      <c r="B5728" s="307" t="s">
        <v>22735</v>
      </c>
      <c r="C5728" s="307" t="s">
        <v>5</v>
      </c>
      <c r="D5728" s="308">
        <v>501.93</v>
      </c>
    </row>
    <row r="5729" spans="1:4">
      <c r="A5729" s="306" t="s">
        <v>22736</v>
      </c>
      <c r="B5729" s="307" t="s">
        <v>22737</v>
      </c>
      <c r="C5729" s="307" t="s">
        <v>5</v>
      </c>
      <c r="D5729" s="308">
        <v>501.93</v>
      </c>
    </row>
    <row r="5730" spans="1:4">
      <c r="A5730" s="306" t="s">
        <v>22738</v>
      </c>
      <c r="B5730" s="307" t="s">
        <v>22739</v>
      </c>
      <c r="C5730" s="307" t="s">
        <v>5</v>
      </c>
      <c r="D5730" s="308">
        <v>932.1</v>
      </c>
    </row>
    <row r="5731" spans="1:4">
      <c r="A5731" s="306" t="s">
        <v>22740</v>
      </c>
      <c r="B5731" s="307" t="s">
        <v>22741</v>
      </c>
      <c r="C5731" s="307" t="s">
        <v>5</v>
      </c>
      <c r="D5731" s="308">
        <v>1108</v>
      </c>
    </row>
    <row r="5732" spans="1:4">
      <c r="A5732" s="306" t="s">
        <v>22742</v>
      </c>
      <c r="B5732" s="307" t="s">
        <v>22743</v>
      </c>
      <c r="C5732" s="307" t="s">
        <v>5</v>
      </c>
      <c r="D5732" s="308">
        <v>1133.1199999999999</v>
      </c>
    </row>
    <row r="5733" spans="1:4">
      <c r="A5733" s="306" t="s">
        <v>22744</v>
      </c>
      <c r="B5733" s="307" t="s">
        <v>22745</v>
      </c>
      <c r="C5733" s="307" t="s">
        <v>5</v>
      </c>
      <c r="D5733" s="308">
        <v>1245.6600000000001</v>
      </c>
    </row>
    <row r="5734" spans="1:4">
      <c r="A5734" s="306" t="s">
        <v>22746</v>
      </c>
      <c r="B5734" s="307" t="s">
        <v>22747</v>
      </c>
      <c r="C5734" s="307" t="s">
        <v>5</v>
      </c>
      <c r="D5734" s="308">
        <v>1485.81</v>
      </c>
    </row>
    <row r="5735" spans="1:4">
      <c r="A5735" s="306" t="s">
        <v>22748</v>
      </c>
      <c r="B5735" s="307" t="s">
        <v>22749</v>
      </c>
      <c r="C5735" s="307" t="s">
        <v>5</v>
      </c>
      <c r="D5735" s="308">
        <v>3356.22</v>
      </c>
    </row>
    <row r="5736" spans="1:4">
      <c r="A5736" s="306" t="s">
        <v>22750</v>
      </c>
      <c r="B5736" s="307" t="s">
        <v>22751</v>
      </c>
      <c r="C5736" s="307" t="s">
        <v>5</v>
      </c>
      <c r="D5736" s="308">
        <v>1461.81</v>
      </c>
    </row>
    <row r="5737" spans="1:4">
      <c r="A5737" s="306" t="s">
        <v>22752</v>
      </c>
      <c r="B5737" s="307" t="s">
        <v>22753</v>
      </c>
      <c r="C5737" s="307" t="s">
        <v>5</v>
      </c>
      <c r="D5737" s="308">
        <v>1712.93</v>
      </c>
    </row>
    <row r="5738" spans="1:4">
      <c r="A5738" s="306" t="s">
        <v>22754</v>
      </c>
      <c r="B5738" s="307" t="s">
        <v>22755</v>
      </c>
      <c r="C5738" s="307" t="s">
        <v>5</v>
      </c>
      <c r="D5738" s="308">
        <v>1995.77</v>
      </c>
    </row>
    <row r="5739" spans="1:4">
      <c r="A5739" s="306" t="s">
        <v>22756</v>
      </c>
      <c r="B5739" s="307" t="s">
        <v>22757</v>
      </c>
      <c r="C5739" s="307" t="s">
        <v>5</v>
      </c>
      <c r="D5739" s="308">
        <v>4283.3100000000004</v>
      </c>
    </row>
    <row r="5740" spans="1:4">
      <c r="A5740" s="306" t="s">
        <v>22758</v>
      </c>
      <c r="B5740" s="307" t="s">
        <v>22759</v>
      </c>
      <c r="C5740" s="307" t="s">
        <v>5</v>
      </c>
      <c r="D5740" s="308">
        <v>2105.98</v>
      </c>
    </row>
    <row r="5741" spans="1:4">
      <c r="A5741" s="306" t="s">
        <v>22760</v>
      </c>
      <c r="B5741" s="307" t="s">
        <v>22761</v>
      </c>
      <c r="C5741" s="307" t="s">
        <v>5</v>
      </c>
      <c r="D5741" s="308">
        <v>2226.41</v>
      </c>
    </row>
    <row r="5742" spans="1:4">
      <c r="A5742" s="306" t="s">
        <v>22762</v>
      </c>
      <c r="B5742" s="307" t="s">
        <v>22763</v>
      </c>
      <c r="C5742" s="307" t="s">
        <v>5</v>
      </c>
      <c r="D5742" s="308">
        <v>2688.78</v>
      </c>
    </row>
    <row r="5743" spans="1:4">
      <c r="A5743" s="306" t="s">
        <v>22764</v>
      </c>
      <c r="B5743" s="307" t="s">
        <v>22765</v>
      </c>
      <c r="C5743" s="307" t="s">
        <v>5</v>
      </c>
      <c r="D5743" s="308">
        <v>5323.32</v>
      </c>
    </row>
    <row r="5744" spans="1:4">
      <c r="A5744" s="306" t="s">
        <v>22766</v>
      </c>
      <c r="B5744" s="307" t="s">
        <v>22767</v>
      </c>
      <c r="C5744" s="307" t="s">
        <v>5</v>
      </c>
      <c r="D5744" s="308">
        <v>6060.69</v>
      </c>
    </row>
    <row r="5745" spans="1:4">
      <c r="A5745" s="306" t="s">
        <v>22768</v>
      </c>
      <c r="B5745" s="307" t="s">
        <v>22769</v>
      </c>
      <c r="C5745" s="307" t="s">
        <v>5</v>
      </c>
      <c r="D5745" s="308">
        <v>4049.74</v>
      </c>
    </row>
    <row r="5746" spans="1:4">
      <c r="A5746" s="306" t="s">
        <v>22770</v>
      </c>
      <c r="B5746" s="307" t="s">
        <v>22771</v>
      </c>
      <c r="C5746" s="307" t="s">
        <v>5</v>
      </c>
      <c r="D5746" s="308">
        <v>4049.74</v>
      </c>
    </row>
    <row r="5747" spans="1:4">
      <c r="A5747" s="306" t="s">
        <v>22772</v>
      </c>
      <c r="B5747" s="307" t="s">
        <v>22773</v>
      </c>
      <c r="C5747" s="307" t="s">
        <v>5</v>
      </c>
      <c r="D5747" s="308">
        <v>4932.1499999999996</v>
      </c>
    </row>
    <row r="5748" spans="1:4">
      <c r="A5748" s="306" t="s">
        <v>22774</v>
      </c>
      <c r="B5748" s="307" t="s">
        <v>22775</v>
      </c>
      <c r="C5748" s="307" t="s">
        <v>5</v>
      </c>
      <c r="D5748" s="308">
        <v>5292.91</v>
      </c>
    </row>
    <row r="5749" spans="1:4">
      <c r="A5749" s="306" t="s">
        <v>22776</v>
      </c>
      <c r="B5749" s="307" t="s">
        <v>22777</v>
      </c>
      <c r="C5749" s="307" t="s">
        <v>5</v>
      </c>
      <c r="D5749" s="308">
        <v>5978.32</v>
      </c>
    </row>
    <row r="5750" spans="1:4">
      <c r="A5750" s="306" t="s">
        <v>22778</v>
      </c>
      <c r="B5750" s="307" t="s">
        <v>22779</v>
      </c>
      <c r="C5750" s="307" t="s">
        <v>5</v>
      </c>
      <c r="D5750" s="308">
        <v>5366.8</v>
      </c>
    </row>
    <row r="5751" spans="1:4">
      <c r="A5751" s="306" t="s">
        <v>22780</v>
      </c>
      <c r="B5751" s="307" t="s">
        <v>22781</v>
      </c>
      <c r="C5751" s="307" t="s">
        <v>5</v>
      </c>
      <c r="D5751" s="308">
        <v>5961.33</v>
      </c>
    </row>
    <row r="5752" spans="1:4">
      <c r="A5752" s="306" t="s">
        <v>22782</v>
      </c>
      <c r="B5752" s="307" t="s">
        <v>22783</v>
      </c>
      <c r="C5752" s="307" t="s">
        <v>5</v>
      </c>
      <c r="D5752" s="308">
        <v>8528.61</v>
      </c>
    </row>
    <row r="5753" spans="1:4">
      <c r="A5753" s="306" t="s">
        <v>22784</v>
      </c>
      <c r="B5753" s="307" t="s">
        <v>22785</v>
      </c>
      <c r="C5753" s="307" t="s">
        <v>5</v>
      </c>
      <c r="D5753" s="308">
        <v>9606.5300000000007</v>
      </c>
    </row>
    <row r="5754" spans="1:4">
      <c r="A5754" s="306" t="s">
        <v>22786</v>
      </c>
      <c r="B5754" s="307" t="s">
        <v>22787</v>
      </c>
      <c r="C5754" s="307" t="s">
        <v>5</v>
      </c>
      <c r="D5754" s="308">
        <v>6607.87</v>
      </c>
    </row>
    <row r="5755" spans="1:4">
      <c r="A5755" s="306" t="s">
        <v>22788</v>
      </c>
      <c r="B5755" s="307" t="s">
        <v>22789</v>
      </c>
      <c r="C5755" s="307" t="s">
        <v>5</v>
      </c>
      <c r="D5755" s="308">
        <v>8365.14</v>
      </c>
    </row>
    <row r="5756" spans="1:4">
      <c r="A5756" s="306" t="s">
        <v>22790</v>
      </c>
      <c r="B5756" s="307" t="s">
        <v>22791</v>
      </c>
      <c r="C5756" s="307" t="s">
        <v>5</v>
      </c>
      <c r="D5756" s="308">
        <v>9860.7800000000007</v>
      </c>
    </row>
    <row r="5757" spans="1:4">
      <c r="A5757" s="306" t="s">
        <v>22792</v>
      </c>
      <c r="B5757" s="307" t="s">
        <v>22793</v>
      </c>
      <c r="C5757" s="307" t="s">
        <v>5</v>
      </c>
      <c r="D5757" s="308">
        <v>11471.29</v>
      </c>
    </row>
    <row r="5758" spans="1:4">
      <c r="A5758" s="306" t="s">
        <v>22794</v>
      </c>
      <c r="B5758" s="307" t="s">
        <v>22795</v>
      </c>
      <c r="C5758" s="307" t="s">
        <v>5</v>
      </c>
      <c r="D5758" s="308">
        <v>6324.29</v>
      </c>
    </row>
    <row r="5759" spans="1:4">
      <c r="A5759" s="306" t="s">
        <v>22796</v>
      </c>
      <c r="B5759" s="307" t="s">
        <v>22797</v>
      </c>
      <c r="C5759" s="307" t="s">
        <v>5</v>
      </c>
      <c r="D5759" s="308">
        <v>9015.5499999999993</v>
      </c>
    </row>
    <row r="5760" spans="1:4">
      <c r="A5760" s="306" t="s">
        <v>22798</v>
      </c>
      <c r="B5760" s="307" t="s">
        <v>22799</v>
      </c>
      <c r="C5760" s="307" t="s">
        <v>5</v>
      </c>
      <c r="D5760" s="308">
        <v>11401.92</v>
      </c>
    </row>
    <row r="5761" spans="1:4">
      <c r="A5761" s="306" t="s">
        <v>22800</v>
      </c>
      <c r="B5761" s="307" t="s">
        <v>22801</v>
      </c>
      <c r="C5761" s="307" t="s">
        <v>5</v>
      </c>
      <c r="D5761" s="308">
        <v>15491.61</v>
      </c>
    </row>
    <row r="5762" spans="1:4">
      <c r="A5762" s="306" t="s">
        <v>22802</v>
      </c>
      <c r="B5762" s="307" t="s">
        <v>22803</v>
      </c>
      <c r="C5762" s="307" t="s">
        <v>5</v>
      </c>
      <c r="D5762" s="308">
        <v>15849.21</v>
      </c>
    </row>
    <row r="5763" spans="1:4">
      <c r="A5763" s="306" t="s">
        <v>22804</v>
      </c>
      <c r="B5763" s="307" t="s">
        <v>22805</v>
      </c>
      <c r="C5763" s="307" t="s">
        <v>5</v>
      </c>
      <c r="D5763" s="308">
        <v>17678</v>
      </c>
    </row>
    <row r="5764" spans="1:4">
      <c r="A5764" s="306" t="s">
        <v>22806</v>
      </c>
      <c r="B5764" s="307" t="s">
        <v>22807</v>
      </c>
      <c r="C5764" s="307" t="s">
        <v>5</v>
      </c>
      <c r="D5764" s="308">
        <v>9598.61</v>
      </c>
    </row>
    <row r="5765" spans="1:4">
      <c r="A5765" s="306" t="s">
        <v>22808</v>
      </c>
      <c r="B5765" s="307" t="s">
        <v>22809</v>
      </c>
      <c r="C5765" s="307" t="s">
        <v>5</v>
      </c>
      <c r="D5765" s="308">
        <v>11369.5</v>
      </c>
    </row>
    <row r="5766" spans="1:4">
      <c r="A5766" s="306" t="s">
        <v>22810</v>
      </c>
      <c r="B5766" s="307" t="s">
        <v>22811</v>
      </c>
      <c r="C5766" s="307" t="s">
        <v>5</v>
      </c>
      <c r="D5766" s="308">
        <v>16202.88</v>
      </c>
    </row>
    <row r="5767" spans="1:4">
      <c r="A5767" s="306" t="s">
        <v>22812</v>
      </c>
      <c r="B5767" s="307" t="s">
        <v>22813</v>
      </c>
      <c r="C5767" s="307" t="s">
        <v>5</v>
      </c>
      <c r="D5767" s="308">
        <v>16671.04</v>
      </c>
    </row>
    <row r="5768" spans="1:4">
      <c r="A5768" s="306" t="s">
        <v>22814</v>
      </c>
      <c r="B5768" s="307" t="s">
        <v>22815</v>
      </c>
      <c r="C5768" s="307" t="s">
        <v>5</v>
      </c>
      <c r="D5768" s="308">
        <v>22415.16</v>
      </c>
    </row>
    <row r="5769" spans="1:4">
      <c r="A5769" s="306" t="s">
        <v>22816</v>
      </c>
      <c r="B5769" s="307" t="s">
        <v>22817</v>
      </c>
      <c r="C5769" s="307" t="s">
        <v>5</v>
      </c>
      <c r="D5769" s="308">
        <v>23914.86</v>
      </c>
    </row>
    <row r="5770" spans="1:4">
      <c r="A5770" s="306" t="s">
        <v>22818</v>
      </c>
      <c r="B5770" s="307" t="s">
        <v>22819</v>
      </c>
      <c r="C5770" s="307" t="s">
        <v>5</v>
      </c>
      <c r="D5770" s="308">
        <v>15267.59</v>
      </c>
    </row>
    <row r="5771" spans="1:4">
      <c r="A5771" s="306" t="s">
        <v>22820</v>
      </c>
      <c r="B5771" s="307" t="s">
        <v>22821</v>
      </c>
      <c r="C5771" s="307" t="s">
        <v>5</v>
      </c>
      <c r="D5771" s="308">
        <v>16928.39</v>
      </c>
    </row>
    <row r="5772" spans="1:4">
      <c r="A5772" s="306" t="s">
        <v>22822</v>
      </c>
      <c r="B5772" s="307" t="s">
        <v>22823</v>
      </c>
      <c r="C5772" s="307" t="s">
        <v>5</v>
      </c>
      <c r="D5772" s="308">
        <v>19117.169999999998</v>
      </c>
    </row>
    <row r="5773" spans="1:4">
      <c r="A5773" s="306" t="s">
        <v>22824</v>
      </c>
      <c r="B5773" s="307" t="s">
        <v>22825</v>
      </c>
      <c r="C5773" s="307" t="s">
        <v>5</v>
      </c>
      <c r="D5773" s="308">
        <v>21463.95</v>
      </c>
    </row>
    <row r="5774" spans="1:4">
      <c r="A5774" s="306" t="s">
        <v>22826</v>
      </c>
      <c r="B5774" s="307" t="s">
        <v>22827</v>
      </c>
      <c r="C5774" s="307" t="s">
        <v>5</v>
      </c>
      <c r="D5774" s="308">
        <v>196.06</v>
      </c>
    </row>
    <row r="5775" spans="1:4">
      <c r="A5775" s="306" t="s">
        <v>22828</v>
      </c>
      <c r="B5775" s="307" t="s">
        <v>22829</v>
      </c>
      <c r="C5775" s="307" t="s">
        <v>5</v>
      </c>
      <c r="D5775" s="308">
        <v>215.6</v>
      </c>
    </row>
    <row r="5776" spans="1:4">
      <c r="A5776" s="306" t="s">
        <v>22830</v>
      </c>
      <c r="B5776" s="307" t="s">
        <v>22831</v>
      </c>
      <c r="C5776" s="307" t="s">
        <v>5</v>
      </c>
      <c r="D5776" s="308">
        <v>224.76</v>
      </c>
    </row>
    <row r="5777" spans="1:4">
      <c r="A5777" s="306" t="s">
        <v>22832</v>
      </c>
      <c r="B5777" s="307" t="s">
        <v>22833</v>
      </c>
      <c r="C5777" s="307" t="s">
        <v>5</v>
      </c>
      <c r="D5777" s="308">
        <v>256.99</v>
      </c>
    </row>
    <row r="5778" spans="1:4">
      <c r="A5778" s="306" t="s">
        <v>22834</v>
      </c>
      <c r="B5778" s="307" t="s">
        <v>22835</v>
      </c>
      <c r="C5778" s="307" t="s">
        <v>5</v>
      </c>
      <c r="D5778" s="308">
        <v>414.95</v>
      </c>
    </row>
    <row r="5779" spans="1:4">
      <c r="A5779" s="306" t="s">
        <v>22836</v>
      </c>
      <c r="B5779" s="307" t="s">
        <v>22837</v>
      </c>
      <c r="C5779" s="307" t="s">
        <v>5</v>
      </c>
      <c r="D5779" s="308">
        <v>337.98</v>
      </c>
    </row>
    <row r="5780" spans="1:4">
      <c r="A5780" s="306" t="s">
        <v>22838</v>
      </c>
      <c r="B5780" s="307" t="s">
        <v>22839</v>
      </c>
      <c r="C5780" s="307" t="s">
        <v>5</v>
      </c>
      <c r="D5780" s="308">
        <v>400.99</v>
      </c>
    </row>
    <row r="5781" spans="1:4">
      <c r="A5781" s="306" t="s">
        <v>22840</v>
      </c>
      <c r="B5781" s="307" t="s">
        <v>22841</v>
      </c>
      <c r="C5781" s="307" t="s">
        <v>5</v>
      </c>
      <c r="D5781" s="308">
        <v>400.99</v>
      </c>
    </row>
    <row r="5782" spans="1:4">
      <c r="A5782" s="306" t="s">
        <v>22842</v>
      </c>
      <c r="B5782" s="307" t="s">
        <v>22843</v>
      </c>
      <c r="C5782" s="307" t="s">
        <v>5</v>
      </c>
      <c r="D5782" s="308">
        <v>541.99</v>
      </c>
    </row>
    <row r="5783" spans="1:4">
      <c r="A5783" s="306" t="s">
        <v>22844</v>
      </c>
      <c r="B5783" s="307" t="s">
        <v>22845</v>
      </c>
      <c r="C5783" s="307" t="s">
        <v>5</v>
      </c>
      <c r="D5783" s="308">
        <v>566.11</v>
      </c>
    </row>
    <row r="5784" spans="1:4">
      <c r="A5784" s="306" t="s">
        <v>22846</v>
      </c>
      <c r="B5784" s="307" t="s">
        <v>22847</v>
      </c>
      <c r="C5784" s="307" t="s">
        <v>5</v>
      </c>
      <c r="D5784" s="308">
        <v>507.54</v>
      </c>
    </row>
    <row r="5785" spans="1:4">
      <c r="A5785" s="306" t="s">
        <v>22848</v>
      </c>
      <c r="B5785" s="307" t="s">
        <v>22849</v>
      </c>
      <c r="C5785" s="307" t="s">
        <v>5</v>
      </c>
      <c r="D5785" s="308">
        <v>526.28</v>
      </c>
    </row>
    <row r="5786" spans="1:4">
      <c r="A5786" s="306" t="s">
        <v>22850</v>
      </c>
      <c r="B5786" s="307" t="s">
        <v>22851</v>
      </c>
      <c r="C5786" s="307" t="s">
        <v>5</v>
      </c>
      <c r="D5786" s="308">
        <v>526.28</v>
      </c>
    </row>
    <row r="5787" spans="1:4">
      <c r="A5787" s="306" t="s">
        <v>22852</v>
      </c>
      <c r="B5787" s="307" t="s">
        <v>22853</v>
      </c>
      <c r="C5787" s="307" t="s">
        <v>5</v>
      </c>
      <c r="D5787" s="308">
        <v>811.99</v>
      </c>
    </row>
    <row r="5788" spans="1:4">
      <c r="A5788" s="306" t="s">
        <v>22854</v>
      </c>
      <c r="B5788" s="307" t="s">
        <v>22855</v>
      </c>
      <c r="C5788" s="307" t="s">
        <v>5</v>
      </c>
      <c r="D5788" s="308">
        <v>945.93</v>
      </c>
    </row>
    <row r="5789" spans="1:4">
      <c r="A5789" s="306" t="s">
        <v>22856</v>
      </c>
      <c r="B5789" s="307" t="s">
        <v>22857</v>
      </c>
      <c r="C5789" s="307" t="s">
        <v>5</v>
      </c>
      <c r="D5789" s="308">
        <v>723.84</v>
      </c>
    </row>
    <row r="5790" spans="1:4">
      <c r="A5790" s="306" t="s">
        <v>22858</v>
      </c>
      <c r="B5790" s="307" t="s">
        <v>22859</v>
      </c>
      <c r="C5790" s="307" t="s">
        <v>5</v>
      </c>
      <c r="D5790" s="308">
        <v>612.38</v>
      </c>
    </row>
    <row r="5791" spans="1:4">
      <c r="A5791" s="306" t="s">
        <v>22860</v>
      </c>
      <c r="B5791" s="307" t="s">
        <v>22861</v>
      </c>
      <c r="C5791" s="307" t="s">
        <v>5</v>
      </c>
      <c r="D5791" s="308">
        <v>909.05</v>
      </c>
    </row>
    <row r="5792" spans="1:4">
      <c r="A5792" s="306" t="s">
        <v>22862</v>
      </c>
      <c r="B5792" s="307" t="s">
        <v>22863</v>
      </c>
      <c r="C5792" s="307" t="s">
        <v>5</v>
      </c>
      <c r="D5792" s="308">
        <v>909.05</v>
      </c>
    </row>
    <row r="5793" spans="1:4">
      <c r="A5793" s="306" t="s">
        <v>22864</v>
      </c>
      <c r="B5793" s="307" t="s">
        <v>22865</v>
      </c>
      <c r="C5793" s="307" t="s">
        <v>5</v>
      </c>
      <c r="D5793" s="308">
        <v>1088.49</v>
      </c>
    </row>
    <row r="5794" spans="1:4">
      <c r="A5794" s="306" t="s">
        <v>22866</v>
      </c>
      <c r="B5794" s="307" t="s">
        <v>22867</v>
      </c>
      <c r="C5794" s="307" t="s">
        <v>5</v>
      </c>
      <c r="D5794" s="308">
        <v>1210.83</v>
      </c>
    </row>
    <row r="5795" spans="1:4">
      <c r="A5795" s="306" t="s">
        <v>22868</v>
      </c>
      <c r="B5795" s="307" t="s">
        <v>22869</v>
      </c>
      <c r="C5795" s="307" t="s">
        <v>5</v>
      </c>
      <c r="D5795" s="308">
        <v>1263.03</v>
      </c>
    </row>
    <row r="5796" spans="1:4">
      <c r="A5796" s="306" t="s">
        <v>22870</v>
      </c>
      <c r="B5796" s="307" t="s">
        <v>22871</v>
      </c>
      <c r="C5796" s="307" t="s">
        <v>5</v>
      </c>
      <c r="D5796" s="308">
        <v>1172.26</v>
      </c>
    </row>
    <row r="5797" spans="1:4">
      <c r="A5797" s="306" t="s">
        <v>22872</v>
      </c>
      <c r="B5797" s="307" t="s">
        <v>22873</v>
      </c>
      <c r="C5797" s="307" t="s">
        <v>5</v>
      </c>
      <c r="D5797" s="308">
        <v>1212.4000000000001</v>
      </c>
    </row>
    <row r="5798" spans="1:4">
      <c r="A5798" s="306" t="s">
        <v>22874</v>
      </c>
      <c r="B5798" s="307" t="s">
        <v>22875</v>
      </c>
      <c r="C5798" s="307" t="s">
        <v>5</v>
      </c>
      <c r="D5798" s="308">
        <v>1212.4000000000001</v>
      </c>
    </row>
    <row r="5799" spans="1:4">
      <c r="A5799" s="306" t="s">
        <v>22876</v>
      </c>
      <c r="B5799" s="307" t="s">
        <v>22877</v>
      </c>
      <c r="C5799" s="307" t="s">
        <v>5</v>
      </c>
      <c r="D5799" s="308">
        <v>1453.24</v>
      </c>
    </row>
    <row r="5800" spans="1:4">
      <c r="A5800" s="306" t="s">
        <v>22878</v>
      </c>
      <c r="B5800" s="307" t="s">
        <v>22879</v>
      </c>
      <c r="C5800" s="307" t="s">
        <v>5</v>
      </c>
      <c r="D5800" s="308">
        <v>1602.74</v>
      </c>
    </row>
    <row r="5801" spans="1:4">
      <c r="A5801" s="306" t="s">
        <v>22880</v>
      </c>
      <c r="B5801" s="307" t="s">
        <v>22881</v>
      </c>
      <c r="C5801" s="307" t="s">
        <v>5</v>
      </c>
      <c r="D5801" s="308">
        <v>1753.94</v>
      </c>
    </row>
    <row r="5802" spans="1:4">
      <c r="A5802" s="306" t="s">
        <v>22882</v>
      </c>
      <c r="B5802" s="307" t="s">
        <v>22883</v>
      </c>
      <c r="C5802" s="307" t="s">
        <v>5</v>
      </c>
      <c r="D5802" s="308">
        <v>2065.62</v>
      </c>
    </row>
    <row r="5803" spans="1:4">
      <c r="A5803" s="306" t="s">
        <v>22884</v>
      </c>
      <c r="B5803" s="307" t="s">
        <v>22885</v>
      </c>
      <c r="C5803" s="307" t="s">
        <v>5</v>
      </c>
      <c r="D5803" s="308">
        <v>2209.0500000000002</v>
      </c>
    </row>
    <row r="5804" spans="1:4">
      <c r="A5804" s="306" t="s">
        <v>22886</v>
      </c>
      <c r="B5804" s="307" t="s">
        <v>22887</v>
      </c>
      <c r="C5804" s="307" t="s">
        <v>5</v>
      </c>
      <c r="D5804" s="308">
        <v>2271.34</v>
      </c>
    </row>
    <row r="5805" spans="1:4">
      <c r="A5805" s="306" t="s">
        <v>22888</v>
      </c>
      <c r="B5805" s="307" t="s">
        <v>22889</v>
      </c>
      <c r="C5805" s="307" t="s">
        <v>5</v>
      </c>
      <c r="D5805" s="308">
        <v>2459.5700000000002</v>
      </c>
    </row>
    <row r="5806" spans="1:4">
      <c r="A5806" s="306" t="s">
        <v>22890</v>
      </c>
      <c r="B5806" s="307" t="s">
        <v>22891</v>
      </c>
      <c r="C5806" s="307" t="s">
        <v>5</v>
      </c>
      <c r="D5806" s="308">
        <v>3501.77</v>
      </c>
    </row>
    <row r="5807" spans="1:4">
      <c r="A5807" s="306" t="s">
        <v>22892</v>
      </c>
      <c r="B5807" s="307" t="s">
        <v>22893</v>
      </c>
      <c r="C5807" s="307" t="s">
        <v>5</v>
      </c>
      <c r="D5807" s="308">
        <v>3565.95</v>
      </c>
    </row>
    <row r="5808" spans="1:4">
      <c r="A5808" s="306" t="s">
        <v>22894</v>
      </c>
      <c r="B5808" s="307" t="s">
        <v>22895</v>
      </c>
      <c r="C5808" s="307" t="s">
        <v>5</v>
      </c>
      <c r="D5808" s="308">
        <v>3819.24</v>
      </c>
    </row>
    <row r="5809" spans="1:4">
      <c r="A5809" s="306" t="s">
        <v>22896</v>
      </c>
      <c r="B5809" s="307" t="s">
        <v>22897</v>
      </c>
      <c r="C5809" s="307" t="s">
        <v>5</v>
      </c>
      <c r="D5809" s="308">
        <v>4411.68</v>
      </c>
    </row>
    <row r="5810" spans="1:4">
      <c r="A5810" s="306" t="s">
        <v>22898</v>
      </c>
      <c r="B5810" s="307" t="s">
        <v>22899</v>
      </c>
      <c r="C5810" s="307" t="s">
        <v>5</v>
      </c>
      <c r="D5810" s="308">
        <v>4979.5</v>
      </c>
    </row>
    <row r="5811" spans="1:4">
      <c r="A5811" s="306" t="s">
        <v>22900</v>
      </c>
      <c r="B5811" s="307" t="s">
        <v>22901</v>
      </c>
      <c r="C5811" s="307" t="s">
        <v>5</v>
      </c>
      <c r="D5811" s="308">
        <v>5117.18</v>
      </c>
    </row>
    <row r="5812" spans="1:4">
      <c r="A5812" s="306" t="s">
        <v>22902</v>
      </c>
      <c r="B5812" s="307" t="s">
        <v>22903</v>
      </c>
      <c r="C5812" s="307" t="s">
        <v>5</v>
      </c>
      <c r="D5812" s="308">
        <v>6122.06</v>
      </c>
    </row>
    <row r="5813" spans="1:4">
      <c r="A5813" s="306" t="s">
        <v>22904</v>
      </c>
      <c r="B5813" s="307" t="s">
        <v>22905</v>
      </c>
      <c r="C5813" s="307" t="s">
        <v>5</v>
      </c>
      <c r="D5813" s="308">
        <v>6522.64</v>
      </c>
    </row>
    <row r="5814" spans="1:4">
      <c r="A5814" s="306" t="s">
        <v>22906</v>
      </c>
      <c r="B5814" s="307" t="s">
        <v>22907</v>
      </c>
      <c r="C5814" s="307" t="s">
        <v>5</v>
      </c>
      <c r="D5814" s="308">
        <v>5283.55</v>
      </c>
    </row>
    <row r="5815" spans="1:4">
      <c r="A5815" s="306" t="s">
        <v>22908</v>
      </c>
      <c r="B5815" s="307" t="s">
        <v>22909</v>
      </c>
      <c r="C5815" s="307" t="s">
        <v>5</v>
      </c>
      <c r="D5815" s="308">
        <v>5066.9799999999996</v>
      </c>
    </row>
    <row r="5816" spans="1:4">
      <c r="A5816" s="306" t="s">
        <v>22910</v>
      </c>
      <c r="B5816" s="307" t="s">
        <v>22911</v>
      </c>
      <c r="C5816" s="307" t="s">
        <v>5</v>
      </c>
      <c r="D5816" s="308">
        <v>5530.91</v>
      </c>
    </row>
    <row r="5817" spans="1:4">
      <c r="A5817" s="306" t="s">
        <v>22912</v>
      </c>
      <c r="B5817" s="307" t="s">
        <v>22913</v>
      </c>
      <c r="C5817" s="307" t="s">
        <v>5</v>
      </c>
      <c r="D5817" s="308">
        <v>5741.53</v>
      </c>
    </row>
    <row r="5818" spans="1:4">
      <c r="A5818" s="306" t="s">
        <v>22914</v>
      </c>
      <c r="B5818" s="307" t="s">
        <v>22915</v>
      </c>
      <c r="C5818" s="307" t="s">
        <v>5</v>
      </c>
      <c r="D5818" s="308">
        <v>6211.71</v>
      </c>
    </row>
    <row r="5819" spans="1:4">
      <c r="A5819" s="306" t="s">
        <v>22916</v>
      </c>
      <c r="B5819" s="307" t="s">
        <v>22917</v>
      </c>
      <c r="C5819" s="307" t="s">
        <v>5</v>
      </c>
      <c r="D5819" s="308">
        <v>6474.94</v>
      </c>
    </row>
    <row r="5820" spans="1:4">
      <c r="A5820" s="306" t="s">
        <v>22918</v>
      </c>
      <c r="B5820" s="307" t="s">
        <v>22919</v>
      </c>
      <c r="C5820" s="307" t="s">
        <v>5</v>
      </c>
      <c r="D5820" s="308">
        <v>5999.55</v>
      </c>
    </row>
    <row r="5821" spans="1:4">
      <c r="A5821" s="306" t="s">
        <v>22920</v>
      </c>
      <c r="B5821" s="307" t="s">
        <v>22921</v>
      </c>
      <c r="C5821" s="307" t="s">
        <v>5</v>
      </c>
      <c r="D5821" s="308">
        <v>6081.03</v>
      </c>
    </row>
    <row r="5822" spans="1:4">
      <c r="A5822" s="306" t="s">
        <v>22922</v>
      </c>
      <c r="B5822" s="307" t="s">
        <v>22923</v>
      </c>
      <c r="C5822" s="307" t="s">
        <v>5</v>
      </c>
      <c r="D5822" s="308">
        <v>7001.65</v>
      </c>
    </row>
    <row r="5823" spans="1:4">
      <c r="A5823" s="306" t="s">
        <v>22924</v>
      </c>
      <c r="B5823" s="307" t="s">
        <v>22925</v>
      </c>
      <c r="C5823" s="307" t="s">
        <v>5</v>
      </c>
      <c r="D5823" s="308">
        <v>7183.54</v>
      </c>
    </row>
    <row r="5824" spans="1:4">
      <c r="A5824" s="306" t="s">
        <v>22926</v>
      </c>
      <c r="B5824" s="307" t="s">
        <v>22927</v>
      </c>
      <c r="C5824" s="307" t="s">
        <v>5</v>
      </c>
      <c r="D5824" s="308">
        <v>7247.06</v>
      </c>
    </row>
    <row r="5825" spans="1:4">
      <c r="A5825" s="306" t="s">
        <v>22928</v>
      </c>
      <c r="B5825" s="307" t="s">
        <v>22929</v>
      </c>
      <c r="C5825" s="307" t="s">
        <v>5</v>
      </c>
      <c r="D5825" s="308">
        <v>7495.89</v>
      </c>
    </row>
    <row r="5826" spans="1:4">
      <c r="A5826" s="306" t="s">
        <v>22930</v>
      </c>
      <c r="B5826" s="307" t="s">
        <v>22931</v>
      </c>
      <c r="C5826" s="307" t="s">
        <v>5</v>
      </c>
      <c r="D5826" s="308">
        <v>6093.09</v>
      </c>
    </row>
    <row r="5827" spans="1:4">
      <c r="A5827" s="306" t="s">
        <v>22932</v>
      </c>
      <c r="B5827" s="307" t="s">
        <v>22933</v>
      </c>
      <c r="C5827" s="307" t="s">
        <v>5</v>
      </c>
      <c r="D5827" s="308">
        <v>7157.15</v>
      </c>
    </row>
    <row r="5828" spans="1:4">
      <c r="A5828" s="306" t="s">
        <v>22934</v>
      </c>
      <c r="B5828" s="307" t="s">
        <v>22935</v>
      </c>
      <c r="C5828" s="307" t="s">
        <v>5</v>
      </c>
      <c r="D5828" s="308">
        <v>9406.5</v>
      </c>
    </row>
    <row r="5829" spans="1:4">
      <c r="A5829" s="306" t="s">
        <v>22936</v>
      </c>
      <c r="B5829" s="307" t="s">
        <v>22937</v>
      </c>
      <c r="C5829" s="307" t="s">
        <v>5</v>
      </c>
      <c r="D5829" s="308">
        <v>7269.01</v>
      </c>
    </row>
    <row r="5830" spans="1:4">
      <c r="A5830" s="306" t="s">
        <v>22938</v>
      </c>
      <c r="B5830" s="307" t="s">
        <v>22939</v>
      </c>
      <c r="C5830" s="307" t="s">
        <v>5</v>
      </c>
      <c r="D5830" s="308">
        <v>8853.0499999999993</v>
      </c>
    </row>
    <row r="5831" spans="1:4">
      <c r="A5831" s="306" t="s">
        <v>22940</v>
      </c>
      <c r="B5831" s="307" t="s">
        <v>22941</v>
      </c>
      <c r="C5831" s="307" t="s">
        <v>5</v>
      </c>
      <c r="D5831" s="308">
        <v>9656.92</v>
      </c>
    </row>
    <row r="5832" spans="1:4">
      <c r="A5832" s="306" t="s">
        <v>22942</v>
      </c>
      <c r="B5832" s="307" t="s">
        <v>22943</v>
      </c>
      <c r="C5832" s="307" t="s">
        <v>5</v>
      </c>
      <c r="D5832" s="308">
        <v>10262.299999999999</v>
      </c>
    </row>
    <row r="5833" spans="1:4">
      <c r="A5833" s="306" t="s">
        <v>22944</v>
      </c>
      <c r="B5833" s="307" t="s">
        <v>22945</v>
      </c>
      <c r="C5833" s="307" t="s">
        <v>5</v>
      </c>
      <c r="D5833" s="308">
        <v>8734.61</v>
      </c>
    </row>
    <row r="5834" spans="1:4">
      <c r="A5834" s="306" t="s">
        <v>22946</v>
      </c>
      <c r="B5834" s="307" t="s">
        <v>22947</v>
      </c>
      <c r="C5834" s="307" t="s">
        <v>5</v>
      </c>
      <c r="D5834" s="308">
        <v>10268.49</v>
      </c>
    </row>
    <row r="5835" spans="1:4">
      <c r="A5835" s="306" t="s">
        <v>22948</v>
      </c>
      <c r="B5835" s="307" t="s">
        <v>22949</v>
      </c>
      <c r="C5835" s="307" t="s">
        <v>5</v>
      </c>
      <c r="D5835" s="308">
        <v>14081.67</v>
      </c>
    </row>
    <row r="5836" spans="1:4">
      <c r="A5836" s="306" t="s">
        <v>22950</v>
      </c>
      <c r="B5836" s="307" t="s">
        <v>22951</v>
      </c>
      <c r="C5836" s="307" t="s">
        <v>5</v>
      </c>
      <c r="D5836" s="308">
        <v>14566.45</v>
      </c>
    </row>
    <row r="5837" spans="1:4">
      <c r="A5837" s="306" t="s">
        <v>22952</v>
      </c>
      <c r="B5837" s="307" t="s">
        <v>22953</v>
      </c>
      <c r="C5837" s="307" t="s">
        <v>5</v>
      </c>
      <c r="D5837" s="308">
        <v>15954.74</v>
      </c>
    </row>
    <row r="5838" spans="1:4">
      <c r="A5838" s="306" t="s">
        <v>22954</v>
      </c>
      <c r="B5838" s="307" t="s">
        <v>22955</v>
      </c>
      <c r="C5838" s="307" t="s">
        <v>5</v>
      </c>
      <c r="D5838" s="308">
        <v>9566.83</v>
      </c>
    </row>
    <row r="5839" spans="1:4">
      <c r="A5839" s="306" t="s">
        <v>22956</v>
      </c>
      <c r="B5839" s="307" t="s">
        <v>22957</v>
      </c>
      <c r="C5839" s="307" t="s">
        <v>5</v>
      </c>
      <c r="D5839" s="308">
        <v>10667.38</v>
      </c>
    </row>
    <row r="5840" spans="1:4">
      <c r="A5840" s="306" t="s">
        <v>22958</v>
      </c>
      <c r="B5840" s="307" t="s">
        <v>22959</v>
      </c>
      <c r="C5840" s="307" t="s">
        <v>5</v>
      </c>
      <c r="D5840" s="308">
        <v>15183.46</v>
      </c>
    </row>
    <row r="5841" spans="1:4">
      <c r="A5841" s="306" t="s">
        <v>22960</v>
      </c>
      <c r="B5841" s="307" t="s">
        <v>22961</v>
      </c>
      <c r="C5841" s="307" t="s">
        <v>5</v>
      </c>
      <c r="D5841" s="308">
        <v>21304.68</v>
      </c>
    </row>
    <row r="5842" spans="1:4">
      <c r="A5842" s="306" t="s">
        <v>22962</v>
      </c>
      <c r="B5842" s="307" t="s">
        <v>22963</v>
      </c>
      <c r="C5842" s="307" t="s">
        <v>5</v>
      </c>
      <c r="D5842" s="308">
        <v>21227.46</v>
      </c>
    </row>
    <row r="5843" spans="1:4">
      <c r="A5843" s="306" t="s">
        <v>22964</v>
      </c>
      <c r="B5843" s="307" t="s">
        <v>22965</v>
      </c>
      <c r="C5843" s="307" t="s">
        <v>5</v>
      </c>
      <c r="D5843" s="308">
        <v>13261.25</v>
      </c>
    </row>
    <row r="5844" spans="1:4">
      <c r="A5844" s="306" t="s">
        <v>22966</v>
      </c>
      <c r="B5844" s="307" t="s">
        <v>22967</v>
      </c>
      <c r="C5844" s="307" t="s">
        <v>5</v>
      </c>
      <c r="D5844" s="308">
        <v>14690.17</v>
      </c>
    </row>
    <row r="5845" spans="1:4">
      <c r="A5845" s="306" t="s">
        <v>22968</v>
      </c>
      <c r="B5845" s="307" t="s">
        <v>22969</v>
      </c>
      <c r="C5845" s="307" t="s">
        <v>5</v>
      </c>
      <c r="D5845" s="308">
        <v>15618.64</v>
      </c>
    </row>
    <row r="5846" spans="1:4">
      <c r="A5846" s="306" t="s">
        <v>22970</v>
      </c>
      <c r="B5846" s="307" t="s">
        <v>22971</v>
      </c>
      <c r="C5846" s="307" t="s">
        <v>5</v>
      </c>
      <c r="D5846" s="308">
        <v>18854.68</v>
      </c>
    </row>
    <row r="5847" spans="1:4">
      <c r="A5847" s="306" t="s">
        <v>22972</v>
      </c>
      <c r="B5847" s="307" t="s">
        <v>22973</v>
      </c>
      <c r="C5847" s="307" t="s">
        <v>5</v>
      </c>
      <c r="D5847" s="308">
        <v>2861.32</v>
      </c>
    </row>
    <row r="5848" spans="1:4">
      <c r="A5848" s="306" t="s">
        <v>22974</v>
      </c>
      <c r="B5848" s="307" t="s">
        <v>22975</v>
      </c>
      <c r="C5848" s="307" t="s">
        <v>5</v>
      </c>
      <c r="D5848" s="308">
        <v>4335.68</v>
      </c>
    </row>
    <row r="5849" spans="1:4">
      <c r="A5849" s="306" t="s">
        <v>22976</v>
      </c>
      <c r="B5849" s="307" t="s">
        <v>22977</v>
      </c>
      <c r="C5849" s="307" t="s">
        <v>5</v>
      </c>
      <c r="D5849" s="308">
        <v>5996.06</v>
      </c>
    </row>
    <row r="5850" spans="1:4">
      <c r="A5850" s="306" t="s">
        <v>22978</v>
      </c>
      <c r="B5850" s="307" t="s">
        <v>22979</v>
      </c>
      <c r="C5850" s="307" t="s">
        <v>5</v>
      </c>
      <c r="D5850" s="308">
        <v>6127.33</v>
      </c>
    </row>
    <row r="5851" spans="1:4">
      <c r="A5851" s="306" t="s">
        <v>22980</v>
      </c>
      <c r="B5851" s="307" t="s">
        <v>22981</v>
      </c>
      <c r="C5851" s="307" t="s">
        <v>5</v>
      </c>
      <c r="D5851" s="308">
        <v>7987.45</v>
      </c>
    </row>
    <row r="5852" spans="1:4">
      <c r="A5852" s="306" t="s">
        <v>22982</v>
      </c>
      <c r="B5852" s="307" t="s">
        <v>22983</v>
      </c>
      <c r="C5852" s="307" t="s">
        <v>5</v>
      </c>
      <c r="D5852" s="308">
        <v>8592.27</v>
      </c>
    </row>
    <row r="5853" spans="1:4">
      <c r="A5853" s="306" t="s">
        <v>22984</v>
      </c>
      <c r="B5853" s="307" t="s">
        <v>22985</v>
      </c>
      <c r="C5853" s="307" t="s">
        <v>5</v>
      </c>
      <c r="D5853" s="308">
        <v>8850.19</v>
      </c>
    </row>
    <row r="5854" spans="1:4">
      <c r="A5854" s="306" t="s">
        <v>22986</v>
      </c>
      <c r="B5854" s="307" t="s">
        <v>22987</v>
      </c>
      <c r="C5854" s="307" t="s">
        <v>5</v>
      </c>
      <c r="D5854" s="308">
        <v>9578.4599999999991</v>
      </c>
    </row>
    <row r="5855" spans="1:4">
      <c r="A5855" s="306" t="s">
        <v>22988</v>
      </c>
      <c r="B5855" s="307" t="s">
        <v>22989</v>
      </c>
      <c r="C5855" s="307" t="s">
        <v>5</v>
      </c>
      <c r="D5855" s="308">
        <v>33112.31</v>
      </c>
    </row>
    <row r="5856" spans="1:4">
      <c r="A5856" s="306" t="s">
        <v>22990</v>
      </c>
      <c r="B5856" s="307" t="s">
        <v>22991</v>
      </c>
      <c r="C5856" s="307" t="s">
        <v>5</v>
      </c>
      <c r="D5856" s="308">
        <v>33646.65</v>
      </c>
    </row>
    <row r="5857" spans="1:4">
      <c r="A5857" s="306" t="s">
        <v>22992</v>
      </c>
      <c r="B5857" s="307" t="s">
        <v>22993</v>
      </c>
      <c r="C5857" s="307" t="s">
        <v>5</v>
      </c>
      <c r="D5857" s="308">
        <v>33403.230000000003</v>
      </c>
    </row>
    <row r="5858" spans="1:4">
      <c r="A5858" s="306" t="s">
        <v>22994</v>
      </c>
      <c r="B5858" s="307" t="s">
        <v>22995</v>
      </c>
      <c r="C5858" s="307" t="s">
        <v>5</v>
      </c>
      <c r="D5858" s="308">
        <v>26359.94</v>
      </c>
    </row>
    <row r="5859" spans="1:4">
      <c r="A5859" s="306" t="s">
        <v>22996</v>
      </c>
      <c r="B5859" s="307" t="s">
        <v>22997</v>
      </c>
      <c r="C5859" s="307" t="s">
        <v>5</v>
      </c>
      <c r="D5859" s="308">
        <v>26624.26</v>
      </c>
    </row>
    <row r="5860" spans="1:4">
      <c r="A5860" s="306" t="s">
        <v>22998</v>
      </c>
      <c r="B5860" s="307" t="s">
        <v>22999</v>
      </c>
      <c r="C5860" s="307" t="s">
        <v>5</v>
      </c>
      <c r="D5860" s="308">
        <v>23976.57</v>
      </c>
    </row>
    <row r="5861" spans="1:4">
      <c r="A5861" s="306" t="s">
        <v>23000</v>
      </c>
      <c r="B5861" s="307" t="s">
        <v>23001</v>
      </c>
      <c r="C5861" s="307" t="s">
        <v>5</v>
      </c>
      <c r="D5861" s="308">
        <v>28174.43</v>
      </c>
    </row>
    <row r="5862" spans="1:4">
      <c r="A5862" s="306" t="s">
        <v>23002</v>
      </c>
      <c r="B5862" s="307" t="s">
        <v>23003</v>
      </c>
      <c r="C5862" s="307" t="s">
        <v>5</v>
      </c>
      <c r="D5862" s="308">
        <v>28639.22</v>
      </c>
    </row>
    <row r="5863" spans="1:4">
      <c r="A5863" s="306" t="s">
        <v>23004</v>
      </c>
      <c r="B5863" s="307" t="s">
        <v>23005</v>
      </c>
      <c r="C5863" s="307" t="s">
        <v>5</v>
      </c>
      <c r="D5863" s="308">
        <v>26066.77</v>
      </c>
    </row>
    <row r="5864" spans="1:4">
      <c r="A5864" s="306" t="s">
        <v>23006</v>
      </c>
      <c r="B5864" s="307" t="s">
        <v>23007</v>
      </c>
      <c r="C5864" s="307" t="s">
        <v>5</v>
      </c>
      <c r="D5864" s="308">
        <v>32986.82</v>
      </c>
    </row>
    <row r="5865" spans="1:4">
      <c r="A5865" s="306" t="s">
        <v>23008</v>
      </c>
      <c r="B5865" s="307" t="s">
        <v>23009</v>
      </c>
      <c r="C5865" s="307" t="s">
        <v>5</v>
      </c>
      <c r="D5865" s="308">
        <v>33042.86</v>
      </c>
    </row>
    <row r="5866" spans="1:4">
      <c r="A5866" s="306" t="s">
        <v>23010</v>
      </c>
      <c r="B5866" s="307" t="s">
        <v>23011</v>
      </c>
      <c r="C5866" s="307" t="s">
        <v>5</v>
      </c>
      <c r="D5866" s="308">
        <v>30318.75</v>
      </c>
    </row>
    <row r="5867" spans="1:4">
      <c r="A5867" s="306" t="s">
        <v>23012</v>
      </c>
      <c r="B5867" s="307" t="s">
        <v>23013</v>
      </c>
      <c r="C5867" s="307" t="s">
        <v>5</v>
      </c>
      <c r="D5867" s="308">
        <v>33321.160000000003</v>
      </c>
    </row>
    <row r="5868" spans="1:4">
      <c r="A5868" s="306" t="s">
        <v>23014</v>
      </c>
      <c r="B5868" s="307" t="s">
        <v>23015</v>
      </c>
      <c r="C5868" s="307" t="s">
        <v>5</v>
      </c>
      <c r="D5868" s="308">
        <v>33954.239999999998</v>
      </c>
    </row>
    <row r="5869" spans="1:4">
      <c r="A5869" s="306" t="s">
        <v>23016</v>
      </c>
      <c r="B5869" s="307" t="s">
        <v>23017</v>
      </c>
      <c r="C5869" s="307" t="s">
        <v>5</v>
      </c>
      <c r="D5869" s="308">
        <v>31223.29</v>
      </c>
    </row>
    <row r="5870" spans="1:4">
      <c r="A5870" s="306" t="s">
        <v>23018</v>
      </c>
      <c r="B5870" s="307" t="s">
        <v>23019</v>
      </c>
      <c r="C5870" s="307" t="s">
        <v>5</v>
      </c>
      <c r="D5870" s="308">
        <v>38028.14</v>
      </c>
    </row>
    <row r="5871" spans="1:4">
      <c r="A5871" s="306" t="s">
        <v>23020</v>
      </c>
      <c r="B5871" s="307" t="s">
        <v>23021</v>
      </c>
      <c r="C5871" s="307" t="s">
        <v>5</v>
      </c>
      <c r="D5871" s="308">
        <v>40912.94</v>
      </c>
    </row>
    <row r="5872" spans="1:4">
      <c r="A5872" s="306" t="s">
        <v>23022</v>
      </c>
      <c r="B5872" s="307" t="s">
        <v>23023</v>
      </c>
      <c r="C5872" s="307" t="s">
        <v>5</v>
      </c>
      <c r="D5872" s="308">
        <v>41615.699999999997</v>
      </c>
    </row>
    <row r="5873" spans="1:4">
      <c r="A5873" s="306" t="s">
        <v>23024</v>
      </c>
      <c r="B5873" s="307" t="s">
        <v>23025</v>
      </c>
      <c r="C5873" s="307" t="s">
        <v>5</v>
      </c>
      <c r="D5873" s="308">
        <v>39291.25</v>
      </c>
    </row>
    <row r="5874" spans="1:4">
      <c r="A5874" s="306" t="s">
        <v>23026</v>
      </c>
      <c r="B5874" s="307" t="s">
        <v>23027</v>
      </c>
      <c r="C5874" s="307" t="s">
        <v>5</v>
      </c>
      <c r="D5874" s="308">
        <v>42271.91</v>
      </c>
    </row>
    <row r="5875" spans="1:4">
      <c r="A5875" s="306" t="s">
        <v>23028</v>
      </c>
      <c r="B5875" s="307" t="s">
        <v>23029</v>
      </c>
      <c r="C5875" s="307" t="s">
        <v>5</v>
      </c>
      <c r="D5875" s="308">
        <v>42448.01</v>
      </c>
    </row>
    <row r="5876" spans="1:4">
      <c r="A5876" s="306" t="s">
        <v>23030</v>
      </c>
      <c r="B5876" s="307" t="s">
        <v>23031</v>
      </c>
      <c r="C5876" s="307" t="s">
        <v>5</v>
      </c>
      <c r="D5876" s="308">
        <v>31416.799999999999</v>
      </c>
    </row>
    <row r="5877" spans="1:4">
      <c r="A5877" s="306" t="s">
        <v>23032</v>
      </c>
      <c r="B5877" s="307" t="s">
        <v>23033</v>
      </c>
      <c r="C5877" s="307" t="s">
        <v>5</v>
      </c>
      <c r="D5877" s="308">
        <v>29975.52</v>
      </c>
    </row>
    <row r="5878" spans="1:4">
      <c r="A5878" s="306" t="s">
        <v>23034</v>
      </c>
      <c r="B5878" s="307" t="s">
        <v>23035</v>
      </c>
      <c r="C5878" s="307" t="s">
        <v>5</v>
      </c>
      <c r="D5878" s="308">
        <v>29666.85</v>
      </c>
    </row>
    <row r="5879" spans="1:4">
      <c r="A5879" s="306" t="s">
        <v>23036</v>
      </c>
      <c r="B5879" s="307" t="s">
        <v>23037</v>
      </c>
      <c r="C5879" s="307" t="s">
        <v>5</v>
      </c>
      <c r="D5879" s="308">
        <v>33243.47</v>
      </c>
    </row>
    <row r="5880" spans="1:4">
      <c r="A5880" s="306" t="s">
        <v>23038</v>
      </c>
      <c r="B5880" s="307" t="s">
        <v>23039</v>
      </c>
      <c r="C5880" s="307" t="s">
        <v>5</v>
      </c>
      <c r="D5880" s="308">
        <v>33130.480000000003</v>
      </c>
    </row>
    <row r="5881" spans="1:4">
      <c r="A5881" s="306" t="s">
        <v>23040</v>
      </c>
      <c r="B5881" s="307" t="s">
        <v>23041</v>
      </c>
      <c r="C5881" s="307" t="s">
        <v>5</v>
      </c>
      <c r="D5881" s="308">
        <v>30263.84</v>
      </c>
    </row>
    <row r="5882" spans="1:4">
      <c r="A5882" s="306" t="s">
        <v>23042</v>
      </c>
      <c r="B5882" s="307" t="s">
        <v>23043</v>
      </c>
      <c r="C5882" s="307" t="s">
        <v>5</v>
      </c>
      <c r="D5882" s="308">
        <v>34312.15</v>
      </c>
    </row>
    <row r="5883" spans="1:4">
      <c r="A5883" s="306" t="s">
        <v>23044</v>
      </c>
      <c r="B5883" s="307" t="s">
        <v>23045</v>
      </c>
      <c r="C5883" s="307" t="s">
        <v>5</v>
      </c>
      <c r="D5883" s="308">
        <v>34027.93</v>
      </c>
    </row>
    <row r="5884" spans="1:4">
      <c r="A5884" s="306" t="s">
        <v>23046</v>
      </c>
      <c r="B5884" s="307" t="s">
        <v>23047</v>
      </c>
      <c r="C5884" s="307" t="s">
        <v>5</v>
      </c>
      <c r="D5884" s="308">
        <v>32625.74</v>
      </c>
    </row>
    <row r="5885" spans="1:4">
      <c r="A5885" s="306" t="s">
        <v>23048</v>
      </c>
      <c r="B5885" s="307" t="s">
        <v>23049</v>
      </c>
      <c r="C5885" s="307" t="s">
        <v>5</v>
      </c>
      <c r="D5885" s="308">
        <v>37295.43</v>
      </c>
    </row>
    <row r="5886" spans="1:4">
      <c r="A5886" s="306" t="s">
        <v>23050</v>
      </c>
      <c r="B5886" s="307" t="s">
        <v>23051</v>
      </c>
      <c r="C5886" s="307" t="s">
        <v>5</v>
      </c>
      <c r="D5886" s="308">
        <v>37465.11</v>
      </c>
    </row>
    <row r="5887" spans="1:4">
      <c r="A5887" s="306" t="s">
        <v>23052</v>
      </c>
      <c r="B5887" s="307" t="s">
        <v>23053</v>
      </c>
      <c r="C5887" s="307" t="s">
        <v>5</v>
      </c>
      <c r="D5887" s="308">
        <v>34533.4</v>
      </c>
    </row>
    <row r="5888" spans="1:4">
      <c r="A5888" s="306" t="s">
        <v>23054</v>
      </c>
      <c r="B5888" s="307" t="s">
        <v>23055</v>
      </c>
      <c r="C5888" s="307" t="s">
        <v>5</v>
      </c>
      <c r="D5888" s="308">
        <v>2622.96</v>
      </c>
    </row>
    <row r="5889" spans="1:4">
      <c r="A5889" s="306" t="s">
        <v>23056</v>
      </c>
      <c r="B5889" s="307" t="s">
        <v>23057</v>
      </c>
      <c r="C5889" s="307" t="s">
        <v>5</v>
      </c>
      <c r="D5889" s="308">
        <v>2622.96</v>
      </c>
    </row>
    <row r="5890" spans="1:4">
      <c r="A5890" s="306" t="s">
        <v>23058</v>
      </c>
      <c r="B5890" s="307" t="s">
        <v>23059</v>
      </c>
      <c r="C5890" s="307" t="s">
        <v>5</v>
      </c>
      <c r="D5890" s="308">
        <v>2807.54</v>
      </c>
    </row>
    <row r="5891" spans="1:4">
      <c r="A5891" s="306" t="s">
        <v>23060</v>
      </c>
      <c r="B5891" s="307" t="s">
        <v>23061</v>
      </c>
      <c r="C5891" s="307" t="s">
        <v>5</v>
      </c>
      <c r="D5891" s="308">
        <v>2870.9</v>
      </c>
    </row>
    <row r="5892" spans="1:4">
      <c r="A5892" s="306" t="s">
        <v>23062</v>
      </c>
      <c r="B5892" s="307" t="s">
        <v>23063</v>
      </c>
      <c r="C5892" s="307" t="s">
        <v>5</v>
      </c>
      <c r="D5892" s="308">
        <v>2687.43</v>
      </c>
    </row>
    <row r="5893" spans="1:4">
      <c r="A5893" s="306" t="s">
        <v>23064</v>
      </c>
      <c r="B5893" s="307" t="s">
        <v>23065</v>
      </c>
      <c r="C5893" s="307" t="s">
        <v>5</v>
      </c>
      <c r="D5893" s="308">
        <v>2861.32</v>
      </c>
    </row>
    <row r="5894" spans="1:4">
      <c r="A5894" s="306" t="s">
        <v>23066</v>
      </c>
      <c r="B5894" s="307" t="s">
        <v>23067</v>
      </c>
      <c r="C5894" s="307" t="s">
        <v>5</v>
      </c>
      <c r="D5894" s="308">
        <v>2911.96</v>
      </c>
    </row>
    <row r="5895" spans="1:4">
      <c r="A5895" s="306" t="s">
        <v>23068</v>
      </c>
      <c r="B5895" s="307" t="s">
        <v>23069</v>
      </c>
      <c r="C5895" s="307" t="s">
        <v>5</v>
      </c>
      <c r="D5895" s="308">
        <v>2717.34</v>
      </c>
    </row>
    <row r="5896" spans="1:4">
      <c r="A5896" s="306" t="s">
        <v>23070</v>
      </c>
      <c r="B5896" s="307" t="s">
        <v>23071</v>
      </c>
      <c r="C5896" s="307" t="s">
        <v>5</v>
      </c>
      <c r="D5896" s="308">
        <v>2513.96</v>
      </c>
    </row>
    <row r="5897" spans="1:4">
      <c r="A5897" s="306" t="s">
        <v>23072</v>
      </c>
      <c r="B5897" s="307" t="s">
        <v>23073</v>
      </c>
      <c r="C5897" s="307" t="s">
        <v>5</v>
      </c>
      <c r="D5897" s="308">
        <v>2513.96</v>
      </c>
    </row>
    <row r="5898" spans="1:4">
      <c r="A5898" s="306" t="s">
        <v>23074</v>
      </c>
      <c r="B5898" s="307" t="s">
        <v>23075</v>
      </c>
      <c r="C5898" s="307" t="s">
        <v>5</v>
      </c>
      <c r="D5898" s="308">
        <v>3209.09</v>
      </c>
    </row>
    <row r="5899" spans="1:4">
      <c r="A5899" s="306" t="s">
        <v>23076</v>
      </c>
      <c r="B5899" s="307" t="s">
        <v>23077</v>
      </c>
      <c r="C5899" s="307" t="s">
        <v>5</v>
      </c>
      <c r="D5899" s="308">
        <v>3526.81</v>
      </c>
    </row>
    <row r="5900" spans="1:4">
      <c r="A5900" s="306" t="s">
        <v>23078</v>
      </c>
      <c r="B5900" s="307" t="s">
        <v>23079</v>
      </c>
      <c r="C5900" s="307" t="s">
        <v>5</v>
      </c>
      <c r="D5900" s="308">
        <v>3601.06</v>
      </c>
    </row>
    <row r="5901" spans="1:4">
      <c r="A5901" s="306" t="s">
        <v>23080</v>
      </c>
      <c r="B5901" s="307" t="s">
        <v>23081</v>
      </c>
      <c r="C5901" s="307" t="s">
        <v>5</v>
      </c>
      <c r="D5901" s="308">
        <v>3666.04</v>
      </c>
    </row>
    <row r="5902" spans="1:4">
      <c r="A5902" s="306" t="s">
        <v>23082</v>
      </c>
      <c r="B5902" s="307" t="s">
        <v>23083</v>
      </c>
      <c r="C5902" s="307" t="s">
        <v>5</v>
      </c>
      <c r="D5902" s="308">
        <v>5626.54</v>
      </c>
    </row>
    <row r="5903" spans="1:4">
      <c r="A5903" s="306" t="s">
        <v>23084</v>
      </c>
      <c r="B5903" s="307" t="s">
        <v>23085</v>
      </c>
      <c r="C5903" s="307" t="s">
        <v>5</v>
      </c>
      <c r="D5903" s="308">
        <v>5647.73</v>
      </c>
    </row>
    <row r="5904" spans="1:4">
      <c r="A5904" s="306" t="s">
        <v>23086</v>
      </c>
      <c r="B5904" s="307" t="s">
        <v>23087</v>
      </c>
      <c r="C5904" s="307" t="s">
        <v>5</v>
      </c>
      <c r="D5904" s="308">
        <v>5223.9399999999996</v>
      </c>
    </row>
    <row r="5905" spans="1:4">
      <c r="A5905" s="306" t="s">
        <v>23088</v>
      </c>
      <c r="B5905" s="307" t="s">
        <v>23089</v>
      </c>
      <c r="C5905" s="307" t="s">
        <v>5</v>
      </c>
      <c r="D5905" s="308">
        <v>3782.84</v>
      </c>
    </row>
    <row r="5906" spans="1:4">
      <c r="A5906" s="306" t="s">
        <v>23090</v>
      </c>
      <c r="B5906" s="307" t="s">
        <v>23091</v>
      </c>
      <c r="C5906" s="307" t="s">
        <v>5</v>
      </c>
      <c r="D5906" s="308">
        <v>3461.35</v>
      </c>
    </row>
    <row r="5907" spans="1:4">
      <c r="A5907" s="306" t="s">
        <v>23092</v>
      </c>
      <c r="B5907" s="307" t="s">
        <v>23093</v>
      </c>
      <c r="C5907" s="307" t="s">
        <v>5</v>
      </c>
      <c r="D5907" s="308">
        <v>4058.59</v>
      </c>
    </row>
    <row r="5908" spans="1:4">
      <c r="A5908" s="306" t="s">
        <v>23094</v>
      </c>
      <c r="B5908" s="307" t="s">
        <v>23095</v>
      </c>
      <c r="C5908" s="307" t="s">
        <v>5</v>
      </c>
      <c r="D5908" s="308">
        <v>4120.82</v>
      </c>
    </row>
    <row r="5909" spans="1:4">
      <c r="A5909" s="306" t="s">
        <v>23096</v>
      </c>
      <c r="B5909" s="307" t="s">
        <v>23097</v>
      </c>
      <c r="C5909" s="307" t="s">
        <v>5</v>
      </c>
      <c r="D5909" s="308">
        <v>3868.71</v>
      </c>
    </row>
    <row r="5910" spans="1:4">
      <c r="A5910" s="306" t="s">
        <v>23098</v>
      </c>
      <c r="B5910" s="307" t="s">
        <v>23099</v>
      </c>
      <c r="C5910" s="307" t="s">
        <v>5</v>
      </c>
      <c r="D5910" s="308">
        <v>4335.68</v>
      </c>
    </row>
    <row r="5911" spans="1:4">
      <c r="A5911" s="306" t="s">
        <v>23100</v>
      </c>
      <c r="B5911" s="307" t="s">
        <v>23101</v>
      </c>
      <c r="C5911" s="307" t="s">
        <v>5</v>
      </c>
      <c r="D5911" s="308">
        <v>4375.57</v>
      </c>
    </row>
    <row r="5912" spans="1:4">
      <c r="A5912" s="306" t="s">
        <v>23102</v>
      </c>
      <c r="B5912" s="307" t="s">
        <v>23103</v>
      </c>
      <c r="C5912" s="307" t="s">
        <v>5</v>
      </c>
      <c r="D5912" s="308">
        <v>5996.06</v>
      </c>
    </row>
    <row r="5913" spans="1:4">
      <c r="A5913" s="306" t="s">
        <v>23104</v>
      </c>
      <c r="B5913" s="307" t="s">
        <v>23105</v>
      </c>
      <c r="C5913" s="307" t="s">
        <v>5</v>
      </c>
      <c r="D5913" s="308">
        <v>6527.89</v>
      </c>
    </row>
    <row r="5914" spans="1:4">
      <c r="A5914" s="306" t="s">
        <v>23106</v>
      </c>
      <c r="B5914" s="307" t="s">
        <v>23107</v>
      </c>
      <c r="C5914" s="307" t="s">
        <v>5</v>
      </c>
      <c r="D5914" s="308">
        <v>5809.31</v>
      </c>
    </row>
    <row r="5915" spans="1:4">
      <c r="A5915" s="306" t="s">
        <v>23108</v>
      </c>
      <c r="B5915" s="307" t="s">
        <v>23109</v>
      </c>
      <c r="C5915" s="307" t="s">
        <v>5</v>
      </c>
      <c r="D5915" s="308">
        <v>5588.36</v>
      </c>
    </row>
    <row r="5916" spans="1:4">
      <c r="A5916" s="306" t="s">
        <v>23110</v>
      </c>
      <c r="B5916" s="307" t="s">
        <v>23111</v>
      </c>
      <c r="C5916" s="307" t="s">
        <v>5</v>
      </c>
      <c r="D5916" s="308">
        <v>5588.36</v>
      </c>
    </row>
    <row r="5917" spans="1:4">
      <c r="A5917" s="306" t="s">
        <v>23112</v>
      </c>
      <c r="B5917" s="307" t="s">
        <v>23113</v>
      </c>
      <c r="C5917" s="307" t="s">
        <v>5</v>
      </c>
      <c r="D5917" s="308">
        <v>5191.97</v>
      </c>
    </row>
    <row r="5918" spans="1:4">
      <c r="A5918" s="306" t="s">
        <v>23114</v>
      </c>
      <c r="B5918" s="307" t="s">
        <v>23115</v>
      </c>
      <c r="C5918" s="307" t="s">
        <v>5</v>
      </c>
      <c r="D5918" s="308">
        <v>5680.05</v>
      </c>
    </row>
    <row r="5919" spans="1:4">
      <c r="A5919" s="306" t="s">
        <v>23116</v>
      </c>
      <c r="B5919" s="307" t="s">
        <v>23117</v>
      </c>
      <c r="C5919" s="307" t="s">
        <v>5</v>
      </c>
      <c r="D5919" s="308">
        <v>5819.98</v>
      </c>
    </row>
    <row r="5920" spans="1:4">
      <c r="A5920" s="306" t="s">
        <v>23118</v>
      </c>
      <c r="B5920" s="307" t="s">
        <v>23119</v>
      </c>
      <c r="C5920" s="307" t="s">
        <v>5</v>
      </c>
      <c r="D5920" s="308">
        <v>5428.64</v>
      </c>
    </row>
    <row r="5921" spans="1:4">
      <c r="A5921" s="306" t="s">
        <v>23120</v>
      </c>
      <c r="B5921" s="307" t="s">
        <v>23121</v>
      </c>
      <c r="C5921" s="307" t="s">
        <v>5</v>
      </c>
      <c r="D5921" s="308">
        <v>6127.33</v>
      </c>
    </row>
    <row r="5922" spans="1:4">
      <c r="A5922" s="306" t="s">
        <v>23122</v>
      </c>
      <c r="B5922" s="307" t="s">
        <v>23123</v>
      </c>
      <c r="C5922" s="307" t="s">
        <v>5</v>
      </c>
      <c r="D5922" s="308">
        <v>6261.02</v>
      </c>
    </row>
    <row r="5923" spans="1:4">
      <c r="A5923" s="306" t="s">
        <v>23124</v>
      </c>
      <c r="B5923" s="307" t="s">
        <v>23125</v>
      </c>
      <c r="C5923" s="307" t="s">
        <v>5</v>
      </c>
      <c r="D5923" s="308">
        <v>5807.26</v>
      </c>
    </row>
    <row r="5924" spans="1:4">
      <c r="A5924" s="306" t="s">
        <v>23126</v>
      </c>
      <c r="B5924" s="307" t="s">
        <v>23127</v>
      </c>
      <c r="C5924" s="307" t="s">
        <v>5</v>
      </c>
      <c r="D5924" s="308">
        <v>7420.88</v>
      </c>
    </row>
    <row r="5925" spans="1:4">
      <c r="A5925" s="306" t="s">
        <v>23128</v>
      </c>
      <c r="B5925" s="307" t="s">
        <v>23129</v>
      </c>
      <c r="C5925" s="307" t="s">
        <v>5</v>
      </c>
      <c r="D5925" s="308">
        <v>7507.26</v>
      </c>
    </row>
    <row r="5926" spans="1:4">
      <c r="A5926" s="306" t="s">
        <v>23130</v>
      </c>
      <c r="B5926" s="307" t="s">
        <v>23131</v>
      </c>
      <c r="C5926" s="307" t="s">
        <v>5</v>
      </c>
      <c r="D5926" s="308">
        <v>7216.15</v>
      </c>
    </row>
    <row r="5927" spans="1:4">
      <c r="A5927" s="306" t="s">
        <v>23132</v>
      </c>
      <c r="B5927" s="307" t="s">
        <v>23133</v>
      </c>
      <c r="C5927" s="307" t="s">
        <v>5</v>
      </c>
      <c r="D5927" s="308">
        <v>7987.45</v>
      </c>
    </row>
    <row r="5928" spans="1:4">
      <c r="A5928" s="306" t="s">
        <v>23134</v>
      </c>
      <c r="B5928" s="307" t="s">
        <v>23135</v>
      </c>
      <c r="C5928" s="307" t="s">
        <v>5</v>
      </c>
      <c r="D5928" s="308">
        <v>8212.39</v>
      </c>
    </row>
    <row r="5929" spans="1:4">
      <c r="A5929" s="306" t="s">
        <v>23136</v>
      </c>
      <c r="B5929" s="307" t="s">
        <v>23137</v>
      </c>
      <c r="C5929" s="307" t="s">
        <v>5</v>
      </c>
      <c r="D5929" s="308">
        <v>7610.03</v>
      </c>
    </row>
    <row r="5930" spans="1:4">
      <c r="A5930" s="306" t="s">
        <v>23138</v>
      </c>
      <c r="B5930" s="307" t="s">
        <v>23139</v>
      </c>
      <c r="C5930" s="307" t="s">
        <v>5</v>
      </c>
      <c r="D5930" s="308">
        <v>7649.07</v>
      </c>
    </row>
    <row r="5931" spans="1:4">
      <c r="A5931" s="306" t="s">
        <v>23140</v>
      </c>
      <c r="B5931" s="307" t="s">
        <v>23141</v>
      </c>
      <c r="C5931" s="307" t="s">
        <v>5</v>
      </c>
      <c r="D5931" s="308">
        <v>7649.07</v>
      </c>
    </row>
    <row r="5932" spans="1:4">
      <c r="A5932" s="306" t="s">
        <v>23142</v>
      </c>
      <c r="B5932" s="307" t="s">
        <v>23143</v>
      </c>
      <c r="C5932" s="307" t="s">
        <v>5</v>
      </c>
      <c r="D5932" s="308">
        <v>6908.86</v>
      </c>
    </row>
    <row r="5933" spans="1:4">
      <c r="A5933" s="306" t="s">
        <v>23144</v>
      </c>
      <c r="B5933" s="307" t="s">
        <v>23145</v>
      </c>
      <c r="C5933" s="307" t="s">
        <v>5</v>
      </c>
      <c r="D5933" s="308">
        <v>7364.15</v>
      </c>
    </row>
    <row r="5934" spans="1:4">
      <c r="A5934" s="306" t="s">
        <v>23146</v>
      </c>
      <c r="B5934" s="307" t="s">
        <v>23147</v>
      </c>
      <c r="C5934" s="307" t="s">
        <v>5</v>
      </c>
      <c r="D5934" s="308">
        <v>7937.13</v>
      </c>
    </row>
    <row r="5935" spans="1:4">
      <c r="A5935" s="306" t="s">
        <v>23148</v>
      </c>
      <c r="B5935" s="307" t="s">
        <v>23149</v>
      </c>
      <c r="C5935" s="307" t="s">
        <v>5</v>
      </c>
      <c r="D5935" s="308">
        <v>7203.61</v>
      </c>
    </row>
    <row r="5936" spans="1:4">
      <c r="A5936" s="306" t="s">
        <v>23150</v>
      </c>
      <c r="B5936" s="307" t="s">
        <v>23151</v>
      </c>
      <c r="C5936" s="307" t="s">
        <v>5</v>
      </c>
      <c r="D5936" s="308">
        <v>8592.27</v>
      </c>
    </row>
    <row r="5937" spans="1:4">
      <c r="A5937" s="306" t="s">
        <v>23152</v>
      </c>
      <c r="B5937" s="307" t="s">
        <v>23153</v>
      </c>
      <c r="C5937" s="307" t="s">
        <v>5</v>
      </c>
      <c r="D5937" s="308">
        <v>8723.8799999999992</v>
      </c>
    </row>
    <row r="5938" spans="1:4">
      <c r="A5938" s="306" t="s">
        <v>23154</v>
      </c>
      <c r="B5938" s="307" t="s">
        <v>23155</v>
      </c>
      <c r="C5938" s="307" t="s">
        <v>5</v>
      </c>
      <c r="D5938" s="308">
        <v>7663.06</v>
      </c>
    </row>
    <row r="5939" spans="1:4">
      <c r="A5939" s="306" t="s">
        <v>23156</v>
      </c>
      <c r="B5939" s="307" t="s">
        <v>23157</v>
      </c>
      <c r="C5939" s="307" t="s">
        <v>5</v>
      </c>
      <c r="D5939" s="308">
        <v>8850.19</v>
      </c>
    </row>
    <row r="5940" spans="1:4">
      <c r="A5940" s="306" t="s">
        <v>23158</v>
      </c>
      <c r="B5940" s="307" t="s">
        <v>23159</v>
      </c>
      <c r="C5940" s="307" t="s">
        <v>5</v>
      </c>
      <c r="D5940" s="308">
        <v>8894.84</v>
      </c>
    </row>
    <row r="5941" spans="1:4">
      <c r="A5941" s="306" t="s">
        <v>23160</v>
      </c>
      <c r="B5941" s="307" t="s">
        <v>23161</v>
      </c>
      <c r="C5941" s="307" t="s">
        <v>5</v>
      </c>
      <c r="D5941" s="308">
        <v>8209.06</v>
      </c>
    </row>
    <row r="5942" spans="1:4">
      <c r="A5942" s="306" t="s">
        <v>23162</v>
      </c>
      <c r="B5942" s="307" t="s">
        <v>23163</v>
      </c>
      <c r="C5942" s="307" t="s">
        <v>5</v>
      </c>
      <c r="D5942" s="308">
        <v>9578.4599999999991</v>
      </c>
    </row>
    <row r="5943" spans="1:4">
      <c r="A5943" s="306" t="s">
        <v>23164</v>
      </c>
      <c r="B5943" s="307" t="s">
        <v>23165</v>
      </c>
      <c r="C5943" s="307" t="s">
        <v>5</v>
      </c>
      <c r="D5943" s="308">
        <v>10495.64</v>
      </c>
    </row>
    <row r="5944" spans="1:4">
      <c r="A5944" s="306" t="s">
        <v>23166</v>
      </c>
      <c r="B5944" s="307" t="s">
        <v>23167</v>
      </c>
      <c r="C5944" s="307" t="s">
        <v>5</v>
      </c>
      <c r="D5944" s="308">
        <v>9554.2999999999993</v>
      </c>
    </row>
    <row r="5945" spans="1:4">
      <c r="A5945" s="306" t="s">
        <v>23168</v>
      </c>
      <c r="B5945" s="307" t="s">
        <v>23169</v>
      </c>
      <c r="C5945" s="307" t="s">
        <v>5</v>
      </c>
      <c r="D5945" s="308">
        <v>14422.23</v>
      </c>
    </row>
    <row r="5946" spans="1:4">
      <c r="A5946" s="306" t="s">
        <v>23170</v>
      </c>
      <c r="B5946" s="307" t="s">
        <v>23171</v>
      </c>
      <c r="C5946" s="307" t="s">
        <v>5</v>
      </c>
      <c r="D5946" s="308">
        <v>14542.74</v>
      </c>
    </row>
    <row r="5947" spans="1:4">
      <c r="A5947" s="306" t="s">
        <v>23172</v>
      </c>
      <c r="B5947" s="307" t="s">
        <v>23173</v>
      </c>
      <c r="C5947" s="307" t="s">
        <v>5</v>
      </c>
      <c r="D5947" s="308">
        <v>12990.65</v>
      </c>
    </row>
    <row r="5948" spans="1:4">
      <c r="A5948" s="306" t="s">
        <v>23174</v>
      </c>
      <c r="B5948" s="307" t="s">
        <v>23175</v>
      </c>
      <c r="C5948" s="307" t="s">
        <v>5</v>
      </c>
      <c r="D5948" s="308">
        <v>17650.53</v>
      </c>
    </row>
    <row r="5949" spans="1:4">
      <c r="A5949" s="306" t="s">
        <v>23176</v>
      </c>
      <c r="B5949" s="307" t="s">
        <v>23177</v>
      </c>
      <c r="C5949" s="307" t="s">
        <v>5</v>
      </c>
      <c r="D5949" s="308">
        <v>17320.25</v>
      </c>
    </row>
    <row r="5950" spans="1:4">
      <c r="A5950" s="306" t="s">
        <v>23178</v>
      </c>
      <c r="B5950" s="307" t="s">
        <v>23179</v>
      </c>
      <c r="C5950" s="307" t="s">
        <v>5</v>
      </c>
      <c r="D5950" s="308">
        <v>15746.33</v>
      </c>
    </row>
    <row r="5951" spans="1:4">
      <c r="A5951" s="306" t="s">
        <v>23180</v>
      </c>
      <c r="B5951" s="307" t="s">
        <v>23181</v>
      </c>
      <c r="C5951" s="307" t="s">
        <v>5</v>
      </c>
      <c r="D5951" s="308">
        <v>18647.68</v>
      </c>
    </row>
    <row r="5952" spans="1:4">
      <c r="A5952" s="306" t="s">
        <v>23182</v>
      </c>
      <c r="B5952" s="307" t="s">
        <v>23183</v>
      </c>
      <c r="C5952" s="307" t="s">
        <v>5</v>
      </c>
      <c r="D5952" s="308">
        <v>17388.47</v>
      </c>
    </row>
    <row r="5953" spans="1:4">
      <c r="A5953" s="306" t="s">
        <v>23184</v>
      </c>
      <c r="B5953" s="307" t="s">
        <v>23185</v>
      </c>
      <c r="C5953" s="307" t="s">
        <v>5</v>
      </c>
      <c r="D5953" s="308">
        <v>16506.64</v>
      </c>
    </row>
    <row r="5954" spans="1:4">
      <c r="A5954" s="306" t="s">
        <v>23186</v>
      </c>
      <c r="B5954" s="307" t="s">
        <v>23187</v>
      </c>
      <c r="C5954" s="307" t="s">
        <v>5</v>
      </c>
      <c r="D5954" s="308">
        <v>16448.78</v>
      </c>
    </row>
    <row r="5955" spans="1:4">
      <c r="A5955" s="306" t="s">
        <v>23188</v>
      </c>
      <c r="B5955" s="307" t="s">
        <v>23189</v>
      </c>
      <c r="C5955" s="307" t="s">
        <v>5</v>
      </c>
      <c r="D5955" s="308">
        <v>17222.46</v>
      </c>
    </row>
    <row r="5956" spans="1:4">
      <c r="A5956" s="306" t="s">
        <v>23190</v>
      </c>
      <c r="B5956" s="307" t="s">
        <v>23191</v>
      </c>
      <c r="C5956" s="307" t="s">
        <v>5</v>
      </c>
      <c r="D5956" s="308">
        <v>14983.43</v>
      </c>
    </row>
    <row r="5957" spans="1:4">
      <c r="A5957" s="306" t="s">
        <v>23192</v>
      </c>
      <c r="B5957" s="307" t="s">
        <v>23193</v>
      </c>
      <c r="C5957" s="307" t="s">
        <v>5</v>
      </c>
      <c r="D5957" s="308">
        <v>18347.68</v>
      </c>
    </row>
    <row r="5958" spans="1:4">
      <c r="A5958" s="306" t="s">
        <v>23194</v>
      </c>
      <c r="B5958" s="307" t="s">
        <v>23195</v>
      </c>
      <c r="C5958" s="307" t="s">
        <v>5</v>
      </c>
      <c r="D5958" s="308">
        <v>17899.810000000001</v>
      </c>
    </row>
    <row r="5959" spans="1:4">
      <c r="A5959" s="306" t="s">
        <v>23196</v>
      </c>
      <c r="B5959" s="307" t="s">
        <v>23197</v>
      </c>
      <c r="C5959" s="307" t="s">
        <v>5</v>
      </c>
      <c r="D5959" s="308">
        <v>16369.52</v>
      </c>
    </row>
    <row r="5960" spans="1:4">
      <c r="A5960" s="306" t="s">
        <v>23198</v>
      </c>
      <c r="B5960" s="307" t="s">
        <v>23199</v>
      </c>
      <c r="C5960" s="307" t="s">
        <v>5</v>
      </c>
      <c r="D5960" s="308">
        <v>19784.72</v>
      </c>
    </row>
    <row r="5961" spans="1:4">
      <c r="A5961" s="306" t="s">
        <v>23200</v>
      </c>
      <c r="B5961" s="307" t="s">
        <v>23201</v>
      </c>
      <c r="C5961" s="307" t="s">
        <v>5</v>
      </c>
      <c r="D5961" s="308">
        <v>19751</v>
      </c>
    </row>
    <row r="5962" spans="1:4">
      <c r="A5962" s="306" t="s">
        <v>23202</v>
      </c>
      <c r="B5962" s="307" t="s">
        <v>23203</v>
      </c>
      <c r="C5962" s="307" t="s">
        <v>5</v>
      </c>
      <c r="D5962" s="308">
        <v>18360.72</v>
      </c>
    </row>
    <row r="5963" spans="1:4">
      <c r="A5963" s="306" t="s">
        <v>23204</v>
      </c>
      <c r="B5963" s="307" t="s">
        <v>23205</v>
      </c>
      <c r="C5963" s="307" t="s">
        <v>5</v>
      </c>
      <c r="D5963" s="308">
        <v>21588.880000000001</v>
      </c>
    </row>
    <row r="5964" spans="1:4">
      <c r="A5964" s="306" t="s">
        <v>23206</v>
      </c>
      <c r="B5964" s="307" t="s">
        <v>23207</v>
      </c>
      <c r="C5964" s="307" t="s">
        <v>5</v>
      </c>
      <c r="D5964" s="308">
        <v>20246.419999999998</v>
      </c>
    </row>
    <row r="5965" spans="1:4">
      <c r="A5965" s="306" t="s">
        <v>23208</v>
      </c>
      <c r="B5965" s="307" t="s">
        <v>23209</v>
      </c>
      <c r="C5965" s="307" t="s">
        <v>5</v>
      </c>
      <c r="D5965" s="308">
        <v>20918.349999999999</v>
      </c>
    </row>
    <row r="5966" spans="1:4">
      <c r="A5966" s="306" t="s">
        <v>23210</v>
      </c>
      <c r="B5966" s="307" t="s">
        <v>23211</v>
      </c>
      <c r="C5966" s="307" t="s">
        <v>5</v>
      </c>
      <c r="D5966" s="308">
        <v>16980.919999999998</v>
      </c>
    </row>
    <row r="5967" spans="1:4">
      <c r="A5967" s="306" t="s">
        <v>23212</v>
      </c>
      <c r="B5967" s="307" t="s">
        <v>23213</v>
      </c>
      <c r="C5967" s="307" t="s">
        <v>5</v>
      </c>
      <c r="D5967" s="308">
        <v>18335.580000000002</v>
      </c>
    </row>
    <row r="5968" spans="1:4">
      <c r="A5968" s="306" t="s">
        <v>23214</v>
      </c>
      <c r="B5968" s="307" t="s">
        <v>23215</v>
      </c>
      <c r="C5968" s="307" t="s">
        <v>5</v>
      </c>
      <c r="D5968" s="308">
        <v>15616.16</v>
      </c>
    </row>
    <row r="5969" spans="1:4">
      <c r="A5969" s="306" t="s">
        <v>23216</v>
      </c>
      <c r="B5969" s="307" t="s">
        <v>23217</v>
      </c>
      <c r="C5969" s="307" t="s">
        <v>5</v>
      </c>
      <c r="D5969" s="308">
        <v>19772.64</v>
      </c>
    </row>
    <row r="5970" spans="1:4">
      <c r="A5970" s="306" t="s">
        <v>23218</v>
      </c>
      <c r="B5970" s="307" t="s">
        <v>23219</v>
      </c>
      <c r="C5970" s="307" t="s">
        <v>5</v>
      </c>
      <c r="D5970" s="308">
        <v>19894.53</v>
      </c>
    </row>
    <row r="5971" spans="1:4">
      <c r="A5971" s="306" t="s">
        <v>23220</v>
      </c>
      <c r="B5971" s="307" t="s">
        <v>23221</v>
      </c>
      <c r="C5971" s="307" t="s">
        <v>5</v>
      </c>
      <c r="D5971" s="308">
        <v>17979.099999999999</v>
      </c>
    </row>
    <row r="5972" spans="1:4">
      <c r="A5972" s="306" t="s">
        <v>23222</v>
      </c>
      <c r="B5972" s="307" t="s">
        <v>23223</v>
      </c>
      <c r="C5972" s="307" t="s">
        <v>5</v>
      </c>
      <c r="D5972" s="308">
        <v>24039.3</v>
      </c>
    </row>
    <row r="5973" spans="1:4">
      <c r="A5973" s="306" t="s">
        <v>23224</v>
      </c>
      <c r="B5973" s="307" t="s">
        <v>23225</v>
      </c>
      <c r="C5973" s="307" t="s">
        <v>5</v>
      </c>
      <c r="D5973" s="308">
        <v>24254.79</v>
      </c>
    </row>
    <row r="5974" spans="1:4">
      <c r="A5974" s="306" t="s">
        <v>23226</v>
      </c>
      <c r="B5974" s="307" t="s">
        <v>23227</v>
      </c>
      <c r="C5974" s="307" t="s">
        <v>5</v>
      </c>
      <c r="D5974" s="308">
        <v>25199.15</v>
      </c>
    </row>
    <row r="5975" spans="1:4">
      <c r="A5975" s="306" t="s">
        <v>23228</v>
      </c>
      <c r="B5975" s="307" t="s">
        <v>23229</v>
      </c>
      <c r="C5975" s="307" t="s">
        <v>5</v>
      </c>
      <c r="D5975" s="308">
        <v>26244.26</v>
      </c>
    </row>
    <row r="5976" spans="1:4">
      <c r="A5976" s="306" t="s">
        <v>23230</v>
      </c>
      <c r="B5976" s="307" t="s">
        <v>23231</v>
      </c>
      <c r="C5976" s="307" t="s">
        <v>5</v>
      </c>
      <c r="D5976" s="308">
        <v>25051.65</v>
      </c>
    </row>
    <row r="5977" spans="1:4">
      <c r="A5977" s="306" t="s">
        <v>23232</v>
      </c>
      <c r="B5977" s="307" t="s">
        <v>23233</v>
      </c>
      <c r="C5977" s="307" t="s">
        <v>5</v>
      </c>
      <c r="D5977" s="308">
        <v>27757.3</v>
      </c>
    </row>
    <row r="5978" spans="1:4">
      <c r="A5978" s="306" t="s">
        <v>23234</v>
      </c>
      <c r="B5978" s="307" t="s">
        <v>23235</v>
      </c>
      <c r="C5978" s="307" t="s">
        <v>5</v>
      </c>
      <c r="D5978" s="308">
        <v>26735.69</v>
      </c>
    </row>
    <row r="5979" spans="1:4">
      <c r="A5979" s="306" t="s">
        <v>23236</v>
      </c>
      <c r="B5979" s="307" t="s">
        <v>23237</v>
      </c>
      <c r="C5979" s="307" t="s">
        <v>5</v>
      </c>
      <c r="D5979" s="308">
        <v>26909.08</v>
      </c>
    </row>
    <row r="5980" spans="1:4">
      <c r="A5980" s="306" t="s">
        <v>23238</v>
      </c>
      <c r="B5980" s="307" t="s">
        <v>23239</v>
      </c>
      <c r="C5980" s="307" t="s">
        <v>5</v>
      </c>
      <c r="D5980" s="308">
        <v>29574.43</v>
      </c>
    </row>
    <row r="5981" spans="1:4">
      <c r="A5981" s="306" t="s">
        <v>23240</v>
      </c>
      <c r="B5981" s="307" t="s">
        <v>23241</v>
      </c>
      <c r="C5981" s="307" t="s">
        <v>5</v>
      </c>
      <c r="D5981" s="308">
        <v>458.52</v>
      </c>
    </row>
    <row r="5982" spans="1:4">
      <c r="A5982" s="306" t="s">
        <v>23242</v>
      </c>
      <c r="B5982" s="307" t="s">
        <v>23243</v>
      </c>
      <c r="C5982" s="307" t="s">
        <v>5</v>
      </c>
      <c r="D5982" s="308">
        <v>481.59</v>
      </c>
    </row>
    <row r="5983" spans="1:4">
      <c r="A5983" s="306" t="s">
        <v>23244</v>
      </c>
      <c r="B5983" s="307" t="s">
        <v>23245</v>
      </c>
      <c r="C5983" s="307" t="s">
        <v>5</v>
      </c>
      <c r="D5983" s="308">
        <v>551.55999999999995</v>
      </c>
    </row>
    <row r="5984" spans="1:4">
      <c r="A5984" s="306" t="s">
        <v>23246</v>
      </c>
      <c r="B5984" s="307" t="s">
        <v>23247</v>
      </c>
      <c r="C5984" s="307" t="s">
        <v>5</v>
      </c>
      <c r="D5984" s="308">
        <v>487.12</v>
      </c>
    </row>
    <row r="5985" spans="1:4">
      <c r="A5985" s="306" t="s">
        <v>23248</v>
      </c>
      <c r="B5985" s="307" t="s">
        <v>23249</v>
      </c>
      <c r="C5985" s="307" t="s">
        <v>5</v>
      </c>
      <c r="D5985" s="308">
        <v>518.36</v>
      </c>
    </row>
    <row r="5986" spans="1:4">
      <c r="A5986" s="306" t="s">
        <v>23250</v>
      </c>
      <c r="B5986" s="307" t="s">
        <v>23251</v>
      </c>
      <c r="C5986" s="307" t="s">
        <v>5</v>
      </c>
      <c r="D5986" s="308">
        <v>853.92</v>
      </c>
    </row>
    <row r="5987" spans="1:4">
      <c r="A5987" s="306" t="s">
        <v>23252</v>
      </c>
      <c r="B5987" s="307" t="s">
        <v>23253</v>
      </c>
      <c r="C5987" s="307" t="s">
        <v>5</v>
      </c>
      <c r="D5987" s="308">
        <v>836.2</v>
      </c>
    </row>
    <row r="5988" spans="1:4">
      <c r="A5988" s="306" t="s">
        <v>23254</v>
      </c>
      <c r="B5988" s="307" t="s">
        <v>23255</v>
      </c>
      <c r="C5988" s="307" t="s">
        <v>5</v>
      </c>
      <c r="D5988" s="308">
        <v>840.85</v>
      </c>
    </row>
    <row r="5989" spans="1:4">
      <c r="A5989" s="306" t="s">
        <v>23256</v>
      </c>
      <c r="B5989" s="307" t="s">
        <v>23257</v>
      </c>
      <c r="C5989" s="307" t="s">
        <v>5</v>
      </c>
      <c r="D5989" s="308">
        <v>857.15</v>
      </c>
    </row>
    <row r="5990" spans="1:4">
      <c r="A5990" s="306" t="s">
        <v>23258</v>
      </c>
      <c r="B5990" s="307" t="s">
        <v>23259</v>
      </c>
      <c r="C5990" s="307" t="s">
        <v>5</v>
      </c>
      <c r="D5990" s="308">
        <v>821.65</v>
      </c>
    </row>
    <row r="5991" spans="1:4">
      <c r="A5991" s="306" t="s">
        <v>23260</v>
      </c>
      <c r="B5991" s="307" t="s">
        <v>23261</v>
      </c>
      <c r="C5991" s="307" t="s">
        <v>5</v>
      </c>
      <c r="D5991" s="308">
        <v>839.3</v>
      </c>
    </row>
    <row r="5992" spans="1:4">
      <c r="A5992" s="306" t="s">
        <v>23262</v>
      </c>
      <c r="B5992" s="307" t="s">
        <v>23263</v>
      </c>
      <c r="C5992" s="307" t="s">
        <v>5</v>
      </c>
      <c r="D5992" s="308">
        <v>25515.01</v>
      </c>
    </row>
    <row r="5993" spans="1:4">
      <c r="A5993" s="306" t="s">
        <v>23264</v>
      </c>
      <c r="B5993" s="307" t="s">
        <v>23265</v>
      </c>
      <c r="C5993" s="307" t="s">
        <v>5</v>
      </c>
      <c r="D5993" s="308">
        <v>15852.82</v>
      </c>
    </row>
    <row r="5994" spans="1:4">
      <c r="A5994" s="306" t="s">
        <v>23266</v>
      </c>
      <c r="B5994" s="307" t="s">
        <v>23267</v>
      </c>
      <c r="C5994" s="307" t="s">
        <v>5</v>
      </c>
      <c r="D5994" s="308">
        <v>17114.86</v>
      </c>
    </row>
    <row r="5995" spans="1:4">
      <c r="A5995" s="306" t="s">
        <v>23268</v>
      </c>
      <c r="B5995" s="307" t="s">
        <v>23269</v>
      </c>
      <c r="C5995" s="307" t="s">
        <v>5</v>
      </c>
      <c r="D5995" s="308">
        <v>21852.69</v>
      </c>
    </row>
    <row r="5996" spans="1:4">
      <c r="A5996" s="306" t="s">
        <v>23270</v>
      </c>
      <c r="B5996" s="307" t="s">
        <v>23271</v>
      </c>
      <c r="C5996" s="307" t="s">
        <v>5</v>
      </c>
      <c r="D5996" s="308">
        <v>22887.93</v>
      </c>
    </row>
    <row r="5997" spans="1:4">
      <c r="A5997" s="306" t="s">
        <v>23272</v>
      </c>
      <c r="B5997" s="307" t="s">
        <v>23273</v>
      </c>
      <c r="C5997" s="307" t="s">
        <v>5</v>
      </c>
      <c r="D5997" s="308">
        <v>34362</v>
      </c>
    </row>
    <row r="5998" spans="1:4">
      <c r="A5998" s="306" t="s">
        <v>23274</v>
      </c>
      <c r="B5998" s="307" t="s">
        <v>23275</v>
      </c>
      <c r="C5998" s="307" t="s">
        <v>5</v>
      </c>
      <c r="D5998" s="308">
        <v>34115.53</v>
      </c>
    </row>
    <row r="5999" spans="1:4">
      <c r="A5999" s="306" t="s">
        <v>23276</v>
      </c>
      <c r="B5999" s="307" t="s">
        <v>23277</v>
      </c>
      <c r="C5999" s="307" t="s">
        <v>5</v>
      </c>
      <c r="D5999" s="308">
        <v>19513.009999999998</v>
      </c>
    </row>
    <row r="6000" spans="1:4">
      <c r="A6000" s="306" t="s">
        <v>23278</v>
      </c>
      <c r="B6000" s="307" t="s">
        <v>23279</v>
      </c>
      <c r="C6000" s="307" t="s">
        <v>5</v>
      </c>
      <c r="D6000" s="308">
        <v>22957.56</v>
      </c>
    </row>
    <row r="6001" spans="1:4">
      <c r="A6001" s="306" t="s">
        <v>23280</v>
      </c>
      <c r="B6001" s="307" t="s">
        <v>23281</v>
      </c>
      <c r="C6001" s="307" t="s">
        <v>5</v>
      </c>
      <c r="D6001" s="308">
        <v>27432.28</v>
      </c>
    </row>
    <row r="6002" spans="1:4">
      <c r="A6002" s="306" t="s">
        <v>23282</v>
      </c>
      <c r="B6002" s="307" t="s">
        <v>23283</v>
      </c>
      <c r="C6002" s="307" t="s">
        <v>5</v>
      </c>
      <c r="D6002" s="308">
        <v>30226.95</v>
      </c>
    </row>
    <row r="6003" spans="1:4">
      <c r="A6003" s="306" t="s">
        <v>23284</v>
      </c>
      <c r="B6003" s="307" t="s">
        <v>23285</v>
      </c>
      <c r="C6003" s="307" t="s">
        <v>5</v>
      </c>
      <c r="D6003" s="308">
        <v>1412.15</v>
      </c>
    </row>
    <row r="6004" spans="1:4">
      <c r="A6004" s="306" t="s">
        <v>23286</v>
      </c>
      <c r="B6004" s="307" t="s">
        <v>23287</v>
      </c>
      <c r="C6004" s="307" t="s">
        <v>5</v>
      </c>
      <c r="D6004" s="308">
        <v>1454.94</v>
      </c>
    </row>
    <row r="6005" spans="1:4">
      <c r="A6005" s="306" t="s">
        <v>23288</v>
      </c>
      <c r="B6005" s="307" t="s">
        <v>23289</v>
      </c>
      <c r="C6005" s="307" t="s">
        <v>5</v>
      </c>
      <c r="D6005" s="308">
        <v>2039.15</v>
      </c>
    </row>
    <row r="6006" spans="1:4">
      <c r="A6006" s="306" t="s">
        <v>23290</v>
      </c>
      <c r="B6006" s="307" t="s">
        <v>23291</v>
      </c>
      <c r="C6006" s="307" t="s">
        <v>5</v>
      </c>
      <c r="D6006" s="308">
        <v>3945.44</v>
      </c>
    </row>
    <row r="6007" spans="1:4">
      <c r="A6007" s="306" t="s">
        <v>23292</v>
      </c>
      <c r="B6007" s="307" t="s">
        <v>23293</v>
      </c>
      <c r="C6007" s="307" t="s">
        <v>5</v>
      </c>
      <c r="D6007" s="308">
        <v>4980.57</v>
      </c>
    </row>
    <row r="6008" spans="1:4">
      <c r="A6008" s="306" t="s">
        <v>23294</v>
      </c>
      <c r="B6008" s="307" t="s">
        <v>23295</v>
      </c>
      <c r="C6008" s="307" t="s">
        <v>5</v>
      </c>
      <c r="D6008" s="308">
        <v>5120.74</v>
      </c>
    </row>
    <row r="6009" spans="1:4">
      <c r="A6009" s="306" t="s">
        <v>23296</v>
      </c>
      <c r="B6009" s="307" t="s">
        <v>23297</v>
      </c>
      <c r="C6009" s="307" t="s">
        <v>5</v>
      </c>
      <c r="D6009" s="308">
        <v>5289.41</v>
      </c>
    </row>
    <row r="6010" spans="1:4">
      <c r="A6010" s="306" t="s">
        <v>23298</v>
      </c>
      <c r="B6010" s="307" t="s">
        <v>23299</v>
      </c>
      <c r="C6010" s="307" t="s">
        <v>5</v>
      </c>
      <c r="D6010" s="308">
        <v>6935.54</v>
      </c>
    </row>
    <row r="6011" spans="1:4">
      <c r="A6011" s="306" t="s">
        <v>23300</v>
      </c>
      <c r="B6011" s="307" t="s">
        <v>23301</v>
      </c>
      <c r="C6011" s="307" t="s">
        <v>5</v>
      </c>
      <c r="D6011" s="308">
        <v>2409.52</v>
      </c>
    </row>
    <row r="6012" spans="1:4">
      <c r="A6012" s="306" t="s">
        <v>23302</v>
      </c>
      <c r="B6012" s="307" t="s">
        <v>23303</v>
      </c>
      <c r="C6012" s="307" t="s">
        <v>5</v>
      </c>
      <c r="D6012" s="308">
        <v>2664.11</v>
      </c>
    </row>
    <row r="6013" spans="1:4">
      <c r="A6013" s="306" t="s">
        <v>23304</v>
      </c>
      <c r="B6013" s="307" t="s">
        <v>23305</v>
      </c>
      <c r="C6013" s="307" t="s">
        <v>5</v>
      </c>
      <c r="D6013" s="308">
        <v>3792.49</v>
      </c>
    </row>
    <row r="6014" spans="1:4">
      <c r="A6014" s="306" t="s">
        <v>23306</v>
      </c>
      <c r="B6014" s="307" t="s">
        <v>23307</v>
      </c>
      <c r="C6014" s="307" t="s">
        <v>5</v>
      </c>
      <c r="D6014" s="308">
        <v>4088.63</v>
      </c>
    </row>
    <row r="6015" spans="1:4">
      <c r="A6015" s="306" t="s">
        <v>23308</v>
      </c>
      <c r="B6015" s="307" t="s">
        <v>23309</v>
      </c>
      <c r="C6015" s="307" t="s">
        <v>5</v>
      </c>
      <c r="D6015" s="308">
        <v>4360.78</v>
      </c>
    </row>
    <row r="6016" spans="1:4">
      <c r="A6016" s="306" t="s">
        <v>23310</v>
      </c>
      <c r="B6016" s="307" t="s">
        <v>23311</v>
      </c>
      <c r="C6016" s="307" t="s">
        <v>5</v>
      </c>
      <c r="D6016" s="308">
        <v>4703.3100000000004</v>
      </c>
    </row>
    <row r="6017" spans="1:4">
      <c r="A6017" s="306" t="s">
        <v>23312</v>
      </c>
      <c r="B6017" s="307" t="s">
        <v>23313</v>
      </c>
      <c r="C6017" s="307" t="s">
        <v>5</v>
      </c>
      <c r="D6017" s="308">
        <v>5188.55</v>
      </c>
    </row>
    <row r="6018" spans="1:4">
      <c r="A6018" s="306" t="s">
        <v>23314</v>
      </c>
      <c r="B6018" s="307" t="s">
        <v>23315</v>
      </c>
      <c r="C6018" s="307" t="s">
        <v>5</v>
      </c>
      <c r="D6018" s="308">
        <v>5798.14</v>
      </c>
    </row>
    <row r="6019" spans="1:4">
      <c r="A6019" s="306" t="s">
        <v>23316</v>
      </c>
      <c r="B6019" s="307" t="s">
        <v>23317</v>
      </c>
      <c r="C6019" s="307" t="s">
        <v>5</v>
      </c>
      <c r="D6019" s="308">
        <v>6192.65</v>
      </c>
    </row>
    <row r="6020" spans="1:4">
      <c r="A6020" s="306" t="s">
        <v>23318</v>
      </c>
      <c r="B6020" s="307" t="s">
        <v>23319</v>
      </c>
      <c r="C6020" s="307" t="s">
        <v>5</v>
      </c>
      <c r="D6020" s="308">
        <v>3948.27</v>
      </c>
    </row>
    <row r="6021" spans="1:4">
      <c r="A6021" s="306" t="s">
        <v>23320</v>
      </c>
      <c r="B6021" s="307" t="s">
        <v>23321</v>
      </c>
      <c r="C6021" s="307" t="s">
        <v>5</v>
      </c>
      <c r="D6021" s="308">
        <v>4255.72</v>
      </c>
    </row>
    <row r="6022" spans="1:4">
      <c r="A6022" s="306" t="s">
        <v>23322</v>
      </c>
      <c r="B6022" s="307" t="s">
        <v>23323</v>
      </c>
      <c r="C6022" s="307" t="s">
        <v>5</v>
      </c>
      <c r="D6022" s="308">
        <v>4625.7700000000004</v>
      </c>
    </row>
    <row r="6023" spans="1:4">
      <c r="A6023" s="306" t="s">
        <v>23324</v>
      </c>
      <c r="B6023" s="307" t="s">
        <v>23325</v>
      </c>
      <c r="C6023" s="307" t="s">
        <v>5</v>
      </c>
      <c r="D6023" s="308">
        <v>5176.93</v>
      </c>
    </row>
    <row r="6024" spans="1:4">
      <c r="A6024" s="306" t="s">
        <v>23326</v>
      </c>
      <c r="B6024" s="307" t="s">
        <v>23327</v>
      </c>
      <c r="C6024" s="307" t="s">
        <v>5</v>
      </c>
      <c r="D6024" s="308">
        <v>5678.1</v>
      </c>
    </row>
    <row r="6025" spans="1:4">
      <c r="A6025" s="306" t="s">
        <v>23328</v>
      </c>
      <c r="B6025" s="307" t="s">
        <v>23329</v>
      </c>
      <c r="C6025" s="307" t="s">
        <v>5</v>
      </c>
      <c r="D6025" s="308">
        <v>4571.25</v>
      </c>
    </row>
    <row r="6026" spans="1:4">
      <c r="A6026" s="306" t="s">
        <v>23330</v>
      </c>
      <c r="B6026" s="307" t="s">
        <v>23331</v>
      </c>
      <c r="C6026" s="307" t="s">
        <v>5</v>
      </c>
      <c r="D6026" s="308">
        <v>5030.83</v>
      </c>
    </row>
    <row r="6027" spans="1:4">
      <c r="A6027" s="306" t="s">
        <v>23332</v>
      </c>
      <c r="B6027" s="307" t="s">
        <v>23333</v>
      </c>
      <c r="C6027" s="307" t="s">
        <v>5</v>
      </c>
      <c r="D6027" s="308">
        <v>5466.02</v>
      </c>
    </row>
    <row r="6028" spans="1:4">
      <c r="A6028" s="306" t="s">
        <v>23334</v>
      </c>
      <c r="B6028" s="307" t="s">
        <v>23335</v>
      </c>
      <c r="C6028" s="307" t="s">
        <v>5</v>
      </c>
      <c r="D6028" s="308">
        <v>6503.34</v>
      </c>
    </row>
    <row r="6029" spans="1:4">
      <c r="A6029" s="306" t="s">
        <v>23336</v>
      </c>
      <c r="B6029" s="307" t="s">
        <v>23337</v>
      </c>
      <c r="C6029" s="307" t="s">
        <v>5</v>
      </c>
      <c r="D6029" s="308">
        <v>7085.18</v>
      </c>
    </row>
    <row r="6030" spans="1:4">
      <c r="A6030" s="306" t="s">
        <v>23338</v>
      </c>
      <c r="B6030" s="307" t="s">
        <v>23339</v>
      </c>
      <c r="C6030" s="307" t="s">
        <v>5</v>
      </c>
      <c r="D6030" s="308">
        <v>6482.5</v>
      </c>
    </row>
    <row r="6031" spans="1:4">
      <c r="A6031" s="306" t="s">
        <v>23340</v>
      </c>
      <c r="B6031" s="307" t="s">
        <v>23341</v>
      </c>
      <c r="C6031" s="307" t="s">
        <v>5</v>
      </c>
      <c r="D6031" s="308">
        <v>7612.1</v>
      </c>
    </row>
    <row r="6032" spans="1:4">
      <c r="A6032" s="306" t="s">
        <v>23342</v>
      </c>
      <c r="B6032" s="307" t="s">
        <v>23343</v>
      </c>
      <c r="C6032" s="307" t="s">
        <v>5</v>
      </c>
      <c r="D6032" s="308">
        <v>8900.1200000000008</v>
      </c>
    </row>
    <row r="6033" spans="1:4">
      <c r="A6033" s="306" t="s">
        <v>23344</v>
      </c>
      <c r="B6033" s="307" t="s">
        <v>23345</v>
      </c>
      <c r="C6033" s="307" t="s">
        <v>5</v>
      </c>
      <c r="D6033" s="308">
        <v>9294.2000000000007</v>
      </c>
    </row>
    <row r="6034" spans="1:4">
      <c r="A6034" s="306" t="s">
        <v>23346</v>
      </c>
      <c r="B6034" s="307" t="s">
        <v>23347</v>
      </c>
      <c r="C6034" s="307" t="s">
        <v>5</v>
      </c>
      <c r="D6034" s="308">
        <v>8350.25</v>
      </c>
    </row>
    <row r="6035" spans="1:4">
      <c r="A6035" s="306" t="s">
        <v>23348</v>
      </c>
      <c r="B6035" s="307" t="s">
        <v>23349</v>
      </c>
      <c r="C6035" s="307" t="s">
        <v>5</v>
      </c>
      <c r="D6035" s="308">
        <v>9689.7199999999993</v>
      </c>
    </row>
    <row r="6036" spans="1:4">
      <c r="A6036" s="306" t="s">
        <v>23350</v>
      </c>
      <c r="B6036" s="307" t="s">
        <v>23351</v>
      </c>
      <c r="C6036" s="307" t="s">
        <v>5</v>
      </c>
      <c r="D6036" s="308">
        <v>12871.49</v>
      </c>
    </row>
    <row r="6037" spans="1:4">
      <c r="A6037" s="306" t="s">
        <v>23352</v>
      </c>
      <c r="B6037" s="307" t="s">
        <v>23353</v>
      </c>
      <c r="C6037" s="307" t="s">
        <v>5</v>
      </c>
      <c r="D6037" s="308">
        <v>13306.87</v>
      </c>
    </row>
    <row r="6038" spans="1:4">
      <c r="A6038" s="306" t="s">
        <v>23354</v>
      </c>
      <c r="B6038" s="307" t="s">
        <v>23355</v>
      </c>
      <c r="C6038" s="307" t="s">
        <v>5</v>
      </c>
      <c r="D6038" s="308">
        <v>10383.66</v>
      </c>
    </row>
    <row r="6039" spans="1:4">
      <c r="A6039" s="306" t="s">
        <v>23356</v>
      </c>
      <c r="B6039" s="307" t="s">
        <v>23357</v>
      </c>
      <c r="C6039" s="307" t="s">
        <v>5</v>
      </c>
      <c r="D6039" s="308">
        <v>12249.75</v>
      </c>
    </row>
    <row r="6040" spans="1:4">
      <c r="A6040" s="306" t="s">
        <v>23358</v>
      </c>
      <c r="B6040" s="307" t="s">
        <v>23359</v>
      </c>
      <c r="C6040" s="307" t="s">
        <v>5</v>
      </c>
      <c r="D6040" s="308">
        <v>15506.6</v>
      </c>
    </row>
    <row r="6041" spans="1:4">
      <c r="A6041" s="306" t="s">
        <v>23360</v>
      </c>
      <c r="B6041" s="307" t="s">
        <v>23361</v>
      </c>
      <c r="C6041" s="307" t="s">
        <v>5</v>
      </c>
      <c r="D6041" s="308">
        <v>16504.330000000002</v>
      </c>
    </row>
    <row r="6042" spans="1:4">
      <c r="A6042" s="306" t="s">
        <v>23362</v>
      </c>
      <c r="B6042" s="307" t="s">
        <v>23363</v>
      </c>
      <c r="C6042" s="307" t="s">
        <v>5</v>
      </c>
      <c r="D6042" s="308">
        <v>18906.36</v>
      </c>
    </row>
    <row r="6043" spans="1:4">
      <c r="A6043" s="306" t="s">
        <v>38357</v>
      </c>
      <c r="B6043" s="307" t="s">
        <v>38358</v>
      </c>
      <c r="C6043" s="307" t="s">
        <v>5</v>
      </c>
      <c r="D6043" s="308">
        <v>1.1000000000000001</v>
      </c>
    </row>
    <row r="6044" spans="1:4">
      <c r="A6044" s="306" t="s">
        <v>38359</v>
      </c>
      <c r="B6044" s="307" t="s">
        <v>38360</v>
      </c>
      <c r="C6044" s="307" t="s">
        <v>5</v>
      </c>
      <c r="D6044" s="308">
        <v>277.77999999999997</v>
      </c>
    </row>
    <row r="6045" spans="1:4">
      <c r="A6045" s="306" t="s">
        <v>38361</v>
      </c>
      <c r="B6045" s="307" t="s">
        <v>38362</v>
      </c>
      <c r="C6045" s="307" t="s">
        <v>5</v>
      </c>
      <c r="D6045" s="308">
        <v>337.98</v>
      </c>
    </row>
    <row r="6046" spans="1:4">
      <c r="A6046" s="306" t="s">
        <v>38363</v>
      </c>
      <c r="B6046" s="307" t="s">
        <v>38364</v>
      </c>
      <c r="C6046" s="307" t="s">
        <v>5</v>
      </c>
      <c r="D6046" s="308">
        <v>373.1</v>
      </c>
    </row>
    <row r="6047" spans="1:4">
      <c r="A6047" s="306" t="s">
        <v>38365</v>
      </c>
      <c r="B6047" s="307" t="s">
        <v>38366</v>
      </c>
      <c r="C6047" s="307" t="s">
        <v>5</v>
      </c>
      <c r="D6047" s="308">
        <v>425.64</v>
      </c>
    </row>
    <row r="6048" spans="1:4">
      <c r="A6048" s="306" t="s">
        <v>38367</v>
      </c>
      <c r="B6048" s="307" t="s">
        <v>38368</v>
      </c>
      <c r="C6048" s="307" t="s">
        <v>5</v>
      </c>
      <c r="D6048" s="308">
        <v>469.65</v>
      </c>
    </row>
    <row r="6049" spans="1:4">
      <c r="A6049" s="306" t="s">
        <v>23364</v>
      </c>
      <c r="B6049" s="307" t="s">
        <v>23365</v>
      </c>
      <c r="C6049" s="307" t="s">
        <v>5</v>
      </c>
      <c r="D6049" s="308">
        <v>257.47000000000003</v>
      </c>
    </row>
    <row r="6050" spans="1:4">
      <c r="A6050" s="306" t="s">
        <v>23366</v>
      </c>
      <c r="B6050" s="307" t="s">
        <v>23367</v>
      </c>
      <c r="C6050" s="307" t="s">
        <v>5</v>
      </c>
      <c r="D6050" s="308">
        <v>437.88</v>
      </c>
    </row>
    <row r="6051" spans="1:4">
      <c r="A6051" s="306" t="s">
        <v>23368</v>
      </c>
      <c r="B6051" s="307" t="s">
        <v>23369</v>
      </c>
      <c r="C6051" s="307" t="s">
        <v>5</v>
      </c>
      <c r="D6051" s="308">
        <v>589.04</v>
      </c>
    </row>
    <row r="6052" spans="1:4">
      <c r="A6052" s="306" t="s">
        <v>23370</v>
      </c>
      <c r="B6052" s="307" t="s">
        <v>23371</v>
      </c>
      <c r="C6052" s="307" t="s">
        <v>5</v>
      </c>
      <c r="D6052" s="308">
        <v>2035.26</v>
      </c>
    </row>
    <row r="6053" spans="1:4">
      <c r="A6053" s="306" t="s">
        <v>23375</v>
      </c>
      <c r="B6053" s="307" t="s">
        <v>23376</v>
      </c>
      <c r="C6053" s="307" t="s">
        <v>5</v>
      </c>
      <c r="D6053" s="308">
        <v>47.52</v>
      </c>
    </row>
    <row r="6054" spans="1:4">
      <c r="A6054" s="306" t="s">
        <v>23377</v>
      </c>
      <c r="B6054" s="307" t="s">
        <v>23378</v>
      </c>
      <c r="C6054" s="307" t="s">
        <v>5</v>
      </c>
      <c r="D6054" s="308">
        <v>10.85</v>
      </c>
    </row>
    <row r="6055" spans="1:4">
      <c r="A6055" s="306" t="s">
        <v>23379</v>
      </c>
      <c r="B6055" s="307" t="s">
        <v>23380</v>
      </c>
      <c r="C6055" s="307" t="s">
        <v>5</v>
      </c>
      <c r="D6055" s="308">
        <v>25.62</v>
      </c>
    </row>
    <row r="6056" spans="1:4">
      <c r="A6056" s="306" t="s">
        <v>23423</v>
      </c>
      <c r="B6056" s="307" t="s">
        <v>23424</v>
      </c>
      <c r="C6056" s="307" t="s">
        <v>5</v>
      </c>
      <c r="D6056" s="308">
        <v>243.39</v>
      </c>
    </row>
    <row r="6057" spans="1:4">
      <c r="A6057" s="306" t="s">
        <v>23428</v>
      </c>
      <c r="B6057" s="307" t="s">
        <v>23429</v>
      </c>
      <c r="C6057" s="307" t="s">
        <v>5</v>
      </c>
      <c r="D6057" s="308">
        <v>40.880000000000003</v>
      </c>
    </row>
    <row r="6058" spans="1:4">
      <c r="A6058" s="306" t="s">
        <v>23430</v>
      </c>
      <c r="B6058" s="307" t="s">
        <v>23431</v>
      </c>
      <c r="C6058" s="307" t="s">
        <v>5</v>
      </c>
      <c r="D6058" s="308">
        <v>41.96</v>
      </c>
    </row>
    <row r="6059" spans="1:4">
      <c r="A6059" s="306" t="s">
        <v>23432</v>
      </c>
      <c r="B6059" s="307" t="s">
        <v>23433</v>
      </c>
      <c r="C6059" s="307" t="s">
        <v>5</v>
      </c>
      <c r="D6059" s="308">
        <v>24.18</v>
      </c>
    </row>
    <row r="6060" spans="1:4">
      <c r="A6060" s="306" t="s">
        <v>38369</v>
      </c>
      <c r="B6060" s="307" t="s">
        <v>38370</v>
      </c>
      <c r="C6060" s="307" t="s">
        <v>5</v>
      </c>
      <c r="D6060" s="308">
        <v>342.4</v>
      </c>
    </row>
    <row r="6061" spans="1:4">
      <c r="A6061" s="306" t="s">
        <v>38371</v>
      </c>
      <c r="B6061" s="307" t="s">
        <v>38372</v>
      </c>
      <c r="C6061" s="307" t="s">
        <v>5</v>
      </c>
      <c r="D6061" s="308">
        <v>352.57</v>
      </c>
    </row>
    <row r="6062" spans="1:4">
      <c r="A6062" s="306" t="s">
        <v>23533</v>
      </c>
      <c r="B6062" s="307" t="s">
        <v>23534</v>
      </c>
      <c r="C6062" s="307" t="s">
        <v>430</v>
      </c>
      <c r="D6062" s="308">
        <v>8.68</v>
      </c>
    </row>
    <row r="6063" spans="1:4">
      <c r="A6063" s="306" t="s">
        <v>23541</v>
      </c>
      <c r="B6063" s="307" t="s">
        <v>23542</v>
      </c>
      <c r="C6063" s="307" t="s">
        <v>430</v>
      </c>
      <c r="D6063" s="308">
        <v>4.63</v>
      </c>
    </row>
    <row r="6064" spans="1:4">
      <c r="A6064" s="306" t="s">
        <v>38373</v>
      </c>
      <c r="B6064" s="307" t="s">
        <v>38374</v>
      </c>
      <c r="C6064" s="307" t="s">
        <v>430</v>
      </c>
      <c r="D6064" s="308">
        <v>319.97000000000003</v>
      </c>
    </row>
    <row r="6065" spans="1:4" ht="22.5">
      <c r="A6065" s="306" t="s">
        <v>38375</v>
      </c>
      <c r="B6065" s="307" t="s">
        <v>38376</v>
      </c>
      <c r="C6065" s="307" t="s">
        <v>430</v>
      </c>
      <c r="D6065" s="308">
        <v>128.55000000000001</v>
      </c>
    </row>
    <row r="6066" spans="1:4">
      <c r="A6066" s="306" t="s">
        <v>38377</v>
      </c>
      <c r="B6066" s="307" t="s">
        <v>38378</v>
      </c>
      <c r="C6066" s="307" t="s">
        <v>5</v>
      </c>
      <c r="D6066" s="308">
        <v>92</v>
      </c>
    </row>
    <row r="6067" spans="1:4">
      <c r="A6067" s="306" t="s">
        <v>38379</v>
      </c>
      <c r="B6067" s="307" t="s">
        <v>38380</v>
      </c>
      <c r="C6067" s="307" t="s">
        <v>5</v>
      </c>
      <c r="D6067" s="308">
        <v>92</v>
      </c>
    </row>
    <row r="6068" spans="1:4">
      <c r="A6068" s="306" t="s">
        <v>38381</v>
      </c>
      <c r="B6068" s="307" t="s">
        <v>38382</v>
      </c>
      <c r="C6068" s="307" t="s">
        <v>5</v>
      </c>
      <c r="D6068" s="308">
        <v>99</v>
      </c>
    </row>
    <row r="6069" spans="1:4">
      <c r="A6069" s="306" t="s">
        <v>38383</v>
      </c>
      <c r="B6069" s="307" t="s">
        <v>38384</v>
      </c>
      <c r="C6069" s="307" t="s">
        <v>5</v>
      </c>
      <c r="D6069" s="308">
        <v>1150</v>
      </c>
    </row>
    <row r="6070" spans="1:4">
      <c r="A6070" s="306" t="s">
        <v>23629</v>
      </c>
      <c r="B6070" s="307" t="s">
        <v>23630</v>
      </c>
      <c r="C6070" s="307" t="s">
        <v>5</v>
      </c>
      <c r="D6070" s="308">
        <v>5.16</v>
      </c>
    </row>
    <row r="6071" spans="1:4">
      <c r="A6071" s="306" t="s">
        <v>23631</v>
      </c>
      <c r="B6071" s="307" t="s">
        <v>23632</v>
      </c>
      <c r="C6071" s="307" t="s">
        <v>5</v>
      </c>
      <c r="D6071" s="308">
        <v>5.54</v>
      </c>
    </row>
    <row r="6072" spans="1:4">
      <c r="A6072" s="306" t="s">
        <v>38385</v>
      </c>
      <c r="B6072" s="307" t="s">
        <v>38386</v>
      </c>
      <c r="C6072" s="307" t="s">
        <v>5</v>
      </c>
      <c r="D6072" s="308">
        <v>0.22</v>
      </c>
    </row>
    <row r="6073" spans="1:4">
      <c r="A6073" s="306" t="s">
        <v>38387</v>
      </c>
      <c r="B6073" s="307" t="s">
        <v>38388</v>
      </c>
      <c r="C6073" s="307" t="s">
        <v>5</v>
      </c>
      <c r="D6073" s="308">
        <v>0.14000000000000001</v>
      </c>
    </row>
    <row r="6074" spans="1:4">
      <c r="A6074" s="306" t="s">
        <v>38389</v>
      </c>
      <c r="B6074" s="307" t="s">
        <v>38390</v>
      </c>
      <c r="C6074" s="307" t="s">
        <v>5</v>
      </c>
      <c r="D6074" s="308">
        <v>0.22</v>
      </c>
    </row>
    <row r="6075" spans="1:4">
      <c r="A6075" s="306" t="s">
        <v>23670</v>
      </c>
      <c r="B6075" s="307" t="s">
        <v>23671</v>
      </c>
      <c r="C6075" s="307" t="s">
        <v>5</v>
      </c>
      <c r="D6075" s="308">
        <v>11.16</v>
      </c>
    </row>
    <row r="6076" spans="1:4">
      <c r="A6076" s="306" t="s">
        <v>23696</v>
      </c>
      <c r="B6076" s="307" t="s">
        <v>23697</v>
      </c>
      <c r="C6076" s="307" t="s">
        <v>5</v>
      </c>
      <c r="D6076" s="308">
        <v>421.51</v>
      </c>
    </row>
    <row r="6077" spans="1:4">
      <c r="A6077" s="306" t="s">
        <v>23698</v>
      </c>
      <c r="B6077" s="307" t="s">
        <v>23699</v>
      </c>
      <c r="C6077" s="307" t="s">
        <v>5</v>
      </c>
      <c r="D6077" s="308">
        <v>494.27</v>
      </c>
    </row>
    <row r="6078" spans="1:4">
      <c r="A6078" s="306" t="s">
        <v>23700</v>
      </c>
      <c r="B6078" s="307" t="s">
        <v>23701</v>
      </c>
      <c r="C6078" s="307" t="s">
        <v>5</v>
      </c>
      <c r="D6078" s="308">
        <v>534.62</v>
      </c>
    </row>
    <row r="6079" spans="1:4">
      <c r="A6079" s="306" t="s">
        <v>23702</v>
      </c>
      <c r="B6079" s="307" t="s">
        <v>23703</v>
      </c>
      <c r="C6079" s="307" t="s">
        <v>5</v>
      </c>
      <c r="D6079" s="308">
        <v>711.9</v>
      </c>
    </row>
    <row r="6080" spans="1:4">
      <c r="A6080" s="306" t="s">
        <v>23704</v>
      </c>
      <c r="B6080" s="307" t="s">
        <v>23705</v>
      </c>
      <c r="C6080" s="307" t="s">
        <v>5</v>
      </c>
      <c r="D6080" s="308">
        <v>792.91</v>
      </c>
    </row>
    <row r="6081" spans="1:4">
      <c r="A6081" s="306" t="s">
        <v>23706</v>
      </c>
      <c r="B6081" s="307" t="s">
        <v>23707</v>
      </c>
      <c r="C6081" s="307" t="s">
        <v>5</v>
      </c>
      <c r="D6081" s="308">
        <v>191.58</v>
      </c>
    </row>
    <row r="6082" spans="1:4">
      <c r="A6082" s="306" t="s">
        <v>23708</v>
      </c>
      <c r="B6082" s="307" t="s">
        <v>23709</v>
      </c>
      <c r="C6082" s="307" t="s">
        <v>5</v>
      </c>
      <c r="D6082" s="308">
        <v>352.54</v>
      </c>
    </row>
    <row r="6083" spans="1:4">
      <c r="A6083" s="306" t="s">
        <v>23710</v>
      </c>
      <c r="B6083" s="307" t="s">
        <v>23711</v>
      </c>
      <c r="C6083" s="307" t="s">
        <v>5</v>
      </c>
      <c r="D6083" s="308">
        <v>641.89</v>
      </c>
    </row>
    <row r="6084" spans="1:4">
      <c r="A6084" s="306" t="s">
        <v>23712</v>
      </c>
      <c r="B6084" s="307" t="s">
        <v>23713</v>
      </c>
      <c r="C6084" s="307" t="s">
        <v>5</v>
      </c>
      <c r="D6084" s="308">
        <v>672.76</v>
      </c>
    </row>
    <row r="6085" spans="1:4">
      <c r="A6085" s="306" t="s">
        <v>23714</v>
      </c>
      <c r="B6085" s="307" t="s">
        <v>23715</v>
      </c>
      <c r="C6085" s="307" t="s">
        <v>5</v>
      </c>
      <c r="D6085" s="308">
        <v>750.89</v>
      </c>
    </row>
    <row r="6086" spans="1:4">
      <c r="A6086" s="306" t="s">
        <v>23716</v>
      </c>
      <c r="B6086" s="307" t="s">
        <v>23717</v>
      </c>
      <c r="C6086" s="307" t="s">
        <v>5</v>
      </c>
      <c r="D6086" s="308">
        <v>963.31</v>
      </c>
    </row>
    <row r="6087" spans="1:4">
      <c r="A6087" s="306" t="s">
        <v>23718</v>
      </c>
      <c r="B6087" s="307" t="s">
        <v>23719</v>
      </c>
      <c r="C6087" s="307" t="s">
        <v>5</v>
      </c>
      <c r="D6087" s="308">
        <v>30.73</v>
      </c>
    </row>
    <row r="6088" spans="1:4">
      <c r="A6088" s="306" t="s">
        <v>23720</v>
      </c>
      <c r="B6088" s="307" t="s">
        <v>23721</v>
      </c>
      <c r="C6088" s="307" t="s">
        <v>5</v>
      </c>
      <c r="D6088" s="308">
        <v>25.63</v>
      </c>
    </row>
    <row r="6089" spans="1:4">
      <c r="A6089" s="306" t="s">
        <v>23722</v>
      </c>
      <c r="B6089" s="307" t="s">
        <v>23723</v>
      </c>
      <c r="C6089" s="307" t="s">
        <v>5</v>
      </c>
      <c r="D6089" s="308">
        <v>25.78</v>
      </c>
    </row>
    <row r="6090" spans="1:4">
      <c r="A6090" s="306" t="s">
        <v>23724</v>
      </c>
      <c r="B6090" s="307" t="s">
        <v>23725</v>
      </c>
      <c r="C6090" s="307" t="s">
        <v>5</v>
      </c>
      <c r="D6090" s="308">
        <v>25.31</v>
      </c>
    </row>
    <row r="6091" spans="1:4">
      <c r="A6091" s="306" t="s">
        <v>23726</v>
      </c>
      <c r="B6091" s="307" t="s">
        <v>23727</v>
      </c>
      <c r="C6091" s="307" t="s">
        <v>5</v>
      </c>
      <c r="D6091" s="308">
        <v>689.8</v>
      </c>
    </row>
    <row r="6092" spans="1:4">
      <c r="A6092" s="306" t="s">
        <v>23728</v>
      </c>
      <c r="B6092" s="307" t="s">
        <v>23729</v>
      </c>
      <c r="C6092" s="307" t="s">
        <v>5</v>
      </c>
      <c r="D6092" s="308">
        <v>2015.82</v>
      </c>
    </row>
    <row r="6093" spans="1:4">
      <c r="A6093" s="306" t="s">
        <v>23786</v>
      </c>
      <c r="B6093" s="307" t="s">
        <v>23787</v>
      </c>
      <c r="C6093" s="307" t="s">
        <v>5</v>
      </c>
      <c r="D6093" s="308">
        <v>37.909999999999997</v>
      </c>
    </row>
    <row r="6094" spans="1:4">
      <c r="A6094" s="306" t="s">
        <v>23788</v>
      </c>
      <c r="B6094" s="307" t="s">
        <v>23789</v>
      </c>
      <c r="C6094" s="307" t="s">
        <v>5</v>
      </c>
      <c r="D6094" s="308">
        <v>60.1</v>
      </c>
    </row>
    <row r="6095" spans="1:4">
      <c r="A6095" s="306" t="s">
        <v>23790</v>
      </c>
      <c r="B6095" s="307" t="s">
        <v>23791</v>
      </c>
      <c r="C6095" s="307" t="s">
        <v>5</v>
      </c>
      <c r="D6095" s="308">
        <v>89.48</v>
      </c>
    </row>
    <row r="6096" spans="1:4">
      <c r="A6096" s="306" t="s">
        <v>23792</v>
      </c>
      <c r="B6096" s="307" t="s">
        <v>23793</v>
      </c>
      <c r="C6096" s="307" t="s">
        <v>5</v>
      </c>
      <c r="D6096" s="308">
        <v>173.69</v>
      </c>
    </row>
    <row r="6097" spans="1:4">
      <c r="A6097" s="306" t="s">
        <v>23794</v>
      </c>
      <c r="B6097" s="307" t="s">
        <v>23795</v>
      </c>
      <c r="C6097" s="307" t="s">
        <v>5</v>
      </c>
      <c r="D6097" s="308">
        <v>179.39</v>
      </c>
    </row>
    <row r="6098" spans="1:4">
      <c r="A6098" s="306" t="s">
        <v>23796</v>
      </c>
      <c r="B6098" s="307" t="s">
        <v>23797</v>
      </c>
      <c r="C6098" s="307" t="s">
        <v>5</v>
      </c>
      <c r="D6098" s="308">
        <v>264.81</v>
      </c>
    </row>
    <row r="6099" spans="1:4">
      <c r="A6099" s="306" t="s">
        <v>23798</v>
      </c>
      <c r="B6099" s="307" t="s">
        <v>23799</v>
      </c>
      <c r="C6099" s="307" t="s">
        <v>5</v>
      </c>
      <c r="D6099" s="308">
        <v>321.45999999999998</v>
      </c>
    </row>
    <row r="6100" spans="1:4">
      <c r="A6100" s="306" t="s">
        <v>23800</v>
      </c>
      <c r="B6100" s="307" t="s">
        <v>23801</v>
      </c>
      <c r="C6100" s="307" t="s">
        <v>5</v>
      </c>
      <c r="D6100" s="308">
        <v>298.13</v>
      </c>
    </row>
    <row r="6101" spans="1:4">
      <c r="A6101" s="306" t="s">
        <v>23802</v>
      </c>
      <c r="B6101" s="307" t="s">
        <v>23803</v>
      </c>
      <c r="C6101" s="307" t="s">
        <v>5</v>
      </c>
      <c r="D6101" s="308">
        <v>589.77</v>
      </c>
    </row>
    <row r="6102" spans="1:4">
      <c r="A6102" s="306" t="s">
        <v>23804</v>
      </c>
      <c r="B6102" s="307" t="s">
        <v>23805</v>
      </c>
      <c r="C6102" s="307" t="s">
        <v>5</v>
      </c>
      <c r="D6102" s="308">
        <v>671.41</v>
      </c>
    </row>
    <row r="6103" spans="1:4">
      <c r="A6103" s="306" t="s">
        <v>23809</v>
      </c>
      <c r="B6103" s="307" t="s">
        <v>23810</v>
      </c>
      <c r="C6103" s="307" t="s">
        <v>5</v>
      </c>
      <c r="D6103" s="308">
        <v>409.16</v>
      </c>
    </row>
    <row r="6104" spans="1:4">
      <c r="A6104" s="306" t="s">
        <v>23811</v>
      </c>
      <c r="B6104" s="307" t="s">
        <v>23812</v>
      </c>
      <c r="C6104" s="307" t="s">
        <v>5</v>
      </c>
      <c r="D6104" s="308">
        <v>11218.4</v>
      </c>
    </row>
    <row r="6105" spans="1:4">
      <c r="A6105" s="306" t="s">
        <v>23813</v>
      </c>
      <c r="B6105" s="307" t="s">
        <v>23814</v>
      </c>
      <c r="C6105" s="307" t="s">
        <v>5</v>
      </c>
      <c r="D6105" s="308">
        <v>13241.93</v>
      </c>
    </row>
    <row r="6106" spans="1:4">
      <c r="A6106" s="306" t="s">
        <v>23815</v>
      </c>
      <c r="B6106" s="307" t="s">
        <v>23816</v>
      </c>
      <c r="C6106" s="307" t="s">
        <v>5</v>
      </c>
      <c r="D6106" s="308">
        <v>637.44000000000005</v>
      </c>
    </row>
    <row r="6107" spans="1:4">
      <c r="A6107" s="306" t="s">
        <v>23817</v>
      </c>
      <c r="B6107" s="307" t="s">
        <v>23818</v>
      </c>
      <c r="C6107" s="307" t="s">
        <v>5</v>
      </c>
      <c r="D6107" s="308">
        <v>926.55</v>
      </c>
    </row>
    <row r="6108" spans="1:4">
      <c r="A6108" s="306" t="s">
        <v>23819</v>
      </c>
      <c r="B6108" s="307" t="s">
        <v>23820</v>
      </c>
      <c r="C6108" s="307" t="s">
        <v>5</v>
      </c>
      <c r="D6108" s="308">
        <v>1191.06</v>
      </c>
    </row>
    <row r="6109" spans="1:4">
      <c r="A6109" s="306" t="s">
        <v>23821</v>
      </c>
      <c r="B6109" s="307" t="s">
        <v>23822</v>
      </c>
      <c r="C6109" s="307" t="s">
        <v>5</v>
      </c>
      <c r="D6109" s="308">
        <v>1404.12</v>
      </c>
    </row>
    <row r="6110" spans="1:4">
      <c r="A6110" s="306" t="s">
        <v>23823</v>
      </c>
      <c r="B6110" s="307" t="s">
        <v>23824</v>
      </c>
      <c r="C6110" s="307" t="s">
        <v>5</v>
      </c>
      <c r="D6110" s="308">
        <v>1807.55</v>
      </c>
    </row>
    <row r="6111" spans="1:4">
      <c r="A6111" s="306" t="s">
        <v>23825</v>
      </c>
      <c r="B6111" s="307" t="s">
        <v>23826</v>
      </c>
      <c r="C6111" s="307" t="s">
        <v>5</v>
      </c>
      <c r="D6111" s="308">
        <v>2076.1799999999998</v>
      </c>
    </row>
    <row r="6112" spans="1:4">
      <c r="A6112" s="306" t="s">
        <v>23827</v>
      </c>
      <c r="B6112" s="307" t="s">
        <v>23828</v>
      </c>
      <c r="C6112" s="307" t="s">
        <v>5</v>
      </c>
      <c r="D6112" s="308">
        <v>5247.33</v>
      </c>
    </row>
    <row r="6113" spans="1:4">
      <c r="A6113" s="306" t="s">
        <v>23829</v>
      </c>
      <c r="B6113" s="307" t="s">
        <v>23830</v>
      </c>
      <c r="C6113" s="307" t="s">
        <v>5</v>
      </c>
      <c r="D6113" s="308">
        <v>4522.74</v>
      </c>
    </row>
    <row r="6114" spans="1:4">
      <c r="A6114" s="306" t="s">
        <v>23831</v>
      </c>
      <c r="B6114" s="307" t="s">
        <v>23832</v>
      </c>
      <c r="C6114" s="307" t="s">
        <v>5</v>
      </c>
      <c r="D6114" s="308">
        <v>5063.41</v>
      </c>
    </row>
    <row r="6115" spans="1:4">
      <c r="A6115" s="306" t="s">
        <v>23833</v>
      </c>
      <c r="B6115" s="307" t="s">
        <v>23834</v>
      </c>
      <c r="C6115" s="307" t="s">
        <v>5</v>
      </c>
      <c r="D6115" s="308">
        <v>5666.88</v>
      </c>
    </row>
    <row r="6116" spans="1:4">
      <c r="A6116" s="306" t="s">
        <v>23835</v>
      </c>
      <c r="B6116" s="307" t="s">
        <v>23836</v>
      </c>
      <c r="C6116" s="307" t="s">
        <v>5</v>
      </c>
      <c r="D6116" s="308">
        <v>379.65</v>
      </c>
    </row>
    <row r="6117" spans="1:4">
      <c r="A6117" s="306" t="s">
        <v>23837</v>
      </c>
      <c r="B6117" s="307" t="s">
        <v>23838</v>
      </c>
      <c r="C6117" s="307" t="s">
        <v>5</v>
      </c>
      <c r="D6117" s="308">
        <v>379.65</v>
      </c>
    </row>
    <row r="6118" spans="1:4">
      <c r="A6118" s="306" t="s">
        <v>23839</v>
      </c>
      <c r="B6118" s="307" t="s">
        <v>23840</v>
      </c>
      <c r="C6118" s="307" t="s">
        <v>5</v>
      </c>
      <c r="D6118" s="308">
        <v>7250.17</v>
      </c>
    </row>
    <row r="6119" spans="1:4">
      <c r="A6119" s="306" t="s">
        <v>23841</v>
      </c>
      <c r="B6119" s="307" t="s">
        <v>23842</v>
      </c>
      <c r="C6119" s="307" t="s">
        <v>5</v>
      </c>
      <c r="D6119" s="308">
        <v>7837.16</v>
      </c>
    </row>
    <row r="6120" spans="1:4">
      <c r="A6120" s="306" t="s">
        <v>38391</v>
      </c>
      <c r="B6120" s="307" t="s">
        <v>38392</v>
      </c>
      <c r="C6120" s="307" t="s">
        <v>5</v>
      </c>
      <c r="D6120" s="308">
        <v>749.7</v>
      </c>
    </row>
    <row r="6121" spans="1:4">
      <c r="A6121" s="306" t="s">
        <v>38393</v>
      </c>
      <c r="B6121" s="307" t="s">
        <v>38394</v>
      </c>
      <c r="C6121" s="307" t="s">
        <v>5</v>
      </c>
      <c r="D6121" s="308">
        <v>857.75</v>
      </c>
    </row>
    <row r="6122" spans="1:4">
      <c r="A6122" s="306" t="s">
        <v>38395</v>
      </c>
      <c r="B6122" s="307" t="s">
        <v>38396</v>
      </c>
      <c r="C6122" s="307" t="s">
        <v>5</v>
      </c>
      <c r="D6122" s="308">
        <v>581.4</v>
      </c>
    </row>
    <row r="6123" spans="1:4">
      <c r="A6123" s="306" t="s">
        <v>38397</v>
      </c>
      <c r="B6123" s="307" t="s">
        <v>38398</v>
      </c>
      <c r="C6123" s="307" t="s">
        <v>5</v>
      </c>
      <c r="D6123" s="308">
        <v>63.57</v>
      </c>
    </row>
    <row r="6124" spans="1:4">
      <c r="A6124" s="306" t="s">
        <v>38399</v>
      </c>
      <c r="B6124" s="307" t="s">
        <v>38400</v>
      </c>
      <c r="C6124" s="307" t="s">
        <v>5</v>
      </c>
      <c r="D6124" s="308">
        <v>41.9</v>
      </c>
    </row>
    <row r="6125" spans="1:4">
      <c r="A6125" s="306" t="s">
        <v>23936</v>
      </c>
      <c r="B6125" s="307" t="s">
        <v>23937</v>
      </c>
      <c r="C6125" s="307" t="s">
        <v>5</v>
      </c>
      <c r="D6125" s="308">
        <v>1.3</v>
      </c>
    </row>
    <row r="6126" spans="1:4" ht="22.5">
      <c r="A6126" s="306" t="s">
        <v>38401</v>
      </c>
      <c r="B6126" s="307" t="s">
        <v>38402</v>
      </c>
      <c r="C6126" s="307" t="s">
        <v>5</v>
      </c>
      <c r="D6126" s="308">
        <v>10785.68</v>
      </c>
    </row>
    <row r="6127" spans="1:4">
      <c r="A6127" s="306" t="s">
        <v>38403</v>
      </c>
      <c r="B6127" s="307" t="s">
        <v>38404</v>
      </c>
      <c r="C6127" s="307" t="s">
        <v>5</v>
      </c>
      <c r="D6127" s="308">
        <v>3867.02</v>
      </c>
    </row>
    <row r="6128" spans="1:4">
      <c r="A6128" s="306" t="s">
        <v>38405</v>
      </c>
      <c r="B6128" s="307" t="s">
        <v>38406</v>
      </c>
      <c r="C6128" s="307" t="s">
        <v>5</v>
      </c>
      <c r="D6128" s="308">
        <v>3552.62</v>
      </c>
    </row>
    <row r="6129" spans="1:4">
      <c r="A6129" s="306" t="s">
        <v>23948</v>
      </c>
      <c r="B6129" s="307" t="s">
        <v>23949</v>
      </c>
      <c r="C6129" s="307" t="s">
        <v>5</v>
      </c>
      <c r="D6129" s="308">
        <v>3257.99</v>
      </c>
    </row>
    <row r="6130" spans="1:4" ht="33.75">
      <c r="A6130" s="306" t="s">
        <v>38407</v>
      </c>
      <c r="B6130" s="307" t="s">
        <v>38408</v>
      </c>
      <c r="C6130" s="307" t="s">
        <v>5</v>
      </c>
      <c r="D6130" s="308">
        <v>9615.49</v>
      </c>
    </row>
    <row r="6131" spans="1:4" ht="22.5">
      <c r="A6131" s="306" t="s">
        <v>38409</v>
      </c>
      <c r="B6131" s="307" t="s">
        <v>38410</v>
      </c>
      <c r="C6131" s="307" t="s">
        <v>5</v>
      </c>
      <c r="D6131" s="308">
        <v>622.6</v>
      </c>
    </row>
    <row r="6132" spans="1:4" ht="22.5">
      <c r="A6132" s="306" t="s">
        <v>23986</v>
      </c>
      <c r="B6132" s="307" t="s">
        <v>23987</v>
      </c>
      <c r="C6132" s="307" t="s">
        <v>5</v>
      </c>
      <c r="D6132" s="308">
        <v>1292.5999999999999</v>
      </c>
    </row>
    <row r="6133" spans="1:4">
      <c r="A6133" s="306" t="s">
        <v>38411</v>
      </c>
      <c r="B6133" s="307" t="s">
        <v>38412</v>
      </c>
      <c r="C6133" s="307" t="s">
        <v>40</v>
      </c>
      <c r="D6133" s="308">
        <v>1305.76</v>
      </c>
    </row>
    <row r="6134" spans="1:4">
      <c r="A6134" s="306" t="s">
        <v>38413</v>
      </c>
      <c r="B6134" s="307" t="s">
        <v>38414</v>
      </c>
      <c r="C6134" s="307" t="s">
        <v>40</v>
      </c>
      <c r="D6134" s="308">
        <v>1410.91</v>
      </c>
    </row>
    <row r="6135" spans="1:4">
      <c r="A6135" s="306" t="s">
        <v>38415</v>
      </c>
      <c r="B6135" s="307" t="s">
        <v>38416</v>
      </c>
      <c r="C6135" s="307" t="s">
        <v>40</v>
      </c>
      <c r="D6135" s="308">
        <v>1500</v>
      </c>
    </row>
    <row r="6136" spans="1:4">
      <c r="A6136" s="306" t="s">
        <v>38417</v>
      </c>
      <c r="B6136" s="307" t="s">
        <v>38418</v>
      </c>
      <c r="C6136" s="307" t="s">
        <v>40</v>
      </c>
      <c r="D6136" s="308">
        <v>2625</v>
      </c>
    </row>
    <row r="6137" spans="1:4">
      <c r="A6137" s="306" t="s">
        <v>38419</v>
      </c>
      <c r="B6137" s="307" t="s">
        <v>38420</v>
      </c>
      <c r="C6137" s="307" t="s">
        <v>5</v>
      </c>
      <c r="D6137" s="308">
        <v>18.649999999999999</v>
      </c>
    </row>
    <row r="6138" spans="1:4">
      <c r="A6138" s="306" t="s">
        <v>24030</v>
      </c>
      <c r="B6138" s="307" t="s">
        <v>24031</v>
      </c>
      <c r="C6138" s="307" t="s">
        <v>5</v>
      </c>
      <c r="D6138" s="308">
        <v>0.95</v>
      </c>
    </row>
    <row r="6139" spans="1:4">
      <c r="A6139" s="306" t="s">
        <v>38421</v>
      </c>
      <c r="B6139" s="307" t="s">
        <v>38422</v>
      </c>
      <c r="C6139" s="307" t="s">
        <v>40</v>
      </c>
      <c r="D6139" s="308">
        <v>9396.7099999999991</v>
      </c>
    </row>
    <row r="6140" spans="1:4">
      <c r="A6140" s="306" t="s">
        <v>38423</v>
      </c>
      <c r="B6140" s="307" t="s">
        <v>38424</v>
      </c>
      <c r="C6140" s="307" t="s">
        <v>40</v>
      </c>
      <c r="D6140" s="308">
        <v>3378.13</v>
      </c>
    </row>
    <row r="6141" spans="1:4">
      <c r="A6141" s="306" t="s">
        <v>38425</v>
      </c>
      <c r="B6141" s="307" t="s">
        <v>38426</v>
      </c>
      <c r="C6141" s="307" t="s">
        <v>40</v>
      </c>
      <c r="D6141" s="308">
        <v>4472.51</v>
      </c>
    </row>
    <row r="6142" spans="1:4">
      <c r="A6142" s="306" t="s">
        <v>38427</v>
      </c>
      <c r="B6142" s="307" t="s">
        <v>38428</v>
      </c>
      <c r="C6142" s="307" t="s">
        <v>40</v>
      </c>
      <c r="D6142" s="308">
        <v>4670.3599999999997</v>
      </c>
    </row>
    <row r="6143" spans="1:4">
      <c r="A6143" s="306" t="s">
        <v>38429</v>
      </c>
      <c r="B6143" s="307" t="s">
        <v>38430</v>
      </c>
      <c r="C6143" s="307" t="s">
        <v>40</v>
      </c>
      <c r="D6143" s="308">
        <v>4868.2</v>
      </c>
    </row>
    <row r="6144" spans="1:4">
      <c r="A6144" s="306" t="s">
        <v>38431</v>
      </c>
      <c r="B6144" s="307" t="s">
        <v>38432</v>
      </c>
      <c r="C6144" s="307" t="s">
        <v>40</v>
      </c>
      <c r="D6144" s="308">
        <v>5066.04</v>
      </c>
    </row>
    <row r="6145" spans="1:4">
      <c r="A6145" s="306" t="s">
        <v>38433</v>
      </c>
      <c r="B6145" s="307" t="s">
        <v>38434</v>
      </c>
      <c r="C6145" s="307" t="s">
        <v>40</v>
      </c>
      <c r="D6145" s="308">
        <v>5263.89</v>
      </c>
    </row>
    <row r="6146" spans="1:4">
      <c r="A6146" s="306" t="s">
        <v>38435</v>
      </c>
      <c r="B6146" s="307" t="s">
        <v>38436</v>
      </c>
      <c r="C6146" s="307" t="s">
        <v>40</v>
      </c>
      <c r="D6146" s="308">
        <v>5729.68</v>
      </c>
    </row>
    <row r="6147" spans="1:4">
      <c r="A6147" s="306" t="s">
        <v>38437</v>
      </c>
      <c r="B6147" s="307" t="s">
        <v>38438</v>
      </c>
      <c r="C6147" s="307" t="s">
        <v>40</v>
      </c>
      <c r="D6147" s="308">
        <v>1441.18</v>
      </c>
    </row>
    <row r="6148" spans="1:4">
      <c r="A6148" s="306" t="s">
        <v>38439</v>
      </c>
      <c r="B6148" s="307" t="s">
        <v>38440</v>
      </c>
      <c r="C6148" s="307" t="s">
        <v>40</v>
      </c>
      <c r="D6148" s="308">
        <v>2139</v>
      </c>
    </row>
    <row r="6149" spans="1:4">
      <c r="A6149" s="306" t="s">
        <v>38441</v>
      </c>
      <c r="B6149" s="307" t="s">
        <v>38442</v>
      </c>
      <c r="C6149" s="307" t="s">
        <v>40</v>
      </c>
      <c r="D6149" s="308">
        <v>2585.58</v>
      </c>
    </row>
    <row r="6150" spans="1:4">
      <c r="A6150" s="306" t="s">
        <v>38443</v>
      </c>
      <c r="B6150" s="307" t="s">
        <v>38444</v>
      </c>
      <c r="C6150" s="307" t="s">
        <v>40</v>
      </c>
      <c r="D6150" s="308">
        <v>3031.17</v>
      </c>
    </row>
    <row r="6151" spans="1:4">
      <c r="A6151" s="306" t="s">
        <v>38445</v>
      </c>
      <c r="B6151" s="307" t="s">
        <v>38446</v>
      </c>
      <c r="C6151" s="307" t="s">
        <v>40</v>
      </c>
      <c r="D6151" s="308">
        <v>3476.76</v>
      </c>
    </row>
    <row r="6152" spans="1:4">
      <c r="A6152" s="306" t="s">
        <v>38447</v>
      </c>
      <c r="B6152" s="307" t="s">
        <v>38448</v>
      </c>
      <c r="C6152" s="307" t="s">
        <v>40</v>
      </c>
      <c r="D6152" s="308">
        <v>4364.2700000000004</v>
      </c>
    </row>
    <row r="6153" spans="1:4">
      <c r="A6153" s="306" t="s">
        <v>38449</v>
      </c>
      <c r="B6153" s="307" t="s">
        <v>38450</v>
      </c>
      <c r="C6153" s="307" t="s">
        <v>40</v>
      </c>
      <c r="D6153" s="308">
        <v>4849.13</v>
      </c>
    </row>
    <row r="6154" spans="1:4">
      <c r="A6154" s="306" t="s">
        <v>38451</v>
      </c>
      <c r="B6154" s="307" t="s">
        <v>38452</v>
      </c>
      <c r="C6154" s="307" t="s">
        <v>40</v>
      </c>
      <c r="D6154" s="308">
        <v>5818.97</v>
      </c>
    </row>
    <row r="6155" spans="1:4">
      <c r="A6155" s="306" t="s">
        <v>38453</v>
      </c>
      <c r="B6155" s="307" t="s">
        <v>38454</v>
      </c>
      <c r="C6155" s="307" t="s">
        <v>40</v>
      </c>
      <c r="D6155" s="308">
        <v>7273.41</v>
      </c>
    </row>
    <row r="6156" spans="1:4">
      <c r="A6156" s="306" t="s">
        <v>38455</v>
      </c>
      <c r="B6156" s="307" t="s">
        <v>38456</v>
      </c>
      <c r="C6156" s="307" t="s">
        <v>40</v>
      </c>
      <c r="D6156" s="308">
        <v>6729.13</v>
      </c>
    </row>
    <row r="6157" spans="1:4">
      <c r="A6157" s="306" t="s">
        <v>38457</v>
      </c>
      <c r="B6157" s="307" t="s">
        <v>38458</v>
      </c>
      <c r="C6157" s="307" t="s">
        <v>40</v>
      </c>
      <c r="D6157" s="308">
        <v>1648.71</v>
      </c>
    </row>
    <row r="6158" spans="1:4">
      <c r="A6158" s="306" t="s">
        <v>38459</v>
      </c>
      <c r="B6158" s="307" t="s">
        <v>38460</v>
      </c>
      <c r="C6158" s="307" t="s">
        <v>40</v>
      </c>
      <c r="D6158" s="308">
        <v>3489.99</v>
      </c>
    </row>
    <row r="6159" spans="1:4">
      <c r="A6159" s="306" t="s">
        <v>38461</v>
      </c>
      <c r="B6159" s="307" t="s">
        <v>38462</v>
      </c>
      <c r="C6159" s="307" t="s">
        <v>40</v>
      </c>
      <c r="D6159" s="308">
        <v>5133.95</v>
      </c>
    </row>
    <row r="6160" spans="1:4">
      <c r="A6160" s="306" t="s">
        <v>38463</v>
      </c>
      <c r="B6160" s="307" t="s">
        <v>38464</v>
      </c>
      <c r="C6160" s="307" t="s">
        <v>40</v>
      </c>
      <c r="D6160" s="308">
        <v>6599.61</v>
      </c>
    </row>
    <row r="6161" spans="1:4" ht="22.5">
      <c r="A6161" s="306" t="s">
        <v>38465</v>
      </c>
      <c r="B6161" s="307" t="s">
        <v>38466</v>
      </c>
      <c r="C6161" s="307" t="s">
        <v>40</v>
      </c>
      <c r="D6161" s="308">
        <v>744.35</v>
      </c>
    </row>
    <row r="6162" spans="1:4" ht="22.5">
      <c r="A6162" s="306" t="s">
        <v>38467</v>
      </c>
      <c r="B6162" s="307" t="s">
        <v>38468</v>
      </c>
      <c r="C6162" s="307" t="s">
        <v>40</v>
      </c>
      <c r="D6162" s="308">
        <v>572.98</v>
      </c>
    </row>
    <row r="6163" spans="1:4">
      <c r="A6163" s="306" t="s">
        <v>38469</v>
      </c>
      <c r="B6163" s="307" t="s">
        <v>38470</v>
      </c>
      <c r="C6163" s="307" t="s">
        <v>40</v>
      </c>
      <c r="D6163" s="308">
        <v>575.59</v>
      </c>
    </row>
    <row r="6164" spans="1:4">
      <c r="A6164" s="306" t="s">
        <v>38471</v>
      </c>
      <c r="B6164" s="307" t="s">
        <v>38472</v>
      </c>
      <c r="C6164" s="307" t="s">
        <v>40</v>
      </c>
      <c r="D6164" s="308">
        <v>567.75</v>
      </c>
    </row>
    <row r="6165" spans="1:4">
      <c r="A6165" s="306" t="s">
        <v>38473</v>
      </c>
      <c r="B6165" s="307" t="s">
        <v>38474</v>
      </c>
      <c r="C6165" s="307" t="s">
        <v>40</v>
      </c>
      <c r="D6165" s="308">
        <v>5862.62</v>
      </c>
    </row>
    <row r="6166" spans="1:4">
      <c r="A6166" s="306" t="s">
        <v>38475</v>
      </c>
      <c r="B6166" s="307" t="s">
        <v>38476</v>
      </c>
      <c r="C6166" s="307" t="s">
        <v>40</v>
      </c>
      <c r="D6166" s="308">
        <v>1312.31</v>
      </c>
    </row>
    <row r="6167" spans="1:4">
      <c r="A6167" s="306" t="s">
        <v>38477</v>
      </c>
      <c r="B6167" s="307" t="s">
        <v>38478</v>
      </c>
      <c r="C6167" s="307" t="s">
        <v>40</v>
      </c>
      <c r="D6167" s="308">
        <v>2911.1</v>
      </c>
    </row>
    <row r="6168" spans="1:4" ht="22.5">
      <c r="A6168" s="306" t="s">
        <v>38479</v>
      </c>
      <c r="B6168" s="307" t="s">
        <v>38480</v>
      </c>
      <c r="C6168" s="307" t="s">
        <v>40</v>
      </c>
      <c r="D6168" s="308">
        <v>7335.4</v>
      </c>
    </row>
    <row r="6169" spans="1:4">
      <c r="A6169" s="306" t="s">
        <v>24211</v>
      </c>
      <c r="B6169" s="307" t="s">
        <v>24212</v>
      </c>
      <c r="C6169" s="307" t="s">
        <v>40</v>
      </c>
      <c r="D6169" s="308">
        <v>108.39</v>
      </c>
    </row>
    <row r="6170" spans="1:4">
      <c r="A6170" s="306" t="s">
        <v>24217</v>
      </c>
      <c r="B6170" s="307" t="s">
        <v>24218</v>
      </c>
      <c r="C6170" s="307" t="s">
        <v>40</v>
      </c>
      <c r="D6170" s="308">
        <v>2.16</v>
      </c>
    </row>
    <row r="6171" spans="1:4">
      <c r="A6171" s="306" t="s">
        <v>24219</v>
      </c>
      <c r="B6171" s="307" t="s">
        <v>24220</v>
      </c>
      <c r="C6171" s="307" t="s">
        <v>40</v>
      </c>
      <c r="D6171" s="308">
        <v>4.5999999999999996</v>
      </c>
    </row>
    <row r="6172" spans="1:4">
      <c r="A6172" s="306" t="s">
        <v>24221</v>
      </c>
      <c r="B6172" s="307" t="s">
        <v>24222</v>
      </c>
      <c r="C6172" s="307" t="s">
        <v>40</v>
      </c>
      <c r="D6172" s="308">
        <v>2.69</v>
      </c>
    </row>
    <row r="6173" spans="1:4">
      <c r="A6173" s="306" t="s">
        <v>24241</v>
      </c>
      <c r="B6173" s="307" t="s">
        <v>24242</v>
      </c>
      <c r="C6173" s="307" t="s">
        <v>5</v>
      </c>
      <c r="D6173" s="308">
        <v>102.12</v>
      </c>
    </row>
    <row r="6174" spans="1:4">
      <c r="A6174" s="306" t="s">
        <v>24243</v>
      </c>
      <c r="B6174" s="307" t="s">
        <v>24244</v>
      </c>
      <c r="C6174" s="307" t="s">
        <v>40</v>
      </c>
      <c r="D6174" s="308">
        <v>15.91</v>
      </c>
    </row>
    <row r="6175" spans="1:4">
      <c r="A6175" s="306" t="s">
        <v>24245</v>
      </c>
      <c r="B6175" s="307" t="s">
        <v>24246</v>
      </c>
      <c r="C6175" s="307" t="s">
        <v>40</v>
      </c>
      <c r="D6175" s="308">
        <v>20.239999999999998</v>
      </c>
    </row>
    <row r="6176" spans="1:4">
      <c r="A6176" s="306" t="s">
        <v>24247</v>
      </c>
      <c r="B6176" s="307" t="s">
        <v>24248</v>
      </c>
      <c r="C6176" s="307" t="s">
        <v>40</v>
      </c>
      <c r="D6176" s="308">
        <v>59.05</v>
      </c>
    </row>
    <row r="6177" spans="1:4" ht="22.5">
      <c r="A6177" s="306" t="s">
        <v>38481</v>
      </c>
      <c r="B6177" s="307" t="s">
        <v>38482</v>
      </c>
      <c r="C6177" s="307" t="s">
        <v>40</v>
      </c>
      <c r="D6177" s="308">
        <v>3022.53</v>
      </c>
    </row>
    <row r="6178" spans="1:4" ht="22.5">
      <c r="A6178" s="306" t="s">
        <v>38483</v>
      </c>
      <c r="B6178" s="307" t="s">
        <v>38484</v>
      </c>
      <c r="C6178" s="307" t="s">
        <v>40</v>
      </c>
      <c r="D6178" s="308">
        <v>7909.38</v>
      </c>
    </row>
    <row r="6179" spans="1:4" ht="22.5">
      <c r="A6179" s="306" t="s">
        <v>38485</v>
      </c>
      <c r="B6179" s="307" t="s">
        <v>38486</v>
      </c>
      <c r="C6179" s="307" t="s">
        <v>40</v>
      </c>
      <c r="D6179" s="308">
        <v>11288.67</v>
      </c>
    </row>
    <row r="6180" spans="1:4">
      <c r="A6180" s="306" t="s">
        <v>38487</v>
      </c>
      <c r="B6180" s="307" t="s">
        <v>38488</v>
      </c>
      <c r="C6180" s="307" t="s">
        <v>40</v>
      </c>
      <c r="D6180" s="308">
        <v>559.79</v>
      </c>
    </row>
    <row r="6181" spans="1:4">
      <c r="A6181" s="306" t="s">
        <v>38489</v>
      </c>
      <c r="B6181" s="307" t="s">
        <v>38490</v>
      </c>
      <c r="C6181" s="307" t="s">
        <v>40</v>
      </c>
      <c r="D6181" s="308">
        <v>421.33</v>
      </c>
    </row>
    <row r="6182" spans="1:4">
      <c r="A6182" s="306" t="s">
        <v>38491</v>
      </c>
      <c r="B6182" s="307" t="s">
        <v>38492</v>
      </c>
      <c r="C6182" s="307" t="s">
        <v>40</v>
      </c>
      <c r="D6182" s="308">
        <v>144.94499999999999</v>
      </c>
    </row>
    <row r="6183" spans="1:4">
      <c r="A6183" s="306" t="s">
        <v>38493</v>
      </c>
      <c r="B6183" s="307" t="s">
        <v>38494</v>
      </c>
      <c r="C6183" s="307" t="s">
        <v>40</v>
      </c>
      <c r="D6183" s="308">
        <v>211.57499999999999</v>
      </c>
    </row>
    <row r="6184" spans="1:4">
      <c r="A6184" s="306" t="s">
        <v>38495</v>
      </c>
      <c r="B6184" s="307" t="s">
        <v>38496</v>
      </c>
      <c r="C6184" s="307" t="s">
        <v>40</v>
      </c>
      <c r="D6184" s="308">
        <v>420.19650000000001</v>
      </c>
    </row>
    <row r="6185" spans="1:4">
      <c r="A6185" s="306" t="s">
        <v>38497</v>
      </c>
      <c r="B6185" s="307" t="s">
        <v>38498</v>
      </c>
      <c r="C6185" s="307" t="s">
        <v>40</v>
      </c>
      <c r="D6185" s="308">
        <v>480</v>
      </c>
    </row>
    <row r="6186" spans="1:4">
      <c r="A6186" s="306" t="s">
        <v>38499</v>
      </c>
      <c r="B6186" s="307" t="s">
        <v>38500</v>
      </c>
      <c r="C6186" s="307" t="s">
        <v>40</v>
      </c>
      <c r="D6186" s="308">
        <v>152.02000000000001</v>
      </c>
    </row>
    <row r="6187" spans="1:4">
      <c r="A6187" s="306" t="s">
        <v>38501</v>
      </c>
      <c r="B6187" s="307" t="s">
        <v>38502</v>
      </c>
      <c r="C6187" s="307" t="s">
        <v>40</v>
      </c>
      <c r="D6187" s="308">
        <v>752.17</v>
      </c>
    </row>
    <row r="6188" spans="1:4">
      <c r="A6188" s="306" t="s">
        <v>38503</v>
      </c>
      <c r="B6188" s="307" t="s">
        <v>38504</v>
      </c>
      <c r="C6188" s="307" t="s">
        <v>40</v>
      </c>
      <c r="D6188" s="308">
        <v>228.18</v>
      </c>
    </row>
    <row r="6189" spans="1:4">
      <c r="A6189" s="306" t="s">
        <v>38505</v>
      </c>
      <c r="B6189" s="307" t="s">
        <v>38506</v>
      </c>
      <c r="C6189" s="307" t="s">
        <v>40</v>
      </c>
      <c r="D6189" s="308">
        <v>402.19200000000001</v>
      </c>
    </row>
    <row r="6190" spans="1:4">
      <c r="A6190" s="306" t="s">
        <v>38507</v>
      </c>
      <c r="B6190" s="307" t="s">
        <v>38508</v>
      </c>
      <c r="C6190" s="307" t="s">
        <v>40</v>
      </c>
      <c r="D6190" s="308">
        <v>1244.3900000000001</v>
      </c>
    </row>
    <row r="6191" spans="1:4">
      <c r="A6191" s="306" t="s">
        <v>38509</v>
      </c>
      <c r="B6191" s="307" t="s">
        <v>38510</v>
      </c>
      <c r="C6191" s="307" t="s">
        <v>40</v>
      </c>
      <c r="D6191" s="308">
        <v>576.21</v>
      </c>
    </row>
    <row r="6192" spans="1:4">
      <c r="A6192" s="306" t="s">
        <v>38511</v>
      </c>
      <c r="B6192" s="307" t="s">
        <v>38512</v>
      </c>
      <c r="C6192" s="307" t="s">
        <v>40</v>
      </c>
      <c r="D6192" s="308">
        <v>2.2999999999999998</v>
      </c>
    </row>
    <row r="6193" spans="1:4">
      <c r="A6193" s="306" t="s">
        <v>38513</v>
      </c>
      <c r="B6193" s="307" t="s">
        <v>38514</v>
      </c>
      <c r="C6193" s="307" t="s">
        <v>40</v>
      </c>
      <c r="D6193" s="308">
        <v>341.8</v>
      </c>
    </row>
    <row r="6194" spans="1:4">
      <c r="A6194" s="306" t="s">
        <v>24251</v>
      </c>
      <c r="B6194" s="307" t="s">
        <v>24252</v>
      </c>
      <c r="C6194" s="307" t="s">
        <v>5</v>
      </c>
      <c r="D6194" s="308">
        <v>441.13</v>
      </c>
    </row>
    <row r="6195" spans="1:4">
      <c r="A6195" s="306" t="s">
        <v>24253</v>
      </c>
      <c r="B6195" s="307" t="s">
        <v>24254</v>
      </c>
      <c r="C6195" s="307" t="s">
        <v>5</v>
      </c>
      <c r="D6195" s="308">
        <v>353.15</v>
      </c>
    </row>
    <row r="6196" spans="1:4">
      <c r="A6196" s="306" t="s">
        <v>24255</v>
      </c>
      <c r="B6196" s="307" t="s">
        <v>24256</v>
      </c>
      <c r="C6196" s="307" t="s">
        <v>5</v>
      </c>
      <c r="D6196" s="308">
        <v>180.32</v>
      </c>
    </row>
    <row r="6197" spans="1:4">
      <c r="A6197" s="306" t="s">
        <v>24257</v>
      </c>
      <c r="B6197" s="307" t="s">
        <v>24258</v>
      </c>
      <c r="C6197" s="307" t="s">
        <v>5</v>
      </c>
      <c r="D6197" s="308">
        <v>241.61</v>
      </c>
    </row>
    <row r="6198" spans="1:4">
      <c r="A6198" s="306" t="s">
        <v>24259</v>
      </c>
      <c r="B6198" s="307" t="s">
        <v>24260</v>
      </c>
      <c r="C6198" s="307" t="s">
        <v>5</v>
      </c>
      <c r="D6198" s="308">
        <v>234.66</v>
      </c>
    </row>
    <row r="6199" spans="1:4">
      <c r="A6199" s="306" t="s">
        <v>24261</v>
      </c>
      <c r="B6199" s="307" t="s">
        <v>24262</v>
      </c>
      <c r="C6199" s="307" t="s">
        <v>5</v>
      </c>
      <c r="D6199" s="308">
        <v>301.14</v>
      </c>
    </row>
    <row r="6200" spans="1:4">
      <c r="A6200" s="306" t="s">
        <v>24263</v>
      </c>
      <c r="B6200" s="307" t="s">
        <v>24264</v>
      </c>
      <c r="C6200" s="307" t="s">
        <v>5</v>
      </c>
      <c r="D6200" s="308">
        <v>1152.93</v>
      </c>
    </row>
    <row r="6201" spans="1:4">
      <c r="A6201" s="306" t="s">
        <v>24265</v>
      </c>
      <c r="B6201" s="307" t="s">
        <v>24266</v>
      </c>
      <c r="C6201" s="307" t="s">
        <v>5</v>
      </c>
      <c r="D6201" s="308">
        <v>1289.9000000000001</v>
      </c>
    </row>
    <row r="6202" spans="1:4">
      <c r="A6202" s="306" t="s">
        <v>24267</v>
      </c>
      <c r="B6202" s="307" t="s">
        <v>24268</v>
      </c>
      <c r="C6202" s="307" t="s">
        <v>5</v>
      </c>
      <c r="D6202" s="308">
        <v>1426.83</v>
      </c>
    </row>
    <row r="6203" spans="1:4">
      <c r="A6203" s="306" t="s">
        <v>24269</v>
      </c>
      <c r="B6203" s="307" t="s">
        <v>24270</v>
      </c>
      <c r="C6203" s="307" t="s">
        <v>5</v>
      </c>
      <c r="D6203" s="308">
        <v>1563.77</v>
      </c>
    </row>
    <row r="6204" spans="1:4">
      <c r="A6204" s="306" t="s">
        <v>24271</v>
      </c>
      <c r="B6204" s="307" t="s">
        <v>24272</v>
      </c>
      <c r="C6204" s="307" t="s">
        <v>5</v>
      </c>
      <c r="D6204" s="308">
        <v>1700.39</v>
      </c>
    </row>
    <row r="6205" spans="1:4">
      <c r="A6205" s="306" t="s">
        <v>24273</v>
      </c>
      <c r="B6205" s="307" t="s">
        <v>24274</v>
      </c>
      <c r="C6205" s="307" t="s">
        <v>5</v>
      </c>
      <c r="D6205" s="308">
        <v>1801.35</v>
      </c>
    </row>
    <row r="6206" spans="1:4">
      <c r="A6206" s="306" t="s">
        <v>24275</v>
      </c>
      <c r="B6206" s="307" t="s">
        <v>24276</v>
      </c>
      <c r="C6206" s="307" t="s">
        <v>5</v>
      </c>
      <c r="D6206" s="308">
        <v>1971.81</v>
      </c>
    </row>
    <row r="6207" spans="1:4">
      <c r="A6207" s="306" t="s">
        <v>24277</v>
      </c>
      <c r="B6207" s="307" t="s">
        <v>24278</v>
      </c>
      <c r="C6207" s="307" t="s">
        <v>5</v>
      </c>
      <c r="D6207" s="308">
        <v>2108.7600000000002</v>
      </c>
    </row>
    <row r="6208" spans="1:4">
      <c r="A6208" s="306" t="s">
        <v>24279</v>
      </c>
      <c r="B6208" s="307" t="s">
        <v>24280</v>
      </c>
      <c r="C6208" s="307" t="s">
        <v>5</v>
      </c>
      <c r="D6208" s="308">
        <v>2357.71</v>
      </c>
    </row>
    <row r="6209" spans="1:4">
      <c r="A6209" s="306" t="s">
        <v>24281</v>
      </c>
      <c r="B6209" s="307" t="s">
        <v>24282</v>
      </c>
      <c r="C6209" s="307" t="s">
        <v>5</v>
      </c>
      <c r="D6209" s="308">
        <v>2383.58</v>
      </c>
    </row>
    <row r="6210" spans="1:4">
      <c r="A6210" s="306" t="s">
        <v>24283</v>
      </c>
      <c r="B6210" s="307" t="s">
        <v>24284</v>
      </c>
      <c r="C6210" s="307" t="s">
        <v>5</v>
      </c>
      <c r="D6210" s="308">
        <v>2398.04</v>
      </c>
    </row>
    <row r="6211" spans="1:4">
      <c r="A6211" s="306" t="s">
        <v>24285</v>
      </c>
      <c r="B6211" s="307" t="s">
        <v>24286</v>
      </c>
      <c r="C6211" s="307" t="s">
        <v>5</v>
      </c>
      <c r="D6211" s="308">
        <v>314.07</v>
      </c>
    </row>
    <row r="6212" spans="1:4">
      <c r="A6212" s="306" t="s">
        <v>24287</v>
      </c>
      <c r="B6212" s="307" t="s">
        <v>24288</v>
      </c>
      <c r="C6212" s="307" t="s">
        <v>5</v>
      </c>
      <c r="D6212" s="308">
        <v>629.95000000000005</v>
      </c>
    </row>
    <row r="6213" spans="1:4">
      <c r="A6213" s="306" t="s">
        <v>24289</v>
      </c>
      <c r="B6213" s="307" t="s">
        <v>24290</v>
      </c>
      <c r="C6213" s="307" t="s">
        <v>5</v>
      </c>
      <c r="D6213" s="308">
        <v>1402.61</v>
      </c>
    </row>
    <row r="6214" spans="1:4">
      <c r="A6214" s="306" t="s">
        <v>24291</v>
      </c>
      <c r="B6214" s="307" t="s">
        <v>24292</v>
      </c>
      <c r="C6214" s="307" t="s">
        <v>5</v>
      </c>
      <c r="D6214" s="308">
        <v>1568.81</v>
      </c>
    </row>
    <row r="6215" spans="1:4">
      <c r="A6215" s="306" t="s">
        <v>24293</v>
      </c>
      <c r="B6215" s="307" t="s">
        <v>24294</v>
      </c>
      <c r="C6215" s="307" t="s">
        <v>5</v>
      </c>
      <c r="D6215" s="308">
        <v>1735.05</v>
      </c>
    </row>
    <row r="6216" spans="1:4">
      <c r="A6216" s="306" t="s">
        <v>24295</v>
      </c>
      <c r="B6216" s="307" t="s">
        <v>24296</v>
      </c>
      <c r="C6216" s="307" t="s">
        <v>5</v>
      </c>
      <c r="D6216" s="308">
        <v>1903.99</v>
      </c>
    </row>
    <row r="6217" spans="1:4">
      <c r="A6217" s="306" t="s">
        <v>24297</v>
      </c>
      <c r="B6217" s="307" t="s">
        <v>24298</v>
      </c>
      <c r="C6217" s="307" t="s">
        <v>5</v>
      </c>
      <c r="D6217" s="308">
        <v>2070.21</v>
      </c>
    </row>
    <row r="6218" spans="1:4">
      <c r="A6218" s="306" t="s">
        <v>24299</v>
      </c>
      <c r="B6218" s="307" t="s">
        <v>24300</v>
      </c>
      <c r="C6218" s="307" t="s">
        <v>5</v>
      </c>
      <c r="D6218" s="308">
        <v>2236.4299999999998</v>
      </c>
    </row>
    <row r="6219" spans="1:4">
      <c r="A6219" s="306" t="s">
        <v>24301</v>
      </c>
      <c r="B6219" s="307" t="s">
        <v>24302</v>
      </c>
      <c r="C6219" s="307" t="s">
        <v>5</v>
      </c>
      <c r="D6219" s="308">
        <v>2405.39</v>
      </c>
    </row>
    <row r="6220" spans="1:4">
      <c r="A6220" s="306" t="s">
        <v>24303</v>
      </c>
      <c r="B6220" s="307" t="s">
        <v>24304</v>
      </c>
      <c r="C6220" s="307" t="s">
        <v>5</v>
      </c>
      <c r="D6220" s="308">
        <v>2571.59</v>
      </c>
    </row>
    <row r="6221" spans="1:4">
      <c r="A6221" s="306" t="s">
        <v>24305</v>
      </c>
      <c r="B6221" s="307" t="s">
        <v>24306</v>
      </c>
      <c r="C6221" s="307" t="s">
        <v>5</v>
      </c>
      <c r="D6221" s="308">
        <v>2867.78</v>
      </c>
    </row>
    <row r="6222" spans="1:4">
      <c r="A6222" s="306" t="s">
        <v>24307</v>
      </c>
      <c r="B6222" s="307" t="s">
        <v>24308</v>
      </c>
      <c r="C6222" s="307" t="s">
        <v>5</v>
      </c>
      <c r="D6222" s="308">
        <v>2907.98</v>
      </c>
    </row>
    <row r="6223" spans="1:4">
      <c r="A6223" s="306" t="s">
        <v>24309</v>
      </c>
      <c r="B6223" s="307" t="s">
        <v>24310</v>
      </c>
      <c r="C6223" s="307" t="s">
        <v>5</v>
      </c>
      <c r="D6223" s="308">
        <v>2930.95</v>
      </c>
    </row>
    <row r="6224" spans="1:4">
      <c r="A6224" s="306" t="s">
        <v>24311</v>
      </c>
      <c r="B6224" s="307" t="s">
        <v>24312</v>
      </c>
      <c r="C6224" s="307" t="s">
        <v>5</v>
      </c>
      <c r="D6224" s="308">
        <v>506.74</v>
      </c>
    </row>
    <row r="6225" spans="1:4">
      <c r="A6225" s="306" t="s">
        <v>24313</v>
      </c>
      <c r="B6225" s="307" t="s">
        <v>24314</v>
      </c>
      <c r="C6225" s="307" t="s">
        <v>5</v>
      </c>
      <c r="D6225" s="308">
        <v>694.2</v>
      </c>
    </row>
    <row r="6226" spans="1:4">
      <c r="A6226" s="306" t="s">
        <v>24315</v>
      </c>
      <c r="B6226" s="307" t="s">
        <v>24316</v>
      </c>
      <c r="C6226" s="307" t="s">
        <v>5</v>
      </c>
      <c r="D6226" s="308">
        <v>1696.51</v>
      </c>
    </row>
    <row r="6227" spans="1:4">
      <c r="A6227" s="306" t="s">
        <v>24317</v>
      </c>
      <c r="B6227" s="307" t="s">
        <v>24318</v>
      </c>
      <c r="C6227" s="307" t="s">
        <v>5</v>
      </c>
      <c r="D6227" s="308">
        <v>1912.18</v>
      </c>
    </row>
    <row r="6228" spans="1:4">
      <c r="A6228" s="306" t="s">
        <v>24319</v>
      </c>
      <c r="B6228" s="307" t="s">
        <v>24320</v>
      </c>
      <c r="C6228" s="307" t="s">
        <v>5</v>
      </c>
      <c r="D6228" s="308">
        <v>2130.63</v>
      </c>
    </row>
    <row r="6229" spans="1:4">
      <c r="A6229" s="306" t="s">
        <v>24321</v>
      </c>
      <c r="B6229" s="307" t="s">
        <v>24322</v>
      </c>
      <c r="C6229" s="307" t="s">
        <v>5</v>
      </c>
      <c r="D6229" s="308">
        <v>2349.11</v>
      </c>
    </row>
    <row r="6230" spans="1:4">
      <c r="A6230" s="306" t="s">
        <v>24323</v>
      </c>
      <c r="B6230" s="307" t="s">
        <v>24324</v>
      </c>
      <c r="C6230" s="307" t="s">
        <v>5</v>
      </c>
      <c r="D6230" s="308">
        <v>2564.79</v>
      </c>
    </row>
    <row r="6231" spans="1:4">
      <c r="A6231" s="306" t="s">
        <v>24325</v>
      </c>
      <c r="B6231" s="307" t="s">
        <v>24326</v>
      </c>
      <c r="C6231" s="307" t="s">
        <v>5</v>
      </c>
      <c r="D6231" s="308">
        <v>2783.28</v>
      </c>
    </row>
    <row r="6232" spans="1:4">
      <c r="A6232" s="306" t="s">
        <v>24327</v>
      </c>
      <c r="B6232" s="307" t="s">
        <v>24328</v>
      </c>
      <c r="C6232" s="307" t="s">
        <v>5</v>
      </c>
      <c r="D6232" s="308">
        <v>3001.71</v>
      </c>
    </row>
    <row r="6233" spans="1:4">
      <c r="A6233" s="306" t="s">
        <v>24329</v>
      </c>
      <c r="B6233" s="307" t="s">
        <v>24330</v>
      </c>
      <c r="C6233" s="307" t="s">
        <v>5</v>
      </c>
      <c r="D6233" s="308">
        <v>3217.44</v>
      </c>
    </row>
    <row r="6234" spans="1:4">
      <c r="A6234" s="306" t="s">
        <v>24331</v>
      </c>
      <c r="B6234" s="307" t="s">
        <v>24332</v>
      </c>
      <c r="C6234" s="307" t="s">
        <v>5</v>
      </c>
      <c r="D6234" s="308">
        <v>3601.43</v>
      </c>
    </row>
    <row r="6235" spans="1:4">
      <c r="A6235" s="306" t="s">
        <v>24333</v>
      </c>
      <c r="B6235" s="307" t="s">
        <v>24334</v>
      </c>
      <c r="C6235" s="307" t="s">
        <v>5</v>
      </c>
      <c r="D6235" s="308">
        <v>3655.87</v>
      </c>
    </row>
    <row r="6236" spans="1:4">
      <c r="A6236" s="306" t="s">
        <v>24335</v>
      </c>
      <c r="B6236" s="307" t="s">
        <v>24336</v>
      </c>
      <c r="C6236" s="307" t="s">
        <v>5</v>
      </c>
      <c r="D6236" s="308">
        <v>3687.39</v>
      </c>
    </row>
    <row r="6237" spans="1:4">
      <c r="A6237" s="306" t="s">
        <v>24337</v>
      </c>
      <c r="B6237" s="307" t="s">
        <v>24338</v>
      </c>
      <c r="C6237" s="307" t="s">
        <v>5</v>
      </c>
      <c r="D6237" s="308">
        <v>732.43</v>
      </c>
    </row>
    <row r="6238" spans="1:4">
      <c r="A6238" s="306" t="s">
        <v>24339</v>
      </c>
      <c r="B6238" s="307" t="s">
        <v>24340</v>
      </c>
      <c r="C6238" s="307" t="s">
        <v>5</v>
      </c>
      <c r="D6238" s="308">
        <v>925.15</v>
      </c>
    </row>
    <row r="6239" spans="1:4">
      <c r="A6239" s="306" t="s">
        <v>24341</v>
      </c>
      <c r="B6239" s="307" t="s">
        <v>24342</v>
      </c>
      <c r="C6239" s="307" t="s">
        <v>5</v>
      </c>
      <c r="D6239" s="308">
        <v>1958.32</v>
      </c>
    </row>
    <row r="6240" spans="1:4">
      <c r="A6240" s="306" t="s">
        <v>24343</v>
      </c>
      <c r="B6240" s="307" t="s">
        <v>24344</v>
      </c>
      <c r="C6240" s="307" t="s">
        <v>5</v>
      </c>
      <c r="D6240" s="308">
        <v>2230.64</v>
      </c>
    </row>
    <row r="6241" spans="1:4">
      <c r="A6241" s="306" t="s">
        <v>24345</v>
      </c>
      <c r="B6241" s="307" t="s">
        <v>24346</v>
      </c>
      <c r="C6241" s="307" t="s">
        <v>5</v>
      </c>
      <c r="D6241" s="308">
        <v>2503.0500000000002</v>
      </c>
    </row>
    <row r="6242" spans="1:4">
      <c r="A6242" s="306" t="s">
        <v>24347</v>
      </c>
      <c r="B6242" s="307" t="s">
        <v>24348</v>
      </c>
      <c r="C6242" s="307" t="s">
        <v>5</v>
      </c>
      <c r="D6242" s="308">
        <v>2772.61</v>
      </c>
    </row>
    <row r="6243" spans="1:4">
      <c r="A6243" s="306" t="s">
        <v>24349</v>
      </c>
      <c r="B6243" s="307" t="s">
        <v>24350</v>
      </c>
      <c r="C6243" s="307" t="s">
        <v>5</v>
      </c>
      <c r="D6243" s="308">
        <v>3044.91</v>
      </c>
    </row>
    <row r="6244" spans="1:4">
      <c r="A6244" s="306" t="s">
        <v>24351</v>
      </c>
      <c r="B6244" s="307" t="s">
        <v>24352</v>
      </c>
      <c r="C6244" s="307" t="s">
        <v>5</v>
      </c>
      <c r="D6244" s="308">
        <v>3317.22</v>
      </c>
    </row>
    <row r="6245" spans="1:4">
      <c r="A6245" s="306" t="s">
        <v>24353</v>
      </c>
      <c r="B6245" s="307" t="s">
        <v>24354</v>
      </c>
      <c r="C6245" s="307" t="s">
        <v>5</v>
      </c>
      <c r="D6245" s="308">
        <v>3586.82</v>
      </c>
    </row>
    <row r="6246" spans="1:4">
      <c r="A6246" s="306" t="s">
        <v>24355</v>
      </c>
      <c r="B6246" s="307" t="s">
        <v>24356</v>
      </c>
      <c r="C6246" s="307" t="s">
        <v>5</v>
      </c>
      <c r="D6246" s="308">
        <v>3859.15</v>
      </c>
    </row>
    <row r="6247" spans="1:4">
      <c r="A6247" s="306" t="s">
        <v>24357</v>
      </c>
      <c r="B6247" s="307" t="s">
        <v>24358</v>
      </c>
      <c r="C6247" s="307" t="s">
        <v>5</v>
      </c>
      <c r="D6247" s="308">
        <v>4331.58</v>
      </c>
    </row>
    <row r="6248" spans="1:4">
      <c r="A6248" s="306" t="s">
        <v>24359</v>
      </c>
      <c r="B6248" s="307" t="s">
        <v>24360</v>
      </c>
      <c r="C6248" s="307" t="s">
        <v>5</v>
      </c>
      <c r="D6248" s="308">
        <v>4402.92</v>
      </c>
    </row>
    <row r="6249" spans="1:4">
      <c r="A6249" s="306" t="s">
        <v>24361</v>
      </c>
      <c r="B6249" s="307" t="s">
        <v>24362</v>
      </c>
      <c r="C6249" s="307" t="s">
        <v>5</v>
      </c>
      <c r="D6249" s="308">
        <v>4445.7</v>
      </c>
    </row>
    <row r="6250" spans="1:4">
      <c r="A6250" s="306" t="s">
        <v>24363</v>
      </c>
      <c r="B6250" s="307" t="s">
        <v>24364</v>
      </c>
      <c r="C6250" s="307" t="s">
        <v>5</v>
      </c>
      <c r="D6250" s="308">
        <v>864.44</v>
      </c>
    </row>
    <row r="6251" spans="1:4">
      <c r="A6251" s="306" t="s">
        <v>24365</v>
      </c>
      <c r="B6251" s="307" t="s">
        <v>24366</v>
      </c>
      <c r="C6251" s="307" t="s">
        <v>5</v>
      </c>
      <c r="D6251" s="308">
        <v>1109.75</v>
      </c>
    </row>
    <row r="6252" spans="1:4">
      <c r="A6252" s="306" t="s">
        <v>24367</v>
      </c>
      <c r="B6252" s="307" t="s">
        <v>24368</v>
      </c>
      <c r="C6252" s="307" t="s">
        <v>5</v>
      </c>
      <c r="D6252" s="308">
        <v>2369.61</v>
      </c>
    </row>
    <row r="6253" spans="1:4">
      <c r="A6253" s="306" t="s">
        <v>24369</v>
      </c>
      <c r="B6253" s="307" t="s">
        <v>24370</v>
      </c>
      <c r="C6253" s="307" t="s">
        <v>5</v>
      </c>
      <c r="D6253" s="308">
        <v>2702.07</v>
      </c>
    </row>
    <row r="6254" spans="1:4">
      <c r="A6254" s="306" t="s">
        <v>24371</v>
      </c>
      <c r="B6254" s="307" t="s">
        <v>24372</v>
      </c>
      <c r="C6254" s="307" t="s">
        <v>5</v>
      </c>
      <c r="D6254" s="308">
        <v>3034.53</v>
      </c>
    </row>
    <row r="6255" spans="1:4">
      <c r="A6255" s="306" t="s">
        <v>24373</v>
      </c>
      <c r="B6255" s="307" t="s">
        <v>24374</v>
      </c>
      <c r="C6255" s="307" t="s">
        <v>5</v>
      </c>
      <c r="D6255" s="308">
        <v>3366.99</v>
      </c>
    </row>
    <row r="6256" spans="1:4">
      <c r="A6256" s="306" t="s">
        <v>24375</v>
      </c>
      <c r="B6256" s="307" t="s">
        <v>24376</v>
      </c>
      <c r="C6256" s="307" t="s">
        <v>5</v>
      </c>
      <c r="D6256" s="308">
        <v>3699.43</v>
      </c>
    </row>
    <row r="6257" spans="1:4">
      <c r="A6257" s="306" t="s">
        <v>24377</v>
      </c>
      <c r="B6257" s="307" t="s">
        <v>24378</v>
      </c>
      <c r="C6257" s="307" t="s">
        <v>5</v>
      </c>
      <c r="D6257" s="308">
        <v>4031.9</v>
      </c>
    </row>
    <row r="6258" spans="1:4">
      <c r="A6258" s="306" t="s">
        <v>24379</v>
      </c>
      <c r="B6258" s="307" t="s">
        <v>24380</v>
      </c>
      <c r="C6258" s="307" t="s">
        <v>5</v>
      </c>
      <c r="D6258" s="308">
        <v>4364.3100000000004</v>
      </c>
    </row>
    <row r="6259" spans="1:4">
      <c r="A6259" s="306" t="s">
        <v>24381</v>
      </c>
      <c r="B6259" s="307" t="s">
        <v>24382</v>
      </c>
      <c r="C6259" s="307" t="s">
        <v>5</v>
      </c>
      <c r="D6259" s="308">
        <v>4696.82</v>
      </c>
    </row>
    <row r="6260" spans="1:4">
      <c r="A6260" s="306" t="s">
        <v>24383</v>
      </c>
      <c r="B6260" s="307" t="s">
        <v>24384</v>
      </c>
      <c r="C6260" s="307" t="s">
        <v>5</v>
      </c>
      <c r="D6260" s="308">
        <v>5275.87</v>
      </c>
    </row>
    <row r="6261" spans="1:4">
      <c r="A6261" s="306" t="s">
        <v>24385</v>
      </c>
      <c r="B6261" s="307" t="s">
        <v>24386</v>
      </c>
      <c r="C6261" s="307" t="s">
        <v>5</v>
      </c>
      <c r="D6261" s="308">
        <v>5363.93</v>
      </c>
    </row>
    <row r="6262" spans="1:4">
      <c r="A6262" s="306" t="s">
        <v>24387</v>
      </c>
      <c r="B6262" s="307" t="s">
        <v>24388</v>
      </c>
      <c r="C6262" s="307" t="s">
        <v>5</v>
      </c>
      <c r="D6262" s="308">
        <v>5417.86</v>
      </c>
    </row>
    <row r="6263" spans="1:4">
      <c r="A6263" s="306" t="s">
        <v>24389</v>
      </c>
      <c r="B6263" s="307" t="s">
        <v>24390</v>
      </c>
      <c r="C6263" s="307" t="s">
        <v>5</v>
      </c>
      <c r="D6263" s="308">
        <v>1104.17</v>
      </c>
    </row>
    <row r="6264" spans="1:4">
      <c r="A6264" s="306" t="s">
        <v>24391</v>
      </c>
      <c r="B6264" s="307" t="s">
        <v>24392</v>
      </c>
      <c r="C6264" s="307" t="s">
        <v>5</v>
      </c>
      <c r="D6264" s="308">
        <v>1692.53</v>
      </c>
    </row>
    <row r="6265" spans="1:4">
      <c r="A6265" s="306" t="s">
        <v>24393</v>
      </c>
      <c r="B6265" s="307" t="s">
        <v>24394</v>
      </c>
      <c r="C6265" s="307" t="s">
        <v>5</v>
      </c>
      <c r="D6265" s="308">
        <v>2855.07</v>
      </c>
    </row>
    <row r="6266" spans="1:4">
      <c r="A6266" s="306" t="s">
        <v>24395</v>
      </c>
      <c r="B6266" s="307" t="s">
        <v>24396</v>
      </c>
      <c r="C6266" s="307" t="s">
        <v>5</v>
      </c>
      <c r="D6266" s="308">
        <v>3236.7</v>
      </c>
    </row>
    <row r="6267" spans="1:4">
      <c r="A6267" s="306" t="s">
        <v>24397</v>
      </c>
      <c r="B6267" s="307" t="s">
        <v>24398</v>
      </c>
      <c r="C6267" s="307" t="s">
        <v>5</v>
      </c>
      <c r="D6267" s="308">
        <v>3618.32</v>
      </c>
    </row>
    <row r="6268" spans="1:4">
      <c r="A6268" s="306" t="s">
        <v>24399</v>
      </c>
      <c r="B6268" s="307" t="s">
        <v>24400</v>
      </c>
      <c r="C6268" s="307" t="s">
        <v>5</v>
      </c>
      <c r="D6268" s="308">
        <v>4000.05</v>
      </c>
    </row>
    <row r="6269" spans="1:4">
      <c r="A6269" s="306" t="s">
        <v>24401</v>
      </c>
      <c r="B6269" s="307" t="s">
        <v>24402</v>
      </c>
      <c r="C6269" s="307" t="s">
        <v>5</v>
      </c>
      <c r="D6269" s="308">
        <v>4381.72</v>
      </c>
    </row>
    <row r="6270" spans="1:4">
      <c r="A6270" s="306" t="s">
        <v>24403</v>
      </c>
      <c r="B6270" s="307" t="s">
        <v>24404</v>
      </c>
      <c r="C6270" s="307" t="s">
        <v>5</v>
      </c>
      <c r="D6270" s="308">
        <v>4763.38</v>
      </c>
    </row>
    <row r="6271" spans="1:4">
      <c r="A6271" s="306" t="s">
        <v>24405</v>
      </c>
      <c r="B6271" s="307" t="s">
        <v>24406</v>
      </c>
      <c r="C6271" s="307" t="s">
        <v>5</v>
      </c>
      <c r="D6271" s="308">
        <v>5145.1099999999997</v>
      </c>
    </row>
    <row r="6272" spans="1:4">
      <c r="A6272" s="306" t="s">
        <v>24407</v>
      </c>
      <c r="B6272" s="307" t="s">
        <v>24408</v>
      </c>
      <c r="C6272" s="307" t="s">
        <v>5</v>
      </c>
      <c r="D6272" s="308">
        <v>5523.92</v>
      </c>
    </row>
    <row r="6273" spans="1:4">
      <c r="A6273" s="306" t="s">
        <v>24409</v>
      </c>
      <c r="B6273" s="307" t="s">
        <v>24410</v>
      </c>
      <c r="C6273" s="307" t="s">
        <v>5</v>
      </c>
      <c r="D6273" s="308">
        <v>6180.87</v>
      </c>
    </row>
    <row r="6274" spans="1:4">
      <c r="A6274" s="306" t="s">
        <v>24411</v>
      </c>
      <c r="B6274" s="307" t="s">
        <v>24412</v>
      </c>
      <c r="C6274" s="307" t="s">
        <v>5</v>
      </c>
      <c r="D6274" s="308">
        <v>6289.78</v>
      </c>
    </row>
    <row r="6275" spans="1:4">
      <c r="A6275" s="306" t="s">
        <v>24413</v>
      </c>
      <c r="B6275" s="307" t="s">
        <v>24414</v>
      </c>
      <c r="C6275" s="307" t="s">
        <v>5</v>
      </c>
      <c r="D6275" s="308">
        <v>6355.69</v>
      </c>
    </row>
    <row r="6276" spans="1:4">
      <c r="A6276" s="306" t="s">
        <v>24415</v>
      </c>
      <c r="B6276" s="307" t="s">
        <v>24416</v>
      </c>
      <c r="C6276" s="307" t="s">
        <v>5</v>
      </c>
      <c r="D6276" s="308">
        <v>1173.7</v>
      </c>
    </row>
    <row r="6277" spans="1:4">
      <c r="A6277" s="306" t="s">
        <v>24417</v>
      </c>
      <c r="B6277" s="307" t="s">
        <v>24418</v>
      </c>
      <c r="C6277" s="307" t="s">
        <v>5</v>
      </c>
      <c r="D6277" s="308">
        <v>3056.85</v>
      </c>
    </row>
    <row r="6278" spans="1:4">
      <c r="A6278" s="306" t="s">
        <v>24419</v>
      </c>
      <c r="B6278" s="307" t="s">
        <v>24420</v>
      </c>
      <c r="C6278" s="307" t="s">
        <v>5</v>
      </c>
      <c r="D6278" s="308">
        <v>3477.67</v>
      </c>
    </row>
    <row r="6279" spans="1:4">
      <c r="A6279" s="306" t="s">
        <v>24421</v>
      </c>
      <c r="B6279" s="307" t="s">
        <v>24422</v>
      </c>
      <c r="C6279" s="307" t="s">
        <v>5</v>
      </c>
      <c r="D6279" s="308">
        <v>3898.5</v>
      </c>
    </row>
    <row r="6280" spans="1:4">
      <c r="A6280" s="306" t="s">
        <v>24423</v>
      </c>
      <c r="B6280" s="307" t="s">
        <v>24424</v>
      </c>
      <c r="C6280" s="307" t="s">
        <v>5</v>
      </c>
      <c r="D6280" s="308">
        <v>4316.5200000000004</v>
      </c>
    </row>
    <row r="6281" spans="1:4">
      <c r="A6281" s="306" t="s">
        <v>24425</v>
      </c>
      <c r="B6281" s="307" t="s">
        <v>24426</v>
      </c>
      <c r="C6281" s="307" t="s">
        <v>5</v>
      </c>
      <c r="D6281" s="308">
        <v>4737.04</v>
      </c>
    </row>
    <row r="6282" spans="1:4">
      <c r="A6282" s="306" t="s">
        <v>24427</v>
      </c>
      <c r="B6282" s="307" t="s">
        <v>24428</v>
      </c>
      <c r="C6282" s="307" t="s">
        <v>5</v>
      </c>
      <c r="D6282" s="308">
        <v>5158.07</v>
      </c>
    </row>
    <row r="6283" spans="1:4">
      <c r="A6283" s="306" t="s">
        <v>24429</v>
      </c>
      <c r="B6283" s="307" t="s">
        <v>24430</v>
      </c>
      <c r="C6283" s="307" t="s">
        <v>5</v>
      </c>
      <c r="D6283" s="308">
        <v>5578.9</v>
      </c>
    </row>
    <row r="6284" spans="1:4">
      <c r="A6284" s="306" t="s">
        <v>24431</v>
      </c>
      <c r="B6284" s="307" t="s">
        <v>24432</v>
      </c>
      <c r="C6284" s="307" t="s">
        <v>5</v>
      </c>
      <c r="D6284" s="308">
        <v>5999.72</v>
      </c>
    </row>
    <row r="6285" spans="1:4">
      <c r="A6285" s="306" t="s">
        <v>24433</v>
      </c>
      <c r="B6285" s="307" t="s">
        <v>24434</v>
      </c>
      <c r="C6285" s="307" t="s">
        <v>5</v>
      </c>
      <c r="D6285" s="308">
        <v>6715.42</v>
      </c>
    </row>
    <row r="6286" spans="1:4">
      <c r="A6286" s="306" t="s">
        <v>24435</v>
      </c>
      <c r="B6286" s="307" t="s">
        <v>24436</v>
      </c>
      <c r="C6286" s="307" t="s">
        <v>5</v>
      </c>
      <c r="D6286" s="308">
        <v>6843.97</v>
      </c>
    </row>
    <row r="6287" spans="1:4">
      <c r="A6287" s="306" t="s">
        <v>24437</v>
      </c>
      <c r="B6287" s="307" t="s">
        <v>24438</v>
      </c>
      <c r="C6287" s="307" t="s">
        <v>5</v>
      </c>
      <c r="D6287" s="308">
        <v>6921.14</v>
      </c>
    </row>
    <row r="6288" spans="1:4">
      <c r="A6288" s="306" t="s">
        <v>24439</v>
      </c>
      <c r="B6288" s="307" t="s">
        <v>24440</v>
      </c>
      <c r="C6288" s="307" t="s">
        <v>5</v>
      </c>
      <c r="D6288" s="308">
        <v>3177.88</v>
      </c>
    </row>
    <row r="6289" spans="1:4">
      <c r="A6289" s="306" t="s">
        <v>24441</v>
      </c>
      <c r="B6289" s="307" t="s">
        <v>24442</v>
      </c>
      <c r="C6289" s="307" t="s">
        <v>5</v>
      </c>
      <c r="D6289" s="308">
        <v>3474.89</v>
      </c>
    </row>
    <row r="6290" spans="1:4">
      <c r="A6290" s="306" t="s">
        <v>24443</v>
      </c>
      <c r="B6290" s="307" t="s">
        <v>24444</v>
      </c>
      <c r="C6290" s="307" t="s">
        <v>5</v>
      </c>
      <c r="D6290" s="308">
        <v>3815</v>
      </c>
    </row>
    <row r="6291" spans="1:4">
      <c r="A6291" s="306" t="s">
        <v>24445</v>
      </c>
      <c r="B6291" s="307" t="s">
        <v>24446</v>
      </c>
      <c r="C6291" s="307" t="s">
        <v>5</v>
      </c>
      <c r="D6291" s="308">
        <v>4305.22</v>
      </c>
    </row>
    <row r="6292" spans="1:4">
      <c r="A6292" s="306" t="s">
        <v>24447</v>
      </c>
      <c r="B6292" s="307" t="s">
        <v>24448</v>
      </c>
      <c r="C6292" s="307" t="s">
        <v>5</v>
      </c>
      <c r="D6292" s="308">
        <v>4795.37</v>
      </c>
    </row>
    <row r="6293" spans="1:4">
      <c r="A6293" s="306" t="s">
        <v>24449</v>
      </c>
      <c r="B6293" s="307" t="s">
        <v>24450</v>
      </c>
      <c r="C6293" s="307" t="s">
        <v>5</v>
      </c>
      <c r="D6293" s="308">
        <v>5285.64</v>
      </c>
    </row>
    <row r="6294" spans="1:4">
      <c r="A6294" s="306" t="s">
        <v>24451</v>
      </c>
      <c r="B6294" s="307" t="s">
        <v>24452</v>
      </c>
      <c r="C6294" s="307" t="s">
        <v>5</v>
      </c>
      <c r="D6294" s="308">
        <v>5775.48</v>
      </c>
    </row>
    <row r="6295" spans="1:4">
      <c r="A6295" s="306" t="s">
        <v>24453</v>
      </c>
      <c r="B6295" s="307" t="s">
        <v>24454</v>
      </c>
      <c r="C6295" s="307" t="s">
        <v>5</v>
      </c>
      <c r="D6295" s="308">
        <v>6265.98</v>
      </c>
    </row>
    <row r="6296" spans="1:4">
      <c r="A6296" s="306" t="s">
        <v>24455</v>
      </c>
      <c r="B6296" s="307" t="s">
        <v>24456</v>
      </c>
      <c r="C6296" s="307" t="s">
        <v>5</v>
      </c>
      <c r="D6296" s="308">
        <v>6756.19</v>
      </c>
    </row>
    <row r="6297" spans="1:4">
      <c r="A6297" s="306" t="s">
        <v>24457</v>
      </c>
      <c r="B6297" s="307" t="s">
        <v>24458</v>
      </c>
      <c r="C6297" s="307" t="s">
        <v>5</v>
      </c>
      <c r="D6297" s="308">
        <v>7246.4</v>
      </c>
    </row>
    <row r="6298" spans="1:4">
      <c r="A6298" s="306" t="s">
        <v>24459</v>
      </c>
      <c r="B6298" s="307" t="s">
        <v>24460</v>
      </c>
      <c r="C6298" s="307" t="s">
        <v>5</v>
      </c>
      <c r="D6298" s="308">
        <v>8079.03</v>
      </c>
    </row>
    <row r="6299" spans="1:4">
      <c r="A6299" s="306" t="s">
        <v>24461</v>
      </c>
      <c r="B6299" s="307" t="s">
        <v>24462</v>
      </c>
      <c r="C6299" s="307" t="s">
        <v>5</v>
      </c>
      <c r="D6299" s="308">
        <v>8227.11</v>
      </c>
    </row>
    <row r="6300" spans="1:4">
      <c r="A6300" s="306" t="s">
        <v>24463</v>
      </c>
      <c r="B6300" s="307" t="s">
        <v>24464</v>
      </c>
      <c r="C6300" s="307" t="s">
        <v>5</v>
      </c>
      <c r="D6300" s="308">
        <v>8318.19</v>
      </c>
    </row>
    <row r="6301" spans="1:4">
      <c r="A6301" s="306" t="s">
        <v>24465</v>
      </c>
      <c r="B6301" s="307" t="s">
        <v>24466</v>
      </c>
      <c r="C6301" s="307" t="s">
        <v>5</v>
      </c>
      <c r="D6301" s="308">
        <v>300.38</v>
      </c>
    </row>
    <row r="6302" spans="1:4">
      <c r="A6302" s="306" t="s">
        <v>24467</v>
      </c>
      <c r="B6302" s="307" t="s">
        <v>24468</v>
      </c>
      <c r="C6302" s="307" t="s">
        <v>5</v>
      </c>
      <c r="D6302" s="308">
        <v>314.25</v>
      </c>
    </row>
    <row r="6303" spans="1:4">
      <c r="A6303" s="306" t="s">
        <v>24469</v>
      </c>
      <c r="B6303" s="307" t="s">
        <v>24470</v>
      </c>
      <c r="C6303" s="307" t="s">
        <v>5</v>
      </c>
      <c r="D6303" s="308">
        <v>985.02</v>
      </c>
    </row>
    <row r="6304" spans="1:4">
      <c r="A6304" s="306" t="s">
        <v>24471</v>
      </c>
      <c r="B6304" s="307" t="s">
        <v>24472</v>
      </c>
      <c r="C6304" s="307" t="s">
        <v>5</v>
      </c>
      <c r="D6304" s="308">
        <v>1120.1500000000001</v>
      </c>
    </row>
    <row r="6305" spans="1:4">
      <c r="A6305" s="306" t="s">
        <v>24473</v>
      </c>
      <c r="B6305" s="307" t="s">
        <v>24474</v>
      </c>
      <c r="C6305" s="307" t="s">
        <v>5</v>
      </c>
      <c r="D6305" s="308">
        <v>1258.04</v>
      </c>
    </row>
    <row r="6306" spans="1:4">
      <c r="A6306" s="306" t="s">
        <v>24475</v>
      </c>
      <c r="B6306" s="307" t="s">
        <v>24476</v>
      </c>
      <c r="C6306" s="307" t="s">
        <v>5</v>
      </c>
      <c r="D6306" s="308">
        <v>1393.22</v>
      </c>
    </row>
    <row r="6307" spans="1:4">
      <c r="A6307" s="306" t="s">
        <v>24477</v>
      </c>
      <c r="B6307" s="307" t="s">
        <v>24478</v>
      </c>
      <c r="C6307" s="307" t="s">
        <v>5</v>
      </c>
      <c r="D6307" s="308">
        <v>1528.61</v>
      </c>
    </row>
    <row r="6308" spans="1:4">
      <c r="A6308" s="306" t="s">
        <v>24479</v>
      </c>
      <c r="B6308" s="307" t="s">
        <v>24480</v>
      </c>
      <c r="C6308" s="307" t="s">
        <v>5</v>
      </c>
      <c r="D6308" s="308">
        <v>1663.47</v>
      </c>
    </row>
    <row r="6309" spans="1:4">
      <c r="A6309" s="306" t="s">
        <v>24481</v>
      </c>
      <c r="B6309" s="307" t="s">
        <v>24482</v>
      </c>
      <c r="C6309" s="307" t="s">
        <v>5</v>
      </c>
      <c r="D6309" s="308">
        <v>1798.63</v>
      </c>
    </row>
    <row r="6310" spans="1:4">
      <c r="A6310" s="306" t="s">
        <v>24483</v>
      </c>
      <c r="B6310" s="307" t="s">
        <v>24484</v>
      </c>
      <c r="C6310" s="307" t="s">
        <v>5</v>
      </c>
      <c r="D6310" s="308">
        <v>1933.68</v>
      </c>
    </row>
    <row r="6311" spans="1:4">
      <c r="A6311" s="306" t="s">
        <v>24485</v>
      </c>
      <c r="B6311" s="307" t="s">
        <v>24486</v>
      </c>
      <c r="C6311" s="307" t="s">
        <v>5</v>
      </c>
      <c r="D6311" s="308">
        <v>2185.17</v>
      </c>
    </row>
    <row r="6312" spans="1:4">
      <c r="A6312" s="306" t="s">
        <v>24487</v>
      </c>
      <c r="B6312" s="307" t="s">
        <v>24488</v>
      </c>
      <c r="C6312" s="307" t="s">
        <v>5</v>
      </c>
      <c r="D6312" s="308">
        <v>2208.11</v>
      </c>
    </row>
    <row r="6313" spans="1:4">
      <c r="A6313" s="306" t="s">
        <v>24489</v>
      </c>
      <c r="B6313" s="307" t="s">
        <v>24490</v>
      </c>
      <c r="C6313" s="307" t="s">
        <v>5</v>
      </c>
      <c r="D6313" s="308">
        <v>2219.23</v>
      </c>
    </row>
    <row r="6314" spans="1:4">
      <c r="A6314" s="306" t="s">
        <v>24491</v>
      </c>
      <c r="B6314" s="307" t="s">
        <v>24492</v>
      </c>
      <c r="C6314" s="307" t="s">
        <v>5</v>
      </c>
      <c r="D6314" s="308">
        <v>985.02</v>
      </c>
    </row>
    <row r="6315" spans="1:4">
      <c r="A6315" s="306" t="s">
        <v>24493</v>
      </c>
      <c r="B6315" s="307" t="s">
        <v>24494</v>
      </c>
      <c r="C6315" s="307" t="s">
        <v>5</v>
      </c>
      <c r="D6315" s="308">
        <v>1120.1500000000001</v>
      </c>
    </row>
    <row r="6316" spans="1:4">
      <c r="A6316" s="306" t="s">
        <v>24495</v>
      </c>
      <c r="B6316" s="307" t="s">
        <v>24496</v>
      </c>
      <c r="C6316" s="307" t="s">
        <v>5</v>
      </c>
      <c r="D6316" s="308">
        <v>1258.04</v>
      </c>
    </row>
    <row r="6317" spans="1:4">
      <c r="A6317" s="306" t="s">
        <v>24497</v>
      </c>
      <c r="B6317" s="307" t="s">
        <v>24498</v>
      </c>
      <c r="C6317" s="307" t="s">
        <v>5</v>
      </c>
      <c r="D6317" s="308">
        <v>1393.22</v>
      </c>
    </row>
    <row r="6318" spans="1:4">
      <c r="A6318" s="306" t="s">
        <v>24499</v>
      </c>
      <c r="B6318" s="307" t="s">
        <v>24500</v>
      </c>
      <c r="C6318" s="307" t="s">
        <v>5</v>
      </c>
      <c r="D6318" s="308">
        <v>1528.61</v>
      </c>
    </row>
    <row r="6319" spans="1:4">
      <c r="A6319" s="306" t="s">
        <v>24501</v>
      </c>
      <c r="B6319" s="307" t="s">
        <v>24502</v>
      </c>
      <c r="C6319" s="307" t="s">
        <v>5</v>
      </c>
      <c r="D6319" s="308">
        <v>1663.47</v>
      </c>
    </row>
    <row r="6320" spans="1:4">
      <c r="A6320" s="306" t="s">
        <v>24503</v>
      </c>
      <c r="B6320" s="307" t="s">
        <v>24504</v>
      </c>
      <c r="C6320" s="307" t="s">
        <v>5</v>
      </c>
      <c r="D6320" s="308">
        <v>1798.63</v>
      </c>
    </row>
    <row r="6321" spans="1:4">
      <c r="A6321" s="306" t="s">
        <v>24505</v>
      </c>
      <c r="B6321" s="307" t="s">
        <v>24506</v>
      </c>
      <c r="C6321" s="307" t="s">
        <v>5</v>
      </c>
      <c r="D6321" s="308">
        <v>1933.68</v>
      </c>
    </row>
    <row r="6322" spans="1:4">
      <c r="A6322" s="306" t="s">
        <v>24507</v>
      </c>
      <c r="B6322" s="307" t="s">
        <v>24508</v>
      </c>
      <c r="C6322" s="307" t="s">
        <v>5</v>
      </c>
      <c r="D6322" s="308">
        <v>2185.17</v>
      </c>
    </row>
    <row r="6323" spans="1:4">
      <c r="A6323" s="306" t="s">
        <v>24509</v>
      </c>
      <c r="B6323" s="307" t="s">
        <v>24510</v>
      </c>
      <c r="C6323" s="307" t="s">
        <v>5</v>
      </c>
      <c r="D6323" s="308">
        <v>2208.11</v>
      </c>
    </row>
    <row r="6324" spans="1:4">
      <c r="A6324" s="306" t="s">
        <v>24511</v>
      </c>
      <c r="B6324" s="307" t="s">
        <v>24512</v>
      </c>
      <c r="C6324" s="307" t="s">
        <v>5</v>
      </c>
      <c r="D6324" s="308">
        <v>2219.23</v>
      </c>
    </row>
    <row r="6325" spans="1:4">
      <c r="A6325" s="306" t="s">
        <v>24513</v>
      </c>
      <c r="B6325" s="307" t="s">
        <v>24514</v>
      </c>
      <c r="C6325" s="307" t="s">
        <v>5</v>
      </c>
      <c r="D6325" s="308">
        <v>328.13</v>
      </c>
    </row>
    <row r="6326" spans="1:4">
      <c r="A6326" s="306" t="s">
        <v>24515</v>
      </c>
      <c r="B6326" s="307" t="s">
        <v>24516</v>
      </c>
      <c r="C6326" s="307" t="s">
        <v>5</v>
      </c>
      <c r="D6326" s="308">
        <v>343.29</v>
      </c>
    </row>
    <row r="6327" spans="1:4">
      <c r="A6327" s="306" t="s">
        <v>24517</v>
      </c>
      <c r="B6327" s="307" t="s">
        <v>24518</v>
      </c>
      <c r="C6327" s="307" t="s">
        <v>5</v>
      </c>
      <c r="D6327" s="308">
        <v>4410.12</v>
      </c>
    </row>
    <row r="6328" spans="1:4">
      <c r="A6328" s="306" t="s">
        <v>24519</v>
      </c>
      <c r="B6328" s="307" t="s">
        <v>24520</v>
      </c>
      <c r="C6328" s="307" t="s">
        <v>5</v>
      </c>
      <c r="D6328" s="308">
        <v>20312.18</v>
      </c>
    </row>
    <row r="6329" spans="1:4">
      <c r="A6329" s="306" t="s">
        <v>24521</v>
      </c>
      <c r="B6329" s="307" t="s">
        <v>24522</v>
      </c>
      <c r="C6329" s="307" t="s">
        <v>5</v>
      </c>
      <c r="D6329" s="308">
        <v>22512.81</v>
      </c>
    </row>
    <row r="6330" spans="1:4">
      <c r="A6330" s="306" t="s">
        <v>24523</v>
      </c>
      <c r="B6330" s="307" t="s">
        <v>24524</v>
      </c>
      <c r="C6330" s="307" t="s">
        <v>5</v>
      </c>
      <c r="D6330" s="308">
        <v>24713.48</v>
      </c>
    </row>
    <row r="6331" spans="1:4">
      <c r="A6331" s="306" t="s">
        <v>24525</v>
      </c>
      <c r="B6331" s="307" t="s">
        <v>24526</v>
      </c>
      <c r="C6331" s="307" t="s">
        <v>5</v>
      </c>
      <c r="D6331" s="308">
        <v>26911.27</v>
      </c>
    </row>
    <row r="6332" spans="1:4">
      <c r="A6332" s="306" t="s">
        <v>24527</v>
      </c>
      <c r="B6332" s="307" t="s">
        <v>24528</v>
      </c>
      <c r="C6332" s="307" t="s">
        <v>5</v>
      </c>
      <c r="D6332" s="308">
        <v>29111.87</v>
      </c>
    </row>
    <row r="6333" spans="1:4">
      <c r="A6333" s="306" t="s">
        <v>24529</v>
      </c>
      <c r="B6333" s="307" t="s">
        <v>24530</v>
      </c>
      <c r="C6333" s="307" t="s">
        <v>5</v>
      </c>
      <c r="D6333" s="308">
        <v>31284.76</v>
      </c>
    </row>
    <row r="6334" spans="1:4">
      <c r="A6334" s="306" t="s">
        <v>24531</v>
      </c>
      <c r="B6334" s="307" t="s">
        <v>24532</v>
      </c>
      <c r="C6334" s="307" t="s">
        <v>5</v>
      </c>
      <c r="D6334" s="308">
        <v>33510.31</v>
      </c>
    </row>
    <row r="6335" spans="1:4">
      <c r="A6335" s="306" t="s">
        <v>24533</v>
      </c>
      <c r="B6335" s="307" t="s">
        <v>24534</v>
      </c>
      <c r="C6335" s="307" t="s">
        <v>5</v>
      </c>
      <c r="D6335" s="308">
        <v>35710.92</v>
      </c>
    </row>
    <row r="6336" spans="1:4">
      <c r="A6336" s="306" t="s">
        <v>24535</v>
      </c>
      <c r="B6336" s="307" t="s">
        <v>24536</v>
      </c>
      <c r="C6336" s="307" t="s">
        <v>5</v>
      </c>
      <c r="D6336" s="308">
        <v>37911.56</v>
      </c>
    </row>
    <row r="6337" spans="1:4">
      <c r="A6337" s="306" t="s">
        <v>24537</v>
      </c>
      <c r="B6337" s="307" t="s">
        <v>24538</v>
      </c>
      <c r="C6337" s="307" t="s">
        <v>5</v>
      </c>
      <c r="D6337" s="308">
        <v>40109.440000000002</v>
      </c>
    </row>
    <row r="6338" spans="1:4">
      <c r="A6338" s="306" t="s">
        <v>24539</v>
      </c>
      <c r="B6338" s="307" t="s">
        <v>24540</v>
      </c>
      <c r="C6338" s="307" t="s">
        <v>5</v>
      </c>
      <c r="D6338" s="308">
        <v>43633.87</v>
      </c>
    </row>
    <row r="6339" spans="1:4">
      <c r="A6339" s="306" t="s">
        <v>24541</v>
      </c>
      <c r="B6339" s="307" t="s">
        <v>24542</v>
      </c>
      <c r="C6339" s="307" t="s">
        <v>5</v>
      </c>
      <c r="D6339" s="308">
        <v>44266.05</v>
      </c>
    </row>
    <row r="6340" spans="1:4">
      <c r="A6340" s="306" t="s">
        <v>24543</v>
      </c>
      <c r="B6340" s="307" t="s">
        <v>24544</v>
      </c>
      <c r="C6340" s="307" t="s">
        <v>5</v>
      </c>
      <c r="D6340" s="308">
        <v>44644.75</v>
      </c>
    </row>
    <row r="6341" spans="1:4">
      <c r="A6341" s="306" t="s">
        <v>24545</v>
      </c>
      <c r="B6341" s="307" t="s">
        <v>24546</v>
      </c>
      <c r="C6341" s="307" t="s">
        <v>5</v>
      </c>
      <c r="D6341" s="308">
        <v>4516.08</v>
      </c>
    </row>
    <row r="6342" spans="1:4">
      <c r="A6342" s="306" t="s">
        <v>24547</v>
      </c>
      <c r="B6342" s="307" t="s">
        <v>24548</v>
      </c>
      <c r="C6342" s="307" t="s">
        <v>5</v>
      </c>
      <c r="D6342" s="308">
        <v>7666.1</v>
      </c>
    </row>
    <row r="6343" spans="1:4">
      <c r="A6343" s="306" t="s">
        <v>24549</v>
      </c>
      <c r="B6343" s="307" t="s">
        <v>24550</v>
      </c>
      <c r="C6343" s="307" t="s">
        <v>5</v>
      </c>
      <c r="D6343" s="308">
        <v>28447.08</v>
      </c>
    </row>
    <row r="6344" spans="1:4">
      <c r="A6344" s="306" t="s">
        <v>24551</v>
      </c>
      <c r="B6344" s="307" t="s">
        <v>24552</v>
      </c>
      <c r="C6344" s="307" t="s">
        <v>5</v>
      </c>
      <c r="D6344" s="308">
        <v>31376.1</v>
      </c>
    </row>
    <row r="6345" spans="1:4">
      <c r="A6345" s="306" t="s">
        <v>24553</v>
      </c>
      <c r="B6345" s="307" t="s">
        <v>24554</v>
      </c>
      <c r="C6345" s="307" t="s">
        <v>5</v>
      </c>
      <c r="D6345" s="308">
        <v>34302.400000000001</v>
      </c>
    </row>
    <row r="6346" spans="1:4">
      <c r="A6346" s="306" t="s">
        <v>24555</v>
      </c>
      <c r="B6346" s="307" t="s">
        <v>24556</v>
      </c>
      <c r="C6346" s="307" t="s">
        <v>5</v>
      </c>
      <c r="D6346" s="308">
        <v>37231.51</v>
      </c>
    </row>
    <row r="6347" spans="1:4">
      <c r="A6347" s="306" t="s">
        <v>24557</v>
      </c>
      <c r="B6347" s="307" t="s">
        <v>24558</v>
      </c>
      <c r="C6347" s="307" t="s">
        <v>5</v>
      </c>
      <c r="D6347" s="308">
        <v>40157.78</v>
      </c>
    </row>
    <row r="6348" spans="1:4">
      <c r="A6348" s="306" t="s">
        <v>24559</v>
      </c>
      <c r="B6348" s="307" t="s">
        <v>24560</v>
      </c>
      <c r="C6348" s="307" t="s">
        <v>5</v>
      </c>
      <c r="D6348" s="308">
        <v>42748.45</v>
      </c>
    </row>
    <row r="6349" spans="1:4">
      <c r="A6349" s="306" t="s">
        <v>24561</v>
      </c>
      <c r="B6349" s="307" t="s">
        <v>24562</v>
      </c>
      <c r="C6349" s="307" t="s">
        <v>5</v>
      </c>
      <c r="D6349" s="308">
        <v>46013.07</v>
      </c>
    </row>
    <row r="6350" spans="1:4">
      <c r="A6350" s="306" t="s">
        <v>24563</v>
      </c>
      <c r="B6350" s="307" t="s">
        <v>24564</v>
      </c>
      <c r="C6350" s="307" t="s">
        <v>5</v>
      </c>
      <c r="D6350" s="308">
        <v>48942.15</v>
      </c>
    </row>
    <row r="6351" spans="1:4">
      <c r="A6351" s="306" t="s">
        <v>24565</v>
      </c>
      <c r="B6351" s="307" t="s">
        <v>24566</v>
      </c>
      <c r="C6351" s="307" t="s">
        <v>5</v>
      </c>
      <c r="D6351" s="308">
        <v>51868.43</v>
      </c>
    </row>
    <row r="6352" spans="1:4">
      <c r="A6352" s="306" t="s">
        <v>24567</v>
      </c>
      <c r="B6352" s="307" t="s">
        <v>24568</v>
      </c>
      <c r="C6352" s="307" t="s">
        <v>5</v>
      </c>
      <c r="D6352" s="308">
        <v>54797.46</v>
      </c>
    </row>
    <row r="6353" spans="1:4">
      <c r="A6353" s="306" t="s">
        <v>24569</v>
      </c>
      <c r="B6353" s="307" t="s">
        <v>24570</v>
      </c>
      <c r="C6353" s="307" t="s">
        <v>5</v>
      </c>
      <c r="D6353" s="308">
        <v>59479.040000000001</v>
      </c>
    </row>
    <row r="6354" spans="1:4">
      <c r="A6354" s="306" t="s">
        <v>24571</v>
      </c>
      <c r="B6354" s="307" t="s">
        <v>24572</v>
      </c>
      <c r="C6354" s="307" t="s">
        <v>5</v>
      </c>
      <c r="D6354" s="308">
        <v>60328.5</v>
      </c>
    </row>
    <row r="6355" spans="1:4">
      <c r="A6355" s="306" t="s">
        <v>24573</v>
      </c>
      <c r="B6355" s="307" t="s">
        <v>24574</v>
      </c>
      <c r="C6355" s="307" t="s">
        <v>5</v>
      </c>
      <c r="D6355" s="308">
        <v>60838.16</v>
      </c>
    </row>
    <row r="6356" spans="1:4">
      <c r="A6356" s="306" t="s">
        <v>24575</v>
      </c>
      <c r="B6356" s="307" t="s">
        <v>24576</v>
      </c>
      <c r="C6356" s="307" t="s">
        <v>5</v>
      </c>
      <c r="D6356" s="308">
        <v>2167.38</v>
      </c>
    </row>
    <row r="6357" spans="1:4">
      <c r="A6357" s="306" t="s">
        <v>24577</v>
      </c>
      <c r="B6357" s="307" t="s">
        <v>24578</v>
      </c>
      <c r="C6357" s="307" t="s">
        <v>5</v>
      </c>
      <c r="D6357" s="308">
        <v>4105.3599999999997</v>
      </c>
    </row>
    <row r="6358" spans="1:4">
      <c r="A6358" s="306" t="s">
        <v>24579</v>
      </c>
      <c r="B6358" s="307" t="s">
        <v>24580</v>
      </c>
      <c r="C6358" s="307" t="s">
        <v>5</v>
      </c>
      <c r="D6358" s="308">
        <v>4657.33</v>
      </c>
    </row>
    <row r="6359" spans="1:4">
      <c r="A6359" s="306" t="s">
        <v>24581</v>
      </c>
      <c r="B6359" s="307" t="s">
        <v>24582</v>
      </c>
      <c r="C6359" s="307" t="s">
        <v>5</v>
      </c>
      <c r="D6359" s="308">
        <v>5209.26</v>
      </c>
    </row>
    <row r="6360" spans="1:4">
      <c r="A6360" s="306" t="s">
        <v>24583</v>
      </c>
      <c r="B6360" s="307" t="s">
        <v>24584</v>
      </c>
      <c r="C6360" s="307" t="s">
        <v>5</v>
      </c>
      <c r="D6360" s="308">
        <v>5761.16</v>
      </c>
    </row>
    <row r="6361" spans="1:4">
      <c r="A6361" s="306" t="s">
        <v>24585</v>
      </c>
      <c r="B6361" s="307" t="s">
        <v>24586</v>
      </c>
      <c r="C6361" s="307" t="s">
        <v>5</v>
      </c>
      <c r="D6361" s="308">
        <v>6313.01</v>
      </c>
    </row>
    <row r="6362" spans="1:4">
      <c r="A6362" s="306" t="s">
        <v>24587</v>
      </c>
      <c r="B6362" s="307" t="s">
        <v>24588</v>
      </c>
      <c r="C6362" s="307" t="s">
        <v>5</v>
      </c>
      <c r="D6362" s="308">
        <v>6864.92</v>
      </c>
    </row>
    <row r="6363" spans="1:4">
      <c r="A6363" s="306" t="s">
        <v>24589</v>
      </c>
      <c r="B6363" s="307" t="s">
        <v>24590</v>
      </c>
      <c r="C6363" s="307" t="s">
        <v>5</v>
      </c>
      <c r="D6363" s="308">
        <v>7416.82</v>
      </c>
    </row>
    <row r="6364" spans="1:4">
      <c r="A6364" s="306" t="s">
        <v>24591</v>
      </c>
      <c r="B6364" s="307" t="s">
        <v>24592</v>
      </c>
      <c r="C6364" s="307" t="s">
        <v>5</v>
      </c>
      <c r="D6364" s="308">
        <v>7968.73</v>
      </c>
    </row>
    <row r="6365" spans="1:4">
      <c r="A6365" s="306" t="s">
        <v>24593</v>
      </c>
      <c r="B6365" s="307" t="s">
        <v>24594</v>
      </c>
      <c r="C6365" s="307" t="s">
        <v>5</v>
      </c>
      <c r="D6365" s="308">
        <v>2687.74</v>
      </c>
    </row>
    <row r="6366" spans="1:4">
      <c r="A6366" s="306" t="s">
        <v>24595</v>
      </c>
      <c r="B6366" s="307" t="s">
        <v>24596</v>
      </c>
      <c r="C6366" s="307" t="s">
        <v>5</v>
      </c>
      <c r="D6366" s="308">
        <v>8904.6299999999992</v>
      </c>
    </row>
    <row r="6367" spans="1:4">
      <c r="A6367" s="306" t="s">
        <v>24597</v>
      </c>
      <c r="B6367" s="307" t="s">
        <v>24598</v>
      </c>
      <c r="C6367" s="307" t="s">
        <v>5</v>
      </c>
      <c r="D6367" s="308">
        <v>9078.7999999999993</v>
      </c>
    </row>
    <row r="6368" spans="1:4">
      <c r="A6368" s="306" t="s">
        <v>24599</v>
      </c>
      <c r="B6368" s="307" t="s">
        <v>24600</v>
      </c>
      <c r="C6368" s="307" t="s">
        <v>5</v>
      </c>
      <c r="D6368" s="308">
        <v>9181.65</v>
      </c>
    </row>
    <row r="6369" spans="1:4">
      <c r="A6369" s="306" t="s">
        <v>24601</v>
      </c>
      <c r="B6369" s="307" t="s">
        <v>24602</v>
      </c>
      <c r="C6369" s="307" t="s">
        <v>5</v>
      </c>
      <c r="D6369" s="308">
        <v>4963.8900000000003</v>
      </c>
    </row>
    <row r="6370" spans="1:4">
      <c r="A6370" s="306" t="s">
        <v>24603</v>
      </c>
      <c r="B6370" s="307" t="s">
        <v>24604</v>
      </c>
      <c r="C6370" s="307" t="s">
        <v>5</v>
      </c>
      <c r="D6370" s="308">
        <v>5685.66</v>
      </c>
    </row>
    <row r="6371" spans="1:4">
      <c r="A6371" s="306" t="s">
        <v>24605</v>
      </c>
      <c r="B6371" s="307" t="s">
        <v>24606</v>
      </c>
      <c r="C6371" s="307" t="s">
        <v>5</v>
      </c>
      <c r="D6371" s="308">
        <v>6410.13</v>
      </c>
    </row>
    <row r="6372" spans="1:4">
      <c r="A6372" s="306" t="s">
        <v>24607</v>
      </c>
      <c r="B6372" s="307" t="s">
        <v>24608</v>
      </c>
      <c r="C6372" s="307" t="s">
        <v>5</v>
      </c>
      <c r="D6372" s="308">
        <v>2950.81</v>
      </c>
    </row>
    <row r="6373" spans="1:4">
      <c r="A6373" s="306" t="s">
        <v>24609</v>
      </c>
      <c r="B6373" s="307" t="s">
        <v>24610</v>
      </c>
      <c r="C6373" s="307" t="s">
        <v>5</v>
      </c>
      <c r="D6373" s="308">
        <v>7131.81</v>
      </c>
    </row>
    <row r="6374" spans="1:4">
      <c r="A6374" s="306" t="s">
        <v>24611</v>
      </c>
      <c r="B6374" s="307" t="s">
        <v>24612</v>
      </c>
      <c r="C6374" s="307" t="s">
        <v>5</v>
      </c>
      <c r="D6374" s="308">
        <v>7853.17</v>
      </c>
    </row>
    <row r="6375" spans="1:4">
      <c r="A6375" s="306" t="s">
        <v>24613</v>
      </c>
      <c r="B6375" s="307" t="s">
        <v>24614</v>
      </c>
      <c r="C6375" s="307" t="s">
        <v>5</v>
      </c>
      <c r="D6375" s="308">
        <v>8575.19</v>
      </c>
    </row>
    <row r="6376" spans="1:4">
      <c r="A6376" s="306" t="s">
        <v>24615</v>
      </c>
      <c r="B6376" s="307" t="s">
        <v>24616</v>
      </c>
      <c r="C6376" s="307" t="s">
        <v>5</v>
      </c>
      <c r="D6376" s="308">
        <v>9299.67</v>
      </c>
    </row>
    <row r="6377" spans="1:4">
      <c r="A6377" s="306" t="s">
        <v>24617</v>
      </c>
      <c r="B6377" s="307" t="s">
        <v>24618</v>
      </c>
      <c r="C6377" s="307" t="s">
        <v>5</v>
      </c>
      <c r="D6377" s="308">
        <v>10021.44</v>
      </c>
    </row>
    <row r="6378" spans="1:4">
      <c r="A6378" s="306" t="s">
        <v>24619</v>
      </c>
      <c r="B6378" s="307" t="s">
        <v>24620</v>
      </c>
      <c r="C6378" s="307" t="s">
        <v>5</v>
      </c>
      <c r="D6378" s="308">
        <v>3448.13</v>
      </c>
    </row>
    <row r="6379" spans="1:4">
      <c r="A6379" s="306" t="s">
        <v>24621</v>
      </c>
      <c r="B6379" s="307" t="s">
        <v>24622</v>
      </c>
      <c r="C6379" s="307" t="s">
        <v>5</v>
      </c>
      <c r="D6379" s="308">
        <v>11245.86</v>
      </c>
    </row>
    <row r="6380" spans="1:4">
      <c r="A6380" s="306" t="s">
        <v>24623</v>
      </c>
      <c r="B6380" s="307" t="s">
        <v>24624</v>
      </c>
      <c r="C6380" s="307" t="s">
        <v>5</v>
      </c>
      <c r="D6380" s="308">
        <v>11472.13</v>
      </c>
    </row>
    <row r="6381" spans="1:4">
      <c r="A6381" s="306" t="s">
        <v>24625</v>
      </c>
      <c r="B6381" s="307" t="s">
        <v>24626</v>
      </c>
      <c r="C6381" s="307" t="s">
        <v>5</v>
      </c>
      <c r="D6381" s="308">
        <v>11605.13</v>
      </c>
    </row>
    <row r="6382" spans="1:4">
      <c r="A6382" s="306" t="s">
        <v>24627</v>
      </c>
      <c r="B6382" s="307" t="s">
        <v>24628</v>
      </c>
      <c r="C6382" s="307" t="s">
        <v>5</v>
      </c>
      <c r="D6382" s="308">
        <v>3234.1</v>
      </c>
    </row>
    <row r="6383" spans="1:4">
      <c r="A6383" s="306" t="s">
        <v>24629</v>
      </c>
      <c r="B6383" s="307" t="s">
        <v>24630</v>
      </c>
      <c r="C6383" s="307" t="s">
        <v>5</v>
      </c>
      <c r="D6383" s="308">
        <v>3844.84</v>
      </c>
    </row>
    <row r="6384" spans="1:4">
      <c r="A6384" s="306" t="s">
        <v>24631</v>
      </c>
      <c r="B6384" s="307" t="s">
        <v>24632</v>
      </c>
      <c r="C6384" s="307" t="s">
        <v>5</v>
      </c>
      <c r="D6384" s="308">
        <v>11242.14</v>
      </c>
    </row>
    <row r="6385" spans="1:4">
      <c r="A6385" s="306" t="s">
        <v>24633</v>
      </c>
      <c r="B6385" s="307" t="s">
        <v>24634</v>
      </c>
      <c r="C6385" s="307" t="s">
        <v>5</v>
      </c>
      <c r="D6385" s="308">
        <v>12545.06</v>
      </c>
    </row>
    <row r="6386" spans="1:4">
      <c r="A6386" s="306" t="s">
        <v>24635</v>
      </c>
      <c r="B6386" s="307" t="s">
        <v>24636</v>
      </c>
      <c r="C6386" s="307" t="s">
        <v>5</v>
      </c>
      <c r="D6386" s="308">
        <v>13781.44</v>
      </c>
    </row>
    <row r="6387" spans="1:4">
      <c r="A6387" s="306" t="s">
        <v>24637</v>
      </c>
      <c r="B6387" s="307" t="s">
        <v>24638</v>
      </c>
      <c r="C6387" s="307" t="s">
        <v>5</v>
      </c>
      <c r="D6387" s="308">
        <v>15087.16</v>
      </c>
    </row>
    <row r="6388" spans="1:4">
      <c r="A6388" s="306" t="s">
        <v>24639</v>
      </c>
      <c r="B6388" s="307" t="s">
        <v>24640</v>
      </c>
      <c r="C6388" s="307" t="s">
        <v>5</v>
      </c>
      <c r="D6388" s="308">
        <v>16390.2</v>
      </c>
    </row>
    <row r="6389" spans="1:4">
      <c r="A6389" s="306" t="s">
        <v>24641</v>
      </c>
      <c r="B6389" s="307" t="s">
        <v>24642</v>
      </c>
      <c r="C6389" s="307" t="s">
        <v>5</v>
      </c>
      <c r="D6389" s="308">
        <v>17695.91</v>
      </c>
    </row>
    <row r="6390" spans="1:4">
      <c r="A6390" s="306" t="s">
        <v>24643</v>
      </c>
      <c r="B6390" s="307" t="s">
        <v>24644</v>
      </c>
      <c r="C6390" s="307" t="s">
        <v>5</v>
      </c>
      <c r="D6390" s="308">
        <v>19065.419999999998</v>
      </c>
    </row>
    <row r="6391" spans="1:4">
      <c r="A6391" s="306" t="s">
        <v>24645</v>
      </c>
      <c r="B6391" s="307" t="s">
        <v>24646</v>
      </c>
      <c r="C6391" s="307" t="s">
        <v>5</v>
      </c>
      <c r="D6391" s="308">
        <v>20301.759999999998</v>
      </c>
    </row>
    <row r="6392" spans="1:4">
      <c r="A6392" s="306" t="s">
        <v>24647</v>
      </c>
      <c r="B6392" s="307" t="s">
        <v>24648</v>
      </c>
      <c r="C6392" s="307" t="s">
        <v>5</v>
      </c>
      <c r="D6392" s="308">
        <v>21607.53</v>
      </c>
    </row>
    <row r="6393" spans="1:4">
      <c r="A6393" s="306" t="s">
        <v>24649</v>
      </c>
      <c r="B6393" s="307" t="s">
        <v>24650</v>
      </c>
      <c r="C6393" s="307" t="s">
        <v>5</v>
      </c>
      <c r="D6393" s="308">
        <v>22910.5</v>
      </c>
    </row>
    <row r="6394" spans="1:4">
      <c r="A6394" s="306" t="s">
        <v>24651</v>
      </c>
      <c r="B6394" s="307" t="s">
        <v>24652</v>
      </c>
      <c r="C6394" s="307" t="s">
        <v>5</v>
      </c>
      <c r="D6394" s="308">
        <v>25005.119999999999</v>
      </c>
    </row>
    <row r="6395" spans="1:4">
      <c r="A6395" s="306" t="s">
        <v>24653</v>
      </c>
      <c r="B6395" s="307" t="s">
        <v>24654</v>
      </c>
      <c r="C6395" s="307" t="s">
        <v>5</v>
      </c>
      <c r="D6395" s="308">
        <v>25372.84</v>
      </c>
    </row>
    <row r="6396" spans="1:4">
      <c r="A6396" s="306" t="s">
        <v>24655</v>
      </c>
      <c r="B6396" s="307" t="s">
        <v>24656</v>
      </c>
      <c r="C6396" s="307" t="s">
        <v>5</v>
      </c>
      <c r="D6396" s="308">
        <v>25591.86</v>
      </c>
    </row>
    <row r="6397" spans="1:4">
      <c r="A6397" s="306" t="s">
        <v>24657</v>
      </c>
      <c r="B6397" s="307" t="s">
        <v>24658</v>
      </c>
      <c r="C6397" s="307" t="s">
        <v>5</v>
      </c>
      <c r="D6397" s="308">
        <v>2737.87</v>
      </c>
    </row>
    <row r="6398" spans="1:4">
      <c r="A6398" s="306" t="s">
        <v>24659</v>
      </c>
      <c r="B6398" s="307" t="s">
        <v>24660</v>
      </c>
      <c r="C6398" s="307" t="s">
        <v>5</v>
      </c>
      <c r="D6398" s="308">
        <v>3296.3</v>
      </c>
    </row>
    <row r="6399" spans="1:4">
      <c r="A6399" s="306" t="s">
        <v>24661</v>
      </c>
      <c r="B6399" s="307" t="s">
        <v>24662</v>
      </c>
      <c r="C6399" s="307" t="s">
        <v>5</v>
      </c>
      <c r="D6399" s="308">
        <v>13935.82</v>
      </c>
    </row>
    <row r="6400" spans="1:4">
      <c r="A6400" s="306" t="s">
        <v>24663</v>
      </c>
      <c r="B6400" s="307" t="s">
        <v>24664</v>
      </c>
      <c r="C6400" s="307" t="s">
        <v>5</v>
      </c>
      <c r="D6400" s="308">
        <v>15561.86</v>
      </c>
    </row>
    <row r="6401" spans="1:4">
      <c r="A6401" s="306" t="s">
        <v>24665</v>
      </c>
      <c r="B6401" s="307" t="s">
        <v>24666</v>
      </c>
      <c r="C6401" s="307" t="s">
        <v>5</v>
      </c>
      <c r="D6401" s="308">
        <v>16204.72</v>
      </c>
    </row>
    <row r="6402" spans="1:4">
      <c r="A6402" s="306" t="s">
        <v>24667</v>
      </c>
      <c r="B6402" s="307" t="s">
        <v>24668</v>
      </c>
      <c r="C6402" s="307" t="s">
        <v>5</v>
      </c>
      <c r="D6402" s="308">
        <v>18704.71</v>
      </c>
    </row>
    <row r="6403" spans="1:4">
      <c r="A6403" s="306" t="s">
        <v>24669</v>
      </c>
      <c r="B6403" s="307" t="s">
        <v>24670</v>
      </c>
      <c r="C6403" s="307" t="s">
        <v>5</v>
      </c>
      <c r="D6403" s="308">
        <v>20277.5</v>
      </c>
    </row>
    <row r="6404" spans="1:4">
      <c r="A6404" s="306" t="s">
        <v>24671</v>
      </c>
      <c r="B6404" s="307" t="s">
        <v>24672</v>
      </c>
      <c r="C6404" s="307" t="s">
        <v>5</v>
      </c>
      <c r="D6404" s="308">
        <v>21850.36</v>
      </c>
    </row>
    <row r="6405" spans="1:4">
      <c r="A6405" s="306" t="s">
        <v>24673</v>
      </c>
      <c r="B6405" s="307" t="s">
        <v>24674</v>
      </c>
      <c r="C6405" s="307" t="s">
        <v>5</v>
      </c>
      <c r="D6405" s="308">
        <v>23423.15</v>
      </c>
    </row>
    <row r="6406" spans="1:4">
      <c r="A6406" s="306" t="s">
        <v>24675</v>
      </c>
      <c r="B6406" s="307" t="s">
        <v>24676</v>
      </c>
      <c r="C6406" s="307" t="s">
        <v>5</v>
      </c>
      <c r="D6406" s="308">
        <v>24996.01</v>
      </c>
    </row>
    <row r="6407" spans="1:4">
      <c r="A6407" s="306" t="s">
        <v>24677</v>
      </c>
      <c r="B6407" s="307" t="s">
        <v>24678</v>
      </c>
      <c r="C6407" s="307" t="s">
        <v>5</v>
      </c>
      <c r="D6407" s="308">
        <v>24105.25</v>
      </c>
    </row>
    <row r="6408" spans="1:4">
      <c r="A6408" s="306" t="s">
        <v>24679</v>
      </c>
      <c r="B6408" s="307" t="s">
        <v>24680</v>
      </c>
      <c r="C6408" s="307" t="s">
        <v>5</v>
      </c>
      <c r="D6408" s="308">
        <v>28138.85</v>
      </c>
    </row>
    <row r="6409" spans="1:4">
      <c r="A6409" s="306" t="s">
        <v>24681</v>
      </c>
      <c r="B6409" s="307" t="s">
        <v>24682</v>
      </c>
      <c r="C6409" s="307" t="s">
        <v>5</v>
      </c>
      <c r="D6409" s="308">
        <v>30662.5</v>
      </c>
    </row>
    <row r="6410" spans="1:4">
      <c r="A6410" s="306" t="s">
        <v>24683</v>
      </c>
      <c r="B6410" s="307" t="s">
        <v>24684</v>
      </c>
      <c r="C6410" s="307" t="s">
        <v>5</v>
      </c>
      <c r="D6410" s="308">
        <v>27246.89</v>
      </c>
    </row>
    <row r="6411" spans="1:4">
      <c r="A6411" s="306" t="s">
        <v>24685</v>
      </c>
      <c r="B6411" s="307" t="s">
        <v>24686</v>
      </c>
      <c r="C6411" s="307" t="s">
        <v>5</v>
      </c>
      <c r="D6411" s="308">
        <v>31376.57</v>
      </c>
    </row>
    <row r="6412" spans="1:4">
      <c r="A6412" s="306" t="s">
        <v>24687</v>
      </c>
      <c r="B6412" s="307" t="s">
        <v>24688</v>
      </c>
      <c r="C6412" s="307" t="s">
        <v>5</v>
      </c>
      <c r="D6412" s="308">
        <v>3716.31</v>
      </c>
    </row>
    <row r="6413" spans="1:4">
      <c r="A6413" s="306" t="s">
        <v>24689</v>
      </c>
      <c r="B6413" s="307" t="s">
        <v>24690</v>
      </c>
      <c r="C6413" s="307" t="s">
        <v>5</v>
      </c>
      <c r="D6413" s="308">
        <v>4765.9399999999996</v>
      </c>
    </row>
    <row r="6414" spans="1:4">
      <c r="A6414" s="306" t="s">
        <v>24691</v>
      </c>
      <c r="B6414" s="307" t="s">
        <v>24692</v>
      </c>
      <c r="C6414" s="307" t="s">
        <v>5</v>
      </c>
      <c r="D6414" s="308">
        <v>19101.03</v>
      </c>
    </row>
    <row r="6415" spans="1:4">
      <c r="A6415" s="306" t="s">
        <v>24693</v>
      </c>
      <c r="B6415" s="307" t="s">
        <v>24694</v>
      </c>
      <c r="C6415" s="307" t="s">
        <v>5</v>
      </c>
      <c r="D6415" s="308">
        <v>20965.34</v>
      </c>
    </row>
    <row r="6416" spans="1:4">
      <c r="A6416" s="306" t="s">
        <v>24695</v>
      </c>
      <c r="B6416" s="307" t="s">
        <v>24696</v>
      </c>
      <c r="C6416" s="307" t="s">
        <v>5</v>
      </c>
      <c r="D6416" s="308">
        <v>22829.65</v>
      </c>
    </row>
    <row r="6417" spans="1:4">
      <c r="A6417" s="306" t="s">
        <v>24697</v>
      </c>
      <c r="B6417" s="307" t="s">
        <v>24698</v>
      </c>
      <c r="C6417" s="307" t="s">
        <v>5</v>
      </c>
      <c r="D6417" s="308">
        <v>24693.93</v>
      </c>
    </row>
    <row r="6418" spans="1:4">
      <c r="A6418" s="306" t="s">
        <v>24699</v>
      </c>
      <c r="B6418" s="307" t="s">
        <v>24700</v>
      </c>
      <c r="C6418" s="307" t="s">
        <v>5</v>
      </c>
      <c r="D6418" s="308">
        <v>26558.21</v>
      </c>
    </row>
    <row r="6419" spans="1:4">
      <c r="A6419" s="306" t="s">
        <v>24701</v>
      </c>
      <c r="B6419" s="307" t="s">
        <v>24702</v>
      </c>
      <c r="C6419" s="307" t="s">
        <v>5</v>
      </c>
      <c r="D6419" s="308">
        <v>28422.53</v>
      </c>
    </row>
    <row r="6420" spans="1:4">
      <c r="A6420" s="306" t="s">
        <v>24703</v>
      </c>
      <c r="B6420" s="307" t="s">
        <v>24704</v>
      </c>
      <c r="C6420" s="307" t="s">
        <v>5</v>
      </c>
      <c r="D6420" s="308">
        <v>30284.03</v>
      </c>
    </row>
    <row r="6421" spans="1:4">
      <c r="A6421" s="306" t="s">
        <v>24705</v>
      </c>
      <c r="B6421" s="307" t="s">
        <v>24706</v>
      </c>
      <c r="C6421" s="307" t="s">
        <v>5</v>
      </c>
      <c r="D6421" s="308">
        <v>32148.33</v>
      </c>
    </row>
    <row r="6422" spans="1:4">
      <c r="A6422" s="306" t="s">
        <v>24707</v>
      </c>
      <c r="B6422" s="307" t="s">
        <v>24708</v>
      </c>
      <c r="C6422" s="307" t="s">
        <v>5</v>
      </c>
      <c r="D6422" s="308">
        <v>34012.639999999999</v>
      </c>
    </row>
    <row r="6423" spans="1:4">
      <c r="A6423" s="306" t="s">
        <v>24709</v>
      </c>
      <c r="B6423" s="307" t="s">
        <v>24710</v>
      </c>
      <c r="C6423" s="307" t="s">
        <v>5</v>
      </c>
      <c r="D6423" s="308">
        <v>35876.9</v>
      </c>
    </row>
    <row r="6424" spans="1:4">
      <c r="A6424" s="306" t="s">
        <v>24711</v>
      </c>
      <c r="B6424" s="307" t="s">
        <v>24712</v>
      </c>
      <c r="C6424" s="307" t="s">
        <v>5</v>
      </c>
      <c r="D6424" s="308">
        <v>38865.919999999998</v>
      </c>
    </row>
    <row r="6425" spans="1:4">
      <c r="A6425" s="306" t="s">
        <v>24713</v>
      </c>
      <c r="B6425" s="307" t="s">
        <v>24714</v>
      </c>
      <c r="C6425" s="307" t="s">
        <v>5</v>
      </c>
      <c r="D6425" s="308">
        <v>39397.699999999997</v>
      </c>
    </row>
    <row r="6426" spans="1:4">
      <c r="A6426" s="306" t="s">
        <v>24715</v>
      </c>
      <c r="B6426" s="307" t="s">
        <v>24716</v>
      </c>
      <c r="C6426" s="307" t="s">
        <v>5</v>
      </c>
      <c r="D6426" s="308">
        <v>39716.22</v>
      </c>
    </row>
    <row r="6427" spans="1:4">
      <c r="A6427" s="306" t="s">
        <v>24717</v>
      </c>
      <c r="B6427" s="307" t="s">
        <v>24718</v>
      </c>
      <c r="C6427" s="307" t="s">
        <v>5</v>
      </c>
      <c r="D6427" s="308">
        <v>441.13</v>
      </c>
    </row>
    <row r="6428" spans="1:4">
      <c r="A6428" s="306" t="s">
        <v>24719</v>
      </c>
      <c r="B6428" s="307" t="s">
        <v>24720</v>
      </c>
      <c r="C6428" s="307" t="s">
        <v>5</v>
      </c>
      <c r="D6428" s="308">
        <v>530.86</v>
      </c>
    </row>
    <row r="6429" spans="1:4">
      <c r="A6429" s="306" t="s">
        <v>24721</v>
      </c>
      <c r="B6429" s="307" t="s">
        <v>24722</v>
      </c>
      <c r="C6429" s="307" t="s">
        <v>5</v>
      </c>
      <c r="D6429" s="308">
        <v>693.78</v>
      </c>
    </row>
    <row r="6430" spans="1:4">
      <c r="A6430" s="306" t="s">
        <v>24723</v>
      </c>
      <c r="B6430" s="307" t="s">
        <v>24724</v>
      </c>
      <c r="C6430" s="307" t="s">
        <v>5</v>
      </c>
      <c r="D6430" s="308">
        <v>803.67</v>
      </c>
    </row>
    <row r="6431" spans="1:4">
      <c r="A6431" s="306" t="s">
        <v>24725</v>
      </c>
      <c r="B6431" s="307" t="s">
        <v>24726</v>
      </c>
      <c r="C6431" s="307" t="s">
        <v>5</v>
      </c>
      <c r="D6431" s="308">
        <v>972.12</v>
      </c>
    </row>
    <row r="6432" spans="1:4">
      <c r="A6432" s="306" t="s">
        <v>24727</v>
      </c>
      <c r="B6432" s="307" t="s">
        <v>24728</v>
      </c>
      <c r="C6432" s="307" t="s">
        <v>5</v>
      </c>
      <c r="D6432" s="308">
        <v>1956.4</v>
      </c>
    </row>
    <row r="6433" spans="1:4">
      <c r="A6433" s="306" t="s">
        <v>24729</v>
      </c>
      <c r="B6433" s="307" t="s">
        <v>24730</v>
      </c>
      <c r="C6433" s="307" t="s">
        <v>5</v>
      </c>
      <c r="D6433" s="308">
        <v>1679.39</v>
      </c>
    </row>
    <row r="6434" spans="1:4">
      <c r="A6434" s="306" t="s">
        <v>24731</v>
      </c>
      <c r="B6434" s="307" t="s">
        <v>24732</v>
      </c>
      <c r="C6434" s="307" t="s">
        <v>5</v>
      </c>
      <c r="D6434" s="308">
        <v>2992.55</v>
      </c>
    </row>
    <row r="6435" spans="1:4">
      <c r="A6435" s="306" t="s">
        <v>24733</v>
      </c>
      <c r="B6435" s="307" t="s">
        <v>24734</v>
      </c>
      <c r="C6435" s="307" t="s">
        <v>5</v>
      </c>
      <c r="D6435" s="308">
        <v>3614.27</v>
      </c>
    </row>
    <row r="6436" spans="1:4">
      <c r="A6436" s="306" t="s">
        <v>24735</v>
      </c>
      <c r="B6436" s="307" t="s">
        <v>24736</v>
      </c>
      <c r="C6436" s="307" t="s">
        <v>5</v>
      </c>
      <c r="D6436" s="308">
        <v>2491.8000000000002</v>
      </c>
    </row>
    <row r="6437" spans="1:4">
      <c r="A6437" s="306" t="s">
        <v>24737</v>
      </c>
      <c r="B6437" s="307" t="s">
        <v>24738</v>
      </c>
      <c r="C6437" s="307" t="s">
        <v>5</v>
      </c>
      <c r="D6437" s="308">
        <v>3489.74</v>
      </c>
    </row>
    <row r="6438" spans="1:4">
      <c r="A6438" s="306" t="s">
        <v>24739</v>
      </c>
      <c r="B6438" s="307" t="s">
        <v>24740</v>
      </c>
      <c r="C6438" s="307" t="s">
        <v>5</v>
      </c>
      <c r="D6438" s="308">
        <v>8474.5499999999993</v>
      </c>
    </row>
    <row r="6439" spans="1:4">
      <c r="A6439" s="306" t="s">
        <v>24741</v>
      </c>
      <c r="B6439" s="307" t="s">
        <v>24742</v>
      </c>
      <c r="C6439" s="307" t="s">
        <v>5</v>
      </c>
      <c r="D6439" s="308">
        <v>9439.75</v>
      </c>
    </row>
    <row r="6440" spans="1:4">
      <c r="A6440" s="306" t="s">
        <v>24743</v>
      </c>
      <c r="B6440" s="307" t="s">
        <v>24744</v>
      </c>
      <c r="C6440" s="307" t="s">
        <v>5</v>
      </c>
      <c r="D6440" s="308">
        <v>13538.19</v>
      </c>
    </row>
    <row r="6441" spans="1:4">
      <c r="A6441" s="306" t="s">
        <v>24745</v>
      </c>
      <c r="B6441" s="307" t="s">
        <v>24746</v>
      </c>
      <c r="C6441" s="307" t="s">
        <v>5</v>
      </c>
      <c r="D6441" s="308">
        <v>15748.68</v>
      </c>
    </row>
    <row r="6442" spans="1:4">
      <c r="A6442" s="306" t="s">
        <v>24747</v>
      </c>
      <c r="B6442" s="307" t="s">
        <v>24748</v>
      </c>
      <c r="C6442" s="307" t="s">
        <v>5</v>
      </c>
      <c r="D6442" s="308">
        <v>19398.47</v>
      </c>
    </row>
    <row r="6443" spans="1:4">
      <c r="A6443" s="306" t="s">
        <v>24749</v>
      </c>
      <c r="B6443" s="307" t="s">
        <v>24750</v>
      </c>
      <c r="C6443" s="307" t="s">
        <v>5</v>
      </c>
      <c r="D6443" s="308">
        <v>718.97</v>
      </c>
    </row>
    <row r="6444" spans="1:4">
      <c r="A6444" s="306" t="s">
        <v>24751</v>
      </c>
      <c r="B6444" s="307" t="s">
        <v>24752</v>
      </c>
      <c r="C6444" s="307" t="s">
        <v>5</v>
      </c>
      <c r="D6444" s="308">
        <v>852.21</v>
      </c>
    </row>
    <row r="6445" spans="1:4">
      <c r="A6445" s="306" t="s">
        <v>24753</v>
      </c>
      <c r="B6445" s="307" t="s">
        <v>24754</v>
      </c>
      <c r="C6445" s="307" t="s">
        <v>5</v>
      </c>
      <c r="D6445" s="308">
        <v>985.44</v>
      </c>
    </row>
    <row r="6446" spans="1:4">
      <c r="A6446" s="306" t="s">
        <v>24755</v>
      </c>
      <c r="B6446" s="307" t="s">
        <v>24756</v>
      </c>
      <c r="C6446" s="307" t="s">
        <v>5</v>
      </c>
      <c r="D6446" s="308">
        <v>1118.69</v>
      </c>
    </row>
    <row r="6447" spans="1:4">
      <c r="A6447" s="306" t="s">
        <v>24757</v>
      </c>
      <c r="B6447" s="307" t="s">
        <v>24758</v>
      </c>
      <c r="C6447" s="307" t="s">
        <v>5</v>
      </c>
      <c r="D6447" s="308">
        <v>1251.94</v>
      </c>
    </row>
    <row r="6448" spans="1:4">
      <c r="A6448" s="306" t="s">
        <v>24759</v>
      </c>
      <c r="B6448" s="307" t="s">
        <v>24760</v>
      </c>
      <c r="C6448" s="307" t="s">
        <v>5</v>
      </c>
      <c r="D6448" s="308">
        <v>1385.17</v>
      </c>
    </row>
    <row r="6449" spans="1:4">
      <c r="A6449" s="306" t="s">
        <v>24761</v>
      </c>
      <c r="B6449" s="307" t="s">
        <v>24762</v>
      </c>
      <c r="C6449" s="307" t="s">
        <v>5</v>
      </c>
      <c r="D6449" s="308">
        <v>1521.17</v>
      </c>
    </row>
    <row r="6450" spans="1:4">
      <c r="A6450" s="306" t="s">
        <v>24763</v>
      </c>
      <c r="B6450" s="307" t="s">
        <v>24764</v>
      </c>
      <c r="C6450" s="307" t="s">
        <v>5</v>
      </c>
      <c r="D6450" s="308">
        <v>1654.31</v>
      </c>
    </row>
    <row r="6451" spans="1:4">
      <c r="A6451" s="306" t="s">
        <v>24765</v>
      </c>
      <c r="B6451" s="307" t="s">
        <v>24766</v>
      </c>
      <c r="C6451" s="307" t="s">
        <v>5</v>
      </c>
      <c r="D6451" s="308">
        <v>1902.27</v>
      </c>
    </row>
    <row r="6452" spans="1:4">
      <c r="A6452" s="306" t="s">
        <v>24767</v>
      </c>
      <c r="B6452" s="307" t="s">
        <v>24768</v>
      </c>
      <c r="C6452" s="307" t="s">
        <v>5</v>
      </c>
      <c r="D6452" s="308">
        <v>1921.9</v>
      </c>
    </row>
    <row r="6453" spans="1:4">
      <c r="A6453" s="306" t="s">
        <v>24769</v>
      </c>
      <c r="B6453" s="307" t="s">
        <v>24770</v>
      </c>
      <c r="C6453" s="307" t="s">
        <v>5</v>
      </c>
      <c r="D6453" s="308">
        <v>1933.12</v>
      </c>
    </row>
    <row r="6454" spans="1:4">
      <c r="A6454" s="306" t="s">
        <v>24771</v>
      </c>
      <c r="B6454" s="307" t="s">
        <v>24772</v>
      </c>
      <c r="C6454" s="307" t="s">
        <v>5</v>
      </c>
      <c r="D6454" s="308">
        <v>718.97</v>
      </c>
    </row>
    <row r="6455" spans="1:4">
      <c r="A6455" s="306" t="s">
        <v>24773</v>
      </c>
      <c r="B6455" s="307" t="s">
        <v>24774</v>
      </c>
      <c r="C6455" s="307" t="s">
        <v>5</v>
      </c>
      <c r="D6455" s="308">
        <v>852.21</v>
      </c>
    </row>
    <row r="6456" spans="1:4">
      <c r="A6456" s="306" t="s">
        <v>24775</v>
      </c>
      <c r="B6456" s="307" t="s">
        <v>24776</v>
      </c>
      <c r="C6456" s="307" t="s">
        <v>5</v>
      </c>
      <c r="D6456" s="308">
        <v>985.44</v>
      </c>
    </row>
    <row r="6457" spans="1:4">
      <c r="A6457" s="306" t="s">
        <v>24777</v>
      </c>
      <c r="B6457" s="307" t="s">
        <v>24778</v>
      </c>
      <c r="C6457" s="307" t="s">
        <v>5</v>
      </c>
      <c r="D6457" s="308">
        <v>1118.69</v>
      </c>
    </row>
    <row r="6458" spans="1:4">
      <c r="A6458" s="306" t="s">
        <v>24779</v>
      </c>
      <c r="B6458" s="307" t="s">
        <v>24780</v>
      </c>
      <c r="C6458" s="307" t="s">
        <v>5</v>
      </c>
      <c r="D6458" s="308">
        <v>1251.94</v>
      </c>
    </row>
    <row r="6459" spans="1:4">
      <c r="A6459" s="306" t="s">
        <v>24781</v>
      </c>
      <c r="B6459" s="307" t="s">
        <v>24782</v>
      </c>
      <c r="C6459" s="307" t="s">
        <v>5</v>
      </c>
      <c r="D6459" s="308">
        <v>1385.17</v>
      </c>
    </row>
    <row r="6460" spans="1:4">
      <c r="A6460" s="306" t="s">
        <v>24783</v>
      </c>
      <c r="B6460" s="307" t="s">
        <v>24784</v>
      </c>
      <c r="C6460" s="307" t="s">
        <v>5</v>
      </c>
      <c r="D6460" s="308">
        <v>1521.17</v>
      </c>
    </row>
    <row r="6461" spans="1:4">
      <c r="A6461" s="306" t="s">
        <v>24785</v>
      </c>
      <c r="B6461" s="307" t="s">
        <v>24786</v>
      </c>
      <c r="C6461" s="307" t="s">
        <v>5</v>
      </c>
      <c r="D6461" s="308">
        <v>1654.31</v>
      </c>
    </row>
    <row r="6462" spans="1:4">
      <c r="A6462" s="306" t="s">
        <v>24787</v>
      </c>
      <c r="B6462" s="307" t="s">
        <v>24788</v>
      </c>
      <c r="C6462" s="307" t="s">
        <v>5</v>
      </c>
      <c r="D6462" s="308">
        <v>1902.27</v>
      </c>
    </row>
    <row r="6463" spans="1:4">
      <c r="A6463" s="306" t="s">
        <v>24789</v>
      </c>
      <c r="B6463" s="307" t="s">
        <v>24790</v>
      </c>
      <c r="C6463" s="307" t="s">
        <v>5</v>
      </c>
      <c r="D6463" s="308">
        <v>1921.9</v>
      </c>
    </row>
    <row r="6464" spans="1:4">
      <c r="A6464" s="306" t="s">
        <v>24791</v>
      </c>
      <c r="B6464" s="307" t="s">
        <v>24792</v>
      </c>
      <c r="C6464" s="307" t="s">
        <v>5</v>
      </c>
      <c r="D6464" s="308">
        <v>1933.12</v>
      </c>
    </row>
    <row r="6465" spans="1:4">
      <c r="A6465" s="306" t="s">
        <v>24793</v>
      </c>
      <c r="B6465" s="307" t="s">
        <v>24794</v>
      </c>
      <c r="C6465" s="307" t="s">
        <v>5</v>
      </c>
      <c r="D6465" s="308">
        <v>811.22</v>
      </c>
    </row>
    <row r="6466" spans="1:4">
      <c r="A6466" s="306" t="s">
        <v>24795</v>
      </c>
      <c r="B6466" s="307" t="s">
        <v>24796</v>
      </c>
      <c r="C6466" s="307" t="s">
        <v>5</v>
      </c>
      <c r="D6466" s="308">
        <v>946.29</v>
      </c>
    </row>
    <row r="6467" spans="1:4">
      <c r="A6467" s="306" t="s">
        <v>24797</v>
      </c>
      <c r="B6467" s="307" t="s">
        <v>24798</v>
      </c>
      <c r="C6467" s="307" t="s">
        <v>5</v>
      </c>
      <c r="D6467" s="308">
        <v>1078.55</v>
      </c>
    </row>
    <row r="6468" spans="1:4">
      <c r="A6468" s="306" t="s">
        <v>24799</v>
      </c>
      <c r="B6468" s="307" t="s">
        <v>24800</v>
      </c>
      <c r="C6468" s="307" t="s">
        <v>5</v>
      </c>
      <c r="D6468" s="308">
        <v>1213.54</v>
      </c>
    </row>
    <row r="6469" spans="1:4">
      <c r="A6469" s="306" t="s">
        <v>24801</v>
      </c>
      <c r="B6469" s="307" t="s">
        <v>24802</v>
      </c>
      <c r="C6469" s="307" t="s">
        <v>5</v>
      </c>
      <c r="D6469" s="308">
        <v>1348.52</v>
      </c>
    </row>
    <row r="6470" spans="1:4">
      <c r="A6470" s="306" t="s">
        <v>24803</v>
      </c>
      <c r="B6470" s="307" t="s">
        <v>24804</v>
      </c>
      <c r="C6470" s="307" t="s">
        <v>5</v>
      </c>
      <c r="D6470" s="308">
        <v>1483.58</v>
      </c>
    </row>
    <row r="6471" spans="1:4">
      <c r="A6471" s="306" t="s">
        <v>24805</v>
      </c>
      <c r="B6471" s="307" t="s">
        <v>24806</v>
      </c>
      <c r="C6471" s="307" t="s">
        <v>5</v>
      </c>
      <c r="D6471" s="308">
        <v>1618.6</v>
      </c>
    </row>
    <row r="6472" spans="1:4">
      <c r="A6472" s="306" t="s">
        <v>24807</v>
      </c>
      <c r="B6472" s="307" t="s">
        <v>24808</v>
      </c>
      <c r="C6472" s="307" t="s">
        <v>5</v>
      </c>
      <c r="D6472" s="308">
        <v>1753.63</v>
      </c>
    </row>
    <row r="6473" spans="1:4">
      <c r="A6473" s="306" t="s">
        <v>24809</v>
      </c>
      <c r="B6473" s="307" t="s">
        <v>24810</v>
      </c>
      <c r="C6473" s="307" t="s">
        <v>5</v>
      </c>
      <c r="D6473" s="308">
        <v>1996.36</v>
      </c>
    </row>
    <row r="6474" spans="1:4">
      <c r="A6474" s="306" t="s">
        <v>24811</v>
      </c>
      <c r="B6474" s="307" t="s">
        <v>24812</v>
      </c>
      <c r="C6474" s="307" t="s">
        <v>5</v>
      </c>
      <c r="D6474" s="308">
        <v>2021.88</v>
      </c>
    </row>
    <row r="6475" spans="1:4">
      <c r="A6475" s="306" t="s">
        <v>24813</v>
      </c>
      <c r="B6475" s="307" t="s">
        <v>24814</v>
      </c>
      <c r="C6475" s="307" t="s">
        <v>5</v>
      </c>
      <c r="D6475" s="308">
        <v>2038.87</v>
      </c>
    </row>
    <row r="6476" spans="1:4">
      <c r="A6476" s="306" t="s">
        <v>24815</v>
      </c>
      <c r="B6476" s="307" t="s">
        <v>24816</v>
      </c>
      <c r="C6476" s="307" t="s">
        <v>5</v>
      </c>
      <c r="D6476" s="308">
        <v>974.25</v>
      </c>
    </row>
    <row r="6477" spans="1:4">
      <c r="A6477" s="306" t="s">
        <v>24817</v>
      </c>
      <c r="B6477" s="307" t="s">
        <v>24818</v>
      </c>
      <c r="C6477" s="307" t="s">
        <v>5</v>
      </c>
      <c r="D6477" s="308">
        <v>1140.8599999999999</v>
      </c>
    </row>
    <row r="6478" spans="1:4">
      <c r="A6478" s="306" t="s">
        <v>24819</v>
      </c>
      <c r="B6478" s="307" t="s">
        <v>24820</v>
      </c>
      <c r="C6478" s="307" t="s">
        <v>5</v>
      </c>
      <c r="D6478" s="308">
        <v>1304.76</v>
      </c>
    </row>
    <row r="6479" spans="1:4">
      <c r="A6479" s="306" t="s">
        <v>24821</v>
      </c>
      <c r="B6479" s="307" t="s">
        <v>24822</v>
      </c>
      <c r="C6479" s="307" t="s">
        <v>5</v>
      </c>
      <c r="D6479" s="308">
        <v>1468.59</v>
      </c>
    </row>
    <row r="6480" spans="1:4">
      <c r="A6480" s="306" t="s">
        <v>24823</v>
      </c>
      <c r="B6480" s="307" t="s">
        <v>24824</v>
      </c>
      <c r="C6480" s="307" t="s">
        <v>5</v>
      </c>
      <c r="D6480" s="308">
        <v>1635.2</v>
      </c>
    </row>
    <row r="6481" spans="1:4">
      <c r="A6481" s="306" t="s">
        <v>24825</v>
      </c>
      <c r="B6481" s="307" t="s">
        <v>24826</v>
      </c>
      <c r="C6481" s="307" t="s">
        <v>5</v>
      </c>
      <c r="D6481" s="308">
        <v>1192.04</v>
      </c>
    </row>
    <row r="6482" spans="1:4">
      <c r="A6482" s="306" t="s">
        <v>24827</v>
      </c>
      <c r="B6482" s="307" t="s">
        <v>24828</v>
      </c>
      <c r="C6482" s="307" t="s">
        <v>5</v>
      </c>
      <c r="D6482" s="308">
        <v>1407.44</v>
      </c>
    </row>
    <row r="6483" spans="1:4">
      <c r="A6483" s="306" t="s">
        <v>24829</v>
      </c>
      <c r="B6483" s="307" t="s">
        <v>24830</v>
      </c>
      <c r="C6483" s="307" t="s">
        <v>5</v>
      </c>
      <c r="D6483" s="308">
        <v>1622.82</v>
      </c>
    </row>
    <row r="6484" spans="1:4">
      <c r="A6484" s="306" t="s">
        <v>24831</v>
      </c>
      <c r="B6484" s="307" t="s">
        <v>24832</v>
      </c>
      <c r="C6484" s="307" t="s">
        <v>5</v>
      </c>
      <c r="D6484" s="308">
        <v>1835.48</v>
      </c>
    </row>
    <row r="6485" spans="1:4">
      <c r="A6485" s="306" t="s">
        <v>24833</v>
      </c>
      <c r="B6485" s="307" t="s">
        <v>24834</v>
      </c>
      <c r="C6485" s="307" t="s">
        <v>5</v>
      </c>
      <c r="D6485" s="308">
        <v>2050.87</v>
      </c>
    </row>
    <row r="6486" spans="1:4">
      <c r="A6486" s="306" t="s">
        <v>24835</v>
      </c>
      <c r="B6486" s="307" t="s">
        <v>24836</v>
      </c>
      <c r="C6486" s="307" t="s">
        <v>5</v>
      </c>
      <c r="D6486" s="308">
        <v>2266.29</v>
      </c>
    </row>
    <row r="6487" spans="1:4">
      <c r="A6487" s="306" t="s">
        <v>24837</v>
      </c>
      <c r="B6487" s="307" t="s">
        <v>24838</v>
      </c>
      <c r="C6487" s="307" t="s">
        <v>5</v>
      </c>
      <c r="D6487" s="308">
        <v>2478.9299999999998</v>
      </c>
    </row>
    <row r="6488" spans="1:4">
      <c r="A6488" s="306" t="s">
        <v>24839</v>
      </c>
      <c r="B6488" s="307" t="s">
        <v>24840</v>
      </c>
      <c r="C6488" s="307" t="s">
        <v>5</v>
      </c>
      <c r="D6488" s="308">
        <v>2694.36</v>
      </c>
    </row>
    <row r="6489" spans="1:4">
      <c r="A6489" s="306" t="s">
        <v>24841</v>
      </c>
      <c r="B6489" s="307" t="s">
        <v>24842</v>
      </c>
      <c r="C6489" s="307" t="s">
        <v>5</v>
      </c>
      <c r="D6489" s="308">
        <v>3072.95</v>
      </c>
    </row>
    <row r="6490" spans="1:4">
      <c r="A6490" s="306" t="s">
        <v>24843</v>
      </c>
      <c r="B6490" s="307" t="s">
        <v>24844</v>
      </c>
      <c r="C6490" s="307" t="s">
        <v>5</v>
      </c>
      <c r="D6490" s="308">
        <v>3123.91</v>
      </c>
    </row>
    <row r="6491" spans="1:4">
      <c r="A6491" s="306" t="s">
        <v>24845</v>
      </c>
      <c r="B6491" s="307" t="s">
        <v>24846</v>
      </c>
      <c r="C6491" s="307" t="s">
        <v>5</v>
      </c>
      <c r="D6491" s="308">
        <v>3157.74</v>
      </c>
    </row>
    <row r="6492" spans="1:4">
      <c r="A6492" s="306" t="s">
        <v>24847</v>
      </c>
      <c r="B6492" s="307" t="s">
        <v>24848</v>
      </c>
      <c r="C6492" s="307" t="s">
        <v>5</v>
      </c>
      <c r="D6492" s="308">
        <v>1393.8</v>
      </c>
    </row>
    <row r="6493" spans="1:4">
      <c r="A6493" s="306" t="s">
        <v>24849</v>
      </c>
      <c r="B6493" s="307" t="s">
        <v>24850</v>
      </c>
      <c r="C6493" s="307" t="s">
        <v>5</v>
      </c>
      <c r="D6493" s="308">
        <v>1662.34</v>
      </c>
    </row>
    <row r="6494" spans="1:4">
      <c r="A6494" s="306" t="s">
        <v>24851</v>
      </c>
      <c r="B6494" s="307" t="s">
        <v>24852</v>
      </c>
      <c r="C6494" s="307" t="s">
        <v>5</v>
      </c>
      <c r="D6494" s="308">
        <v>1928.18</v>
      </c>
    </row>
    <row r="6495" spans="1:4">
      <c r="A6495" s="306" t="s">
        <v>24853</v>
      </c>
      <c r="B6495" s="307" t="s">
        <v>24854</v>
      </c>
      <c r="C6495" s="307" t="s">
        <v>5</v>
      </c>
      <c r="D6495" s="308">
        <v>2196.6799999999998</v>
      </c>
    </row>
    <row r="6496" spans="1:4">
      <c r="A6496" s="306" t="s">
        <v>24855</v>
      </c>
      <c r="B6496" s="307" t="s">
        <v>24856</v>
      </c>
      <c r="C6496" s="307" t="s">
        <v>5</v>
      </c>
      <c r="D6496" s="308">
        <v>2465.1799999999998</v>
      </c>
    </row>
    <row r="6497" spans="1:4">
      <c r="A6497" s="306" t="s">
        <v>24857</v>
      </c>
      <c r="B6497" s="307" t="s">
        <v>24858</v>
      </c>
      <c r="C6497" s="307" t="s">
        <v>5</v>
      </c>
      <c r="D6497" s="308">
        <v>2730.92</v>
      </c>
    </row>
    <row r="6498" spans="1:4">
      <c r="A6498" s="306" t="s">
        <v>24859</v>
      </c>
      <c r="B6498" s="307" t="s">
        <v>24860</v>
      </c>
      <c r="C6498" s="307" t="s">
        <v>5</v>
      </c>
      <c r="D6498" s="308">
        <v>2999.46</v>
      </c>
    </row>
    <row r="6499" spans="1:4">
      <c r="A6499" s="306" t="s">
        <v>24861</v>
      </c>
      <c r="B6499" s="307" t="s">
        <v>24862</v>
      </c>
      <c r="C6499" s="307" t="s">
        <v>5</v>
      </c>
      <c r="D6499" s="308">
        <v>3265.24</v>
      </c>
    </row>
    <row r="6500" spans="1:4">
      <c r="A6500" s="306" t="s">
        <v>24863</v>
      </c>
      <c r="B6500" s="307" t="s">
        <v>24864</v>
      </c>
      <c r="C6500" s="307" t="s">
        <v>5</v>
      </c>
      <c r="D6500" s="308">
        <v>3733.77</v>
      </c>
    </row>
    <row r="6501" spans="1:4">
      <c r="A6501" s="306" t="s">
        <v>24865</v>
      </c>
      <c r="B6501" s="307" t="s">
        <v>24866</v>
      </c>
      <c r="C6501" s="307" t="s">
        <v>5</v>
      </c>
      <c r="D6501" s="308">
        <v>3804.11</v>
      </c>
    </row>
    <row r="6502" spans="1:4">
      <c r="A6502" s="306" t="s">
        <v>24867</v>
      </c>
      <c r="B6502" s="307" t="s">
        <v>24868</v>
      </c>
      <c r="C6502" s="307" t="s">
        <v>5</v>
      </c>
      <c r="D6502" s="308">
        <v>3843.56</v>
      </c>
    </row>
    <row r="6503" spans="1:4">
      <c r="A6503" s="306" t="s">
        <v>24869</v>
      </c>
      <c r="B6503" s="307" t="s">
        <v>24870</v>
      </c>
      <c r="C6503" s="307" t="s">
        <v>5</v>
      </c>
      <c r="D6503" s="308">
        <v>1681.84</v>
      </c>
    </row>
    <row r="6504" spans="1:4">
      <c r="A6504" s="306" t="s">
        <v>24871</v>
      </c>
      <c r="B6504" s="307" t="s">
        <v>24872</v>
      </c>
      <c r="C6504" s="307" t="s">
        <v>5</v>
      </c>
      <c r="D6504" s="308">
        <v>2009.63</v>
      </c>
    </row>
    <row r="6505" spans="1:4">
      <c r="A6505" s="306" t="s">
        <v>24873</v>
      </c>
      <c r="B6505" s="307" t="s">
        <v>24874</v>
      </c>
      <c r="C6505" s="307" t="s">
        <v>5</v>
      </c>
      <c r="D6505" s="308">
        <v>2337.42</v>
      </c>
    </row>
    <row r="6506" spans="1:4">
      <c r="A6506" s="306" t="s">
        <v>24875</v>
      </c>
      <c r="B6506" s="307" t="s">
        <v>24876</v>
      </c>
      <c r="C6506" s="307" t="s">
        <v>5</v>
      </c>
      <c r="D6506" s="308">
        <v>2665.23</v>
      </c>
    </row>
    <row r="6507" spans="1:4">
      <c r="A6507" s="306" t="s">
        <v>24877</v>
      </c>
      <c r="B6507" s="307" t="s">
        <v>24878</v>
      </c>
      <c r="C6507" s="307" t="s">
        <v>5</v>
      </c>
      <c r="D6507" s="308">
        <v>2993</v>
      </c>
    </row>
    <row r="6508" spans="1:4">
      <c r="A6508" s="306" t="s">
        <v>24879</v>
      </c>
      <c r="B6508" s="307" t="s">
        <v>24880</v>
      </c>
      <c r="C6508" s="307" t="s">
        <v>5</v>
      </c>
      <c r="D6508" s="308">
        <v>3320.78</v>
      </c>
    </row>
    <row r="6509" spans="1:4">
      <c r="A6509" s="306" t="s">
        <v>24881</v>
      </c>
      <c r="B6509" s="307" t="s">
        <v>24882</v>
      </c>
      <c r="C6509" s="307" t="s">
        <v>5</v>
      </c>
      <c r="D6509" s="308">
        <v>3648.55</v>
      </c>
    </row>
    <row r="6510" spans="1:4">
      <c r="A6510" s="306" t="s">
        <v>24883</v>
      </c>
      <c r="B6510" s="307" t="s">
        <v>24884</v>
      </c>
      <c r="C6510" s="307" t="s">
        <v>5</v>
      </c>
      <c r="D6510" s="308">
        <v>3976.38</v>
      </c>
    </row>
    <row r="6511" spans="1:4">
      <c r="A6511" s="306" t="s">
        <v>24885</v>
      </c>
      <c r="B6511" s="307" t="s">
        <v>24886</v>
      </c>
      <c r="C6511" s="307" t="s">
        <v>5</v>
      </c>
      <c r="D6511" s="308">
        <v>4550.05</v>
      </c>
    </row>
    <row r="6512" spans="1:4">
      <c r="A6512" s="306" t="s">
        <v>24887</v>
      </c>
      <c r="B6512" s="307" t="s">
        <v>24888</v>
      </c>
      <c r="C6512" s="307" t="s">
        <v>5</v>
      </c>
      <c r="D6512" s="308">
        <v>4636.8599999999997</v>
      </c>
    </row>
    <row r="6513" spans="1:4">
      <c r="A6513" s="306" t="s">
        <v>24889</v>
      </c>
      <c r="B6513" s="307" t="s">
        <v>24890</v>
      </c>
      <c r="C6513" s="307" t="s">
        <v>5</v>
      </c>
      <c r="D6513" s="308">
        <v>4687.32</v>
      </c>
    </row>
    <row r="6514" spans="1:4">
      <c r="A6514" s="306" t="s">
        <v>24891</v>
      </c>
      <c r="B6514" s="307" t="s">
        <v>24892</v>
      </c>
      <c r="C6514" s="307" t="s">
        <v>5</v>
      </c>
      <c r="D6514" s="308">
        <v>2006.36</v>
      </c>
    </row>
    <row r="6515" spans="1:4">
      <c r="A6515" s="306" t="s">
        <v>24893</v>
      </c>
      <c r="B6515" s="307" t="s">
        <v>24894</v>
      </c>
      <c r="C6515" s="307" t="s">
        <v>5</v>
      </c>
      <c r="D6515" s="308">
        <v>2382.6</v>
      </c>
    </row>
    <row r="6516" spans="1:4">
      <c r="A6516" s="306" t="s">
        <v>24895</v>
      </c>
      <c r="B6516" s="307" t="s">
        <v>24896</v>
      </c>
      <c r="C6516" s="307" t="s">
        <v>5</v>
      </c>
      <c r="D6516" s="308">
        <v>2758.92</v>
      </c>
    </row>
    <row r="6517" spans="1:4">
      <c r="A6517" s="306" t="s">
        <v>24897</v>
      </c>
      <c r="B6517" s="307" t="s">
        <v>24898</v>
      </c>
      <c r="C6517" s="307" t="s">
        <v>5</v>
      </c>
      <c r="D6517" s="308">
        <v>3135.27</v>
      </c>
    </row>
    <row r="6518" spans="1:4">
      <c r="A6518" s="306" t="s">
        <v>24899</v>
      </c>
      <c r="B6518" s="307" t="s">
        <v>24900</v>
      </c>
      <c r="C6518" s="307" t="s">
        <v>5</v>
      </c>
      <c r="D6518" s="308">
        <v>3511.6</v>
      </c>
    </row>
    <row r="6519" spans="1:4">
      <c r="A6519" s="306" t="s">
        <v>24901</v>
      </c>
      <c r="B6519" s="307" t="s">
        <v>24902</v>
      </c>
      <c r="C6519" s="307" t="s">
        <v>5</v>
      </c>
      <c r="D6519" s="308">
        <v>3887.89</v>
      </c>
    </row>
    <row r="6520" spans="1:4">
      <c r="A6520" s="306" t="s">
        <v>24903</v>
      </c>
      <c r="B6520" s="307" t="s">
        <v>24904</v>
      </c>
      <c r="C6520" s="307" t="s">
        <v>5</v>
      </c>
      <c r="D6520" s="308">
        <v>4264.24</v>
      </c>
    </row>
    <row r="6521" spans="1:4">
      <c r="A6521" s="306" t="s">
        <v>24905</v>
      </c>
      <c r="B6521" s="307" t="s">
        <v>24906</v>
      </c>
      <c r="C6521" s="307" t="s">
        <v>5</v>
      </c>
      <c r="D6521" s="308">
        <v>4637.76</v>
      </c>
    </row>
    <row r="6522" spans="1:4">
      <c r="A6522" s="306" t="s">
        <v>24907</v>
      </c>
      <c r="B6522" s="307" t="s">
        <v>24908</v>
      </c>
      <c r="C6522" s="307" t="s">
        <v>5</v>
      </c>
      <c r="D6522" s="308">
        <v>5285.49</v>
      </c>
    </row>
    <row r="6523" spans="1:4">
      <c r="A6523" s="306" t="s">
        <v>24909</v>
      </c>
      <c r="B6523" s="307" t="s">
        <v>24910</v>
      </c>
      <c r="C6523" s="307" t="s">
        <v>5</v>
      </c>
      <c r="D6523" s="308">
        <v>5392.85</v>
      </c>
    </row>
    <row r="6524" spans="1:4">
      <c r="A6524" s="306" t="s">
        <v>24911</v>
      </c>
      <c r="B6524" s="307" t="s">
        <v>24912</v>
      </c>
      <c r="C6524" s="307" t="s">
        <v>5</v>
      </c>
      <c r="D6524" s="308">
        <v>5457.85</v>
      </c>
    </row>
    <row r="6525" spans="1:4">
      <c r="A6525" s="306" t="s">
        <v>24913</v>
      </c>
      <c r="B6525" s="307" t="s">
        <v>24914</v>
      </c>
      <c r="C6525" s="307" t="s">
        <v>5</v>
      </c>
      <c r="D6525" s="308">
        <v>2186.52</v>
      </c>
    </row>
    <row r="6526" spans="1:4">
      <c r="A6526" s="306" t="s">
        <v>24915</v>
      </c>
      <c r="B6526" s="307" t="s">
        <v>24916</v>
      </c>
      <c r="C6526" s="307" t="s">
        <v>5</v>
      </c>
      <c r="D6526" s="308">
        <v>2601.44</v>
      </c>
    </row>
    <row r="6527" spans="1:4">
      <c r="A6527" s="306" t="s">
        <v>24917</v>
      </c>
      <c r="B6527" s="307" t="s">
        <v>24918</v>
      </c>
      <c r="C6527" s="307" t="s">
        <v>5</v>
      </c>
      <c r="D6527" s="308">
        <v>3016.36</v>
      </c>
    </row>
    <row r="6528" spans="1:4">
      <c r="A6528" s="306" t="s">
        <v>24919</v>
      </c>
      <c r="B6528" s="307" t="s">
        <v>24920</v>
      </c>
      <c r="C6528" s="307" t="s">
        <v>5</v>
      </c>
      <c r="D6528" s="308">
        <v>3431.23</v>
      </c>
    </row>
    <row r="6529" spans="1:4">
      <c r="A6529" s="306" t="s">
        <v>24921</v>
      </c>
      <c r="B6529" s="307" t="s">
        <v>24922</v>
      </c>
      <c r="C6529" s="307" t="s">
        <v>5</v>
      </c>
      <c r="D6529" s="308">
        <v>3846.13</v>
      </c>
    </row>
    <row r="6530" spans="1:4">
      <c r="A6530" s="306" t="s">
        <v>24923</v>
      </c>
      <c r="B6530" s="307" t="s">
        <v>24924</v>
      </c>
      <c r="C6530" s="307" t="s">
        <v>5</v>
      </c>
      <c r="D6530" s="308">
        <v>4260.9799999999996</v>
      </c>
    </row>
    <row r="6531" spans="1:4">
      <c r="A6531" s="306" t="s">
        <v>24925</v>
      </c>
      <c r="B6531" s="307" t="s">
        <v>24926</v>
      </c>
      <c r="C6531" s="307" t="s">
        <v>5</v>
      </c>
      <c r="D6531" s="308">
        <v>4675.8999999999996</v>
      </c>
    </row>
    <row r="6532" spans="1:4">
      <c r="A6532" s="306" t="s">
        <v>24927</v>
      </c>
      <c r="B6532" s="307" t="s">
        <v>24928</v>
      </c>
      <c r="C6532" s="307" t="s">
        <v>5</v>
      </c>
      <c r="D6532" s="308">
        <v>5090.83</v>
      </c>
    </row>
    <row r="6533" spans="1:4">
      <c r="A6533" s="306" t="s">
        <v>24929</v>
      </c>
      <c r="B6533" s="307" t="s">
        <v>24930</v>
      </c>
      <c r="C6533" s="307" t="s">
        <v>5</v>
      </c>
      <c r="D6533" s="308">
        <v>5793.74</v>
      </c>
    </row>
    <row r="6534" spans="1:4">
      <c r="A6534" s="306" t="s">
        <v>24931</v>
      </c>
      <c r="B6534" s="307" t="s">
        <v>24932</v>
      </c>
      <c r="C6534" s="307" t="s">
        <v>5</v>
      </c>
      <c r="D6534" s="308">
        <v>5920.5</v>
      </c>
    </row>
    <row r="6535" spans="1:4">
      <c r="A6535" s="306" t="s">
        <v>24933</v>
      </c>
      <c r="B6535" s="307" t="s">
        <v>24934</v>
      </c>
      <c r="C6535" s="307" t="s">
        <v>5</v>
      </c>
      <c r="D6535" s="308">
        <v>5996.56</v>
      </c>
    </row>
    <row r="6536" spans="1:4">
      <c r="A6536" s="306" t="s">
        <v>24935</v>
      </c>
      <c r="B6536" s="307" t="s">
        <v>24936</v>
      </c>
      <c r="C6536" s="307" t="s">
        <v>5</v>
      </c>
      <c r="D6536" s="308">
        <v>2671.49</v>
      </c>
    </row>
    <row r="6537" spans="1:4">
      <c r="A6537" s="306" t="s">
        <v>24937</v>
      </c>
      <c r="B6537" s="307" t="s">
        <v>24938</v>
      </c>
      <c r="C6537" s="307" t="s">
        <v>5</v>
      </c>
      <c r="D6537" s="308">
        <v>3154.8</v>
      </c>
    </row>
    <row r="6538" spans="1:4">
      <c r="A6538" s="306" t="s">
        <v>24939</v>
      </c>
      <c r="B6538" s="307" t="s">
        <v>24940</v>
      </c>
      <c r="C6538" s="307" t="s">
        <v>5</v>
      </c>
      <c r="D6538" s="308">
        <v>3638.09</v>
      </c>
    </row>
    <row r="6539" spans="1:4">
      <c r="A6539" s="306" t="s">
        <v>24941</v>
      </c>
      <c r="B6539" s="307" t="s">
        <v>24942</v>
      </c>
      <c r="C6539" s="307" t="s">
        <v>5</v>
      </c>
      <c r="D6539" s="308">
        <v>4121.45</v>
      </c>
    </row>
    <row r="6540" spans="1:4">
      <c r="A6540" s="306" t="s">
        <v>24943</v>
      </c>
      <c r="B6540" s="307" t="s">
        <v>24944</v>
      </c>
      <c r="C6540" s="307" t="s">
        <v>5</v>
      </c>
      <c r="D6540" s="308">
        <v>4604.75</v>
      </c>
    </row>
    <row r="6541" spans="1:4">
      <c r="A6541" s="306" t="s">
        <v>24945</v>
      </c>
      <c r="B6541" s="307" t="s">
        <v>24946</v>
      </c>
      <c r="C6541" s="307" t="s">
        <v>5</v>
      </c>
      <c r="D6541" s="308">
        <v>5088.05</v>
      </c>
    </row>
    <row r="6542" spans="1:4">
      <c r="A6542" s="306" t="s">
        <v>24947</v>
      </c>
      <c r="B6542" s="307" t="s">
        <v>24948</v>
      </c>
      <c r="C6542" s="307" t="s">
        <v>5</v>
      </c>
      <c r="D6542" s="308">
        <v>5571.38</v>
      </c>
    </row>
    <row r="6543" spans="1:4">
      <c r="A6543" s="306" t="s">
        <v>24949</v>
      </c>
      <c r="B6543" s="307" t="s">
        <v>24950</v>
      </c>
      <c r="C6543" s="307" t="s">
        <v>5</v>
      </c>
      <c r="D6543" s="308">
        <v>6054.71</v>
      </c>
    </row>
    <row r="6544" spans="1:4">
      <c r="A6544" s="306" t="s">
        <v>24951</v>
      </c>
      <c r="B6544" s="307" t="s">
        <v>24952</v>
      </c>
      <c r="C6544" s="307" t="s">
        <v>5</v>
      </c>
      <c r="D6544" s="308">
        <v>6875.65</v>
      </c>
    </row>
    <row r="6545" spans="1:4">
      <c r="A6545" s="306" t="s">
        <v>24953</v>
      </c>
      <c r="B6545" s="307" t="s">
        <v>24954</v>
      </c>
      <c r="C6545" s="307" t="s">
        <v>5</v>
      </c>
      <c r="D6545" s="308">
        <v>7024.4</v>
      </c>
    </row>
    <row r="6546" spans="1:4">
      <c r="A6546" s="306" t="s">
        <v>24955</v>
      </c>
      <c r="B6546" s="307" t="s">
        <v>24956</v>
      </c>
      <c r="C6546" s="307" t="s">
        <v>5</v>
      </c>
      <c r="D6546" s="308">
        <v>7111.46</v>
      </c>
    </row>
    <row r="6547" spans="1:4">
      <c r="A6547" s="306" t="s">
        <v>24957</v>
      </c>
      <c r="B6547" s="307" t="s">
        <v>24958</v>
      </c>
      <c r="C6547" s="307" t="s">
        <v>5</v>
      </c>
      <c r="D6547" s="308">
        <v>2906.18</v>
      </c>
    </row>
    <row r="6548" spans="1:4">
      <c r="A6548" s="306" t="s">
        <v>24959</v>
      </c>
      <c r="B6548" s="307" t="s">
        <v>24960</v>
      </c>
      <c r="C6548" s="307" t="s">
        <v>5</v>
      </c>
      <c r="D6548" s="308">
        <v>3450.39</v>
      </c>
    </row>
    <row r="6549" spans="1:4">
      <c r="A6549" s="306" t="s">
        <v>24961</v>
      </c>
      <c r="B6549" s="307" t="s">
        <v>24962</v>
      </c>
      <c r="C6549" s="307" t="s">
        <v>5</v>
      </c>
      <c r="D6549" s="308">
        <v>3994.59</v>
      </c>
    </row>
    <row r="6550" spans="1:4">
      <c r="A6550" s="306" t="s">
        <v>24963</v>
      </c>
      <c r="B6550" s="307" t="s">
        <v>24964</v>
      </c>
      <c r="C6550" s="307" t="s">
        <v>5</v>
      </c>
      <c r="D6550" s="308">
        <v>4538.76</v>
      </c>
    </row>
    <row r="6551" spans="1:4">
      <c r="A6551" s="306" t="s">
        <v>24965</v>
      </c>
      <c r="B6551" s="307" t="s">
        <v>24966</v>
      </c>
      <c r="C6551" s="307" t="s">
        <v>5</v>
      </c>
      <c r="D6551" s="308">
        <v>5082.87</v>
      </c>
    </row>
    <row r="6552" spans="1:4">
      <c r="A6552" s="306" t="s">
        <v>24967</v>
      </c>
      <c r="B6552" s="307" t="s">
        <v>24968</v>
      </c>
      <c r="C6552" s="307" t="s">
        <v>5</v>
      </c>
      <c r="D6552" s="308">
        <v>5627.03</v>
      </c>
    </row>
    <row r="6553" spans="1:4">
      <c r="A6553" s="306" t="s">
        <v>24969</v>
      </c>
      <c r="B6553" s="307" t="s">
        <v>24970</v>
      </c>
      <c r="C6553" s="307" t="s">
        <v>5</v>
      </c>
      <c r="D6553" s="308">
        <v>6171.18</v>
      </c>
    </row>
    <row r="6554" spans="1:4">
      <c r="A6554" s="306" t="s">
        <v>24971</v>
      </c>
      <c r="B6554" s="307" t="s">
        <v>24972</v>
      </c>
      <c r="C6554" s="307" t="s">
        <v>5</v>
      </c>
      <c r="D6554" s="308">
        <v>6715.36</v>
      </c>
    </row>
    <row r="6555" spans="1:4">
      <c r="A6555" s="306" t="s">
        <v>24973</v>
      </c>
      <c r="B6555" s="307" t="s">
        <v>24974</v>
      </c>
      <c r="C6555" s="307" t="s">
        <v>5</v>
      </c>
      <c r="D6555" s="308">
        <v>7638.09</v>
      </c>
    </row>
    <row r="6556" spans="1:4">
      <c r="A6556" s="306" t="s">
        <v>24975</v>
      </c>
      <c r="B6556" s="307" t="s">
        <v>24976</v>
      </c>
      <c r="C6556" s="307" t="s">
        <v>5</v>
      </c>
      <c r="D6556" s="308">
        <v>7809.84</v>
      </c>
    </row>
    <row r="6557" spans="1:4">
      <c r="A6557" s="306" t="s">
        <v>24977</v>
      </c>
      <c r="B6557" s="307" t="s">
        <v>24978</v>
      </c>
      <c r="C6557" s="307" t="s">
        <v>5</v>
      </c>
      <c r="D6557" s="308">
        <v>7911.23</v>
      </c>
    </row>
    <row r="6558" spans="1:4">
      <c r="A6558" s="306" t="s">
        <v>24979</v>
      </c>
      <c r="B6558" s="307" t="s">
        <v>24980</v>
      </c>
      <c r="C6558" s="307" t="s">
        <v>5</v>
      </c>
      <c r="D6558" s="308">
        <v>3593.26</v>
      </c>
    </row>
    <row r="6559" spans="1:4">
      <c r="A6559" s="306" t="s">
        <v>24981</v>
      </c>
      <c r="B6559" s="307" t="s">
        <v>24982</v>
      </c>
      <c r="C6559" s="307" t="s">
        <v>5</v>
      </c>
      <c r="D6559" s="308">
        <v>4304.8900000000003</v>
      </c>
    </row>
    <row r="6560" spans="1:4">
      <c r="A6560" s="306" t="s">
        <v>24983</v>
      </c>
      <c r="B6560" s="307" t="s">
        <v>24984</v>
      </c>
      <c r="C6560" s="307" t="s">
        <v>5</v>
      </c>
      <c r="D6560" s="308">
        <v>5016.47</v>
      </c>
    </row>
    <row r="6561" spans="1:4">
      <c r="A6561" s="306" t="s">
        <v>24985</v>
      </c>
      <c r="B6561" s="307" t="s">
        <v>24986</v>
      </c>
      <c r="C6561" s="307" t="s">
        <v>5</v>
      </c>
      <c r="D6561" s="308">
        <v>5728.02</v>
      </c>
    </row>
    <row r="6562" spans="1:4">
      <c r="A6562" s="306" t="s">
        <v>24987</v>
      </c>
      <c r="B6562" s="307" t="s">
        <v>24988</v>
      </c>
      <c r="C6562" s="307" t="s">
        <v>5</v>
      </c>
      <c r="D6562" s="308">
        <v>6442.27</v>
      </c>
    </row>
    <row r="6563" spans="1:4">
      <c r="A6563" s="306" t="s">
        <v>24989</v>
      </c>
      <c r="B6563" s="307" t="s">
        <v>24990</v>
      </c>
      <c r="C6563" s="307" t="s">
        <v>5</v>
      </c>
      <c r="D6563" s="308">
        <v>7153.88</v>
      </c>
    </row>
    <row r="6564" spans="1:4">
      <c r="A6564" s="306" t="s">
        <v>24991</v>
      </c>
      <c r="B6564" s="307" t="s">
        <v>24992</v>
      </c>
      <c r="C6564" s="307" t="s">
        <v>5</v>
      </c>
      <c r="D6564" s="308">
        <v>7969.4</v>
      </c>
    </row>
    <row r="6565" spans="1:4">
      <c r="A6565" s="306" t="s">
        <v>24993</v>
      </c>
      <c r="B6565" s="307" t="s">
        <v>24994</v>
      </c>
      <c r="C6565" s="307" t="s">
        <v>5</v>
      </c>
      <c r="D6565" s="308">
        <v>8577.08</v>
      </c>
    </row>
    <row r="6566" spans="1:4">
      <c r="A6566" s="306" t="s">
        <v>24995</v>
      </c>
      <c r="B6566" s="307" t="s">
        <v>24996</v>
      </c>
      <c r="C6566" s="307" t="s">
        <v>5</v>
      </c>
      <c r="D6566" s="308">
        <v>9787.07</v>
      </c>
    </row>
    <row r="6567" spans="1:4">
      <c r="A6567" s="306" t="s">
        <v>24997</v>
      </c>
      <c r="B6567" s="307" t="s">
        <v>24998</v>
      </c>
      <c r="C6567" s="307" t="s">
        <v>5</v>
      </c>
      <c r="D6567" s="308">
        <v>10007.44</v>
      </c>
    </row>
    <row r="6568" spans="1:4">
      <c r="A6568" s="306" t="s">
        <v>24999</v>
      </c>
      <c r="B6568" s="307" t="s">
        <v>25000</v>
      </c>
      <c r="C6568" s="307" t="s">
        <v>5</v>
      </c>
      <c r="D6568" s="308">
        <v>10141.290000000001</v>
      </c>
    </row>
    <row r="6569" spans="1:4">
      <c r="A6569" s="306" t="s">
        <v>25001</v>
      </c>
      <c r="B6569" s="307" t="s">
        <v>25002</v>
      </c>
      <c r="C6569" s="307" t="s">
        <v>5</v>
      </c>
      <c r="D6569" s="308">
        <v>7924.77</v>
      </c>
    </row>
    <row r="6570" spans="1:4">
      <c r="A6570" s="306" t="s">
        <v>25003</v>
      </c>
      <c r="B6570" s="307" t="s">
        <v>25004</v>
      </c>
      <c r="C6570" s="307" t="s">
        <v>5</v>
      </c>
      <c r="D6570" s="308">
        <v>9212.16</v>
      </c>
    </row>
    <row r="6571" spans="1:4">
      <c r="A6571" s="306" t="s">
        <v>25005</v>
      </c>
      <c r="B6571" s="307" t="s">
        <v>25006</v>
      </c>
      <c r="C6571" s="307" t="s">
        <v>5</v>
      </c>
      <c r="D6571" s="308">
        <v>10496.79</v>
      </c>
    </row>
    <row r="6572" spans="1:4">
      <c r="A6572" s="306" t="s">
        <v>25007</v>
      </c>
      <c r="B6572" s="307" t="s">
        <v>25008</v>
      </c>
      <c r="C6572" s="307" t="s">
        <v>5</v>
      </c>
      <c r="D6572" s="308">
        <v>11784.19</v>
      </c>
    </row>
    <row r="6573" spans="1:4">
      <c r="A6573" s="306" t="s">
        <v>25009</v>
      </c>
      <c r="B6573" s="307" t="s">
        <v>25010</v>
      </c>
      <c r="C6573" s="307" t="s">
        <v>5</v>
      </c>
      <c r="D6573" s="308">
        <v>13068.95</v>
      </c>
    </row>
    <row r="6574" spans="1:4">
      <c r="A6574" s="306" t="s">
        <v>25011</v>
      </c>
      <c r="B6574" s="307" t="s">
        <v>25012</v>
      </c>
      <c r="C6574" s="307" t="s">
        <v>5</v>
      </c>
      <c r="D6574" s="308">
        <v>14353.61</v>
      </c>
    </row>
    <row r="6575" spans="1:4">
      <c r="A6575" s="306" t="s">
        <v>25013</v>
      </c>
      <c r="B6575" s="307" t="s">
        <v>25014</v>
      </c>
      <c r="C6575" s="307" t="s">
        <v>5</v>
      </c>
      <c r="D6575" s="308">
        <v>15641</v>
      </c>
    </row>
    <row r="6576" spans="1:4">
      <c r="A6576" s="306" t="s">
        <v>25015</v>
      </c>
      <c r="B6576" s="307" t="s">
        <v>25016</v>
      </c>
      <c r="C6576" s="307" t="s">
        <v>5</v>
      </c>
      <c r="D6576" s="308">
        <v>16925.62</v>
      </c>
    </row>
    <row r="6577" spans="1:4">
      <c r="A6577" s="306" t="s">
        <v>25017</v>
      </c>
      <c r="B6577" s="307" t="s">
        <v>25018</v>
      </c>
      <c r="C6577" s="307" t="s">
        <v>5</v>
      </c>
      <c r="D6577" s="308">
        <v>18210.330000000002</v>
      </c>
    </row>
    <row r="6578" spans="1:4">
      <c r="A6578" s="306" t="s">
        <v>25019</v>
      </c>
      <c r="B6578" s="307" t="s">
        <v>25020</v>
      </c>
      <c r="C6578" s="307" t="s">
        <v>5</v>
      </c>
      <c r="D6578" s="308">
        <v>19497.740000000002</v>
      </c>
    </row>
    <row r="6579" spans="1:4">
      <c r="A6579" s="306" t="s">
        <v>25021</v>
      </c>
      <c r="B6579" s="307" t="s">
        <v>25022</v>
      </c>
      <c r="C6579" s="307" t="s">
        <v>5</v>
      </c>
      <c r="D6579" s="308">
        <v>21562.959999999999</v>
      </c>
    </row>
    <row r="6580" spans="1:4">
      <c r="A6580" s="306" t="s">
        <v>25023</v>
      </c>
      <c r="B6580" s="307" t="s">
        <v>25024</v>
      </c>
      <c r="C6580" s="307" t="s">
        <v>5</v>
      </c>
      <c r="D6580" s="308">
        <v>21922.799999999999</v>
      </c>
    </row>
    <row r="6581" spans="1:4">
      <c r="A6581" s="306" t="s">
        <v>25025</v>
      </c>
      <c r="B6581" s="307" t="s">
        <v>25026</v>
      </c>
      <c r="C6581" s="307" t="s">
        <v>5</v>
      </c>
      <c r="D6581" s="308">
        <v>22141.47</v>
      </c>
    </row>
    <row r="6582" spans="1:4">
      <c r="A6582" s="306" t="s">
        <v>25027</v>
      </c>
      <c r="B6582" s="307" t="s">
        <v>25028</v>
      </c>
      <c r="C6582" s="307" t="s">
        <v>5</v>
      </c>
      <c r="D6582" s="308">
        <v>14094.44</v>
      </c>
    </row>
    <row r="6583" spans="1:4">
      <c r="A6583" s="306" t="s">
        <v>25029</v>
      </c>
      <c r="B6583" s="307" t="s">
        <v>25030</v>
      </c>
      <c r="C6583" s="307" t="s">
        <v>5</v>
      </c>
      <c r="D6583" s="308">
        <v>16261.46</v>
      </c>
    </row>
    <row r="6584" spans="1:4">
      <c r="A6584" s="306" t="s">
        <v>25031</v>
      </c>
      <c r="B6584" s="307" t="s">
        <v>25032</v>
      </c>
      <c r="C6584" s="307" t="s">
        <v>5</v>
      </c>
      <c r="D6584" s="308">
        <v>18431.240000000002</v>
      </c>
    </row>
    <row r="6585" spans="1:4">
      <c r="A6585" s="306" t="s">
        <v>25033</v>
      </c>
      <c r="B6585" s="307" t="s">
        <v>25034</v>
      </c>
      <c r="C6585" s="307" t="s">
        <v>5</v>
      </c>
      <c r="D6585" s="308">
        <v>20600.91</v>
      </c>
    </row>
    <row r="6586" spans="1:4">
      <c r="A6586" s="306" t="s">
        <v>25035</v>
      </c>
      <c r="B6586" s="307" t="s">
        <v>25036</v>
      </c>
      <c r="C6586" s="307" t="s">
        <v>5</v>
      </c>
      <c r="D6586" s="308">
        <v>22767.9</v>
      </c>
    </row>
    <row r="6587" spans="1:4">
      <c r="A6587" s="306" t="s">
        <v>25037</v>
      </c>
      <c r="B6587" s="307" t="s">
        <v>25038</v>
      </c>
      <c r="C6587" s="307" t="s">
        <v>5</v>
      </c>
      <c r="D6587" s="308">
        <v>24937.66</v>
      </c>
    </row>
    <row r="6588" spans="1:4">
      <c r="A6588" s="306" t="s">
        <v>25039</v>
      </c>
      <c r="B6588" s="307" t="s">
        <v>25040</v>
      </c>
      <c r="C6588" s="307" t="s">
        <v>5</v>
      </c>
      <c r="D6588" s="308">
        <v>27107.38</v>
      </c>
    </row>
    <row r="6589" spans="1:4">
      <c r="A6589" s="306" t="s">
        <v>25041</v>
      </c>
      <c r="B6589" s="307" t="s">
        <v>25042</v>
      </c>
      <c r="C6589" s="307" t="s">
        <v>5</v>
      </c>
      <c r="D6589" s="308">
        <v>29274.34</v>
      </c>
    </row>
    <row r="6590" spans="1:4">
      <c r="A6590" s="306" t="s">
        <v>25043</v>
      </c>
      <c r="B6590" s="307" t="s">
        <v>25044</v>
      </c>
      <c r="C6590" s="307" t="s">
        <v>5</v>
      </c>
      <c r="D6590" s="308">
        <v>31444.1</v>
      </c>
    </row>
    <row r="6591" spans="1:4">
      <c r="A6591" s="306" t="s">
        <v>25045</v>
      </c>
      <c r="B6591" s="307" t="s">
        <v>25046</v>
      </c>
      <c r="C6591" s="307" t="s">
        <v>5</v>
      </c>
      <c r="D6591" s="308">
        <v>33613.870000000003</v>
      </c>
    </row>
    <row r="6592" spans="1:4">
      <c r="A6592" s="306" t="s">
        <v>25047</v>
      </c>
      <c r="B6592" s="307" t="s">
        <v>25048</v>
      </c>
      <c r="C6592" s="307" t="s">
        <v>5</v>
      </c>
      <c r="D6592" s="308">
        <v>37086.11</v>
      </c>
    </row>
    <row r="6593" spans="1:4">
      <c r="A6593" s="306" t="s">
        <v>25049</v>
      </c>
      <c r="B6593" s="307" t="s">
        <v>25050</v>
      </c>
      <c r="C6593" s="307" t="s">
        <v>5</v>
      </c>
      <c r="D6593" s="308">
        <v>37709.379999999997</v>
      </c>
    </row>
    <row r="6594" spans="1:4">
      <c r="A6594" s="306" t="s">
        <v>25051</v>
      </c>
      <c r="B6594" s="307" t="s">
        <v>25052</v>
      </c>
      <c r="C6594" s="307" t="s">
        <v>5</v>
      </c>
      <c r="D6594" s="308">
        <v>38082.78</v>
      </c>
    </row>
    <row r="6595" spans="1:4">
      <c r="A6595" s="306" t="s">
        <v>25053</v>
      </c>
      <c r="B6595" s="307" t="s">
        <v>25054</v>
      </c>
      <c r="C6595" s="307" t="s">
        <v>5</v>
      </c>
      <c r="D6595" s="308">
        <v>19202.03</v>
      </c>
    </row>
    <row r="6596" spans="1:4">
      <c r="A6596" s="306" t="s">
        <v>25055</v>
      </c>
      <c r="B6596" s="307" t="s">
        <v>25056</v>
      </c>
      <c r="C6596" s="307" t="s">
        <v>5</v>
      </c>
      <c r="D6596" s="308">
        <v>22087.24</v>
      </c>
    </row>
    <row r="6597" spans="1:4">
      <c r="A6597" s="306" t="s">
        <v>25057</v>
      </c>
      <c r="B6597" s="307" t="s">
        <v>25058</v>
      </c>
      <c r="C6597" s="307" t="s">
        <v>5</v>
      </c>
      <c r="D6597" s="308">
        <v>24975.18</v>
      </c>
    </row>
    <row r="6598" spans="1:4">
      <c r="A6598" s="306" t="s">
        <v>25059</v>
      </c>
      <c r="B6598" s="307" t="s">
        <v>25060</v>
      </c>
      <c r="C6598" s="307" t="s">
        <v>5</v>
      </c>
      <c r="D6598" s="308">
        <v>27860.45</v>
      </c>
    </row>
    <row r="6599" spans="1:4">
      <c r="A6599" s="306" t="s">
        <v>25061</v>
      </c>
      <c r="B6599" s="307" t="s">
        <v>25062</v>
      </c>
      <c r="C6599" s="307" t="s">
        <v>5</v>
      </c>
      <c r="D6599" s="308">
        <v>30748.400000000001</v>
      </c>
    </row>
    <row r="6600" spans="1:4">
      <c r="A6600" s="306" t="s">
        <v>25063</v>
      </c>
      <c r="B6600" s="307" t="s">
        <v>25064</v>
      </c>
      <c r="C6600" s="307" t="s">
        <v>5</v>
      </c>
      <c r="D6600" s="308">
        <v>33633.599999999999</v>
      </c>
    </row>
    <row r="6601" spans="1:4">
      <c r="A6601" s="306" t="s">
        <v>25065</v>
      </c>
      <c r="B6601" s="307" t="s">
        <v>25066</v>
      </c>
      <c r="C6601" s="307" t="s">
        <v>5</v>
      </c>
      <c r="D6601" s="308">
        <v>36521.51</v>
      </c>
    </row>
    <row r="6602" spans="1:4">
      <c r="A6602" s="306" t="s">
        <v>25067</v>
      </c>
      <c r="B6602" s="307" t="s">
        <v>25068</v>
      </c>
      <c r="C6602" s="307" t="s">
        <v>5</v>
      </c>
      <c r="D6602" s="308">
        <v>39409.5</v>
      </c>
    </row>
    <row r="6603" spans="1:4">
      <c r="A6603" s="306" t="s">
        <v>25069</v>
      </c>
      <c r="B6603" s="307" t="s">
        <v>25070</v>
      </c>
      <c r="C6603" s="307" t="s">
        <v>5</v>
      </c>
      <c r="D6603" s="308">
        <v>42294.69</v>
      </c>
    </row>
    <row r="6604" spans="1:4">
      <c r="A6604" s="306" t="s">
        <v>25071</v>
      </c>
      <c r="B6604" s="307" t="s">
        <v>25072</v>
      </c>
      <c r="C6604" s="307" t="s">
        <v>5</v>
      </c>
      <c r="D6604" s="308">
        <v>45182.63</v>
      </c>
    </row>
    <row r="6605" spans="1:4">
      <c r="A6605" s="306" t="s">
        <v>25073</v>
      </c>
      <c r="B6605" s="307" t="s">
        <v>25074</v>
      </c>
      <c r="C6605" s="307" t="s">
        <v>5</v>
      </c>
      <c r="D6605" s="308">
        <v>49798.5</v>
      </c>
    </row>
    <row r="6606" spans="1:4">
      <c r="A6606" s="306" t="s">
        <v>25075</v>
      </c>
      <c r="B6606" s="307" t="s">
        <v>25076</v>
      </c>
      <c r="C6606" s="307" t="s">
        <v>5</v>
      </c>
      <c r="D6606" s="308">
        <v>50636.04</v>
      </c>
    </row>
    <row r="6607" spans="1:4">
      <c r="A6607" s="306" t="s">
        <v>25077</v>
      </c>
      <c r="B6607" s="307" t="s">
        <v>25078</v>
      </c>
      <c r="C6607" s="307" t="s">
        <v>5</v>
      </c>
      <c r="D6607" s="308">
        <v>51135.79</v>
      </c>
    </row>
    <row r="6608" spans="1:4">
      <c r="A6608" s="306" t="s">
        <v>25079</v>
      </c>
      <c r="B6608" s="307" t="s">
        <v>25080</v>
      </c>
      <c r="C6608" s="307" t="s">
        <v>5</v>
      </c>
      <c r="D6608" s="308">
        <v>1799.09</v>
      </c>
    </row>
    <row r="6609" spans="1:4">
      <c r="A6609" s="306" t="s">
        <v>25081</v>
      </c>
      <c r="B6609" s="307" t="s">
        <v>25082</v>
      </c>
      <c r="C6609" s="307" t="s">
        <v>5</v>
      </c>
      <c r="D6609" s="308">
        <v>1962.95</v>
      </c>
    </row>
    <row r="6610" spans="1:4">
      <c r="A6610" s="306" t="s">
        <v>25083</v>
      </c>
      <c r="B6610" s="307" t="s">
        <v>25084</v>
      </c>
      <c r="C6610" s="307" t="s">
        <v>5</v>
      </c>
      <c r="D6610" s="308">
        <v>2126.8200000000002</v>
      </c>
    </row>
    <row r="6611" spans="1:4">
      <c r="A6611" s="306" t="s">
        <v>25085</v>
      </c>
      <c r="B6611" s="307" t="s">
        <v>25086</v>
      </c>
      <c r="C6611" s="307" t="s">
        <v>5</v>
      </c>
      <c r="D6611" s="308">
        <v>2421.6</v>
      </c>
    </row>
    <row r="6612" spans="1:4">
      <c r="A6612" s="306" t="s">
        <v>25087</v>
      </c>
      <c r="B6612" s="307" t="s">
        <v>25088</v>
      </c>
      <c r="C6612" s="307" t="s">
        <v>5</v>
      </c>
      <c r="D6612" s="308">
        <v>2458.48</v>
      </c>
    </row>
    <row r="6613" spans="1:4">
      <c r="A6613" s="306" t="s">
        <v>25089</v>
      </c>
      <c r="B6613" s="307" t="s">
        <v>25090</v>
      </c>
      <c r="C6613" s="307" t="s">
        <v>5</v>
      </c>
      <c r="D6613" s="308">
        <v>2481.13</v>
      </c>
    </row>
    <row r="6614" spans="1:4">
      <c r="A6614" s="306" t="s">
        <v>25091</v>
      </c>
      <c r="B6614" s="307" t="s">
        <v>25092</v>
      </c>
      <c r="C6614" s="307" t="s">
        <v>5</v>
      </c>
      <c r="D6614" s="308">
        <v>9639.4699999999993</v>
      </c>
    </row>
    <row r="6615" spans="1:4">
      <c r="A6615" s="306" t="s">
        <v>25093</v>
      </c>
      <c r="B6615" s="307" t="s">
        <v>25094</v>
      </c>
      <c r="C6615" s="307" t="s">
        <v>5</v>
      </c>
      <c r="D6615" s="308">
        <v>11190.28</v>
      </c>
    </row>
    <row r="6616" spans="1:4">
      <c r="A6616" s="306" t="s">
        <v>25095</v>
      </c>
      <c r="B6616" s="307" t="s">
        <v>25096</v>
      </c>
      <c r="C6616" s="307" t="s">
        <v>5</v>
      </c>
      <c r="D6616" s="308">
        <v>12741.04</v>
      </c>
    </row>
    <row r="6617" spans="1:4">
      <c r="A6617" s="306" t="s">
        <v>25097</v>
      </c>
      <c r="B6617" s="307" t="s">
        <v>25098</v>
      </c>
      <c r="C6617" s="307" t="s">
        <v>5</v>
      </c>
      <c r="D6617" s="308">
        <v>14291.77</v>
      </c>
    </row>
    <row r="6618" spans="1:4">
      <c r="A6618" s="306" t="s">
        <v>25099</v>
      </c>
      <c r="B6618" s="307" t="s">
        <v>25100</v>
      </c>
      <c r="C6618" s="307" t="s">
        <v>5</v>
      </c>
      <c r="D6618" s="308">
        <v>15842.45</v>
      </c>
    </row>
    <row r="6619" spans="1:4">
      <c r="A6619" s="306" t="s">
        <v>25101</v>
      </c>
      <c r="B6619" s="307" t="s">
        <v>25102</v>
      </c>
      <c r="C6619" s="307" t="s">
        <v>5</v>
      </c>
      <c r="D6619" s="308">
        <v>17393.259999999998</v>
      </c>
    </row>
    <row r="6620" spans="1:4">
      <c r="A6620" s="306" t="s">
        <v>25103</v>
      </c>
      <c r="B6620" s="307" t="s">
        <v>25104</v>
      </c>
      <c r="C6620" s="307" t="s">
        <v>5</v>
      </c>
      <c r="D6620" s="308">
        <v>18941.240000000002</v>
      </c>
    </row>
    <row r="6621" spans="1:4">
      <c r="A6621" s="306" t="s">
        <v>25105</v>
      </c>
      <c r="B6621" s="307" t="s">
        <v>25106</v>
      </c>
      <c r="C6621" s="307" t="s">
        <v>5</v>
      </c>
      <c r="D6621" s="308">
        <v>20492.02</v>
      </c>
    </row>
    <row r="6622" spans="1:4">
      <c r="A6622" s="306" t="s">
        <v>25107</v>
      </c>
      <c r="B6622" s="307" t="s">
        <v>25108</v>
      </c>
      <c r="C6622" s="307" t="s">
        <v>5</v>
      </c>
      <c r="D6622" s="308">
        <v>22042.720000000001</v>
      </c>
    </row>
    <row r="6623" spans="1:4">
      <c r="A6623" s="306" t="s">
        <v>25109</v>
      </c>
      <c r="B6623" s="307" t="s">
        <v>25110</v>
      </c>
      <c r="C6623" s="307" t="s">
        <v>5</v>
      </c>
      <c r="D6623" s="308">
        <v>23593.48</v>
      </c>
    </row>
    <row r="6624" spans="1:4">
      <c r="A6624" s="306" t="s">
        <v>25111</v>
      </c>
      <c r="B6624" s="307" t="s">
        <v>25112</v>
      </c>
      <c r="C6624" s="307" t="s">
        <v>5</v>
      </c>
      <c r="D6624" s="308">
        <v>26081.71</v>
      </c>
    </row>
    <row r="6625" spans="1:4">
      <c r="A6625" s="306" t="s">
        <v>25113</v>
      </c>
      <c r="B6625" s="307" t="s">
        <v>25114</v>
      </c>
      <c r="C6625" s="307" t="s">
        <v>5</v>
      </c>
      <c r="D6625" s="308">
        <v>26081.71</v>
      </c>
    </row>
    <row r="6626" spans="1:4">
      <c r="A6626" s="306" t="s">
        <v>25115</v>
      </c>
      <c r="B6626" s="307" t="s">
        <v>25116</v>
      </c>
      <c r="C6626" s="307" t="s">
        <v>5</v>
      </c>
      <c r="D6626" s="308">
        <v>26785.79</v>
      </c>
    </row>
    <row r="6627" spans="1:4">
      <c r="A6627" s="306" t="s">
        <v>25117</v>
      </c>
      <c r="B6627" s="307" t="s">
        <v>25118</v>
      </c>
      <c r="C6627" s="307" t="s">
        <v>5</v>
      </c>
      <c r="D6627" s="308">
        <v>13014.69</v>
      </c>
    </row>
    <row r="6628" spans="1:4">
      <c r="A6628" s="306" t="s">
        <v>25119</v>
      </c>
      <c r="B6628" s="307" t="s">
        <v>25120</v>
      </c>
      <c r="C6628" s="307" t="s">
        <v>5</v>
      </c>
      <c r="D6628" s="308">
        <v>14852.83</v>
      </c>
    </row>
    <row r="6629" spans="1:4">
      <c r="A6629" s="306" t="s">
        <v>25121</v>
      </c>
      <c r="B6629" s="307" t="s">
        <v>25122</v>
      </c>
      <c r="C6629" s="307" t="s">
        <v>5</v>
      </c>
      <c r="D6629" s="308">
        <v>16690.990000000002</v>
      </c>
    </row>
    <row r="6630" spans="1:4">
      <c r="A6630" s="306" t="s">
        <v>25123</v>
      </c>
      <c r="B6630" s="307" t="s">
        <v>25124</v>
      </c>
      <c r="C6630" s="307" t="s">
        <v>5</v>
      </c>
      <c r="D6630" s="308">
        <v>18529.099999999999</v>
      </c>
    </row>
    <row r="6631" spans="1:4">
      <c r="A6631" s="306" t="s">
        <v>25125</v>
      </c>
      <c r="B6631" s="307" t="s">
        <v>25126</v>
      </c>
      <c r="C6631" s="307" t="s">
        <v>5</v>
      </c>
      <c r="D6631" s="308">
        <v>20367.21</v>
      </c>
    </row>
    <row r="6632" spans="1:4">
      <c r="A6632" s="306" t="s">
        <v>25127</v>
      </c>
      <c r="B6632" s="307" t="s">
        <v>25128</v>
      </c>
      <c r="C6632" s="307" t="s">
        <v>5</v>
      </c>
      <c r="D6632" s="308">
        <v>22205.39</v>
      </c>
    </row>
    <row r="6633" spans="1:4">
      <c r="A6633" s="306" t="s">
        <v>25129</v>
      </c>
      <c r="B6633" s="307" t="s">
        <v>25130</v>
      </c>
      <c r="C6633" s="307" t="s">
        <v>5</v>
      </c>
      <c r="D6633" s="308">
        <v>24043.48</v>
      </c>
    </row>
    <row r="6634" spans="1:4">
      <c r="A6634" s="306" t="s">
        <v>25131</v>
      </c>
      <c r="B6634" s="307" t="s">
        <v>25132</v>
      </c>
      <c r="C6634" s="307" t="s">
        <v>5</v>
      </c>
      <c r="D6634" s="308">
        <v>25881.64</v>
      </c>
    </row>
    <row r="6635" spans="1:4">
      <c r="A6635" s="306" t="s">
        <v>25133</v>
      </c>
      <c r="B6635" s="307" t="s">
        <v>25134</v>
      </c>
      <c r="C6635" s="307" t="s">
        <v>5</v>
      </c>
      <c r="D6635" s="308">
        <v>27719.75</v>
      </c>
    </row>
    <row r="6636" spans="1:4">
      <c r="A6636" s="306" t="s">
        <v>25135</v>
      </c>
      <c r="B6636" s="307" t="s">
        <v>25136</v>
      </c>
      <c r="C6636" s="307" t="s">
        <v>5</v>
      </c>
      <c r="D6636" s="308">
        <v>29557.87</v>
      </c>
    </row>
    <row r="6637" spans="1:4">
      <c r="A6637" s="306" t="s">
        <v>25137</v>
      </c>
      <c r="B6637" s="307" t="s">
        <v>25138</v>
      </c>
      <c r="C6637" s="307" t="s">
        <v>5</v>
      </c>
      <c r="D6637" s="308">
        <v>32504.94</v>
      </c>
    </row>
    <row r="6638" spans="1:4">
      <c r="A6638" s="306" t="s">
        <v>25139</v>
      </c>
      <c r="B6638" s="307" t="s">
        <v>25140</v>
      </c>
      <c r="C6638" s="307" t="s">
        <v>5</v>
      </c>
      <c r="D6638" s="308">
        <v>33029.25</v>
      </c>
    </row>
    <row r="6639" spans="1:4">
      <c r="A6639" s="306" t="s">
        <v>25141</v>
      </c>
      <c r="B6639" s="307" t="s">
        <v>25142</v>
      </c>
      <c r="C6639" s="307" t="s">
        <v>5</v>
      </c>
      <c r="D6639" s="308">
        <v>33343.31</v>
      </c>
    </row>
    <row r="6640" spans="1:4">
      <c r="A6640" s="306" t="s">
        <v>25143</v>
      </c>
      <c r="B6640" s="307" t="s">
        <v>25144</v>
      </c>
      <c r="C6640" s="307" t="s">
        <v>5</v>
      </c>
      <c r="D6640" s="308">
        <v>429.45</v>
      </c>
    </row>
    <row r="6641" spans="1:4">
      <c r="A6641" s="306" t="s">
        <v>25145</v>
      </c>
      <c r="B6641" s="307" t="s">
        <v>25146</v>
      </c>
      <c r="C6641" s="307" t="s">
        <v>5</v>
      </c>
      <c r="D6641" s="308">
        <v>708.77</v>
      </c>
    </row>
    <row r="6642" spans="1:4">
      <c r="A6642" s="306" t="s">
        <v>25147</v>
      </c>
      <c r="B6642" s="307" t="s">
        <v>25148</v>
      </c>
      <c r="C6642" s="307" t="s">
        <v>5</v>
      </c>
      <c r="D6642" s="308">
        <v>843.91</v>
      </c>
    </row>
    <row r="6643" spans="1:4">
      <c r="A6643" s="306" t="s">
        <v>25149</v>
      </c>
      <c r="B6643" s="307" t="s">
        <v>25150</v>
      </c>
      <c r="C6643" s="307" t="s">
        <v>5</v>
      </c>
      <c r="D6643" s="308">
        <v>981.78</v>
      </c>
    </row>
    <row r="6644" spans="1:4">
      <c r="A6644" s="306" t="s">
        <v>25151</v>
      </c>
      <c r="B6644" s="307" t="s">
        <v>25152</v>
      </c>
      <c r="C6644" s="307" t="s">
        <v>5</v>
      </c>
      <c r="D6644" s="308">
        <v>1116.95</v>
      </c>
    </row>
    <row r="6645" spans="1:4">
      <c r="A6645" s="306" t="s">
        <v>25153</v>
      </c>
      <c r="B6645" s="307" t="s">
        <v>25154</v>
      </c>
      <c r="C6645" s="307" t="s">
        <v>5</v>
      </c>
      <c r="D6645" s="308">
        <v>1252.08</v>
      </c>
    </row>
    <row r="6646" spans="1:4">
      <c r="A6646" s="306" t="s">
        <v>25155</v>
      </c>
      <c r="B6646" s="307" t="s">
        <v>25156</v>
      </c>
      <c r="C6646" s="307" t="s">
        <v>5</v>
      </c>
      <c r="D6646" s="308">
        <v>1387.22</v>
      </c>
    </row>
    <row r="6647" spans="1:4">
      <c r="A6647" s="306" t="s">
        <v>25157</v>
      </c>
      <c r="B6647" s="307" t="s">
        <v>25158</v>
      </c>
      <c r="C6647" s="307" t="s">
        <v>5</v>
      </c>
      <c r="D6647" s="308">
        <v>1522.38</v>
      </c>
    </row>
    <row r="6648" spans="1:4">
      <c r="A6648" s="306" t="s">
        <v>25159</v>
      </c>
      <c r="B6648" s="307" t="s">
        <v>25160</v>
      </c>
      <c r="C6648" s="307" t="s">
        <v>5</v>
      </c>
      <c r="D6648" s="308">
        <v>1657.43</v>
      </c>
    </row>
    <row r="6649" spans="1:4">
      <c r="A6649" s="306" t="s">
        <v>25161</v>
      </c>
      <c r="B6649" s="307" t="s">
        <v>25162</v>
      </c>
      <c r="C6649" s="307" t="s">
        <v>5</v>
      </c>
      <c r="D6649" s="308">
        <v>1908.89</v>
      </c>
    </row>
    <row r="6650" spans="1:4">
      <c r="A6650" s="306" t="s">
        <v>25163</v>
      </c>
      <c r="B6650" s="307" t="s">
        <v>25164</v>
      </c>
      <c r="C6650" s="307" t="s">
        <v>5</v>
      </c>
      <c r="D6650" s="308">
        <v>1931.58</v>
      </c>
    </row>
    <row r="6651" spans="1:4">
      <c r="A6651" s="306" t="s">
        <v>25165</v>
      </c>
      <c r="B6651" s="307" t="s">
        <v>25166</v>
      </c>
      <c r="C6651" s="307" t="s">
        <v>5</v>
      </c>
      <c r="D6651" s="308">
        <v>1942.97</v>
      </c>
    </row>
    <row r="6652" spans="1:4">
      <c r="A6652" s="306" t="s">
        <v>25167</v>
      </c>
      <c r="B6652" s="307" t="s">
        <v>25168</v>
      </c>
      <c r="C6652" s="307" t="s">
        <v>5</v>
      </c>
      <c r="D6652" s="308">
        <v>708.77</v>
      </c>
    </row>
    <row r="6653" spans="1:4">
      <c r="A6653" s="306" t="s">
        <v>25169</v>
      </c>
      <c r="B6653" s="307" t="s">
        <v>25170</v>
      </c>
      <c r="C6653" s="307" t="s">
        <v>5</v>
      </c>
      <c r="D6653" s="308">
        <v>843.91</v>
      </c>
    </row>
    <row r="6654" spans="1:4">
      <c r="A6654" s="306" t="s">
        <v>25171</v>
      </c>
      <c r="B6654" s="307" t="s">
        <v>25172</v>
      </c>
      <c r="C6654" s="307" t="s">
        <v>5</v>
      </c>
      <c r="D6654" s="308">
        <v>981.78</v>
      </c>
    </row>
    <row r="6655" spans="1:4">
      <c r="A6655" s="306" t="s">
        <v>25173</v>
      </c>
      <c r="B6655" s="307" t="s">
        <v>25174</v>
      </c>
      <c r="C6655" s="307" t="s">
        <v>5</v>
      </c>
      <c r="D6655" s="308">
        <v>1116.95</v>
      </c>
    </row>
    <row r="6656" spans="1:4">
      <c r="A6656" s="306" t="s">
        <v>25175</v>
      </c>
      <c r="B6656" s="307" t="s">
        <v>25176</v>
      </c>
      <c r="C6656" s="307" t="s">
        <v>5</v>
      </c>
      <c r="D6656" s="308">
        <v>1252.08</v>
      </c>
    </row>
    <row r="6657" spans="1:4">
      <c r="A6657" s="306" t="s">
        <v>25177</v>
      </c>
      <c r="B6657" s="307" t="s">
        <v>25178</v>
      </c>
      <c r="C6657" s="307" t="s">
        <v>5</v>
      </c>
      <c r="D6657" s="308">
        <v>1387.22</v>
      </c>
    </row>
    <row r="6658" spans="1:4">
      <c r="A6658" s="306" t="s">
        <v>25179</v>
      </c>
      <c r="B6658" s="307" t="s">
        <v>25180</v>
      </c>
      <c r="C6658" s="307" t="s">
        <v>5</v>
      </c>
      <c r="D6658" s="308">
        <v>1522.38</v>
      </c>
    </row>
    <row r="6659" spans="1:4">
      <c r="A6659" s="306" t="s">
        <v>25181</v>
      </c>
      <c r="B6659" s="307" t="s">
        <v>25182</v>
      </c>
      <c r="C6659" s="307" t="s">
        <v>5</v>
      </c>
      <c r="D6659" s="308">
        <v>1657.43</v>
      </c>
    </row>
    <row r="6660" spans="1:4">
      <c r="A6660" s="306" t="s">
        <v>25183</v>
      </c>
      <c r="B6660" s="307" t="s">
        <v>25184</v>
      </c>
      <c r="C6660" s="307" t="s">
        <v>5</v>
      </c>
      <c r="D6660" s="308">
        <v>1908.89</v>
      </c>
    </row>
    <row r="6661" spans="1:4">
      <c r="A6661" s="306" t="s">
        <v>25185</v>
      </c>
      <c r="B6661" s="307" t="s">
        <v>25186</v>
      </c>
      <c r="C6661" s="307" t="s">
        <v>5</v>
      </c>
      <c r="D6661" s="308">
        <v>1931.58</v>
      </c>
    </row>
    <row r="6662" spans="1:4">
      <c r="A6662" s="306" t="s">
        <v>25187</v>
      </c>
      <c r="B6662" s="307" t="s">
        <v>25188</v>
      </c>
      <c r="C6662" s="307" t="s">
        <v>5</v>
      </c>
      <c r="D6662" s="308">
        <v>1942.97</v>
      </c>
    </row>
    <row r="6663" spans="1:4">
      <c r="A6663" s="306" t="s">
        <v>25189</v>
      </c>
      <c r="B6663" s="307" t="s">
        <v>25190</v>
      </c>
      <c r="C6663" s="307" t="s">
        <v>5</v>
      </c>
      <c r="D6663" s="308">
        <v>484.63</v>
      </c>
    </row>
    <row r="6664" spans="1:4">
      <c r="A6664" s="306" t="s">
        <v>25191</v>
      </c>
      <c r="B6664" s="307" t="s">
        <v>25192</v>
      </c>
      <c r="C6664" s="307" t="s">
        <v>5</v>
      </c>
      <c r="D6664" s="308">
        <v>796.11</v>
      </c>
    </row>
    <row r="6665" spans="1:4">
      <c r="A6665" s="306" t="s">
        <v>25193</v>
      </c>
      <c r="B6665" s="307" t="s">
        <v>25194</v>
      </c>
      <c r="C6665" s="307" t="s">
        <v>5</v>
      </c>
      <c r="D6665" s="308">
        <v>933.08</v>
      </c>
    </row>
    <row r="6666" spans="1:4">
      <c r="A6666" s="306" t="s">
        <v>25195</v>
      </c>
      <c r="B6666" s="307" t="s">
        <v>25196</v>
      </c>
      <c r="C6666" s="307" t="s">
        <v>5</v>
      </c>
      <c r="D6666" s="308">
        <v>1069.99</v>
      </c>
    </row>
    <row r="6667" spans="1:4">
      <c r="A6667" s="306" t="s">
        <v>25197</v>
      </c>
      <c r="B6667" s="307" t="s">
        <v>25198</v>
      </c>
      <c r="C6667" s="307" t="s">
        <v>5</v>
      </c>
      <c r="D6667" s="308">
        <v>1206.9100000000001</v>
      </c>
    </row>
    <row r="6668" spans="1:4">
      <c r="A6668" s="306" t="s">
        <v>25199</v>
      </c>
      <c r="B6668" s="307" t="s">
        <v>25200</v>
      </c>
      <c r="C6668" s="307" t="s">
        <v>5</v>
      </c>
      <c r="D6668" s="308">
        <v>1343.82</v>
      </c>
    </row>
    <row r="6669" spans="1:4">
      <c r="A6669" s="306" t="s">
        <v>25201</v>
      </c>
      <c r="B6669" s="307" t="s">
        <v>25202</v>
      </c>
      <c r="C6669" s="307" t="s">
        <v>5</v>
      </c>
      <c r="D6669" s="308">
        <v>1480.79</v>
      </c>
    </row>
    <row r="6670" spans="1:4">
      <c r="A6670" s="306" t="s">
        <v>25203</v>
      </c>
      <c r="B6670" s="307" t="s">
        <v>25204</v>
      </c>
      <c r="C6670" s="307" t="s">
        <v>5</v>
      </c>
      <c r="D6670" s="308">
        <v>1614.95</v>
      </c>
    </row>
    <row r="6671" spans="1:4">
      <c r="A6671" s="306" t="s">
        <v>25205</v>
      </c>
      <c r="B6671" s="307" t="s">
        <v>25206</v>
      </c>
      <c r="C6671" s="307" t="s">
        <v>5</v>
      </c>
      <c r="D6671" s="308">
        <v>1751.9</v>
      </c>
    </row>
    <row r="6672" spans="1:4">
      <c r="A6672" s="306" t="s">
        <v>25207</v>
      </c>
      <c r="B6672" s="307" t="s">
        <v>25208</v>
      </c>
      <c r="C6672" s="307" t="s">
        <v>5</v>
      </c>
      <c r="D6672" s="308">
        <v>2000.88</v>
      </c>
    </row>
    <row r="6673" spans="1:4">
      <c r="A6673" s="306" t="s">
        <v>25209</v>
      </c>
      <c r="B6673" s="307" t="s">
        <v>25210</v>
      </c>
      <c r="C6673" s="307" t="s">
        <v>5</v>
      </c>
      <c r="D6673" s="308">
        <v>2026.76</v>
      </c>
    </row>
    <row r="6674" spans="1:4">
      <c r="A6674" s="306" t="s">
        <v>25211</v>
      </c>
      <c r="B6674" s="307" t="s">
        <v>25212</v>
      </c>
      <c r="C6674" s="307" t="s">
        <v>5</v>
      </c>
      <c r="D6674" s="308">
        <v>2041.2</v>
      </c>
    </row>
    <row r="6675" spans="1:4">
      <c r="A6675" s="306" t="s">
        <v>25213</v>
      </c>
      <c r="B6675" s="307" t="s">
        <v>25214</v>
      </c>
      <c r="C6675" s="307" t="s">
        <v>5</v>
      </c>
      <c r="D6675" s="308">
        <v>603.38</v>
      </c>
    </row>
    <row r="6676" spans="1:4">
      <c r="A6676" s="306" t="s">
        <v>25215</v>
      </c>
      <c r="B6676" s="307" t="s">
        <v>25216</v>
      </c>
      <c r="C6676" s="307" t="s">
        <v>5</v>
      </c>
      <c r="D6676" s="308">
        <v>954.05</v>
      </c>
    </row>
    <row r="6677" spans="1:4">
      <c r="A6677" s="306" t="s">
        <v>25217</v>
      </c>
      <c r="B6677" s="307" t="s">
        <v>25218</v>
      </c>
      <c r="C6677" s="307" t="s">
        <v>5</v>
      </c>
      <c r="D6677" s="308">
        <v>1120.25</v>
      </c>
    </row>
    <row r="6678" spans="1:4">
      <c r="A6678" s="306" t="s">
        <v>25219</v>
      </c>
      <c r="B6678" s="307" t="s">
        <v>25220</v>
      </c>
      <c r="C6678" s="307" t="s">
        <v>5</v>
      </c>
      <c r="D6678" s="308">
        <v>1289.28</v>
      </c>
    </row>
    <row r="6679" spans="1:4">
      <c r="A6679" s="306" t="s">
        <v>25221</v>
      </c>
      <c r="B6679" s="307" t="s">
        <v>25222</v>
      </c>
      <c r="C6679" s="307" t="s">
        <v>5</v>
      </c>
      <c r="D6679" s="308">
        <v>1455.43</v>
      </c>
    </row>
    <row r="6680" spans="1:4">
      <c r="A6680" s="306" t="s">
        <v>25223</v>
      </c>
      <c r="B6680" s="307" t="s">
        <v>25224</v>
      </c>
      <c r="C6680" s="307" t="s">
        <v>5</v>
      </c>
      <c r="D6680" s="308">
        <v>1621.65</v>
      </c>
    </row>
    <row r="6681" spans="1:4">
      <c r="A6681" s="306" t="s">
        <v>25225</v>
      </c>
      <c r="B6681" s="307" t="s">
        <v>25226</v>
      </c>
      <c r="C6681" s="307" t="s">
        <v>5</v>
      </c>
      <c r="D6681" s="308">
        <v>1790.64</v>
      </c>
    </row>
    <row r="6682" spans="1:4">
      <c r="A6682" s="306" t="s">
        <v>25227</v>
      </c>
      <c r="B6682" s="307" t="s">
        <v>25228</v>
      </c>
      <c r="C6682" s="307" t="s">
        <v>5</v>
      </c>
      <c r="D6682" s="308">
        <v>1956.83</v>
      </c>
    </row>
    <row r="6683" spans="1:4">
      <c r="A6683" s="306" t="s">
        <v>25229</v>
      </c>
      <c r="B6683" s="307" t="s">
        <v>25230</v>
      </c>
      <c r="C6683" s="307" t="s">
        <v>5</v>
      </c>
      <c r="D6683" s="308">
        <v>2123.0300000000002</v>
      </c>
    </row>
    <row r="6684" spans="1:4">
      <c r="A6684" s="306" t="s">
        <v>25231</v>
      </c>
      <c r="B6684" s="307" t="s">
        <v>25232</v>
      </c>
      <c r="C6684" s="307" t="s">
        <v>5</v>
      </c>
      <c r="D6684" s="308">
        <v>2421.9899999999998</v>
      </c>
    </row>
    <row r="6685" spans="1:4">
      <c r="A6685" s="306" t="s">
        <v>25233</v>
      </c>
      <c r="B6685" s="307" t="s">
        <v>25234</v>
      </c>
      <c r="C6685" s="307" t="s">
        <v>5</v>
      </c>
      <c r="D6685" s="308">
        <v>2459.42</v>
      </c>
    </row>
    <row r="6686" spans="1:4">
      <c r="A6686" s="306" t="s">
        <v>25235</v>
      </c>
      <c r="B6686" s="307" t="s">
        <v>25236</v>
      </c>
      <c r="C6686" s="307" t="s">
        <v>5</v>
      </c>
      <c r="D6686" s="308">
        <v>2482.39</v>
      </c>
    </row>
    <row r="6687" spans="1:4">
      <c r="A6687" s="306" t="s">
        <v>25237</v>
      </c>
      <c r="B6687" s="307" t="s">
        <v>25238</v>
      </c>
      <c r="C6687" s="307" t="s">
        <v>5</v>
      </c>
      <c r="D6687" s="308">
        <v>755.37</v>
      </c>
    </row>
    <row r="6688" spans="1:4">
      <c r="A6688" s="306" t="s">
        <v>25239</v>
      </c>
      <c r="B6688" s="307" t="s">
        <v>25240</v>
      </c>
      <c r="C6688" s="307" t="s">
        <v>5</v>
      </c>
      <c r="D6688" s="308">
        <v>1162.47</v>
      </c>
    </row>
    <row r="6689" spans="1:4">
      <c r="A6689" s="306" t="s">
        <v>25241</v>
      </c>
      <c r="B6689" s="307" t="s">
        <v>25242</v>
      </c>
      <c r="C6689" s="307" t="s">
        <v>5</v>
      </c>
      <c r="D6689" s="308">
        <v>1380.9</v>
      </c>
    </row>
    <row r="6690" spans="1:4">
      <c r="A6690" s="306" t="s">
        <v>25243</v>
      </c>
      <c r="B6690" s="307" t="s">
        <v>25244</v>
      </c>
      <c r="C6690" s="307" t="s">
        <v>5</v>
      </c>
      <c r="D6690" s="308">
        <v>1596.59</v>
      </c>
    </row>
    <row r="6691" spans="1:4">
      <c r="A6691" s="306" t="s">
        <v>25245</v>
      </c>
      <c r="B6691" s="307" t="s">
        <v>25246</v>
      </c>
      <c r="C6691" s="307" t="s">
        <v>5</v>
      </c>
      <c r="D6691" s="308">
        <v>1815.07</v>
      </c>
    </row>
    <row r="6692" spans="1:4">
      <c r="A6692" s="306" t="s">
        <v>25247</v>
      </c>
      <c r="B6692" s="307" t="s">
        <v>25248</v>
      </c>
      <c r="C6692" s="307" t="s">
        <v>5</v>
      </c>
      <c r="D6692" s="308">
        <v>2033.52</v>
      </c>
    </row>
    <row r="6693" spans="1:4">
      <c r="A6693" s="306" t="s">
        <v>25249</v>
      </c>
      <c r="B6693" s="307" t="s">
        <v>25250</v>
      </c>
      <c r="C6693" s="307" t="s">
        <v>5</v>
      </c>
      <c r="D6693" s="308">
        <v>2249.2199999999998</v>
      </c>
    </row>
    <row r="6694" spans="1:4">
      <c r="A6694" s="306" t="s">
        <v>25251</v>
      </c>
      <c r="B6694" s="307" t="s">
        <v>25252</v>
      </c>
      <c r="C6694" s="307" t="s">
        <v>5</v>
      </c>
      <c r="D6694" s="308">
        <v>2467.67</v>
      </c>
    </row>
    <row r="6695" spans="1:4">
      <c r="A6695" s="306" t="s">
        <v>25253</v>
      </c>
      <c r="B6695" s="307" t="s">
        <v>25254</v>
      </c>
      <c r="C6695" s="307" t="s">
        <v>5</v>
      </c>
      <c r="D6695" s="308">
        <v>2686.17</v>
      </c>
    </row>
    <row r="6696" spans="1:4">
      <c r="A6696" s="306" t="s">
        <v>25255</v>
      </c>
      <c r="B6696" s="307" t="s">
        <v>25256</v>
      </c>
      <c r="C6696" s="307" t="s">
        <v>5</v>
      </c>
      <c r="D6696" s="308">
        <v>3070.15</v>
      </c>
    </row>
    <row r="6697" spans="1:4">
      <c r="A6697" s="306" t="s">
        <v>25257</v>
      </c>
      <c r="B6697" s="307" t="s">
        <v>25258</v>
      </c>
      <c r="C6697" s="307" t="s">
        <v>5</v>
      </c>
      <c r="D6697" s="308">
        <v>3121.83</v>
      </c>
    </row>
    <row r="6698" spans="1:4">
      <c r="A6698" s="306" t="s">
        <v>25259</v>
      </c>
      <c r="B6698" s="307" t="s">
        <v>25260</v>
      </c>
      <c r="C6698" s="307" t="s">
        <v>5</v>
      </c>
      <c r="D6698" s="308">
        <v>3153.35</v>
      </c>
    </row>
    <row r="6699" spans="1:4">
      <c r="A6699" s="306" t="s">
        <v>25261</v>
      </c>
      <c r="B6699" s="307" t="s">
        <v>25262</v>
      </c>
      <c r="C6699" s="307" t="s">
        <v>5</v>
      </c>
      <c r="D6699" s="308">
        <v>922.65</v>
      </c>
    </row>
    <row r="6700" spans="1:4">
      <c r="A6700" s="306" t="s">
        <v>25263</v>
      </c>
      <c r="B6700" s="307" t="s">
        <v>25264</v>
      </c>
      <c r="C6700" s="307" t="s">
        <v>5</v>
      </c>
      <c r="D6700" s="308">
        <v>1350.6</v>
      </c>
    </row>
    <row r="6701" spans="1:4">
      <c r="A6701" s="306" t="s">
        <v>25265</v>
      </c>
      <c r="B6701" s="307" t="s">
        <v>25266</v>
      </c>
      <c r="C6701" s="307" t="s">
        <v>5</v>
      </c>
      <c r="D6701" s="308">
        <v>1620.16</v>
      </c>
    </row>
    <row r="6702" spans="1:4">
      <c r="A6702" s="306" t="s">
        <v>25267</v>
      </c>
      <c r="B6702" s="307" t="s">
        <v>25268</v>
      </c>
      <c r="C6702" s="307" t="s">
        <v>5</v>
      </c>
      <c r="D6702" s="308">
        <v>1892.57</v>
      </c>
    </row>
    <row r="6703" spans="1:4">
      <c r="A6703" s="306" t="s">
        <v>25269</v>
      </c>
      <c r="B6703" s="307" t="s">
        <v>25270</v>
      </c>
      <c r="C6703" s="307" t="s">
        <v>5</v>
      </c>
      <c r="D6703" s="308">
        <v>2164.9</v>
      </c>
    </row>
    <row r="6704" spans="1:4">
      <c r="A6704" s="306" t="s">
        <v>25271</v>
      </c>
      <c r="B6704" s="307" t="s">
        <v>25272</v>
      </c>
      <c r="C6704" s="307" t="s">
        <v>5</v>
      </c>
      <c r="D6704" s="308">
        <v>2434.73</v>
      </c>
    </row>
    <row r="6705" spans="1:4">
      <c r="A6705" s="306" t="s">
        <v>25273</v>
      </c>
      <c r="B6705" s="307" t="s">
        <v>25274</v>
      </c>
      <c r="C6705" s="307" t="s">
        <v>5</v>
      </c>
      <c r="D6705" s="308">
        <v>2706.74</v>
      </c>
    </row>
    <row r="6706" spans="1:4">
      <c r="A6706" s="306" t="s">
        <v>25275</v>
      </c>
      <c r="B6706" s="307" t="s">
        <v>25276</v>
      </c>
      <c r="C6706" s="307" t="s">
        <v>5</v>
      </c>
      <c r="D6706" s="308">
        <v>2979.11</v>
      </c>
    </row>
    <row r="6707" spans="1:4">
      <c r="A6707" s="306" t="s">
        <v>25277</v>
      </c>
      <c r="B6707" s="307" t="s">
        <v>25278</v>
      </c>
      <c r="C6707" s="307" t="s">
        <v>5</v>
      </c>
      <c r="D6707" s="308">
        <v>3248.67</v>
      </c>
    </row>
    <row r="6708" spans="1:4">
      <c r="A6708" s="306" t="s">
        <v>25279</v>
      </c>
      <c r="B6708" s="307" t="s">
        <v>25280</v>
      </c>
      <c r="C6708" s="307" t="s">
        <v>5</v>
      </c>
      <c r="D6708" s="308">
        <v>3723.87</v>
      </c>
    </row>
    <row r="6709" spans="1:4">
      <c r="A6709" s="306" t="s">
        <v>25281</v>
      </c>
      <c r="B6709" s="307" t="s">
        <v>25282</v>
      </c>
      <c r="C6709" s="307" t="s">
        <v>5</v>
      </c>
      <c r="D6709" s="308">
        <v>3792.42</v>
      </c>
    </row>
    <row r="6710" spans="1:4">
      <c r="A6710" s="306" t="s">
        <v>25283</v>
      </c>
      <c r="B6710" s="307" t="s">
        <v>25284</v>
      </c>
      <c r="C6710" s="307" t="s">
        <v>5</v>
      </c>
      <c r="D6710" s="308">
        <v>3835.22</v>
      </c>
    </row>
    <row r="6711" spans="1:4">
      <c r="A6711" s="306" t="s">
        <v>25285</v>
      </c>
      <c r="B6711" s="307" t="s">
        <v>25286</v>
      </c>
      <c r="C6711" s="307" t="s">
        <v>5</v>
      </c>
      <c r="D6711" s="308">
        <v>1121.4100000000001</v>
      </c>
    </row>
    <row r="6712" spans="1:4">
      <c r="A6712" s="306" t="s">
        <v>25287</v>
      </c>
      <c r="B6712" s="307" t="s">
        <v>25288</v>
      </c>
      <c r="C6712" s="307" t="s">
        <v>5</v>
      </c>
      <c r="D6712" s="308">
        <v>1618.67</v>
      </c>
    </row>
    <row r="6713" spans="1:4">
      <c r="A6713" s="306" t="s">
        <v>25289</v>
      </c>
      <c r="B6713" s="307" t="s">
        <v>25290</v>
      </c>
      <c r="C6713" s="307" t="s">
        <v>5</v>
      </c>
      <c r="D6713" s="308">
        <v>1951.13</v>
      </c>
    </row>
    <row r="6714" spans="1:4">
      <c r="A6714" s="306" t="s">
        <v>25291</v>
      </c>
      <c r="B6714" s="307" t="s">
        <v>25292</v>
      </c>
      <c r="C6714" s="307" t="s">
        <v>5</v>
      </c>
      <c r="D6714" s="308">
        <v>2286.36</v>
      </c>
    </row>
    <row r="6715" spans="1:4">
      <c r="A6715" s="306" t="s">
        <v>25293</v>
      </c>
      <c r="B6715" s="307" t="s">
        <v>25294</v>
      </c>
      <c r="C6715" s="307" t="s">
        <v>5</v>
      </c>
      <c r="D6715" s="308">
        <v>2618.83</v>
      </c>
    </row>
    <row r="6716" spans="1:4">
      <c r="A6716" s="306" t="s">
        <v>25295</v>
      </c>
      <c r="B6716" s="307" t="s">
        <v>25296</v>
      </c>
      <c r="C6716" s="307" t="s">
        <v>5</v>
      </c>
      <c r="D6716" s="308">
        <v>2951.27</v>
      </c>
    </row>
    <row r="6717" spans="1:4">
      <c r="A6717" s="306" t="s">
        <v>25297</v>
      </c>
      <c r="B6717" s="307" t="s">
        <v>25298</v>
      </c>
      <c r="C6717" s="307" t="s">
        <v>5</v>
      </c>
      <c r="D6717" s="308">
        <v>3283.73</v>
      </c>
    </row>
    <row r="6718" spans="1:4">
      <c r="A6718" s="306" t="s">
        <v>25299</v>
      </c>
      <c r="B6718" s="307" t="s">
        <v>25300</v>
      </c>
      <c r="C6718" s="307" t="s">
        <v>5</v>
      </c>
      <c r="D6718" s="308">
        <v>3616.14</v>
      </c>
    </row>
    <row r="6719" spans="1:4">
      <c r="A6719" s="306" t="s">
        <v>25301</v>
      </c>
      <c r="B6719" s="307" t="s">
        <v>25302</v>
      </c>
      <c r="C6719" s="307" t="s">
        <v>5</v>
      </c>
      <c r="D6719" s="308">
        <v>3948.65</v>
      </c>
    </row>
    <row r="6720" spans="1:4">
      <c r="A6720" s="306" t="s">
        <v>25303</v>
      </c>
      <c r="B6720" s="307" t="s">
        <v>25304</v>
      </c>
      <c r="C6720" s="307" t="s">
        <v>5</v>
      </c>
      <c r="D6720" s="308">
        <v>4527.6899999999996</v>
      </c>
    </row>
    <row r="6721" spans="1:4">
      <c r="A6721" s="306" t="s">
        <v>25305</v>
      </c>
      <c r="B6721" s="307" t="s">
        <v>25306</v>
      </c>
      <c r="C6721" s="307" t="s">
        <v>5</v>
      </c>
      <c r="D6721" s="308">
        <v>4615.76</v>
      </c>
    </row>
    <row r="6722" spans="1:4">
      <c r="A6722" s="306" t="s">
        <v>25307</v>
      </c>
      <c r="B6722" s="307" t="s">
        <v>25308</v>
      </c>
      <c r="C6722" s="307" t="s">
        <v>5</v>
      </c>
      <c r="D6722" s="308">
        <v>4669.7</v>
      </c>
    </row>
    <row r="6723" spans="1:4">
      <c r="A6723" s="306" t="s">
        <v>25309</v>
      </c>
      <c r="B6723" s="307" t="s">
        <v>25310</v>
      </c>
      <c r="C6723" s="307" t="s">
        <v>5</v>
      </c>
      <c r="D6723" s="308">
        <v>1350.35</v>
      </c>
    </row>
    <row r="6724" spans="1:4">
      <c r="A6724" s="306" t="s">
        <v>25311</v>
      </c>
      <c r="B6724" s="307" t="s">
        <v>25312</v>
      </c>
      <c r="C6724" s="307" t="s">
        <v>5</v>
      </c>
      <c r="D6724" s="308">
        <v>1911.59</v>
      </c>
    </row>
    <row r="6725" spans="1:4">
      <c r="A6725" s="306" t="s">
        <v>25313</v>
      </c>
      <c r="B6725" s="307" t="s">
        <v>25314</v>
      </c>
      <c r="C6725" s="307" t="s">
        <v>5</v>
      </c>
      <c r="D6725" s="308">
        <v>2293.2199999999998</v>
      </c>
    </row>
    <row r="6726" spans="1:4">
      <c r="A6726" s="306" t="s">
        <v>25315</v>
      </c>
      <c r="B6726" s="307" t="s">
        <v>25316</v>
      </c>
      <c r="C6726" s="307" t="s">
        <v>5</v>
      </c>
      <c r="D6726" s="308">
        <v>2674.88</v>
      </c>
    </row>
    <row r="6727" spans="1:4">
      <c r="A6727" s="306" t="s">
        <v>25317</v>
      </c>
      <c r="B6727" s="307" t="s">
        <v>25318</v>
      </c>
      <c r="C6727" s="307" t="s">
        <v>5</v>
      </c>
      <c r="D6727" s="308">
        <v>3056.57</v>
      </c>
    </row>
    <row r="6728" spans="1:4">
      <c r="A6728" s="306" t="s">
        <v>25319</v>
      </c>
      <c r="B6728" s="307" t="s">
        <v>25320</v>
      </c>
      <c r="C6728" s="307" t="s">
        <v>5</v>
      </c>
      <c r="D6728" s="308">
        <v>3438.25</v>
      </c>
    </row>
    <row r="6729" spans="1:4">
      <c r="A6729" s="306" t="s">
        <v>25321</v>
      </c>
      <c r="B6729" s="307" t="s">
        <v>25322</v>
      </c>
      <c r="C6729" s="307" t="s">
        <v>5</v>
      </c>
      <c r="D6729" s="308">
        <v>3819.9</v>
      </c>
    </row>
    <row r="6730" spans="1:4">
      <c r="A6730" s="306" t="s">
        <v>25323</v>
      </c>
      <c r="B6730" s="307" t="s">
        <v>25324</v>
      </c>
      <c r="C6730" s="307" t="s">
        <v>5</v>
      </c>
      <c r="D6730" s="308">
        <v>4201.63</v>
      </c>
    </row>
    <row r="6731" spans="1:4">
      <c r="A6731" s="306" t="s">
        <v>25325</v>
      </c>
      <c r="B6731" s="307" t="s">
        <v>25326</v>
      </c>
      <c r="C6731" s="307" t="s">
        <v>5</v>
      </c>
      <c r="D6731" s="308">
        <v>4583.2299999999996</v>
      </c>
    </row>
    <row r="6732" spans="1:4">
      <c r="A6732" s="306" t="s">
        <v>25327</v>
      </c>
      <c r="B6732" s="307" t="s">
        <v>25328</v>
      </c>
      <c r="C6732" s="307" t="s">
        <v>5</v>
      </c>
      <c r="D6732" s="308">
        <v>5240.16</v>
      </c>
    </row>
    <row r="6733" spans="1:4">
      <c r="A6733" s="306" t="s">
        <v>25329</v>
      </c>
      <c r="B6733" s="307" t="s">
        <v>25330</v>
      </c>
      <c r="C6733" s="307" t="s">
        <v>5</v>
      </c>
      <c r="D6733" s="308">
        <v>5349.08</v>
      </c>
    </row>
    <row r="6734" spans="1:4">
      <c r="A6734" s="306" t="s">
        <v>25331</v>
      </c>
      <c r="B6734" s="307" t="s">
        <v>25332</v>
      </c>
      <c r="C6734" s="307" t="s">
        <v>5</v>
      </c>
      <c r="D6734" s="308">
        <v>5412.21</v>
      </c>
    </row>
    <row r="6735" spans="1:4">
      <c r="A6735" s="306" t="s">
        <v>25333</v>
      </c>
      <c r="B6735" s="307" t="s">
        <v>25334</v>
      </c>
      <c r="C6735" s="307" t="s">
        <v>5</v>
      </c>
      <c r="D6735" s="308">
        <v>1434.73</v>
      </c>
    </row>
    <row r="6736" spans="1:4">
      <c r="A6736" s="306" t="s">
        <v>25335</v>
      </c>
      <c r="B6736" s="307" t="s">
        <v>25336</v>
      </c>
      <c r="C6736" s="307" t="s">
        <v>5</v>
      </c>
      <c r="D6736" s="308">
        <v>2089.7399999999998</v>
      </c>
    </row>
    <row r="6737" spans="1:4">
      <c r="A6737" s="306" t="s">
        <v>25337</v>
      </c>
      <c r="B6737" s="307" t="s">
        <v>25338</v>
      </c>
      <c r="C6737" s="307" t="s">
        <v>5</v>
      </c>
      <c r="D6737" s="308">
        <v>2510.56</v>
      </c>
    </row>
    <row r="6738" spans="1:4">
      <c r="A6738" s="306" t="s">
        <v>25339</v>
      </c>
      <c r="B6738" s="307" t="s">
        <v>25340</v>
      </c>
      <c r="C6738" s="307" t="s">
        <v>5</v>
      </c>
      <c r="D6738" s="308">
        <v>2931.39</v>
      </c>
    </row>
    <row r="6739" spans="1:4">
      <c r="A6739" s="306" t="s">
        <v>25341</v>
      </c>
      <c r="B6739" s="307" t="s">
        <v>25342</v>
      </c>
      <c r="C6739" s="307" t="s">
        <v>5</v>
      </c>
      <c r="D6739" s="308">
        <v>3352.17</v>
      </c>
    </row>
    <row r="6740" spans="1:4">
      <c r="A6740" s="306" t="s">
        <v>25343</v>
      </c>
      <c r="B6740" s="307" t="s">
        <v>25344</v>
      </c>
      <c r="C6740" s="307" t="s">
        <v>5</v>
      </c>
      <c r="D6740" s="308">
        <v>3770.2</v>
      </c>
    </row>
    <row r="6741" spans="1:4">
      <c r="A6741" s="306" t="s">
        <v>25345</v>
      </c>
      <c r="B6741" s="307" t="s">
        <v>25346</v>
      </c>
      <c r="C6741" s="307" t="s">
        <v>5</v>
      </c>
      <c r="D6741" s="308">
        <v>4190.96</v>
      </c>
    </row>
    <row r="6742" spans="1:4">
      <c r="A6742" s="306" t="s">
        <v>25347</v>
      </c>
      <c r="B6742" s="307" t="s">
        <v>25348</v>
      </c>
      <c r="C6742" s="307" t="s">
        <v>5</v>
      </c>
      <c r="D6742" s="308">
        <v>4611.78</v>
      </c>
    </row>
    <row r="6743" spans="1:4">
      <c r="A6743" s="306" t="s">
        <v>25349</v>
      </c>
      <c r="B6743" s="307" t="s">
        <v>25350</v>
      </c>
      <c r="C6743" s="307" t="s">
        <v>5</v>
      </c>
      <c r="D6743" s="308">
        <v>5032.6099999999997</v>
      </c>
    </row>
    <row r="6744" spans="1:4">
      <c r="A6744" s="306" t="s">
        <v>25351</v>
      </c>
      <c r="B6744" s="307" t="s">
        <v>25352</v>
      </c>
      <c r="C6744" s="307" t="s">
        <v>5</v>
      </c>
      <c r="D6744" s="308">
        <v>5748.3</v>
      </c>
    </row>
    <row r="6745" spans="1:4">
      <c r="A6745" s="306" t="s">
        <v>25353</v>
      </c>
      <c r="B6745" s="307" t="s">
        <v>25354</v>
      </c>
      <c r="C6745" s="307" t="s">
        <v>5</v>
      </c>
      <c r="D6745" s="308">
        <v>5876.86</v>
      </c>
    </row>
    <row r="6746" spans="1:4">
      <c r="A6746" s="306" t="s">
        <v>25355</v>
      </c>
      <c r="B6746" s="307" t="s">
        <v>25356</v>
      </c>
      <c r="C6746" s="307" t="s">
        <v>5</v>
      </c>
      <c r="D6746" s="308">
        <v>5954.03</v>
      </c>
    </row>
    <row r="6747" spans="1:4">
      <c r="A6747" s="306" t="s">
        <v>25357</v>
      </c>
      <c r="B6747" s="307" t="s">
        <v>25358</v>
      </c>
      <c r="C6747" s="307" t="s">
        <v>5</v>
      </c>
      <c r="D6747" s="308">
        <v>1515.29</v>
      </c>
    </row>
    <row r="6748" spans="1:4">
      <c r="A6748" s="306" t="s">
        <v>25359</v>
      </c>
      <c r="B6748" s="307" t="s">
        <v>25360</v>
      </c>
      <c r="C6748" s="307" t="s">
        <v>5</v>
      </c>
      <c r="D6748" s="308">
        <v>2540.13</v>
      </c>
    </row>
    <row r="6749" spans="1:4">
      <c r="A6749" s="306" t="s">
        <v>25361</v>
      </c>
      <c r="B6749" s="307" t="s">
        <v>25362</v>
      </c>
      <c r="C6749" s="307" t="s">
        <v>5</v>
      </c>
      <c r="D6749" s="308">
        <v>3030.35</v>
      </c>
    </row>
    <row r="6750" spans="1:4">
      <c r="A6750" s="306" t="s">
        <v>25363</v>
      </c>
      <c r="B6750" s="307" t="s">
        <v>25364</v>
      </c>
      <c r="C6750" s="307" t="s">
        <v>5</v>
      </c>
      <c r="D6750" s="308">
        <v>3520.5</v>
      </c>
    </row>
    <row r="6751" spans="1:4">
      <c r="A6751" s="306" t="s">
        <v>25365</v>
      </c>
      <c r="B6751" s="307" t="s">
        <v>25366</v>
      </c>
      <c r="C6751" s="307" t="s">
        <v>5</v>
      </c>
      <c r="D6751" s="308">
        <v>4010.77</v>
      </c>
    </row>
    <row r="6752" spans="1:4">
      <c r="A6752" s="306" t="s">
        <v>25367</v>
      </c>
      <c r="B6752" s="307" t="s">
        <v>25368</v>
      </c>
      <c r="C6752" s="307" t="s">
        <v>5</v>
      </c>
      <c r="D6752" s="308">
        <v>4500.92</v>
      </c>
    </row>
    <row r="6753" spans="1:4">
      <c r="A6753" s="306" t="s">
        <v>25369</v>
      </c>
      <c r="B6753" s="307" t="s">
        <v>25370</v>
      </c>
      <c r="C6753" s="307" t="s">
        <v>5</v>
      </c>
      <c r="D6753" s="308">
        <v>4991.1099999999997</v>
      </c>
    </row>
    <row r="6754" spans="1:4">
      <c r="A6754" s="306" t="s">
        <v>25371</v>
      </c>
      <c r="B6754" s="307" t="s">
        <v>25372</v>
      </c>
      <c r="C6754" s="307" t="s">
        <v>5</v>
      </c>
      <c r="D6754" s="308">
        <v>5481.33</v>
      </c>
    </row>
    <row r="6755" spans="1:4">
      <c r="A6755" s="306" t="s">
        <v>25373</v>
      </c>
      <c r="B6755" s="307" t="s">
        <v>25374</v>
      </c>
      <c r="C6755" s="307" t="s">
        <v>5</v>
      </c>
      <c r="D6755" s="308">
        <v>5971.53</v>
      </c>
    </row>
    <row r="6756" spans="1:4">
      <c r="A6756" s="306" t="s">
        <v>25375</v>
      </c>
      <c r="B6756" s="307" t="s">
        <v>25376</v>
      </c>
      <c r="C6756" s="307" t="s">
        <v>5</v>
      </c>
      <c r="D6756" s="308">
        <v>6804.16</v>
      </c>
    </row>
    <row r="6757" spans="1:4">
      <c r="A6757" s="306" t="s">
        <v>25377</v>
      </c>
      <c r="B6757" s="307" t="s">
        <v>25378</v>
      </c>
      <c r="C6757" s="307" t="s">
        <v>5</v>
      </c>
      <c r="D6757" s="308">
        <v>6955.03</v>
      </c>
    </row>
    <row r="6758" spans="1:4">
      <c r="A6758" s="306" t="s">
        <v>25379</v>
      </c>
      <c r="B6758" s="307" t="s">
        <v>25380</v>
      </c>
      <c r="C6758" s="307" t="s">
        <v>5</v>
      </c>
      <c r="D6758" s="308">
        <v>7046.12</v>
      </c>
    </row>
    <row r="6759" spans="1:4">
      <c r="A6759" s="306" t="s">
        <v>25381</v>
      </c>
      <c r="B6759" s="307" t="s">
        <v>25382</v>
      </c>
      <c r="C6759" s="307" t="s">
        <v>5</v>
      </c>
      <c r="D6759" s="308">
        <v>1715.83</v>
      </c>
    </row>
    <row r="6760" spans="1:4">
      <c r="A6760" s="306" t="s">
        <v>25383</v>
      </c>
      <c r="B6760" s="307" t="s">
        <v>25384</v>
      </c>
      <c r="C6760" s="307" t="s">
        <v>5</v>
      </c>
      <c r="D6760" s="308">
        <v>2757.83</v>
      </c>
    </row>
    <row r="6761" spans="1:4">
      <c r="A6761" s="306" t="s">
        <v>25385</v>
      </c>
      <c r="B6761" s="307" t="s">
        <v>25386</v>
      </c>
      <c r="C6761" s="307" t="s">
        <v>5</v>
      </c>
      <c r="D6761" s="308">
        <v>3309.79</v>
      </c>
    </row>
    <row r="6762" spans="1:4">
      <c r="A6762" s="306" t="s">
        <v>25387</v>
      </c>
      <c r="B6762" s="307" t="s">
        <v>25388</v>
      </c>
      <c r="C6762" s="307" t="s">
        <v>5</v>
      </c>
      <c r="D6762" s="308">
        <v>3861.72</v>
      </c>
    </row>
    <row r="6763" spans="1:4">
      <c r="A6763" s="306" t="s">
        <v>25389</v>
      </c>
      <c r="B6763" s="307" t="s">
        <v>25390</v>
      </c>
      <c r="C6763" s="307" t="s">
        <v>5</v>
      </c>
      <c r="D6763" s="308">
        <v>4413.6400000000003</v>
      </c>
    </row>
    <row r="6764" spans="1:4">
      <c r="A6764" s="306" t="s">
        <v>25391</v>
      </c>
      <c r="B6764" s="307" t="s">
        <v>25392</v>
      </c>
      <c r="C6764" s="307" t="s">
        <v>5</v>
      </c>
      <c r="D6764" s="308">
        <v>4965.49</v>
      </c>
    </row>
    <row r="6765" spans="1:4">
      <c r="A6765" s="306" t="s">
        <v>25393</v>
      </c>
      <c r="B6765" s="307" t="s">
        <v>25394</v>
      </c>
      <c r="C6765" s="307" t="s">
        <v>5</v>
      </c>
      <c r="D6765" s="308">
        <v>5517.38</v>
      </c>
    </row>
    <row r="6766" spans="1:4">
      <c r="A6766" s="306" t="s">
        <v>25395</v>
      </c>
      <c r="B6766" s="307" t="s">
        <v>25396</v>
      </c>
      <c r="C6766" s="307" t="s">
        <v>5</v>
      </c>
      <c r="D6766" s="308">
        <v>6072.07</v>
      </c>
    </row>
    <row r="6767" spans="1:4">
      <c r="A6767" s="306" t="s">
        <v>25397</v>
      </c>
      <c r="B6767" s="307" t="s">
        <v>25398</v>
      </c>
      <c r="C6767" s="307" t="s">
        <v>5</v>
      </c>
      <c r="D6767" s="308">
        <v>6623.99</v>
      </c>
    </row>
    <row r="6768" spans="1:4">
      <c r="A6768" s="306" t="s">
        <v>25399</v>
      </c>
      <c r="B6768" s="307" t="s">
        <v>25400</v>
      </c>
      <c r="C6768" s="307" t="s">
        <v>5</v>
      </c>
      <c r="D6768" s="308">
        <v>7557.09</v>
      </c>
    </row>
    <row r="6769" spans="1:4">
      <c r="A6769" s="306" t="s">
        <v>25401</v>
      </c>
      <c r="B6769" s="307" t="s">
        <v>25402</v>
      </c>
      <c r="C6769" s="307" t="s">
        <v>5</v>
      </c>
      <c r="D6769" s="308">
        <v>7731.29</v>
      </c>
    </row>
    <row r="6770" spans="1:4">
      <c r="A6770" s="306" t="s">
        <v>25403</v>
      </c>
      <c r="B6770" s="307" t="s">
        <v>25404</v>
      </c>
      <c r="C6770" s="307" t="s">
        <v>5</v>
      </c>
      <c r="D6770" s="308">
        <v>7836.87</v>
      </c>
    </row>
    <row r="6771" spans="1:4">
      <c r="A6771" s="306" t="s">
        <v>25405</v>
      </c>
      <c r="B6771" s="307" t="s">
        <v>25406</v>
      </c>
      <c r="C6771" s="307" t="s">
        <v>5</v>
      </c>
      <c r="D6771" s="308">
        <v>1984.38</v>
      </c>
    </row>
    <row r="6772" spans="1:4">
      <c r="A6772" s="306" t="s">
        <v>25407</v>
      </c>
      <c r="B6772" s="307" t="s">
        <v>25408</v>
      </c>
      <c r="C6772" s="307" t="s">
        <v>5</v>
      </c>
      <c r="D6772" s="308">
        <v>3385.48</v>
      </c>
    </row>
    <row r="6773" spans="1:4">
      <c r="A6773" s="306" t="s">
        <v>25409</v>
      </c>
      <c r="B6773" s="307" t="s">
        <v>25410</v>
      </c>
      <c r="C6773" s="307" t="s">
        <v>5</v>
      </c>
      <c r="D6773" s="308">
        <v>4110</v>
      </c>
    </row>
    <row r="6774" spans="1:4">
      <c r="A6774" s="306" t="s">
        <v>25411</v>
      </c>
      <c r="B6774" s="307" t="s">
        <v>25412</v>
      </c>
      <c r="C6774" s="307" t="s">
        <v>5</v>
      </c>
      <c r="D6774" s="308">
        <v>4831.7</v>
      </c>
    </row>
    <row r="6775" spans="1:4">
      <c r="A6775" s="306" t="s">
        <v>25413</v>
      </c>
      <c r="B6775" s="307" t="s">
        <v>25414</v>
      </c>
      <c r="C6775" s="307" t="s">
        <v>5</v>
      </c>
      <c r="D6775" s="308">
        <v>5553.4</v>
      </c>
    </row>
    <row r="6776" spans="1:4">
      <c r="A6776" s="306" t="s">
        <v>25415</v>
      </c>
      <c r="B6776" s="307" t="s">
        <v>25416</v>
      </c>
      <c r="C6776" s="307" t="s">
        <v>5</v>
      </c>
      <c r="D6776" s="308">
        <v>6275.02</v>
      </c>
    </row>
    <row r="6777" spans="1:4">
      <c r="A6777" s="306" t="s">
        <v>25417</v>
      </c>
      <c r="B6777" s="307" t="s">
        <v>25418</v>
      </c>
      <c r="C6777" s="307" t="s">
        <v>5</v>
      </c>
      <c r="D6777" s="308">
        <v>6999.55</v>
      </c>
    </row>
    <row r="6778" spans="1:4">
      <c r="A6778" s="306" t="s">
        <v>25419</v>
      </c>
      <c r="B6778" s="307" t="s">
        <v>25420</v>
      </c>
      <c r="C6778" s="307" t="s">
        <v>5</v>
      </c>
      <c r="D6778" s="308">
        <v>7721.27</v>
      </c>
    </row>
    <row r="6779" spans="1:4">
      <c r="A6779" s="306" t="s">
        <v>25421</v>
      </c>
      <c r="B6779" s="307" t="s">
        <v>25422</v>
      </c>
      <c r="C6779" s="307" t="s">
        <v>5</v>
      </c>
      <c r="D6779" s="308">
        <v>8443.01</v>
      </c>
    </row>
    <row r="6780" spans="1:4">
      <c r="A6780" s="306" t="s">
        <v>25423</v>
      </c>
      <c r="B6780" s="307" t="s">
        <v>25424</v>
      </c>
      <c r="C6780" s="307" t="s">
        <v>5</v>
      </c>
      <c r="D6780" s="308">
        <v>9667.4599999999991</v>
      </c>
    </row>
    <row r="6781" spans="1:4">
      <c r="A6781" s="306" t="s">
        <v>25425</v>
      </c>
      <c r="B6781" s="307" t="s">
        <v>25426</v>
      </c>
      <c r="C6781" s="307" t="s">
        <v>5</v>
      </c>
      <c r="D6781" s="308">
        <v>9893.7000000000007</v>
      </c>
    </row>
    <row r="6782" spans="1:4">
      <c r="A6782" s="306" t="s">
        <v>25427</v>
      </c>
      <c r="B6782" s="307" t="s">
        <v>25428</v>
      </c>
      <c r="C6782" s="307" t="s">
        <v>5</v>
      </c>
      <c r="D6782" s="308">
        <v>10026.69</v>
      </c>
    </row>
    <row r="6783" spans="1:4">
      <c r="A6783" s="306" t="s">
        <v>25429</v>
      </c>
      <c r="B6783" s="307" t="s">
        <v>25430</v>
      </c>
      <c r="C6783" s="307" t="s">
        <v>5</v>
      </c>
      <c r="D6783" s="308">
        <v>5592.51</v>
      </c>
    </row>
    <row r="6784" spans="1:4">
      <c r="A6784" s="306" t="s">
        <v>25431</v>
      </c>
      <c r="B6784" s="307" t="s">
        <v>25432</v>
      </c>
      <c r="C6784" s="307" t="s">
        <v>5</v>
      </c>
      <c r="D6784" s="308">
        <v>8149.21</v>
      </c>
    </row>
    <row r="6785" spans="1:4">
      <c r="A6785" s="306" t="s">
        <v>25433</v>
      </c>
      <c r="B6785" s="307" t="s">
        <v>25434</v>
      </c>
      <c r="C6785" s="307" t="s">
        <v>5</v>
      </c>
      <c r="D6785" s="308">
        <v>8913.32</v>
      </c>
    </row>
    <row r="6786" spans="1:4">
      <c r="A6786" s="306" t="s">
        <v>25435</v>
      </c>
      <c r="B6786" s="307" t="s">
        <v>25436</v>
      </c>
      <c r="C6786" s="307" t="s">
        <v>5</v>
      </c>
      <c r="D6786" s="308">
        <v>10216.280000000001</v>
      </c>
    </row>
    <row r="6787" spans="1:4">
      <c r="A6787" s="306" t="s">
        <v>25437</v>
      </c>
      <c r="B6787" s="307" t="s">
        <v>25438</v>
      </c>
      <c r="C6787" s="307" t="s">
        <v>5</v>
      </c>
      <c r="D6787" s="308">
        <v>11519.2</v>
      </c>
    </row>
    <row r="6788" spans="1:4">
      <c r="A6788" s="306" t="s">
        <v>25439</v>
      </c>
      <c r="B6788" s="307" t="s">
        <v>25440</v>
      </c>
      <c r="C6788" s="307" t="s">
        <v>5</v>
      </c>
      <c r="D6788" s="308">
        <v>12825.04</v>
      </c>
    </row>
    <row r="6789" spans="1:4">
      <c r="A6789" s="306" t="s">
        <v>25441</v>
      </c>
      <c r="B6789" s="307" t="s">
        <v>25442</v>
      </c>
      <c r="C6789" s="307" t="s">
        <v>5</v>
      </c>
      <c r="D6789" s="308">
        <v>14127.96</v>
      </c>
    </row>
    <row r="6790" spans="1:4">
      <c r="A6790" s="306" t="s">
        <v>25443</v>
      </c>
      <c r="B6790" s="307" t="s">
        <v>25444</v>
      </c>
      <c r="C6790" s="307" t="s">
        <v>5</v>
      </c>
      <c r="D6790" s="308">
        <v>15433.68</v>
      </c>
    </row>
    <row r="6791" spans="1:4">
      <c r="A6791" s="306" t="s">
        <v>25445</v>
      </c>
      <c r="B6791" s="307" t="s">
        <v>25446</v>
      </c>
      <c r="C6791" s="307" t="s">
        <v>5</v>
      </c>
      <c r="D6791" s="308">
        <v>16736.580000000002</v>
      </c>
    </row>
    <row r="6792" spans="1:4">
      <c r="A6792" s="306" t="s">
        <v>25447</v>
      </c>
      <c r="B6792" s="307" t="s">
        <v>25448</v>
      </c>
      <c r="C6792" s="307" t="s">
        <v>5</v>
      </c>
      <c r="D6792" s="308">
        <v>18039.599999999999</v>
      </c>
    </row>
    <row r="6793" spans="1:4">
      <c r="A6793" s="306" t="s">
        <v>25449</v>
      </c>
      <c r="B6793" s="307" t="s">
        <v>25450</v>
      </c>
      <c r="C6793" s="307" t="s">
        <v>5</v>
      </c>
      <c r="D6793" s="308">
        <v>19345.32</v>
      </c>
    </row>
    <row r="6794" spans="1:4">
      <c r="A6794" s="306" t="s">
        <v>25451</v>
      </c>
      <c r="B6794" s="307" t="s">
        <v>25452</v>
      </c>
      <c r="C6794" s="307" t="s">
        <v>5</v>
      </c>
      <c r="D6794" s="308">
        <v>21439.96</v>
      </c>
    </row>
    <row r="6795" spans="1:4">
      <c r="A6795" s="306" t="s">
        <v>25453</v>
      </c>
      <c r="B6795" s="307" t="s">
        <v>25454</v>
      </c>
      <c r="C6795" s="307" t="s">
        <v>5</v>
      </c>
      <c r="D6795" s="308">
        <v>21804.9</v>
      </c>
    </row>
    <row r="6796" spans="1:4">
      <c r="A6796" s="306" t="s">
        <v>25455</v>
      </c>
      <c r="B6796" s="307" t="s">
        <v>25456</v>
      </c>
      <c r="C6796" s="307" t="s">
        <v>5</v>
      </c>
      <c r="D6796" s="308">
        <v>22026.7</v>
      </c>
    </row>
    <row r="6797" spans="1:4">
      <c r="A6797" s="306" t="s">
        <v>25457</v>
      </c>
      <c r="B6797" s="307" t="s">
        <v>25458</v>
      </c>
      <c r="C6797" s="307" t="s">
        <v>5</v>
      </c>
      <c r="D6797" s="308">
        <v>6882.21</v>
      </c>
    </row>
    <row r="6798" spans="1:4">
      <c r="A6798" s="306" t="s">
        <v>25459</v>
      </c>
      <c r="B6798" s="307" t="s">
        <v>25460</v>
      </c>
      <c r="C6798" s="307" t="s">
        <v>5</v>
      </c>
      <c r="D6798" s="308">
        <v>9252.7199999999993</v>
      </c>
    </row>
    <row r="6799" spans="1:4">
      <c r="A6799" s="306" t="s">
        <v>25461</v>
      </c>
      <c r="B6799" s="307" t="s">
        <v>25462</v>
      </c>
      <c r="C6799" s="307" t="s">
        <v>5</v>
      </c>
      <c r="D6799" s="308">
        <v>10823.76</v>
      </c>
    </row>
    <row r="6800" spans="1:4">
      <c r="A6800" s="306" t="s">
        <v>25463</v>
      </c>
      <c r="B6800" s="307" t="s">
        <v>25464</v>
      </c>
      <c r="C6800" s="307" t="s">
        <v>5</v>
      </c>
      <c r="D6800" s="308">
        <v>12394.07</v>
      </c>
    </row>
    <row r="6801" spans="1:4">
      <c r="A6801" s="306" t="s">
        <v>25465</v>
      </c>
      <c r="B6801" s="307" t="s">
        <v>25466</v>
      </c>
      <c r="C6801" s="307" t="s">
        <v>5</v>
      </c>
      <c r="D6801" s="308">
        <v>12127.58</v>
      </c>
    </row>
    <row r="6802" spans="1:4">
      <c r="A6802" s="306" t="s">
        <v>25467</v>
      </c>
      <c r="B6802" s="307" t="s">
        <v>25468</v>
      </c>
      <c r="C6802" s="307" t="s">
        <v>5</v>
      </c>
      <c r="D6802" s="308">
        <v>15539.64</v>
      </c>
    </row>
    <row r="6803" spans="1:4">
      <c r="A6803" s="306" t="s">
        <v>25469</v>
      </c>
      <c r="B6803" s="307" t="s">
        <v>25470</v>
      </c>
      <c r="C6803" s="307" t="s">
        <v>5</v>
      </c>
      <c r="D6803" s="308">
        <v>17020.990000000002</v>
      </c>
    </row>
    <row r="6804" spans="1:4">
      <c r="A6804" s="306" t="s">
        <v>25471</v>
      </c>
      <c r="B6804" s="307" t="s">
        <v>25472</v>
      </c>
      <c r="C6804" s="307" t="s">
        <v>5</v>
      </c>
      <c r="D6804" s="308">
        <v>18685.32</v>
      </c>
    </row>
    <row r="6805" spans="1:4">
      <c r="A6805" s="306" t="s">
        <v>25473</v>
      </c>
      <c r="B6805" s="307" t="s">
        <v>25474</v>
      </c>
      <c r="C6805" s="307" t="s">
        <v>5</v>
      </c>
      <c r="D6805" s="308">
        <v>20258.150000000001</v>
      </c>
    </row>
    <row r="6806" spans="1:4">
      <c r="A6806" s="306" t="s">
        <v>25475</v>
      </c>
      <c r="B6806" s="307" t="s">
        <v>25476</v>
      </c>
      <c r="C6806" s="307" t="s">
        <v>5</v>
      </c>
      <c r="D6806" s="308">
        <v>21830.94</v>
      </c>
    </row>
    <row r="6807" spans="1:4">
      <c r="A6807" s="306" t="s">
        <v>25477</v>
      </c>
      <c r="B6807" s="307" t="s">
        <v>25478</v>
      </c>
      <c r="C6807" s="307" t="s">
        <v>5</v>
      </c>
      <c r="D6807" s="308">
        <v>23400.99</v>
      </c>
    </row>
    <row r="6808" spans="1:4">
      <c r="A6808" s="306" t="s">
        <v>25479</v>
      </c>
      <c r="B6808" s="307" t="s">
        <v>25480</v>
      </c>
      <c r="C6808" s="307" t="s">
        <v>5</v>
      </c>
      <c r="D6808" s="308">
        <v>25924.65</v>
      </c>
    </row>
    <row r="6809" spans="1:4">
      <c r="A6809" s="306" t="s">
        <v>25481</v>
      </c>
      <c r="B6809" s="307" t="s">
        <v>25482</v>
      </c>
      <c r="C6809" s="307" t="s">
        <v>5</v>
      </c>
      <c r="D6809" s="308">
        <v>25924.65</v>
      </c>
    </row>
    <row r="6810" spans="1:4">
      <c r="A6810" s="306" t="s">
        <v>25483</v>
      </c>
      <c r="B6810" s="307" t="s">
        <v>25484</v>
      </c>
      <c r="C6810" s="307" t="s">
        <v>5</v>
      </c>
      <c r="D6810" s="308">
        <v>26638.74</v>
      </c>
    </row>
    <row r="6811" spans="1:4">
      <c r="A6811" s="306" t="s">
        <v>25485</v>
      </c>
      <c r="B6811" s="307" t="s">
        <v>25486</v>
      </c>
      <c r="C6811" s="307" t="s">
        <v>5</v>
      </c>
      <c r="D6811" s="308">
        <v>10479.709999999999</v>
      </c>
    </row>
    <row r="6812" spans="1:4">
      <c r="A6812" s="306" t="s">
        <v>25487</v>
      </c>
      <c r="B6812" s="307" t="s">
        <v>25488</v>
      </c>
      <c r="C6812" s="307" t="s">
        <v>5</v>
      </c>
      <c r="D6812" s="308">
        <v>13494.56</v>
      </c>
    </row>
    <row r="6813" spans="1:4">
      <c r="A6813" s="306" t="s">
        <v>25489</v>
      </c>
      <c r="B6813" s="307" t="s">
        <v>25490</v>
      </c>
      <c r="C6813" s="307" t="s">
        <v>5</v>
      </c>
      <c r="D6813" s="308">
        <v>15695.19</v>
      </c>
    </row>
    <row r="6814" spans="1:4">
      <c r="A6814" s="306" t="s">
        <v>25491</v>
      </c>
      <c r="B6814" s="307" t="s">
        <v>25492</v>
      </c>
      <c r="C6814" s="307" t="s">
        <v>5</v>
      </c>
      <c r="D6814" s="308">
        <v>17895.86</v>
      </c>
    </row>
    <row r="6815" spans="1:4">
      <c r="A6815" s="306" t="s">
        <v>25493</v>
      </c>
      <c r="B6815" s="307" t="s">
        <v>25494</v>
      </c>
      <c r="C6815" s="307" t="s">
        <v>5</v>
      </c>
      <c r="D6815" s="308">
        <v>20093.650000000001</v>
      </c>
    </row>
    <row r="6816" spans="1:4">
      <c r="A6816" s="306" t="s">
        <v>25495</v>
      </c>
      <c r="B6816" s="307" t="s">
        <v>25496</v>
      </c>
      <c r="C6816" s="307" t="s">
        <v>5</v>
      </c>
      <c r="D6816" s="308">
        <v>22294.25</v>
      </c>
    </row>
    <row r="6817" spans="1:4">
      <c r="A6817" s="306" t="s">
        <v>25497</v>
      </c>
      <c r="B6817" s="307" t="s">
        <v>25498</v>
      </c>
      <c r="C6817" s="307" t="s">
        <v>5</v>
      </c>
      <c r="D6817" s="308">
        <v>24481</v>
      </c>
    </row>
    <row r="6818" spans="1:4">
      <c r="A6818" s="306" t="s">
        <v>25499</v>
      </c>
      <c r="B6818" s="307" t="s">
        <v>25500</v>
      </c>
      <c r="C6818" s="307" t="s">
        <v>5</v>
      </c>
      <c r="D6818" s="308">
        <v>29692.69</v>
      </c>
    </row>
    <row r="6819" spans="1:4">
      <c r="A6819" s="306" t="s">
        <v>25501</v>
      </c>
      <c r="B6819" s="307" t="s">
        <v>25502</v>
      </c>
      <c r="C6819" s="307" t="s">
        <v>5</v>
      </c>
      <c r="D6819" s="308">
        <v>28893.3</v>
      </c>
    </row>
    <row r="6820" spans="1:4">
      <c r="A6820" s="306" t="s">
        <v>25503</v>
      </c>
      <c r="B6820" s="307" t="s">
        <v>25504</v>
      </c>
      <c r="C6820" s="307" t="s">
        <v>5</v>
      </c>
      <c r="D6820" s="308">
        <v>31093.94</v>
      </c>
    </row>
    <row r="6821" spans="1:4">
      <c r="A6821" s="306" t="s">
        <v>25505</v>
      </c>
      <c r="B6821" s="307" t="s">
        <v>25506</v>
      </c>
      <c r="C6821" s="307" t="s">
        <v>5</v>
      </c>
      <c r="D6821" s="308">
        <v>33291.800000000003</v>
      </c>
    </row>
    <row r="6822" spans="1:4">
      <c r="A6822" s="306" t="s">
        <v>25507</v>
      </c>
      <c r="B6822" s="307" t="s">
        <v>25508</v>
      </c>
      <c r="C6822" s="307" t="s">
        <v>5</v>
      </c>
      <c r="D6822" s="308">
        <v>36816.269999999997</v>
      </c>
    </row>
    <row r="6823" spans="1:4">
      <c r="A6823" s="306" t="s">
        <v>25509</v>
      </c>
      <c r="B6823" s="307" t="s">
        <v>25510</v>
      </c>
      <c r="C6823" s="307" t="s">
        <v>5</v>
      </c>
      <c r="D6823" s="308">
        <v>37448.410000000003</v>
      </c>
    </row>
    <row r="6824" spans="1:4">
      <c r="A6824" s="306" t="s">
        <v>25511</v>
      </c>
      <c r="B6824" s="307" t="s">
        <v>25512</v>
      </c>
      <c r="C6824" s="307" t="s">
        <v>5</v>
      </c>
      <c r="D6824" s="308">
        <v>37827.129999999997</v>
      </c>
    </row>
    <row r="6825" spans="1:4">
      <c r="A6825" s="306" t="s">
        <v>25513</v>
      </c>
      <c r="B6825" s="307" t="s">
        <v>25514</v>
      </c>
      <c r="C6825" s="307" t="s">
        <v>5</v>
      </c>
      <c r="D6825" s="308">
        <v>13494.56</v>
      </c>
    </row>
    <row r="6826" spans="1:4">
      <c r="A6826" s="306" t="s">
        <v>25515</v>
      </c>
      <c r="B6826" s="307" t="s">
        <v>25516</v>
      </c>
      <c r="C6826" s="307" t="s">
        <v>5</v>
      </c>
      <c r="D6826" s="308">
        <v>15695.19</v>
      </c>
    </row>
    <row r="6827" spans="1:4">
      <c r="A6827" s="306" t="s">
        <v>25517</v>
      </c>
      <c r="B6827" s="307" t="s">
        <v>25518</v>
      </c>
      <c r="C6827" s="307" t="s">
        <v>5</v>
      </c>
      <c r="D6827" s="308">
        <v>17895.86</v>
      </c>
    </row>
    <row r="6828" spans="1:4">
      <c r="A6828" s="306" t="s">
        <v>25519</v>
      </c>
      <c r="B6828" s="307" t="s">
        <v>25520</v>
      </c>
      <c r="C6828" s="307" t="s">
        <v>5</v>
      </c>
      <c r="D6828" s="308">
        <v>20093.650000000001</v>
      </c>
    </row>
    <row r="6829" spans="1:4">
      <c r="A6829" s="306" t="s">
        <v>25521</v>
      </c>
      <c r="B6829" s="307" t="s">
        <v>25522</v>
      </c>
      <c r="C6829" s="307" t="s">
        <v>5</v>
      </c>
      <c r="D6829" s="308">
        <v>22294.25</v>
      </c>
    </row>
    <row r="6830" spans="1:4">
      <c r="A6830" s="306" t="s">
        <v>25523</v>
      </c>
      <c r="B6830" s="307" t="s">
        <v>25524</v>
      </c>
      <c r="C6830" s="307" t="s">
        <v>5</v>
      </c>
      <c r="D6830" s="308">
        <v>24481</v>
      </c>
    </row>
    <row r="6831" spans="1:4">
      <c r="A6831" s="306" t="s">
        <v>25525</v>
      </c>
      <c r="B6831" s="307" t="s">
        <v>25526</v>
      </c>
      <c r="C6831" s="307" t="s">
        <v>5</v>
      </c>
      <c r="D6831" s="308">
        <v>26692.69</v>
      </c>
    </row>
    <row r="6832" spans="1:4">
      <c r="A6832" s="306" t="s">
        <v>25527</v>
      </c>
      <c r="B6832" s="307" t="s">
        <v>25528</v>
      </c>
      <c r="C6832" s="307" t="s">
        <v>5</v>
      </c>
      <c r="D6832" s="308">
        <v>28893.3</v>
      </c>
    </row>
    <row r="6833" spans="1:4">
      <c r="A6833" s="306" t="s">
        <v>25529</v>
      </c>
      <c r="B6833" s="307" t="s">
        <v>25530</v>
      </c>
      <c r="C6833" s="307" t="s">
        <v>5</v>
      </c>
      <c r="D6833" s="308">
        <v>10267</v>
      </c>
    </row>
    <row r="6834" spans="1:4">
      <c r="A6834" s="306" t="s">
        <v>25531</v>
      </c>
      <c r="B6834" s="307" t="s">
        <v>25532</v>
      </c>
      <c r="C6834" s="307" t="s">
        <v>5</v>
      </c>
      <c r="D6834" s="308">
        <v>31093.94</v>
      </c>
    </row>
    <row r="6835" spans="1:4">
      <c r="A6835" s="306" t="s">
        <v>25533</v>
      </c>
      <c r="B6835" s="307" t="s">
        <v>25534</v>
      </c>
      <c r="C6835" s="307" t="s">
        <v>5</v>
      </c>
      <c r="D6835" s="308">
        <v>33291.800000000003</v>
      </c>
    </row>
    <row r="6836" spans="1:4">
      <c r="A6836" s="306" t="s">
        <v>25535</v>
      </c>
      <c r="B6836" s="307" t="s">
        <v>25536</v>
      </c>
      <c r="C6836" s="307" t="s">
        <v>5</v>
      </c>
      <c r="D6836" s="308">
        <v>36816.269999999997</v>
      </c>
    </row>
    <row r="6837" spans="1:4">
      <c r="A6837" s="306" t="s">
        <v>25537</v>
      </c>
      <c r="B6837" s="307" t="s">
        <v>25538</v>
      </c>
      <c r="C6837" s="307" t="s">
        <v>5</v>
      </c>
      <c r="D6837" s="308">
        <v>37448.410000000003</v>
      </c>
    </row>
    <row r="6838" spans="1:4">
      <c r="A6838" s="306" t="s">
        <v>25539</v>
      </c>
      <c r="B6838" s="307" t="s">
        <v>25540</v>
      </c>
      <c r="C6838" s="307" t="s">
        <v>5</v>
      </c>
      <c r="D6838" s="308">
        <v>37827.129999999997</v>
      </c>
    </row>
    <row r="6839" spans="1:4">
      <c r="A6839" s="306" t="s">
        <v>25541</v>
      </c>
      <c r="B6839" s="307" t="s">
        <v>25542</v>
      </c>
      <c r="C6839" s="307" t="s">
        <v>5</v>
      </c>
      <c r="D6839" s="308">
        <v>13203.2</v>
      </c>
    </row>
    <row r="6840" spans="1:4">
      <c r="A6840" s="306" t="s">
        <v>25543</v>
      </c>
      <c r="B6840" s="307" t="s">
        <v>25544</v>
      </c>
      <c r="C6840" s="307" t="s">
        <v>5</v>
      </c>
      <c r="D6840" s="308">
        <v>18290.46</v>
      </c>
    </row>
    <row r="6841" spans="1:4">
      <c r="A6841" s="306" t="s">
        <v>25545</v>
      </c>
      <c r="B6841" s="307" t="s">
        <v>25546</v>
      </c>
      <c r="C6841" s="307" t="s">
        <v>5</v>
      </c>
      <c r="D6841" s="308">
        <v>21219.5</v>
      </c>
    </row>
    <row r="6842" spans="1:4">
      <c r="A6842" s="306" t="s">
        <v>25547</v>
      </c>
      <c r="B6842" s="307" t="s">
        <v>25548</v>
      </c>
      <c r="C6842" s="307" t="s">
        <v>5</v>
      </c>
      <c r="D6842" s="308">
        <v>24145.8</v>
      </c>
    </row>
    <row r="6843" spans="1:4">
      <c r="A6843" s="306" t="s">
        <v>25549</v>
      </c>
      <c r="B6843" s="307" t="s">
        <v>25550</v>
      </c>
      <c r="C6843" s="307" t="s">
        <v>5</v>
      </c>
      <c r="D6843" s="308">
        <v>27074.880000000001</v>
      </c>
    </row>
    <row r="6844" spans="1:4">
      <c r="A6844" s="306" t="s">
        <v>25551</v>
      </c>
      <c r="B6844" s="307" t="s">
        <v>25552</v>
      </c>
      <c r="C6844" s="307" t="s">
        <v>5</v>
      </c>
      <c r="D6844" s="308">
        <v>30001.18</v>
      </c>
    </row>
    <row r="6845" spans="1:4">
      <c r="A6845" s="306" t="s">
        <v>25553</v>
      </c>
      <c r="B6845" s="307" t="s">
        <v>25554</v>
      </c>
      <c r="C6845" s="307" t="s">
        <v>5</v>
      </c>
      <c r="D6845" s="308">
        <v>32761.05</v>
      </c>
    </row>
    <row r="6846" spans="1:4">
      <c r="A6846" s="306" t="s">
        <v>25555</v>
      </c>
      <c r="B6846" s="307" t="s">
        <v>25556</v>
      </c>
      <c r="C6846" s="307" t="s">
        <v>5</v>
      </c>
      <c r="D6846" s="308">
        <v>35856.47</v>
      </c>
    </row>
    <row r="6847" spans="1:4">
      <c r="A6847" s="306" t="s">
        <v>25557</v>
      </c>
      <c r="B6847" s="307" t="s">
        <v>25558</v>
      </c>
      <c r="C6847" s="307" t="s">
        <v>5</v>
      </c>
      <c r="D6847" s="308">
        <v>38785.550000000003</v>
      </c>
    </row>
    <row r="6848" spans="1:4">
      <c r="A6848" s="306" t="s">
        <v>25559</v>
      </c>
      <c r="B6848" s="307" t="s">
        <v>25560</v>
      </c>
      <c r="C6848" s="307" t="s">
        <v>5</v>
      </c>
      <c r="D6848" s="308">
        <v>41711.83</v>
      </c>
    </row>
    <row r="6849" spans="1:4">
      <c r="A6849" s="306" t="s">
        <v>25561</v>
      </c>
      <c r="B6849" s="307" t="s">
        <v>25562</v>
      </c>
      <c r="C6849" s="307" t="s">
        <v>5</v>
      </c>
      <c r="D6849" s="308">
        <v>44640.87</v>
      </c>
    </row>
    <row r="6850" spans="1:4">
      <c r="A6850" s="306" t="s">
        <v>25563</v>
      </c>
      <c r="B6850" s="307" t="s">
        <v>25564</v>
      </c>
      <c r="C6850" s="307" t="s">
        <v>5</v>
      </c>
      <c r="D6850" s="308">
        <v>49322.44</v>
      </c>
    </row>
    <row r="6851" spans="1:4">
      <c r="A6851" s="306" t="s">
        <v>25565</v>
      </c>
      <c r="B6851" s="307" t="s">
        <v>25566</v>
      </c>
      <c r="C6851" s="307" t="s">
        <v>5</v>
      </c>
      <c r="D6851" s="308">
        <v>50171.9</v>
      </c>
    </row>
    <row r="6852" spans="1:4">
      <c r="A6852" s="306" t="s">
        <v>25567</v>
      </c>
      <c r="B6852" s="307" t="s">
        <v>25568</v>
      </c>
      <c r="C6852" s="307" t="s">
        <v>5</v>
      </c>
      <c r="D6852" s="308">
        <v>50681.55</v>
      </c>
    </row>
    <row r="6853" spans="1:4">
      <c r="A6853" s="306" t="s">
        <v>25569</v>
      </c>
      <c r="B6853" s="307" t="s">
        <v>25570</v>
      </c>
      <c r="C6853" s="307" t="s">
        <v>5</v>
      </c>
      <c r="D6853" s="308">
        <v>1855.02</v>
      </c>
    </row>
    <row r="6854" spans="1:4">
      <c r="A6854" s="306" t="s">
        <v>25571</v>
      </c>
      <c r="B6854" s="307" t="s">
        <v>25572</v>
      </c>
      <c r="C6854" s="307" t="s">
        <v>5</v>
      </c>
      <c r="D6854" s="308">
        <v>3386.25</v>
      </c>
    </row>
    <row r="6855" spans="1:4">
      <c r="A6855" s="306" t="s">
        <v>25605</v>
      </c>
      <c r="B6855" s="307" t="s">
        <v>25606</v>
      </c>
      <c r="C6855" s="307" t="s">
        <v>5</v>
      </c>
      <c r="D6855" s="308">
        <v>2587.5500000000002</v>
      </c>
    </row>
    <row r="6856" spans="1:4">
      <c r="A6856" s="306" t="s">
        <v>25607</v>
      </c>
      <c r="B6856" s="307" t="s">
        <v>25608</v>
      </c>
      <c r="C6856" s="307" t="s">
        <v>5</v>
      </c>
      <c r="D6856" s="308">
        <v>2811.45</v>
      </c>
    </row>
    <row r="6857" spans="1:4">
      <c r="A6857" s="306" t="s">
        <v>25609</v>
      </c>
      <c r="B6857" s="307" t="s">
        <v>25610</v>
      </c>
      <c r="C6857" s="307" t="s">
        <v>5</v>
      </c>
      <c r="D6857" s="308">
        <v>3695.32</v>
      </c>
    </row>
    <row r="6858" spans="1:4">
      <c r="A6858" s="306" t="s">
        <v>25611</v>
      </c>
      <c r="B6858" s="307" t="s">
        <v>25612</v>
      </c>
      <c r="C6858" s="307" t="s">
        <v>5</v>
      </c>
      <c r="D6858" s="308">
        <v>4664.01</v>
      </c>
    </row>
    <row r="6859" spans="1:4">
      <c r="A6859" s="306" t="s">
        <v>25613</v>
      </c>
      <c r="B6859" s="307" t="s">
        <v>25614</v>
      </c>
      <c r="C6859" s="307" t="s">
        <v>5</v>
      </c>
      <c r="D6859" s="308">
        <v>6034.98</v>
      </c>
    </row>
    <row r="6860" spans="1:4">
      <c r="A6860" s="306" t="s">
        <v>25615</v>
      </c>
      <c r="B6860" s="307" t="s">
        <v>25616</v>
      </c>
      <c r="C6860" s="307" t="s">
        <v>5</v>
      </c>
      <c r="D6860" s="308">
        <v>7514.78</v>
      </c>
    </row>
    <row r="6861" spans="1:4">
      <c r="A6861" s="306" t="s">
        <v>25617</v>
      </c>
      <c r="B6861" s="307" t="s">
        <v>25618</v>
      </c>
      <c r="C6861" s="307" t="s">
        <v>5</v>
      </c>
      <c r="D6861" s="308">
        <v>8351.76</v>
      </c>
    </row>
    <row r="6862" spans="1:4">
      <c r="A6862" s="306" t="s">
        <v>25619</v>
      </c>
      <c r="B6862" s="307" t="s">
        <v>25620</v>
      </c>
      <c r="C6862" s="307" t="s">
        <v>5</v>
      </c>
      <c r="D6862" s="308">
        <v>9820.94</v>
      </c>
    </row>
    <row r="6863" spans="1:4">
      <c r="A6863" s="306" t="s">
        <v>25621</v>
      </c>
      <c r="B6863" s="307" t="s">
        <v>25622</v>
      </c>
      <c r="C6863" s="307" t="s">
        <v>5</v>
      </c>
      <c r="D6863" s="308">
        <v>8691.3700000000008</v>
      </c>
    </row>
    <row r="6864" spans="1:4">
      <c r="A6864" s="306" t="s">
        <v>25623</v>
      </c>
      <c r="B6864" s="307" t="s">
        <v>25624</v>
      </c>
      <c r="C6864" s="307" t="s">
        <v>5</v>
      </c>
      <c r="D6864" s="308">
        <v>12696.04</v>
      </c>
    </row>
    <row r="6865" spans="1:4">
      <c r="A6865" s="306" t="s">
        <v>25625</v>
      </c>
      <c r="B6865" s="307" t="s">
        <v>25626</v>
      </c>
      <c r="C6865" s="307" t="s">
        <v>5</v>
      </c>
      <c r="D6865" s="308">
        <v>17120.98</v>
      </c>
    </row>
    <row r="6866" spans="1:4">
      <c r="A6866" s="306" t="s">
        <v>25627</v>
      </c>
      <c r="B6866" s="307" t="s">
        <v>25628</v>
      </c>
      <c r="C6866" s="307" t="s">
        <v>5</v>
      </c>
      <c r="D6866" s="308">
        <v>26581.53</v>
      </c>
    </row>
    <row r="6867" spans="1:4">
      <c r="A6867" s="306" t="s">
        <v>25629</v>
      </c>
      <c r="B6867" s="307" t="s">
        <v>25630</v>
      </c>
      <c r="C6867" s="307" t="s">
        <v>5</v>
      </c>
      <c r="D6867" s="308">
        <v>32229.51</v>
      </c>
    </row>
    <row r="6868" spans="1:4">
      <c r="A6868" s="306" t="s">
        <v>25631</v>
      </c>
      <c r="B6868" s="307" t="s">
        <v>25632</v>
      </c>
      <c r="C6868" s="307" t="s">
        <v>5</v>
      </c>
      <c r="D6868" s="308">
        <v>40678.54</v>
      </c>
    </row>
    <row r="6869" spans="1:4">
      <c r="A6869" s="306" t="s">
        <v>25633</v>
      </c>
      <c r="B6869" s="307" t="s">
        <v>25634</v>
      </c>
      <c r="C6869" s="307" t="s">
        <v>5</v>
      </c>
      <c r="D6869" s="308">
        <v>45837.84</v>
      </c>
    </row>
    <row r="6870" spans="1:4">
      <c r="A6870" s="306" t="s">
        <v>25635</v>
      </c>
      <c r="B6870" s="307" t="s">
        <v>25636</v>
      </c>
      <c r="C6870" s="307" t="s">
        <v>5</v>
      </c>
      <c r="D6870" s="308">
        <v>58738.47</v>
      </c>
    </row>
    <row r="6871" spans="1:4">
      <c r="A6871" s="306" t="s">
        <v>25573</v>
      </c>
      <c r="B6871" s="307" t="s">
        <v>25574</v>
      </c>
      <c r="C6871" s="307" t="s">
        <v>5</v>
      </c>
      <c r="D6871" s="308">
        <v>2371.38</v>
      </c>
    </row>
    <row r="6872" spans="1:4">
      <c r="A6872" s="306" t="s">
        <v>25575</v>
      </c>
      <c r="B6872" s="307" t="s">
        <v>25576</v>
      </c>
      <c r="C6872" s="307" t="s">
        <v>5</v>
      </c>
      <c r="D6872" s="308">
        <v>2592.9899999999998</v>
      </c>
    </row>
    <row r="6873" spans="1:4">
      <c r="A6873" s="306" t="s">
        <v>25577</v>
      </c>
      <c r="B6873" s="307" t="s">
        <v>25578</v>
      </c>
      <c r="C6873" s="307" t="s">
        <v>5</v>
      </c>
      <c r="D6873" s="308">
        <v>3313.95</v>
      </c>
    </row>
    <row r="6874" spans="1:4">
      <c r="A6874" s="306" t="s">
        <v>25579</v>
      </c>
      <c r="B6874" s="307" t="s">
        <v>25580</v>
      </c>
      <c r="C6874" s="307" t="s">
        <v>5</v>
      </c>
      <c r="D6874" s="308">
        <v>4228.95</v>
      </c>
    </row>
    <row r="6875" spans="1:4">
      <c r="A6875" s="306" t="s">
        <v>25581</v>
      </c>
      <c r="B6875" s="307" t="s">
        <v>25582</v>
      </c>
      <c r="C6875" s="307" t="s">
        <v>5</v>
      </c>
      <c r="D6875" s="308">
        <v>5466.08</v>
      </c>
    </row>
    <row r="6876" spans="1:4">
      <c r="A6876" s="306" t="s">
        <v>25583</v>
      </c>
      <c r="B6876" s="307" t="s">
        <v>25584</v>
      </c>
      <c r="C6876" s="307" t="s">
        <v>5</v>
      </c>
      <c r="D6876" s="308">
        <v>6497.9</v>
      </c>
    </row>
    <row r="6877" spans="1:4">
      <c r="A6877" s="306" t="s">
        <v>25585</v>
      </c>
      <c r="B6877" s="307" t="s">
        <v>25586</v>
      </c>
      <c r="C6877" s="307" t="s">
        <v>5</v>
      </c>
      <c r="D6877" s="308">
        <v>7646.03</v>
      </c>
    </row>
    <row r="6878" spans="1:4">
      <c r="A6878" s="306" t="s">
        <v>25587</v>
      </c>
      <c r="B6878" s="307" t="s">
        <v>25588</v>
      </c>
      <c r="C6878" s="307" t="s">
        <v>5</v>
      </c>
      <c r="D6878" s="308">
        <v>8954.7999999999993</v>
      </c>
    </row>
    <row r="6879" spans="1:4">
      <c r="A6879" s="306" t="s">
        <v>25589</v>
      </c>
      <c r="B6879" s="307" t="s">
        <v>25590</v>
      </c>
      <c r="C6879" s="307" t="s">
        <v>5</v>
      </c>
      <c r="D6879" s="308">
        <v>10180.43</v>
      </c>
    </row>
    <row r="6880" spans="1:4">
      <c r="A6880" s="306" t="s">
        <v>25591</v>
      </c>
      <c r="B6880" s="307" t="s">
        <v>25592</v>
      </c>
      <c r="C6880" s="307" t="s">
        <v>5</v>
      </c>
      <c r="D6880" s="308">
        <v>11651.15</v>
      </c>
    </row>
    <row r="6881" spans="1:4">
      <c r="A6881" s="306" t="s">
        <v>25593</v>
      </c>
      <c r="B6881" s="307" t="s">
        <v>25594</v>
      </c>
      <c r="C6881" s="307" t="s">
        <v>5</v>
      </c>
      <c r="D6881" s="308">
        <v>15016.24</v>
      </c>
    </row>
    <row r="6882" spans="1:4">
      <c r="A6882" s="306" t="s">
        <v>25595</v>
      </c>
      <c r="B6882" s="307" t="s">
        <v>25596</v>
      </c>
      <c r="C6882" s="307" t="s">
        <v>5</v>
      </c>
      <c r="D6882" s="308">
        <v>29391.39</v>
      </c>
    </row>
    <row r="6883" spans="1:4">
      <c r="A6883" s="306" t="s">
        <v>25597</v>
      </c>
      <c r="B6883" s="307" t="s">
        <v>25598</v>
      </c>
      <c r="C6883" s="307" t="s">
        <v>5</v>
      </c>
      <c r="D6883" s="308">
        <v>34892.129999999997</v>
      </c>
    </row>
    <row r="6884" spans="1:4">
      <c r="A6884" s="306" t="s">
        <v>25599</v>
      </c>
      <c r="B6884" s="307" t="s">
        <v>25600</v>
      </c>
      <c r="C6884" s="307" t="s">
        <v>5</v>
      </c>
      <c r="D6884" s="308">
        <v>43566.53</v>
      </c>
    </row>
    <row r="6885" spans="1:4">
      <c r="A6885" s="306" t="s">
        <v>25601</v>
      </c>
      <c r="B6885" s="307" t="s">
        <v>25602</v>
      </c>
      <c r="C6885" s="307" t="s">
        <v>5</v>
      </c>
      <c r="D6885" s="308">
        <v>50082.17</v>
      </c>
    </row>
    <row r="6886" spans="1:4">
      <c r="A6886" s="306" t="s">
        <v>25603</v>
      </c>
      <c r="B6886" s="307" t="s">
        <v>25604</v>
      </c>
      <c r="C6886" s="307" t="s">
        <v>5</v>
      </c>
      <c r="D6886" s="308">
        <v>64920.69</v>
      </c>
    </row>
    <row r="6887" spans="1:4">
      <c r="A6887" s="306" t="s">
        <v>25637</v>
      </c>
      <c r="B6887" s="307" t="s">
        <v>25638</v>
      </c>
      <c r="C6887" s="307" t="s">
        <v>40</v>
      </c>
      <c r="D6887" s="308">
        <v>298.47000000000003</v>
      </c>
    </row>
    <row r="6888" spans="1:4">
      <c r="A6888" s="306" t="s">
        <v>25639</v>
      </c>
      <c r="B6888" s="307" t="s">
        <v>25640</v>
      </c>
      <c r="C6888" s="307" t="s">
        <v>40</v>
      </c>
      <c r="D6888" s="308">
        <v>328.76</v>
      </c>
    </row>
    <row r="6889" spans="1:4">
      <c r="A6889" s="306" t="s">
        <v>25641</v>
      </c>
      <c r="B6889" s="307" t="s">
        <v>25642</v>
      </c>
      <c r="C6889" s="307" t="s">
        <v>40</v>
      </c>
      <c r="D6889" s="308">
        <v>428.3</v>
      </c>
    </row>
    <row r="6890" spans="1:4">
      <c r="A6890" s="306" t="s">
        <v>25643</v>
      </c>
      <c r="B6890" s="307" t="s">
        <v>25644</v>
      </c>
      <c r="C6890" s="307" t="s">
        <v>40</v>
      </c>
      <c r="D6890" s="308">
        <v>554.53</v>
      </c>
    </row>
    <row r="6891" spans="1:4">
      <c r="A6891" s="306" t="s">
        <v>25645</v>
      </c>
      <c r="B6891" s="307" t="s">
        <v>25646</v>
      </c>
      <c r="C6891" s="307" t="s">
        <v>40</v>
      </c>
      <c r="D6891" s="308">
        <v>671.8</v>
      </c>
    </row>
    <row r="6892" spans="1:4">
      <c r="A6892" s="306" t="s">
        <v>25647</v>
      </c>
      <c r="B6892" s="307" t="s">
        <v>25648</v>
      </c>
      <c r="C6892" s="307" t="s">
        <v>40</v>
      </c>
      <c r="D6892" s="308">
        <v>866.57</v>
      </c>
    </row>
    <row r="6893" spans="1:4">
      <c r="A6893" s="306" t="s">
        <v>25649</v>
      </c>
      <c r="B6893" s="307" t="s">
        <v>25650</v>
      </c>
      <c r="C6893" s="307" t="s">
        <v>40</v>
      </c>
      <c r="D6893" s="308">
        <v>974.58</v>
      </c>
    </row>
    <row r="6894" spans="1:4">
      <c r="A6894" s="306" t="s">
        <v>25651</v>
      </c>
      <c r="B6894" s="307" t="s">
        <v>25652</v>
      </c>
      <c r="C6894" s="307" t="s">
        <v>40</v>
      </c>
      <c r="D6894" s="308">
        <v>1127.49</v>
      </c>
    </row>
    <row r="6895" spans="1:4">
      <c r="A6895" s="306" t="s">
        <v>25653</v>
      </c>
      <c r="B6895" s="307" t="s">
        <v>25654</v>
      </c>
      <c r="C6895" s="307" t="s">
        <v>40</v>
      </c>
      <c r="D6895" s="308">
        <v>1307.53</v>
      </c>
    </row>
    <row r="6896" spans="1:4">
      <c r="A6896" s="306" t="s">
        <v>25655</v>
      </c>
      <c r="B6896" s="307" t="s">
        <v>25656</v>
      </c>
      <c r="C6896" s="307" t="s">
        <v>40</v>
      </c>
      <c r="D6896" s="308">
        <v>1500.1</v>
      </c>
    </row>
    <row r="6897" spans="1:4">
      <c r="A6897" s="306" t="s">
        <v>25657</v>
      </c>
      <c r="B6897" s="307" t="s">
        <v>25658</v>
      </c>
      <c r="C6897" s="307" t="s">
        <v>40</v>
      </c>
      <c r="D6897" s="308">
        <v>1932.78</v>
      </c>
    </row>
    <row r="6898" spans="1:4">
      <c r="A6898" s="306" t="s">
        <v>25659</v>
      </c>
      <c r="B6898" s="307" t="s">
        <v>25660</v>
      </c>
      <c r="C6898" s="307" t="s">
        <v>40</v>
      </c>
      <c r="D6898" s="308">
        <v>2939.52</v>
      </c>
    </row>
    <row r="6899" spans="1:4">
      <c r="A6899" s="306" t="s">
        <v>25661</v>
      </c>
      <c r="B6899" s="307" t="s">
        <v>25662</v>
      </c>
      <c r="C6899" s="307" t="s">
        <v>40</v>
      </c>
      <c r="D6899" s="308">
        <v>3540.53</v>
      </c>
    </row>
    <row r="6900" spans="1:4">
      <c r="A6900" s="306" t="s">
        <v>25663</v>
      </c>
      <c r="B6900" s="307" t="s">
        <v>25664</v>
      </c>
      <c r="C6900" s="307" t="s">
        <v>40</v>
      </c>
      <c r="D6900" s="308">
        <v>3992.28</v>
      </c>
    </row>
    <row r="6901" spans="1:4">
      <c r="A6901" s="306" t="s">
        <v>25665</v>
      </c>
      <c r="B6901" s="307" t="s">
        <v>25666</v>
      </c>
      <c r="C6901" s="307" t="s">
        <v>40</v>
      </c>
      <c r="D6901" s="308">
        <v>4596.38</v>
      </c>
    </row>
    <row r="6902" spans="1:4">
      <c r="A6902" s="306" t="s">
        <v>25667</v>
      </c>
      <c r="B6902" s="307" t="s">
        <v>25668</v>
      </c>
      <c r="C6902" s="307" t="s">
        <v>40</v>
      </c>
      <c r="D6902" s="308">
        <v>5935.89</v>
      </c>
    </row>
    <row r="6903" spans="1:4">
      <c r="A6903" s="306" t="s">
        <v>25669</v>
      </c>
      <c r="B6903" s="307" t="s">
        <v>25670</v>
      </c>
      <c r="C6903" s="307" t="s">
        <v>40</v>
      </c>
      <c r="D6903" s="308">
        <v>356.44</v>
      </c>
    </row>
    <row r="6904" spans="1:4">
      <c r="A6904" s="306" t="s">
        <v>25671</v>
      </c>
      <c r="B6904" s="307" t="s">
        <v>25672</v>
      </c>
      <c r="C6904" s="307" t="s">
        <v>40</v>
      </c>
      <c r="D6904" s="308">
        <v>462.66</v>
      </c>
    </row>
    <row r="6905" spans="1:4">
      <c r="A6905" s="306" t="s">
        <v>25673</v>
      </c>
      <c r="B6905" s="307" t="s">
        <v>25674</v>
      </c>
      <c r="C6905" s="307" t="s">
        <v>40</v>
      </c>
      <c r="D6905" s="308">
        <v>580.54999999999995</v>
      </c>
    </row>
    <row r="6906" spans="1:4">
      <c r="A6906" s="306" t="s">
        <v>25675</v>
      </c>
      <c r="B6906" s="307" t="s">
        <v>25676</v>
      </c>
      <c r="C6906" s="307" t="s">
        <v>40</v>
      </c>
      <c r="D6906" s="308">
        <v>699.12</v>
      </c>
    </row>
    <row r="6907" spans="1:4">
      <c r="A6907" s="306" t="s">
        <v>25677</v>
      </c>
      <c r="B6907" s="307" t="s">
        <v>25678</v>
      </c>
      <c r="C6907" s="307" t="s">
        <v>40</v>
      </c>
      <c r="D6907" s="308">
        <v>809.25</v>
      </c>
    </row>
    <row r="6908" spans="1:4">
      <c r="A6908" s="306" t="s">
        <v>25679</v>
      </c>
      <c r="B6908" s="307" t="s">
        <v>25680</v>
      </c>
      <c r="C6908" s="307" t="s">
        <v>40</v>
      </c>
      <c r="D6908" s="308">
        <v>929.82</v>
      </c>
    </row>
    <row r="6909" spans="1:4">
      <c r="A6909" s="306" t="s">
        <v>25681</v>
      </c>
      <c r="B6909" s="307" t="s">
        <v>25682</v>
      </c>
      <c r="C6909" s="307" t="s">
        <v>40</v>
      </c>
      <c r="D6909" s="308">
        <v>1099.31</v>
      </c>
    </row>
    <row r="6910" spans="1:4">
      <c r="A6910" s="306" t="s">
        <v>25683</v>
      </c>
      <c r="B6910" s="307" t="s">
        <v>25684</v>
      </c>
      <c r="C6910" s="307" t="s">
        <v>40</v>
      </c>
      <c r="D6910" s="308">
        <v>1250.28</v>
      </c>
    </row>
    <row r="6911" spans="1:4">
      <c r="A6911" s="306" t="s">
        <v>25685</v>
      </c>
      <c r="B6911" s="307" t="s">
        <v>25686</v>
      </c>
      <c r="C6911" s="307" t="s">
        <v>40</v>
      </c>
      <c r="D6911" s="308">
        <v>1644.85</v>
      </c>
    </row>
    <row r="6912" spans="1:4">
      <c r="A6912" s="306" t="s">
        <v>25687</v>
      </c>
      <c r="B6912" s="307" t="s">
        <v>25688</v>
      </c>
      <c r="C6912" s="307" t="s">
        <v>40</v>
      </c>
      <c r="D6912" s="308">
        <v>2171.9899999999998</v>
      </c>
    </row>
    <row r="6913" spans="1:4">
      <c r="A6913" s="306" t="s">
        <v>25689</v>
      </c>
      <c r="B6913" s="307" t="s">
        <v>25690</v>
      </c>
      <c r="C6913" s="307" t="s">
        <v>40</v>
      </c>
      <c r="D6913" s="308">
        <v>2656.75</v>
      </c>
    </row>
    <row r="6914" spans="1:4">
      <c r="A6914" s="306" t="s">
        <v>25691</v>
      </c>
      <c r="B6914" s="307" t="s">
        <v>25692</v>
      </c>
      <c r="C6914" s="307" t="s">
        <v>40</v>
      </c>
      <c r="D6914" s="308">
        <v>2977.17</v>
      </c>
    </row>
    <row r="6915" spans="1:4">
      <c r="A6915" s="306" t="s">
        <v>25693</v>
      </c>
      <c r="B6915" s="307" t="s">
        <v>25694</v>
      </c>
      <c r="C6915" s="307" t="s">
        <v>40</v>
      </c>
      <c r="D6915" s="308">
        <v>3542.87</v>
      </c>
    </row>
    <row r="6916" spans="1:4">
      <c r="A6916" s="306" t="s">
        <v>25695</v>
      </c>
      <c r="B6916" s="307" t="s">
        <v>25696</v>
      </c>
      <c r="C6916" s="307" t="s">
        <v>40</v>
      </c>
      <c r="D6916" s="308">
        <v>4719.03</v>
      </c>
    </row>
    <row r="6917" spans="1:4">
      <c r="A6917" s="306" t="s">
        <v>25697</v>
      </c>
      <c r="B6917" s="307" t="s">
        <v>25698</v>
      </c>
      <c r="C6917" s="307" t="s">
        <v>40</v>
      </c>
      <c r="D6917" s="308">
        <v>1070.3599999999999</v>
      </c>
    </row>
    <row r="6918" spans="1:4">
      <c r="A6918" s="306" t="s">
        <v>25699</v>
      </c>
      <c r="B6918" s="307" t="s">
        <v>25700</v>
      </c>
      <c r="C6918" s="307" t="s">
        <v>40</v>
      </c>
      <c r="D6918" s="308">
        <v>1288.72</v>
      </c>
    </row>
    <row r="6919" spans="1:4">
      <c r="A6919" s="306" t="s">
        <v>25701</v>
      </c>
      <c r="B6919" s="307" t="s">
        <v>25702</v>
      </c>
      <c r="C6919" s="307" t="s">
        <v>40</v>
      </c>
      <c r="D6919" s="308">
        <v>1417.64</v>
      </c>
    </row>
    <row r="6920" spans="1:4">
      <c r="A6920" s="306" t="s">
        <v>25703</v>
      </c>
      <c r="B6920" s="307" t="s">
        <v>25704</v>
      </c>
      <c r="C6920" s="307" t="s">
        <v>40</v>
      </c>
      <c r="D6920" s="308">
        <v>1958.36</v>
      </c>
    </row>
    <row r="6921" spans="1:4">
      <c r="A6921" s="306" t="s">
        <v>25705</v>
      </c>
      <c r="B6921" s="307" t="s">
        <v>25706</v>
      </c>
      <c r="C6921" s="307" t="s">
        <v>40</v>
      </c>
      <c r="D6921" s="308">
        <v>2635.99</v>
      </c>
    </row>
    <row r="6922" spans="1:4">
      <c r="A6922" s="306" t="s">
        <v>25707</v>
      </c>
      <c r="B6922" s="307" t="s">
        <v>25708</v>
      </c>
      <c r="C6922" s="307" t="s">
        <v>40</v>
      </c>
      <c r="D6922" s="308">
        <v>4046.35</v>
      </c>
    </row>
    <row r="6923" spans="1:4">
      <c r="A6923" s="306" t="s">
        <v>25709</v>
      </c>
      <c r="B6923" s="307" t="s">
        <v>25710</v>
      </c>
      <c r="C6923" s="307" t="s">
        <v>40</v>
      </c>
      <c r="D6923" s="308">
        <v>4684.37</v>
      </c>
    </row>
    <row r="6924" spans="1:4">
      <c r="A6924" s="306" t="s">
        <v>25711</v>
      </c>
      <c r="B6924" s="307" t="s">
        <v>25712</v>
      </c>
      <c r="C6924" s="307" t="s">
        <v>40</v>
      </c>
      <c r="D6924" s="308">
        <v>5346.43</v>
      </c>
    </row>
    <row r="6925" spans="1:4">
      <c r="A6925" s="306" t="s">
        <v>25713</v>
      </c>
      <c r="B6925" s="307" t="s">
        <v>25714</v>
      </c>
      <c r="C6925" s="307" t="s">
        <v>40</v>
      </c>
      <c r="D6925" s="308">
        <v>6575.03</v>
      </c>
    </row>
    <row r="6926" spans="1:4">
      <c r="A6926" s="306" t="s">
        <v>25715</v>
      </c>
      <c r="B6926" s="307" t="s">
        <v>25716</v>
      </c>
      <c r="C6926" s="307" t="s">
        <v>40</v>
      </c>
      <c r="D6926" s="308">
        <v>8015.87</v>
      </c>
    </row>
    <row r="6927" spans="1:4">
      <c r="A6927" s="306" t="s">
        <v>25717</v>
      </c>
      <c r="B6927" s="307" t="s">
        <v>25718</v>
      </c>
      <c r="C6927" s="307" t="s">
        <v>40</v>
      </c>
      <c r="D6927" s="308">
        <v>931.67</v>
      </c>
    </row>
    <row r="6928" spans="1:4">
      <c r="A6928" s="306" t="s">
        <v>25719</v>
      </c>
      <c r="B6928" s="307" t="s">
        <v>25720</v>
      </c>
      <c r="C6928" s="307" t="s">
        <v>40</v>
      </c>
      <c r="D6928" s="308">
        <v>1028.0999999999999</v>
      </c>
    </row>
    <row r="6929" spans="1:4">
      <c r="A6929" s="306" t="s">
        <v>25753</v>
      </c>
      <c r="B6929" s="307" t="s">
        <v>25754</v>
      </c>
      <c r="C6929" s="307" t="s">
        <v>40</v>
      </c>
      <c r="D6929" s="308">
        <v>456.18</v>
      </c>
    </row>
    <row r="6930" spans="1:4">
      <c r="A6930" s="306" t="s">
        <v>25755</v>
      </c>
      <c r="B6930" s="307" t="s">
        <v>25756</v>
      </c>
      <c r="C6930" s="307" t="s">
        <v>40</v>
      </c>
      <c r="D6930" s="308">
        <v>589.45000000000005</v>
      </c>
    </row>
    <row r="6931" spans="1:4">
      <c r="A6931" s="306" t="s">
        <v>25757</v>
      </c>
      <c r="B6931" s="307" t="s">
        <v>25758</v>
      </c>
      <c r="C6931" s="307" t="s">
        <v>40</v>
      </c>
      <c r="D6931" s="308">
        <v>731.66</v>
      </c>
    </row>
    <row r="6932" spans="1:4">
      <c r="A6932" s="306" t="s">
        <v>25759</v>
      </c>
      <c r="B6932" s="307" t="s">
        <v>25760</v>
      </c>
      <c r="C6932" s="307" t="s">
        <v>40</v>
      </c>
      <c r="D6932" s="308">
        <v>905.45</v>
      </c>
    </row>
    <row r="6933" spans="1:4">
      <c r="A6933" s="306" t="s">
        <v>25761</v>
      </c>
      <c r="B6933" s="307" t="s">
        <v>25762</v>
      </c>
      <c r="C6933" s="307" t="s">
        <v>40</v>
      </c>
      <c r="D6933" s="308">
        <v>1056.3599999999999</v>
      </c>
    </row>
    <row r="6934" spans="1:4">
      <c r="A6934" s="306" t="s">
        <v>25763</v>
      </c>
      <c r="B6934" s="307" t="s">
        <v>25764</v>
      </c>
      <c r="C6934" s="307" t="s">
        <v>40</v>
      </c>
      <c r="D6934" s="308">
        <v>1225.21</v>
      </c>
    </row>
    <row r="6935" spans="1:4">
      <c r="A6935" s="306" t="s">
        <v>25765</v>
      </c>
      <c r="B6935" s="307" t="s">
        <v>25766</v>
      </c>
      <c r="C6935" s="307" t="s">
        <v>40</v>
      </c>
      <c r="D6935" s="308">
        <v>1401.36</v>
      </c>
    </row>
    <row r="6936" spans="1:4">
      <c r="A6936" s="306" t="s">
        <v>25767</v>
      </c>
      <c r="B6936" s="307" t="s">
        <v>25768</v>
      </c>
      <c r="C6936" s="307" t="s">
        <v>40</v>
      </c>
      <c r="D6936" s="308">
        <v>1629.83</v>
      </c>
    </row>
    <row r="6937" spans="1:4">
      <c r="A6937" s="306" t="s">
        <v>25769</v>
      </c>
      <c r="B6937" s="307" t="s">
        <v>25770</v>
      </c>
      <c r="C6937" s="307" t="s">
        <v>40</v>
      </c>
      <c r="D6937" s="308">
        <v>2117.54</v>
      </c>
    </row>
    <row r="6938" spans="1:4">
      <c r="A6938" s="306" t="s">
        <v>25771</v>
      </c>
      <c r="B6938" s="307" t="s">
        <v>25772</v>
      </c>
      <c r="C6938" s="307" t="s">
        <v>40</v>
      </c>
      <c r="D6938" s="308">
        <v>3352.76</v>
      </c>
    </row>
    <row r="6939" spans="1:4">
      <c r="A6939" s="306" t="s">
        <v>25773</v>
      </c>
      <c r="B6939" s="307" t="s">
        <v>25774</v>
      </c>
      <c r="C6939" s="307" t="s">
        <v>40</v>
      </c>
      <c r="D6939" s="308">
        <v>4149.87</v>
      </c>
    </row>
    <row r="6940" spans="1:4">
      <c r="A6940" s="306" t="s">
        <v>25775</v>
      </c>
      <c r="B6940" s="307" t="s">
        <v>25776</v>
      </c>
      <c r="C6940" s="307" t="s">
        <v>40</v>
      </c>
      <c r="D6940" s="308">
        <v>4705.08</v>
      </c>
    </row>
    <row r="6941" spans="1:4">
      <c r="A6941" s="306" t="s">
        <v>25777</v>
      </c>
      <c r="B6941" s="307" t="s">
        <v>25778</v>
      </c>
      <c r="C6941" s="307" t="s">
        <v>40</v>
      </c>
      <c r="D6941" s="308">
        <v>5373.82</v>
      </c>
    </row>
    <row r="6942" spans="1:4">
      <c r="A6942" s="306" t="s">
        <v>25779</v>
      </c>
      <c r="B6942" s="307" t="s">
        <v>25780</v>
      </c>
      <c r="C6942" s="307" t="s">
        <v>40</v>
      </c>
      <c r="D6942" s="308">
        <v>6903.59</v>
      </c>
    </row>
    <row r="6943" spans="1:4">
      <c r="A6943" s="306" t="s">
        <v>25721</v>
      </c>
      <c r="B6943" s="307" t="s">
        <v>25722</v>
      </c>
      <c r="C6943" s="307" t="s">
        <v>40</v>
      </c>
      <c r="D6943" s="308">
        <v>290.22000000000003</v>
      </c>
    </row>
    <row r="6944" spans="1:4">
      <c r="A6944" s="306" t="s">
        <v>25723</v>
      </c>
      <c r="B6944" s="307" t="s">
        <v>25724</v>
      </c>
      <c r="C6944" s="307" t="s">
        <v>40</v>
      </c>
      <c r="D6944" s="308">
        <v>307.11</v>
      </c>
    </row>
    <row r="6945" spans="1:4">
      <c r="A6945" s="306" t="s">
        <v>25725</v>
      </c>
      <c r="B6945" s="307" t="s">
        <v>25726</v>
      </c>
      <c r="C6945" s="307" t="s">
        <v>40</v>
      </c>
      <c r="D6945" s="308">
        <v>389.22</v>
      </c>
    </row>
    <row r="6946" spans="1:4">
      <c r="A6946" s="306" t="s">
        <v>25727</v>
      </c>
      <c r="B6946" s="307" t="s">
        <v>25728</v>
      </c>
      <c r="C6946" s="307" t="s">
        <v>40</v>
      </c>
      <c r="D6946" s="308">
        <v>505.3</v>
      </c>
    </row>
    <row r="6947" spans="1:4">
      <c r="A6947" s="306" t="s">
        <v>25729</v>
      </c>
      <c r="B6947" s="307" t="s">
        <v>25730</v>
      </c>
      <c r="C6947" s="307" t="s">
        <v>40</v>
      </c>
      <c r="D6947" s="308">
        <v>654.30999999999995</v>
      </c>
    </row>
    <row r="6948" spans="1:4">
      <c r="A6948" s="306" t="s">
        <v>25731</v>
      </c>
      <c r="B6948" s="307" t="s">
        <v>25732</v>
      </c>
      <c r="C6948" s="307" t="s">
        <v>40</v>
      </c>
      <c r="D6948" s="308">
        <v>793.51</v>
      </c>
    </row>
    <row r="6949" spans="1:4">
      <c r="A6949" s="306" t="s">
        <v>25733</v>
      </c>
      <c r="B6949" s="307" t="s">
        <v>25734</v>
      </c>
      <c r="C6949" s="307" t="s">
        <v>40</v>
      </c>
      <c r="D6949" s="308">
        <v>927.99</v>
      </c>
    </row>
    <row r="6950" spans="1:4">
      <c r="A6950" s="306" t="s">
        <v>25735</v>
      </c>
      <c r="B6950" s="307" t="s">
        <v>25736</v>
      </c>
      <c r="C6950" s="307" t="s">
        <v>40</v>
      </c>
      <c r="D6950" s="308">
        <v>1068.98</v>
      </c>
    </row>
    <row r="6951" spans="1:4">
      <c r="A6951" s="306" t="s">
        <v>25737</v>
      </c>
      <c r="B6951" s="307" t="s">
        <v>25738</v>
      </c>
      <c r="C6951" s="307" t="s">
        <v>40</v>
      </c>
      <c r="D6951" s="308">
        <v>1296.4000000000001</v>
      </c>
    </row>
    <row r="6952" spans="1:4">
      <c r="A6952" s="306" t="s">
        <v>25739</v>
      </c>
      <c r="B6952" s="307" t="s">
        <v>25740</v>
      </c>
      <c r="C6952" s="307" t="s">
        <v>40</v>
      </c>
      <c r="D6952" s="308">
        <v>1475.87</v>
      </c>
    </row>
    <row r="6953" spans="1:4">
      <c r="A6953" s="306" t="s">
        <v>25741</v>
      </c>
      <c r="B6953" s="307" t="s">
        <v>25742</v>
      </c>
      <c r="C6953" s="307" t="s">
        <v>40</v>
      </c>
      <c r="D6953" s="308">
        <v>1954.73</v>
      </c>
    </row>
    <row r="6954" spans="1:4">
      <c r="A6954" s="306" t="s">
        <v>25743</v>
      </c>
      <c r="B6954" s="307" t="s">
        <v>25744</v>
      </c>
      <c r="C6954" s="307" t="s">
        <v>40</v>
      </c>
      <c r="D6954" s="308">
        <v>2478.4299999999998</v>
      </c>
    </row>
    <row r="6955" spans="1:4">
      <c r="A6955" s="306" t="s">
        <v>25745</v>
      </c>
      <c r="B6955" s="307" t="s">
        <v>25746</v>
      </c>
      <c r="C6955" s="307" t="s">
        <v>40</v>
      </c>
      <c r="D6955" s="308">
        <v>3124.67</v>
      </c>
    </row>
    <row r="6956" spans="1:4">
      <c r="A6956" s="306" t="s">
        <v>25747</v>
      </c>
      <c r="B6956" s="307" t="s">
        <v>25748</v>
      </c>
      <c r="C6956" s="307" t="s">
        <v>40</v>
      </c>
      <c r="D6956" s="308">
        <v>3533.19</v>
      </c>
    </row>
    <row r="6957" spans="1:4">
      <c r="A6957" s="306" t="s">
        <v>25749</v>
      </c>
      <c r="B6957" s="307" t="s">
        <v>25750</v>
      </c>
      <c r="C6957" s="307" t="s">
        <v>40</v>
      </c>
      <c r="D6957" s="308">
        <v>4182.2</v>
      </c>
    </row>
    <row r="6958" spans="1:4">
      <c r="A6958" s="306" t="s">
        <v>25751</v>
      </c>
      <c r="B6958" s="307" t="s">
        <v>25752</v>
      </c>
      <c r="C6958" s="307" t="s">
        <v>40</v>
      </c>
      <c r="D6958" s="308">
        <v>5508.1</v>
      </c>
    </row>
    <row r="6959" spans="1:4" ht="22.5">
      <c r="A6959" s="306" t="s">
        <v>38515</v>
      </c>
      <c r="B6959" s="307" t="s">
        <v>38516</v>
      </c>
      <c r="C6959" s="307" t="s">
        <v>40</v>
      </c>
      <c r="D6959" s="308">
        <v>65.12</v>
      </c>
    </row>
    <row r="6960" spans="1:4" ht="22.5">
      <c r="A6960" s="306" t="s">
        <v>38517</v>
      </c>
      <c r="B6960" s="307" t="s">
        <v>38518</v>
      </c>
      <c r="C6960" s="307" t="s">
        <v>40</v>
      </c>
      <c r="D6960" s="308">
        <v>97.84</v>
      </c>
    </row>
    <row r="6961" spans="1:4" ht="22.5">
      <c r="A6961" s="306" t="s">
        <v>38519</v>
      </c>
      <c r="B6961" s="307" t="s">
        <v>38520</v>
      </c>
      <c r="C6961" s="307" t="s">
        <v>40</v>
      </c>
      <c r="D6961" s="308">
        <v>143.13</v>
      </c>
    </row>
    <row r="6962" spans="1:4" ht="22.5">
      <c r="A6962" s="306" t="s">
        <v>38521</v>
      </c>
      <c r="B6962" s="307" t="s">
        <v>38522</v>
      </c>
      <c r="C6962" s="307" t="s">
        <v>40</v>
      </c>
      <c r="D6962" s="308">
        <v>227.49</v>
      </c>
    </row>
    <row r="6963" spans="1:4" ht="22.5">
      <c r="A6963" s="306" t="s">
        <v>38523</v>
      </c>
      <c r="B6963" s="307" t="s">
        <v>38524</v>
      </c>
      <c r="C6963" s="307" t="s">
        <v>40</v>
      </c>
      <c r="D6963" s="308">
        <v>341.24</v>
      </c>
    </row>
    <row r="6964" spans="1:4" ht="22.5">
      <c r="A6964" s="306" t="s">
        <v>38525</v>
      </c>
      <c r="B6964" s="307" t="s">
        <v>38526</v>
      </c>
      <c r="C6964" s="307" t="s">
        <v>40</v>
      </c>
      <c r="D6964" s="308">
        <v>616.12</v>
      </c>
    </row>
    <row r="6965" spans="1:4" ht="22.5">
      <c r="A6965" s="306" t="s">
        <v>38527</v>
      </c>
      <c r="B6965" s="307" t="s">
        <v>38528</v>
      </c>
      <c r="C6965" s="307" t="s">
        <v>40</v>
      </c>
      <c r="D6965" s="308">
        <v>822.4</v>
      </c>
    </row>
    <row r="6966" spans="1:4" ht="22.5">
      <c r="A6966" s="306" t="s">
        <v>38529</v>
      </c>
      <c r="B6966" s="307" t="s">
        <v>38530</v>
      </c>
      <c r="C6966" s="307" t="s">
        <v>40</v>
      </c>
      <c r="D6966" s="308">
        <v>1137.45</v>
      </c>
    </row>
    <row r="6967" spans="1:4" ht="33.75">
      <c r="A6967" s="306" t="s">
        <v>38531</v>
      </c>
      <c r="B6967" s="307" t="s">
        <v>38532</v>
      </c>
      <c r="C6967" s="307" t="s">
        <v>40</v>
      </c>
      <c r="D6967" s="308">
        <v>71.78</v>
      </c>
    </row>
    <row r="6968" spans="1:4" ht="33.75">
      <c r="A6968" s="306" t="s">
        <v>38533</v>
      </c>
      <c r="B6968" s="307" t="s">
        <v>38534</v>
      </c>
      <c r="C6968" s="307" t="s">
        <v>40</v>
      </c>
      <c r="D6968" s="308">
        <v>101.21</v>
      </c>
    </row>
    <row r="6969" spans="1:4" ht="33.75">
      <c r="A6969" s="306" t="s">
        <v>38535</v>
      </c>
      <c r="B6969" s="307" t="s">
        <v>38536</v>
      </c>
      <c r="C6969" s="307" t="s">
        <v>40</v>
      </c>
      <c r="D6969" s="308">
        <v>172.23</v>
      </c>
    </row>
    <row r="6970" spans="1:4" ht="33.75">
      <c r="A6970" s="306" t="s">
        <v>38537</v>
      </c>
      <c r="B6970" s="307" t="s">
        <v>38538</v>
      </c>
      <c r="C6970" s="307" t="s">
        <v>40</v>
      </c>
      <c r="D6970" s="308">
        <v>281.02999999999997</v>
      </c>
    </row>
    <row r="6971" spans="1:4" ht="33.75">
      <c r="A6971" s="306" t="s">
        <v>38539</v>
      </c>
      <c r="B6971" s="307" t="s">
        <v>38540</v>
      </c>
      <c r="C6971" s="307" t="s">
        <v>40</v>
      </c>
      <c r="D6971" s="308">
        <v>392.05</v>
      </c>
    </row>
    <row r="6972" spans="1:4" ht="33.75">
      <c r="A6972" s="306" t="s">
        <v>38541</v>
      </c>
      <c r="B6972" s="307" t="s">
        <v>38542</v>
      </c>
      <c r="C6972" s="307" t="s">
        <v>40</v>
      </c>
      <c r="D6972" s="308">
        <v>771.95</v>
      </c>
    </row>
    <row r="6973" spans="1:4">
      <c r="A6973" s="306" t="s">
        <v>25781</v>
      </c>
      <c r="B6973" s="307" t="s">
        <v>25782</v>
      </c>
      <c r="C6973" s="307" t="s">
        <v>5</v>
      </c>
      <c r="D6973" s="308">
        <v>663.53</v>
      </c>
    </row>
    <row r="6974" spans="1:4">
      <c r="A6974" s="306" t="s">
        <v>25783</v>
      </c>
      <c r="B6974" s="307" t="s">
        <v>25784</v>
      </c>
      <c r="C6974" s="307" t="s">
        <v>5</v>
      </c>
      <c r="D6974" s="308">
        <v>866.12</v>
      </c>
    </row>
    <row r="6975" spans="1:4">
      <c r="A6975" s="306" t="s">
        <v>25785</v>
      </c>
      <c r="B6975" s="307" t="s">
        <v>25786</v>
      </c>
      <c r="C6975" s="307" t="s">
        <v>5</v>
      </c>
      <c r="D6975" s="308">
        <v>1095.5999999999999</v>
      </c>
    </row>
    <row r="6976" spans="1:4">
      <c r="A6976" s="306" t="s">
        <v>25787</v>
      </c>
      <c r="B6976" s="307" t="s">
        <v>25788</v>
      </c>
      <c r="C6976" s="307" t="s">
        <v>5</v>
      </c>
      <c r="D6976" s="308">
        <v>1714.68</v>
      </c>
    </row>
    <row r="6977" spans="1:4">
      <c r="A6977" s="306" t="s">
        <v>25789</v>
      </c>
      <c r="B6977" s="307" t="s">
        <v>25790</v>
      </c>
      <c r="C6977" s="307" t="s">
        <v>5</v>
      </c>
      <c r="D6977" s="308">
        <v>2114.36</v>
      </c>
    </row>
    <row r="6978" spans="1:4">
      <c r="A6978" s="306" t="s">
        <v>25791</v>
      </c>
      <c r="B6978" s="307" t="s">
        <v>25792</v>
      </c>
      <c r="C6978" s="307" t="s">
        <v>5</v>
      </c>
      <c r="D6978" s="308">
        <v>3343.48</v>
      </c>
    </row>
    <row r="6979" spans="1:4">
      <c r="A6979" s="306" t="s">
        <v>25793</v>
      </c>
      <c r="B6979" s="307" t="s">
        <v>25794</v>
      </c>
      <c r="C6979" s="307" t="s">
        <v>5</v>
      </c>
      <c r="D6979" s="308">
        <v>4255.1400000000003</v>
      </c>
    </row>
    <row r="6980" spans="1:4">
      <c r="A6980" s="306" t="s">
        <v>25795</v>
      </c>
      <c r="B6980" s="307" t="s">
        <v>25796</v>
      </c>
      <c r="C6980" s="307" t="s">
        <v>40</v>
      </c>
      <c r="D6980" s="308">
        <v>104</v>
      </c>
    </row>
    <row r="6981" spans="1:4">
      <c r="A6981" s="306" t="s">
        <v>25797</v>
      </c>
      <c r="B6981" s="307" t="s">
        <v>25798</v>
      </c>
      <c r="C6981" s="307" t="s">
        <v>40</v>
      </c>
      <c r="D6981" s="308">
        <v>218.4</v>
      </c>
    </row>
    <row r="6982" spans="1:4">
      <c r="A6982" s="306" t="s">
        <v>25799</v>
      </c>
      <c r="B6982" s="307" t="s">
        <v>25800</v>
      </c>
      <c r="C6982" s="307" t="s">
        <v>40</v>
      </c>
      <c r="D6982" s="308">
        <v>276.95999999999998</v>
      </c>
    </row>
    <row r="6983" spans="1:4">
      <c r="A6983" s="306" t="s">
        <v>25801</v>
      </c>
      <c r="B6983" s="307" t="s">
        <v>25802</v>
      </c>
      <c r="C6983" s="307" t="s">
        <v>40</v>
      </c>
      <c r="D6983" s="308">
        <v>341.49</v>
      </c>
    </row>
    <row r="6984" spans="1:4">
      <c r="A6984" s="306" t="s">
        <v>25803</v>
      </c>
      <c r="B6984" s="307" t="s">
        <v>25804</v>
      </c>
      <c r="C6984" s="307" t="s">
        <v>40</v>
      </c>
      <c r="D6984" s="308">
        <v>430.78</v>
      </c>
    </row>
    <row r="6985" spans="1:4">
      <c r="A6985" s="306" t="s">
        <v>25805</v>
      </c>
      <c r="B6985" s="307" t="s">
        <v>25806</v>
      </c>
      <c r="C6985" s="307" t="s">
        <v>40</v>
      </c>
      <c r="D6985" s="308">
        <v>532.96</v>
      </c>
    </row>
    <row r="6986" spans="1:4">
      <c r="A6986" s="306" t="s">
        <v>25807</v>
      </c>
      <c r="B6986" s="307" t="s">
        <v>25808</v>
      </c>
      <c r="C6986" s="307" t="s">
        <v>5</v>
      </c>
      <c r="D6986" s="308">
        <v>667.09</v>
      </c>
    </row>
    <row r="6987" spans="1:4">
      <c r="A6987" s="306" t="s">
        <v>25809</v>
      </c>
      <c r="B6987" s="307" t="s">
        <v>25810</v>
      </c>
      <c r="C6987" s="307" t="s">
        <v>40</v>
      </c>
      <c r="D6987" s="308">
        <v>844.68</v>
      </c>
    </row>
    <row r="6988" spans="1:4">
      <c r="A6988" s="306" t="s">
        <v>25811</v>
      </c>
      <c r="B6988" s="307" t="s">
        <v>25812</v>
      </c>
      <c r="C6988" s="307" t="s">
        <v>40</v>
      </c>
      <c r="D6988" s="308">
        <v>1069.96</v>
      </c>
    </row>
    <row r="6989" spans="1:4">
      <c r="A6989" s="306" t="s">
        <v>25813</v>
      </c>
      <c r="B6989" s="307" t="s">
        <v>25814</v>
      </c>
      <c r="C6989" s="307" t="s">
        <v>40</v>
      </c>
      <c r="D6989" s="308">
        <v>1359.96</v>
      </c>
    </row>
    <row r="6990" spans="1:4">
      <c r="A6990" s="306" t="s">
        <v>25815</v>
      </c>
      <c r="B6990" s="307" t="s">
        <v>25816</v>
      </c>
      <c r="C6990" s="307" t="s">
        <v>40</v>
      </c>
      <c r="D6990" s="308">
        <v>1720.92</v>
      </c>
    </row>
    <row r="6991" spans="1:4">
      <c r="A6991" s="306" t="s">
        <v>25817</v>
      </c>
      <c r="B6991" s="307" t="s">
        <v>25818</v>
      </c>
      <c r="C6991" s="307" t="s">
        <v>40</v>
      </c>
      <c r="D6991" s="308">
        <v>2124.33</v>
      </c>
    </row>
    <row r="6992" spans="1:4">
      <c r="A6992" s="306" t="s">
        <v>25819</v>
      </c>
      <c r="B6992" s="307" t="s">
        <v>25820</v>
      </c>
      <c r="C6992" s="307" t="s">
        <v>40</v>
      </c>
      <c r="D6992" s="308">
        <v>2659.94</v>
      </c>
    </row>
    <row r="6993" spans="1:4">
      <c r="A6993" s="306" t="s">
        <v>25821</v>
      </c>
      <c r="B6993" s="307" t="s">
        <v>25822</v>
      </c>
      <c r="C6993" s="307" t="s">
        <v>40</v>
      </c>
      <c r="D6993" s="308">
        <v>34.24</v>
      </c>
    </row>
    <row r="6994" spans="1:4">
      <c r="A6994" s="306" t="s">
        <v>25823</v>
      </c>
      <c r="B6994" s="307" t="s">
        <v>25824</v>
      </c>
      <c r="C6994" s="307" t="s">
        <v>40</v>
      </c>
      <c r="D6994" s="308">
        <v>3366.1</v>
      </c>
    </row>
    <row r="6995" spans="1:4">
      <c r="A6995" s="306" t="s">
        <v>25825</v>
      </c>
      <c r="B6995" s="307" t="s">
        <v>25826</v>
      </c>
      <c r="C6995" s="307" t="s">
        <v>40</v>
      </c>
      <c r="D6995" s="308">
        <v>4767.4799999999996</v>
      </c>
    </row>
    <row r="6996" spans="1:4">
      <c r="A6996" s="306" t="s">
        <v>25827</v>
      </c>
      <c r="B6996" s="307" t="s">
        <v>25828</v>
      </c>
      <c r="C6996" s="307" t="s">
        <v>40</v>
      </c>
      <c r="D6996" s="308">
        <v>69.48</v>
      </c>
    </row>
    <row r="6997" spans="1:4">
      <c r="A6997" s="306" t="s">
        <v>25829</v>
      </c>
      <c r="B6997" s="307" t="s">
        <v>25830</v>
      </c>
      <c r="C6997" s="307" t="s">
        <v>40</v>
      </c>
      <c r="D6997" s="308">
        <v>75.22</v>
      </c>
    </row>
    <row r="6998" spans="1:4">
      <c r="A6998" s="306" t="s">
        <v>25831</v>
      </c>
      <c r="B6998" s="307" t="s">
        <v>25832</v>
      </c>
      <c r="C6998" s="307" t="s">
        <v>40</v>
      </c>
      <c r="D6998" s="308">
        <v>157.27000000000001</v>
      </c>
    </row>
    <row r="6999" spans="1:4">
      <c r="A6999" s="306" t="s">
        <v>25833</v>
      </c>
      <c r="B6999" s="307" t="s">
        <v>25834</v>
      </c>
      <c r="C6999" s="307" t="s">
        <v>40</v>
      </c>
      <c r="D6999" s="308">
        <v>224.96</v>
      </c>
    </row>
    <row r="7000" spans="1:4">
      <c r="A7000" s="306" t="s">
        <v>25835</v>
      </c>
      <c r="B7000" s="307" t="s">
        <v>25836</v>
      </c>
      <c r="C7000" s="307" t="s">
        <v>40</v>
      </c>
      <c r="D7000" s="308">
        <v>245.49</v>
      </c>
    </row>
    <row r="7001" spans="1:4">
      <c r="A7001" s="306" t="s">
        <v>25837</v>
      </c>
      <c r="B7001" s="307" t="s">
        <v>25838</v>
      </c>
      <c r="C7001" s="307" t="s">
        <v>40</v>
      </c>
      <c r="D7001" s="308">
        <v>311.33</v>
      </c>
    </row>
    <row r="7002" spans="1:4">
      <c r="A7002" s="306" t="s">
        <v>25839</v>
      </c>
      <c r="B7002" s="307" t="s">
        <v>25840</v>
      </c>
      <c r="C7002" s="307" t="s">
        <v>40</v>
      </c>
      <c r="D7002" s="308">
        <v>434.15</v>
      </c>
    </row>
    <row r="7003" spans="1:4">
      <c r="A7003" s="306" t="s">
        <v>25841</v>
      </c>
      <c r="B7003" s="307" t="s">
        <v>25842</v>
      </c>
      <c r="C7003" s="307" t="s">
        <v>40</v>
      </c>
      <c r="D7003" s="308">
        <v>542.13</v>
      </c>
    </row>
    <row r="7004" spans="1:4">
      <c r="A7004" s="306" t="s">
        <v>25843</v>
      </c>
      <c r="B7004" s="307" t="s">
        <v>25844</v>
      </c>
      <c r="C7004" s="307" t="s">
        <v>40</v>
      </c>
      <c r="D7004" s="308">
        <v>424.24</v>
      </c>
    </row>
    <row r="7005" spans="1:4">
      <c r="A7005" s="306" t="s">
        <v>25845</v>
      </c>
      <c r="B7005" s="307" t="s">
        <v>25846</v>
      </c>
      <c r="C7005" s="307" t="s">
        <v>40</v>
      </c>
      <c r="D7005" s="308">
        <v>539.92999999999995</v>
      </c>
    </row>
    <row r="7006" spans="1:4">
      <c r="A7006" s="306" t="s">
        <v>25847</v>
      </c>
      <c r="B7006" s="307" t="s">
        <v>25848</v>
      </c>
      <c r="C7006" s="307" t="s">
        <v>40</v>
      </c>
      <c r="D7006" s="308">
        <v>1108.47</v>
      </c>
    </row>
    <row r="7007" spans="1:4">
      <c r="A7007" s="306" t="s">
        <v>25849</v>
      </c>
      <c r="B7007" s="307" t="s">
        <v>25850</v>
      </c>
      <c r="C7007" s="307" t="s">
        <v>40</v>
      </c>
      <c r="D7007" s="308">
        <v>1399.15</v>
      </c>
    </row>
    <row r="7008" spans="1:4">
      <c r="A7008" s="306" t="s">
        <v>25851</v>
      </c>
      <c r="B7008" s="307" t="s">
        <v>25852</v>
      </c>
      <c r="C7008" s="307" t="s">
        <v>40</v>
      </c>
      <c r="D7008" s="308">
        <v>1728.75</v>
      </c>
    </row>
    <row r="7009" spans="1:4">
      <c r="A7009" s="306" t="s">
        <v>25853</v>
      </c>
      <c r="B7009" s="307" t="s">
        <v>25854</v>
      </c>
      <c r="C7009" s="307" t="s">
        <v>40</v>
      </c>
      <c r="D7009" s="308">
        <v>2165.66</v>
      </c>
    </row>
    <row r="7010" spans="1:4">
      <c r="A7010" s="306" t="s">
        <v>25855</v>
      </c>
      <c r="B7010" s="307" t="s">
        <v>25856</v>
      </c>
      <c r="C7010" s="307" t="s">
        <v>40</v>
      </c>
      <c r="D7010" s="308">
        <v>28.19</v>
      </c>
    </row>
    <row r="7011" spans="1:4">
      <c r="A7011" s="306" t="s">
        <v>25857</v>
      </c>
      <c r="B7011" s="307" t="s">
        <v>25858</v>
      </c>
      <c r="C7011" s="307" t="s">
        <v>40</v>
      </c>
      <c r="D7011" s="308">
        <v>2742.95</v>
      </c>
    </row>
    <row r="7012" spans="1:4">
      <c r="A7012" s="306" t="s">
        <v>25859</v>
      </c>
      <c r="B7012" s="307" t="s">
        <v>25860</v>
      </c>
      <c r="C7012" s="307" t="s">
        <v>40</v>
      </c>
      <c r="D7012" s="308">
        <v>3883.33</v>
      </c>
    </row>
    <row r="7013" spans="1:4">
      <c r="A7013" s="306" t="s">
        <v>25861</v>
      </c>
      <c r="B7013" s="307" t="s">
        <v>25862</v>
      </c>
      <c r="C7013" s="307" t="s">
        <v>40</v>
      </c>
      <c r="D7013" s="308">
        <v>57.18</v>
      </c>
    </row>
    <row r="7014" spans="1:4">
      <c r="A7014" s="306" t="s">
        <v>25863</v>
      </c>
      <c r="B7014" s="307" t="s">
        <v>25864</v>
      </c>
      <c r="C7014" s="307" t="s">
        <v>40</v>
      </c>
      <c r="D7014" s="308">
        <v>580.77</v>
      </c>
    </row>
    <row r="7015" spans="1:4">
      <c r="A7015" s="306" t="s">
        <v>25865</v>
      </c>
      <c r="B7015" s="307" t="s">
        <v>25866</v>
      </c>
      <c r="C7015" s="307" t="s">
        <v>40</v>
      </c>
      <c r="D7015" s="308">
        <v>735.94</v>
      </c>
    </row>
    <row r="7016" spans="1:4">
      <c r="A7016" s="306" t="s">
        <v>25867</v>
      </c>
      <c r="B7016" s="307" t="s">
        <v>25868</v>
      </c>
      <c r="C7016" s="307" t="s">
        <v>40</v>
      </c>
      <c r="D7016" s="308">
        <v>934.8</v>
      </c>
    </row>
    <row r="7017" spans="1:4">
      <c r="A7017" s="306" t="s">
        <v>25869</v>
      </c>
      <c r="B7017" s="307" t="s">
        <v>25870</v>
      </c>
      <c r="C7017" s="307" t="s">
        <v>40</v>
      </c>
      <c r="D7017" s="308">
        <v>1151.93</v>
      </c>
    </row>
    <row r="7018" spans="1:4">
      <c r="A7018" s="306" t="s">
        <v>25871</v>
      </c>
      <c r="B7018" s="307" t="s">
        <v>25872</v>
      </c>
      <c r="C7018" s="307" t="s">
        <v>40</v>
      </c>
      <c r="D7018" s="308">
        <v>1442.45</v>
      </c>
    </row>
    <row r="7019" spans="1:4">
      <c r="A7019" s="306" t="s">
        <v>25873</v>
      </c>
      <c r="B7019" s="307" t="s">
        <v>25874</v>
      </c>
      <c r="C7019" s="307" t="s">
        <v>40</v>
      </c>
      <c r="D7019" s="308">
        <v>1826.02</v>
      </c>
    </row>
    <row r="7020" spans="1:4">
      <c r="A7020" s="306" t="s">
        <v>25875</v>
      </c>
      <c r="B7020" s="307" t="s">
        <v>25876</v>
      </c>
      <c r="C7020" s="307" t="s">
        <v>40</v>
      </c>
      <c r="D7020" s="308">
        <v>2587.65</v>
      </c>
    </row>
    <row r="7021" spans="1:4">
      <c r="A7021" s="306" t="s">
        <v>25877</v>
      </c>
      <c r="B7021" s="307" t="s">
        <v>25878</v>
      </c>
      <c r="C7021" s="307" t="s">
        <v>40</v>
      </c>
      <c r="D7021" s="308">
        <v>933.26</v>
      </c>
    </row>
    <row r="7022" spans="1:4">
      <c r="A7022" s="306" t="s">
        <v>25879</v>
      </c>
      <c r="B7022" s="307" t="s">
        <v>25880</v>
      </c>
      <c r="C7022" s="307" t="s">
        <v>40</v>
      </c>
      <c r="D7022" s="308">
        <v>1173.01</v>
      </c>
    </row>
    <row r="7023" spans="1:4">
      <c r="A7023" s="306" t="s">
        <v>25881</v>
      </c>
      <c r="B7023" s="307" t="s">
        <v>25882</v>
      </c>
      <c r="C7023" s="307" t="s">
        <v>40</v>
      </c>
      <c r="D7023" s="308">
        <v>1346.85</v>
      </c>
    </row>
    <row r="7024" spans="1:4">
      <c r="A7024" s="306" t="s">
        <v>25883</v>
      </c>
      <c r="B7024" s="307" t="s">
        <v>25884</v>
      </c>
      <c r="C7024" s="307" t="s">
        <v>40</v>
      </c>
      <c r="D7024" s="308">
        <v>2106.92</v>
      </c>
    </row>
    <row r="7025" spans="1:4">
      <c r="A7025" s="306" t="s">
        <v>38543</v>
      </c>
      <c r="B7025" s="307" t="s">
        <v>38544</v>
      </c>
      <c r="C7025" s="307" t="s">
        <v>40</v>
      </c>
      <c r="D7025" s="308">
        <v>188.76</v>
      </c>
    </row>
    <row r="7026" spans="1:4">
      <c r="A7026" s="306" t="s">
        <v>38545</v>
      </c>
      <c r="B7026" s="307" t="s">
        <v>38546</v>
      </c>
      <c r="C7026" s="307" t="s">
        <v>40</v>
      </c>
      <c r="D7026" s="308">
        <v>1544.6</v>
      </c>
    </row>
    <row r="7027" spans="1:4">
      <c r="A7027" s="306" t="s">
        <v>38547</v>
      </c>
      <c r="B7027" s="307" t="s">
        <v>38548</v>
      </c>
      <c r="C7027" s="307" t="s">
        <v>40</v>
      </c>
      <c r="D7027" s="308">
        <v>2483.59</v>
      </c>
    </row>
    <row r="7028" spans="1:4">
      <c r="A7028" s="306" t="s">
        <v>38549</v>
      </c>
      <c r="B7028" s="307" t="s">
        <v>38550</v>
      </c>
      <c r="C7028" s="307" t="s">
        <v>40</v>
      </c>
      <c r="D7028" s="308">
        <v>2664.44</v>
      </c>
    </row>
    <row r="7029" spans="1:4">
      <c r="A7029" s="306" t="s">
        <v>38551</v>
      </c>
      <c r="B7029" s="307" t="s">
        <v>38552</v>
      </c>
      <c r="C7029" s="307" t="s">
        <v>40</v>
      </c>
      <c r="D7029" s="308">
        <v>2845.28</v>
      </c>
    </row>
    <row r="7030" spans="1:4">
      <c r="A7030" s="306" t="s">
        <v>38553</v>
      </c>
      <c r="B7030" s="307" t="s">
        <v>38554</v>
      </c>
      <c r="C7030" s="307" t="s">
        <v>40</v>
      </c>
      <c r="D7030" s="308">
        <v>61.94</v>
      </c>
    </row>
    <row r="7031" spans="1:4">
      <c r="A7031" s="306" t="s">
        <v>38555</v>
      </c>
      <c r="B7031" s="307" t="s">
        <v>38556</v>
      </c>
      <c r="C7031" s="307" t="s">
        <v>40</v>
      </c>
      <c r="D7031" s="308">
        <v>887.23</v>
      </c>
    </row>
    <row r="7032" spans="1:4">
      <c r="A7032" s="306" t="s">
        <v>38557</v>
      </c>
      <c r="B7032" s="307" t="s">
        <v>38558</v>
      </c>
      <c r="C7032" s="307" t="s">
        <v>40</v>
      </c>
      <c r="D7032" s="308">
        <v>1016.55</v>
      </c>
    </row>
    <row r="7033" spans="1:4">
      <c r="A7033" s="306" t="s">
        <v>38559</v>
      </c>
      <c r="B7033" s="307" t="s">
        <v>38560</v>
      </c>
      <c r="C7033" s="307" t="s">
        <v>40</v>
      </c>
      <c r="D7033" s="308">
        <v>1275.2</v>
      </c>
    </row>
    <row r="7034" spans="1:4">
      <c r="A7034" s="306" t="s">
        <v>38561</v>
      </c>
      <c r="B7034" s="307" t="s">
        <v>38562</v>
      </c>
      <c r="C7034" s="307" t="s">
        <v>40</v>
      </c>
      <c r="D7034" s="308">
        <v>5345.29</v>
      </c>
    </row>
    <row r="7035" spans="1:4">
      <c r="A7035" s="306" t="s">
        <v>38563</v>
      </c>
      <c r="B7035" s="307" t="s">
        <v>38564</v>
      </c>
      <c r="C7035" s="307" t="s">
        <v>40</v>
      </c>
      <c r="D7035" s="308">
        <v>5515.9</v>
      </c>
    </row>
    <row r="7036" spans="1:4">
      <c r="A7036" s="306" t="s">
        <v>38565</v>
      </c>
      <c r="B7036" s="307" t="s">
        <v>38566</v>
      </c>
      <c r="C7036" s="307" t="s">
        <v>40</v>
      </c>
      <c r="D7036" s="308">
        <v>138.33000000000001</v>
      </c>
    </row>
    <row r="7037" spans="1:4">
      <c r="A7037" s="306" t="s">
        <v>38567</v>
      </c>
      <c r="B7037" s="307" t="s">
        <v>38568</v>
      </c>
      <c r="C7037" s="307" t="s">
        <v>40</v>
      </c>
      <c r="D7037" s="308">
        <v>146.38999999999999</v>
      </c>
    </row>
    <row r="7038" spans="1:4">
      <c r="A7038" s="306" t="s">
        <v>25885</v>
      </c>
      <c r="B7038" s="307" t="s">
        <v>25886</v>
      </c>
      <c r="C7038" s="307" t="s">
        <v>40</v>
      </c>
      <c r="D7038" s="308">
        <v>166.96</v>
      </c>
    </row>
    <row r="7039" spans="1:4">
      <c r="A7039" s="306" t="s">
        <v>25887</v>
      </c>
      <c r="B7039" s="307" t="s">
        <v>25888</v>
      </c>
      <c r="C7039" s="307" t="s">
        <v>40</v>
      </c>
      <c r="D7039" s="308">
        <v>203.17</v>
      </c>
    </row>
    <row r="7040" spans="1:4">
      <c r="A7040" s="306" t="s">
        <v>25889</v>
      </c>
      <c r="B7040" s="307" t="s">
        <v>25890</v>
      </c>
      <c r="C7040" s="307" t="s">
        <v>40</v>
      </c>
      <c r="D7040" s="308">
        <v>246.4</v>
      </c>
    </row>
    <row r="7041" spans="1:4">
      <c r="A7041" s="306" t="s">
        <v>25891</v>
      </c>
      <c r="B7041" s="307" t="s">
        <v>25892</v>
      </c>
      <c r="C7041" s="307" t="s">
        <v>40</v>
      </c>
      <c r="D7041" s="308">
        <v>345.58</v>
      </c>
    </row>
    <row r="7042" spans="1:4">
      <c r="A7042" s="306" t="s">
        <v>38569</v>
      </c>
      <c r="B7042" s="307" t="s">
        <v>38570</v>
      </c>
      <c r="C7042" s="307" t="s">
        <v>40</v>
      </c>
      <c r="D7042" s="308">
        <v>708.15</v>
      </c>
    </row>
    <row r="7043" spans="1:4">
      <c r="A7043" s="306" t="s">
        <v>38571</v>
      </c>
      <c r="B7043" s="307" t="s">
        <v>38572</v>
      </c>
      <c r="C7043" s="307" t="s">
        <v>40</v>
      </c>
      <c r="D7043" s="308">
        <v>283.24</v>
      </c>
    </row>
    <row r="7044" spans="1:4">
      <c r="A7044" s="306" t="s">
        <v>38573</v>
      </c>
      <c r="B7044" s="307" t="s">
        <v>38574</v>
      </c>
      <c r="C7044" s="307" t="s">
        <v>40</v>
      </c>
      <c r="D7044" s="308">
        <v>359.82</v>
      </c>
    </row>
    <row r="7045" spans="1:4">
      <c r="A7045" s="306" t="s">
        <v>25939</v>
      </c>
      <c r="B7045" s="307" t="s">
        <v>25940</v>
      </c>
      <c r="C7045" s="307" t="s">
        <v>40</v>
      </c>
      <c r="D7045" s="308">
        <v>1233.0899999999999</v>
      </c>
    </row>
    <row r="7046" spans="1:4">
      <c r="A7046" s="306" t="s">
        <v>25893</v>
      </c>
      <c r="B7046" s="307" t="s">
        <v>25894</v>
      </c>
      <c r="C7046" s="307" t="s">
        <v>40</v>
      </c>
      <c r="D7046" s="308">
        <v>166.96</v>
      </c>
    </row>
    <row r="7047" spans="1:4">
      <c r="A7047" s="306" t="s">
        <v>25895</v>
      </c>
      <c r="B7047" s="307" t="s">
        <v>25896</v>
      </c>
      <c r="C7047" s="307" t="s">
        <v>40</v>
      </c>
      <c r="D7047" s="308">
        <v>203.17</v>
      </c>
    </row>
    <row r="7048" spans="1:4">
      <c r="A7048" s="306" t="s">
        <v>25897</v>
      </c>
      <c r="B7048" s="307" t="s">
        <v>25898</v>
      </c>
      <c r="C7048" s="307" t="s">
        <v>40</v>
      </c>
      <c r="D7048" s="308">
        <v>246.4</v>
      </c>
    </row>
    <row r="7049" spans="1:4">
      <c r="A7049" s="306" t="s">
        <v>25899</v>
      </c>
      <c r="B7049" s="307" t="s">
        <v>25900</v>
      </c>
      <c r="C7049" s="307" t="s">
        <v>40</v>
      </c>
      <c r="D7049" s="308">
        <v>304.81</v>
      </c>
    </row>
    <row r="7050" spans="1:4">
      <c r="A7050" s="306" t="s">
        <v>25901</v>
      </c>
      <c r="B7050" s="307" t="s">
        <v>25902</v>
      </c>
      <c r="C7050" s="307" t="s">
        <v>40</v>
      </c>
      <c r="D7050" s="308">
        <v>364.64</v>
      </c>
    </row>
    <row r="7051" spans="1:4">
      <c r="A7051" s="306" t="s">
        <v>25903</v>
      </c>
      <c r="B7051" s="307" t="s">
        <v>25904</v>
      </c>
      <c r="C7051" s="307" t="s">
        <v>40</v>
      </c>
      <c r="D7051" s="308">
        <v>413.57</v>
      </c>
    </row>
    <row r="7052" spans="1:4">
      <c r="A7052" s="306" t="s">
        <v>25905</v>
      </c>
      <c r="B7052" s="307" t="s">
        <v>25906</v>
      </c>
      <c r="C7052" s="307" t="s">
        <v>40</v>
      </c>
      <c r="D7052" s="308">
        <v>475.24</v>
      </c>
    </row>
    <row r="7053" spans="1:4">
      <c r="A7053" s="306" t="s">
        <v>25907</v>
      </c>
      <c r="B7053" s="307" t="s">
        <v>25908</v>
      </c>
      <c r="C7053" s="307" t="s">
        <v>40</v>
      </c>
      <c r="D7053" s="308">
        <v>477.93</v>
      </c>
    </row>
    <row r="7054" spans="1:4">
      <c r="A7054" s="306" t="s">
        <v>25909</v>
      </c>
      <c r="B7054" s="307" t="s">
        <v>25910</v>
      </c>
      <c r="C7054" s="307" t="s">
        <v>40</v>
      </c>
      <c r="D7054" s="308">
        <v>623.69000000000005</v>
      </c>
    </row>
    <row r="7055" spans="1:4">
      <c r="A7055" s="306" t="s">
        <v>25911</v>
      </c>
      <c r="B7055" s="307" t="s">
        <v>25912</v>
      </c>
      <c r="C7055" s="307" t="s">
        <v>40</v>
      </c>
      <c r="D7055" s="308">
        <v>590.13</v>
      </c>
    </row>
    <row r="7056" spans="1:4">
      <c r="A7056" s="306" t="s">
        <v>25913</v>
      </c>
      <c r="B7056" s="307" t="s">
        <v>25914</v>
      </c>
      <c r="C7056" s="307" t="s">
        <v>40</v>
      </c>
      <c r="D7056" s="308">
        <v>737.23</v>
      </c>
    </row>
    <row r="7057" spans="1:4">
      <c r="A7057" s="306" t="s">
        <v>25915</v>
      </c>
      <c r="B7057" s="307" t="s">
        <v>25916</v>
      </c>
      <c r="C7057" s="307" t="s">
        <v>40</v>
      </c>
      <c r="D7057" s="308">
        <v>726.47</v>
      </c>
    </row>
    <row r="7058" spans="1:4">
      <c r="A7058" s="306" t="s">
        <v>25917</v>
      </c>
      <c r="B7058" s="307" t="s">
        <v>25918</v>
      </c>
      <c r="C7058" s="307" t="s">
        <v>40</v>
      </c>
      <c r="D7058" s="308">
        <v>765.21</v>
      </c>
    </row>
    <row r="7059" spans="1:4">
      <c r="A7059" s="306" t="s">
        <v>25919</v>
      </c>
      <c r="B7059" s="307" t="s">
        <v>25920</v>
      </c>
      <c r="C7059" s="307" t="s">
        <v>40</v>
      </c>
      <c r="D7059" s="308">
        <v>866.98</v>
      </c>
    </row>
    <row r="7060" spans="1:4">
      <c r="A7060" s="306" t="s">
        <v>25921</v>
      </c>
      <c r="B7060" s="307" t="s">
        <v>25922</v>
      </c>
      <c r="C7060" s="307" t="s">
        <v>40</v>
      </c>
      <c r="D7060" s="308">
        <v>1038.6300000000001</v>
      </c>
    </row>
    <row r="7061" spans="1:4">
      <c r="A7061" s="306" t="s">
        <v>25923</v>
      </c>
      <c r="B7061" s="307" t="s">
        <v>25924</v>
      </c>
      <c r="C7061" s="307" t="s">
        <v>40</v>
      </c>
      <c r="D7061" s="308">
        <v>1508.25</v>
      </c>
    </row>
    <row r="7062" spans="1:4">
      <c r="A7062" s="306" t="s">
        <v>25925</v>
      </c>
      <c r="B7062" s="307" t="s">
        <v>25926</v>
      </c>
      <c r="C7062" s="307" t="s">
        <v>40</v>
      </c>
      <c r="D7062" s="308">
        <v>1507.98</v>
      </c>
    </row>
    <row r="7063" spans="1:4">
      <c r="A7063" s="306" t="s">
        <v>25927</v>
      </c>
      <c r="B7063" s="307" t="s">
        <v>25928</v>
      </c>
      <c r="C7063" s="307" t="s">
        <v>40</v>
      </c>
      <c r="D7063" s="308">
        <v>1695.45</v>
      </c>
    </row>
    <row r="7064" spans="1:4">
      <c r="A7064" s="306" t="s">
        <v>25929</v>
      </c>
      <c r="B7064" s="307" t="s">
        <v>25930</v>
      </c>
      <c r="C7064" s="307" t="s">
        <v>40</v>
      </c>
      <c r="D7064" s="308">
        <v>2055.23</v>
      </c>
    </row>
    <row r="7065" spans="1:4">
      <c r="A7065" s="306" t="s">
        <v>25931</v>
      </c>
      <c r="B7065" s="307" t="s">
        <v>25932</v>
      </c>
      <c r="C7065" s="307" t="s">
        <v>40</v>
      </c>
      <c r="D7065" s="308">
        <v>1869.06</v>
      </c>
    </row>
    <row r="7066" spans="1:4">
      <c r="A7066" s="306" t="s">
        <v>25933</v>
      </c>
      <c r="B7066" s="307" t="s">
        <v>25934</v>
      </c>
      <c r="C7066" s="307" t="s">
        <v>40</v>
      </c>
      <c r="D7066" s="308">
        <v>2248.0500000000002</v>
      </c>
    </row>
    <row r="7067" spans="1:4">
      <c r="A7067" s="306" t="s">
        <v>25935</v>
      </c>
      <c r="B7067" s="307" t="s">
        <v>25936</v>
      </c>
      <c r="C7067" s="307" t="s">
        <v>40</v>
      </c>
      <c r="D7067" s="308">
        <v>2556.7800000000002</v>
      </c>
    </row>
    <row r="7068" spans="1:4">
      <c r="A7068" s="306" t="s">
        <v>25937</v>
      </c>
      <c r="B7068" s="307" t="s">
        <v>25938</v>
      </c>
      <c r="C7068" s="307" t="s">
        <v>40</v>
      </c>
      <c r="D7068" s="308">
        <v>2838.05</v>
      </c>
    </row>
    <row r="7069" spans="1:4">
      <c r="A7069" s="306" t="s">
        <v>25941</v>
      </c>
      <c r="B7069" s="307" t="s">
        <v>25942</v>
      </c>
      <c r="C7069" s="307" t="s">
        <v>40</v>
      </c>
      <c r="D7069" s="308">
        <v>166.96</v>
      </c>
    </row>
    <row r="7070" spans="1:4">
      <c r="A7070" s="306" t="s">
        <v>25943</v>
      </c>
      <c r="B7070" s="307" t="s">
        <v>25944</v>
      </c>
      <c r="C7070" s="307" t="s">
        <v>40</v>
      </c>
      <c r="D7070" s="308">
        <v>203.17</v>
      </c>
    </row>
    <row r="7071" spans="1:4">
      <c r="A7071" s="306" t="s">
        <v>25945</v>
      </c>
      <c r="B7071" s="307" t="s">
        <v>25946</v>
      </c>
      <c r="C7071" s="307" t="s">
        <v>40</v>
      </c>
      <c r="D7071" s="308">
        <v>246.4</v>
      </c>
    </row>
    <row r="7072" spans="1:4">
      <c r="A7072" s="306" t="s">
        <v>25947</v>
      </c>
      <c r="B7072" s="307" t="s">
        <v>25948</v>
      </c>
      <c r="C7072" s="307" t="s">
        <v>40</v>
      </c>
      <c r="D7072" s="308">
        <v>304.81</v>
      </c>
    </row>
    <row r="7073" spans="1:4">
      <c r="A7073" s="306" t="s">
        <v>25949</v>
      </c>
      <c r="B7073" s="307" t="s">
        <v>25950</v>
      </c>
      <c r="C7073" s="307" t="s">
        <v>40</v>
      </c>
      <c r="D7073" s="308">
        <v>365.62</v>
      </c>
    </row>
    <row r="7074" spans="1:4">
      <c r="A7074" s="306" t="s">
        <v>25951</v>
      </c>
      <c r="B7074" s="307" t="s">
        <v>25952</v>
      </c>
      <c r="C7074" s="307" t="s">
        <v>40</v>
      </c>
      <c r="D7074" s="308">
        <v>414.91</v>
      </c>
    </row>
    <row r="7075" spans="1:4">
      <c r="A7075" s="306" t="s">
        <v>25953</v>
      </c>
      <c r="B7075" s="307" t="s">
        <v>25954</v>
      </c>
      <c r="C7075" s="307" t="s">
        <v>40</v>
      </c>
      <c r="D7075" s="308">
        <v>476.83</v>
      </c>
    </row>
    <row r="7076" spans="1:4">
      <c r="A7076" s="306" t="s">
        <v>25955</v>
      </c>
      <c r="B7076" s="307" t="s">
        <v>25956</v>
      </c>
      <c r="C7076" s="307" t="s">
        <v>40</v>
      </c>
      <c r="D7076" s="308">
        <v>502.95</v>
      </c>
    </row>
    <row r="7077" spans="1:4">
      <c r="A7077" s="306" t="s">
        <v>25957</v>
      </c>
      <c r="B7077" s="307" t="s">
        <v>25958</v>
      </c>
      <c r="C7077" s="307" t="s">
        <v>40</v>
      </c>
      <c r="D7077" s="308">
        <v>659.79</v>
      </c>
    </row>
    <row r="7078" spans="1:4">
      <c r="A7078" s="306" t="s">
        <v>25959</v>
      </c>
      <c r="B7078" s="307" t="s">
        <v>25960</v>
      </c>
      <c r="C7078" s="307" t="s">
        <v>40</v>
      </c>
      <c r="D7078" s="308">
        <v>626.16999999999996</v>
      </c>
    </row>
    <row r="7079" spans="1:4">
      <c r="A7079" s="306" t="s">
        <v>25961</v>
      </c>
      <c r="B7079" s="307" t="s">
        <v>25962</v>
      </c>
      <c r="C7079" s="307" t="s">
        <v>40</v>
      </c>
      <c r="D7079" s="308">
        <v>783.78</v>
      </c>
    </row>
    <row r="7080" spans="1:4">
      <c r="A7080" s="306" t="s">
        <v>25963</v>
      </c>
      <c r="B7080" s="307" t="s">
        <v>25964</v>
      </c>
      <c r="C7080" s="307" t="s">
        <v>40</v>
      </c>
      <c r="D7080" s="308">
        <v>774.89</v>
      </c>
    </row>
    <row r="7081" spans="1:4">
      <c r="A7081" s="306" t="s">
        <v>25965</v>
      </c>
      <c r="B7081" s="307" t="s">
        <v>25966</v>
      </c>
      <c r="C7081" s="307" t="s">
        <v>40</v>
      </c>
      <c r="D7081" s="308">
        <v>969.11</v>
      </c>
    </row>
    <row r="7082" spans="1:4">
      <c r="A7082" s="306" t="s">
        <v>25967</v>
      </c>
      <c r="B7082" s="307" t="s">
        <v>25968</v>
      </c>
      <c r="C7082" s="307" t="s">
        <v>40</v>
      </c>
      <c r="D7082" s="308">
        <v>927.79</v>
      </c>
    </row>
    <row r="7083" spans="1:4">
      <c r="A7083" s="306" t="s">
        <v>25969</v>
      </c>
      <c r="B7083" s="307" t="s">
        <v>25970</v>
      </c>
      <c r="C7083" s="307" t="s">
        <v>40</v>
      </c>
      <c r="D7083" s="308">
        <v>1115.5</v>
      </c>
    </row>
    <row r="7084" spans="1:4">
      <c r="A7084" s="306" t="s">
        <v>25971</v>
      </c>
      <c r="B7084" s="307" t="s">
        <v>25972</v>
      </c>
      <c r="C7084" s="307" t="s">
        <v>40</v>
      </c>
      <c r="D7084" s="308">
        <v>1334.12</v>
      </c>
    </row>
    <row r="7085" spans="1:4">
      <c r="A7085" s="306" t="s">
        <v>25973</v>
      </c>
      <c r="B7085" s="307" t="s">
        <v>25974</v>
      </c>
      <c r="C7085" s="307" t="s">
        <v>40</v>
      </c>
      <c r="D7085" s="308">
        <v>1634.26</v>
      </c>
    </row>
    <row r="7086" spans="1:4">
      <c r="A7086" s="306" t="s">
        <v>25975</v>
      </c>
      <c r="B7086" s="307" t="s">
        <v>25976</v>
      </c>
      <c r="C7086" s="307" t="s">
        <v>40</v>
      </c>
      <c r="D7086" s="308">
        <v>1514.23</v>
      </c>
    </row>
    <row r="7087" spans="1:4">
      <c r="A7087" s="306" t="s">
        <v>25977</v>
      </c>
      <c r="B7087" s="307" t="s">
        <v>25978</v>
      </c>
      <c r="C7087" s="307" t="s">
        <v>40</v>
      </c>
      <c r="D7087" s="308">
        <v>1840.25</v>
      </c>
    </row>
    <row r="7088" spans="1:4">
      <c r="A7088" s="306" t="s">
        <v>25979</v>
      </c>
      <c r="B7088" s="307" t="s">
        <v>25980</v>
      </c>
      <c r="C7088" s="307" t="s">
        <v>40</v>
      </c>
      <c r="D7088" s="308">
        <v>2249.9699999999998</v>
      </c>
    </row>
    <row r="7089" spans="1:4">
      <c r="A7089" s="306" t="s">
        <v>25981</v>
      </c>
      <c r="B7089" s="307" t="s">
        <v>25982</v>
      </c>
      <c r="C7089" s="307" t="s">
        <v>40</v>
      </c>
      <c r="D7089" s="308">
        <v>2031.77</v>
      </c>
    </row>
    <row r="7090" spans="1:4">
      <c r="A7090" s="306" t="s">
        <v>25983</v>
      </c>
      <c r="B7090" s="307" t="s">
        <v>25984</v>
      </c>
      <c r="C7090" s="307" t="s">
        <v>40</v>
      </c>
      <c r="D7090" s="308">
        <v>2439.1999999999998</v>
      </c>
    </row>
    <row r="7091" spans="1:4">
      <c r="A7091" s="306" t="s">
        <v>25985</v>
      </c>
      <c r="B7091" s="307" t="s">
        <v>25986</v>
      </c>
      <c r="C7091" s="307" t="s">
        <v>40</v>
      </c>
      <c r="D7091" s="308">
        <v>2772.58</v>
      </c>
    </row>
    <row r="7092" spans="1:4">
      <c r="A7092" s="306" t="s">
        <v>25987</v>
      </c>
      <c r="B7092" s="307" t="s">
        <v>25988</v>
      </c>
      <c r="C7092" s="307" t="s">
        <v>40</v>
      </c>
      <c r="D7092" s="308">
        <v>3123.49</v>
      </c>
    </row>
    <row r="7093" spans="1:4">
      <c r="A7093" s="306" t="s">
        <v>25989</v>
      </c>
      <c r="B7093" s="307" t="s">
        <v>25990</v>
      </c>
      <c r="C7093" s="307" t="s">
        <v>40</v>
      </c>
      <c r="D7093" s="308">
        <v>166.96</v>
      </c>
    </row>
    <row r="7094" spans="1:4">
      <c r="A7094" s="306" t="s">
        <v>25991</v>
      </c>
      <c r="B7094" s="307" t="s">
        <v>25992</v>
      </c>
      <c r="C7094" s="307" t="s">
        <v>40</v>
      </c>
      <c r="D7094" s="308">
        <v>203.17</v>
      </c>
    </row>
    <row r="7095" spans="1:4">
      <c r="A7095" s="306" t="s">
        <v>25993</v>
      </c>
      <c r="B7095" s="307" t="s">
        <v>25994</v>
      </c>
      <c r="C7095" s="307" t="s">
        <v>40</v>
      </c>
      <c r="D7095" s="308">
        <v>246.4</v>
      </c>
    </row>
    <row r="7096" spans="1:4">
      <c r="A7096" s="306" t="s">
        <v>25995</v>
      </c>
      <c r="B7096" s="307" t="s">
        <v>25996</v>
      </c>
      <c r="C7096" s="307" t="s">
        <v>40</v>
      </c>
      <c r="D7096" s="308">
        <v>312.95999999999998</v>
      </c>
    </row>
    <row r="7097" spans="1:4">
      <c r="A7097" s="306" t="s">
        <v>25997</v>
      </c>
      <c r="B7097" s="307" t="s">
        <v>25998</v>
      </c>
      <c r="C7097" s="307" t="s">
        <v>40</v>
      </c>
      <c r="D7097" s="308">
        <v>1041.71</v>
      </c>
    </row>
    <row r="7098" spans="1:4">
      <c r="A7098" s="306" t="s">
        <v>25999</v>
      </c>
      <c r="B7098" s="307" t="s">
        <v>26000</v>
      </c>
      <c r="C7098" s="307" t="s">
        <v>40</v>
      </c>
      <c r="D7098" s="308">
        <v>1403.43</v>
      </c>
    </row>
    <row r="7099" spans="1:4">
      <c r="A7099" s="306" t="s">
        <v>26001</v>
      </c>
      <c r="B7099" s="307" t="s">
        <v>26002</v>
      </c>
      <c r="C7099" s="307" t="s">
        <v>40</v>
      </c>
      <c r="D7099" s="308">
        <v>1654.34</v>
      </c>
    </row>
    <row r="7100" spans="1:4">
      <c r="A7100" s="306" t="s">
        <v>26003</v>
      </c>
      <c r="B7100" s="307" t="s">
        <v>26004</v>
      </c>
      <c r="C7100" s="307" t="s">
        <v>40</v>
      </c>
      <c r="D7100" s="308">
        <v>2084.86</v>
      </c>
    </row>
    <row r="7101" spans="1:4">
      <c r="A7101" s="306" t="s">
        <v>26005</v>
      </c>
      <c r="B7101" s="307" t="s">
        <v>26006</v>
      </c>
      <c r="C7101" s="307" t="s">
        <v>40</v>
      </c>
      <c r="D7101" s="308">
        <v>305.05</v>
      </c>
    </row>
    <row r="7102" spans="1:4">
      <c r="A7102" s="306" t="s">
        <v>26007</v>
      </c>
      <c r="B7102" s="307" t="s">
        <v>26008</v>
      </c>
      <c r="C7102" s="307" t="s">
        <v>40</v>
      </c>
      <c r="D7102" s="308">
        <v>364.28</v>
      </c>
    </row>
    <row r="7103" spans="1:4">
      <c r="A7103" s="306" t="s">
        <v>26009</v>
      </c>
      <c r="B7103" s="307" t="s">
        <v>26010</v>
      </c>
      <c r="C7103" s="307" t="s">
        <v>40</v>
      </c>
      <c r="D7103" s="308">
        <v>413.08</v>
      </c>
    </row>
    <row r="7104" spans="1:4">
      <c r="A7104" s="306" t="s">
        <v>26011</v>
      </c>
      <c r="B7104" s="307" t="s">
        <v>26012</v>
      </c>
      <c r="C7104" s="307" t="s">
        <v>40</v>
      </c>
      <c r="D7104" s="308">
        <v>474.5</v>
      </c>
    </row>
    <row r="7105" spans="1:4">
      <c r="A7105" s="306" t="s">
        <v>26013</v>
      </c>
      <c r="B7105" s="307" t="s">
        <v>26014</v>
      </c>
      <c r="C7105" s="307" t="s">
        <v>40</v>
      </c>
      <c r="D7105" s="308">
        <v>461.38</v>
      </c>
    </row>
    <row r="7106" spans="1:4">
      <c r="A7106" s="306" t="s">
        <v>26015</v>
      </c>
      <c r="B7106" s="307" t="s">
        <v>26016</v>
      </c>
      <c r="C7106" s="307" t="s">
        <v>40</v>
      </c>
      <c r="D7106" s="308">
        <v>600.34</v>
      </c>
    </row>
    <row r="7107" spans="1:4">
      <c r="A7107" s="306" t="s">
        <v>26017</v>
      </c>
      <c r="B7107" s="307" t="s">
        <v>26018</v>
      </c>
      <c r="C7107" s="307" t="s">
        <v>40</v>
      </c>
      <c r="D7107" s="308">
        <v>566.34</v>
      </c>
    </row>
    <row r="7108" spans="1:4">
      <c r="A7108" s="306" t="s">
        <v>26020</v>
      </c>
      <c r="B7108" s="307" t="s">
        <v>26021</v>
      </c>
      <c r="C7108" s="307" t="s">
        <v>40</v>
      </c>
      <c r="D7108" s="308">
        <v>18.75</v>
      </c>
    </row>
    <row r="7109" spans="1:4">
      <c r="A7109" s="306" t="s">
        <v>26022</v>
      </c>
      <c r="B7109" s="307" t="s">
        <v>26023</v>
      </c>
      <c r="C7109" s="307" t="s">
        <v>40</v>
      </c>
      <c r="D7109" s="308">
        <v>39.22</v>
      </c>
    </row>
    <row r="7110" spans="1:4">
      <c r="A7110" s="306" t="s">
        <v>26030</v>
      </c>
      <c r="B7110" s="307" t="s">
        <v>26031</v>
      </c>
      <c r="C7110" s="307" t="s">
        <v>40</v>
      </c>
      <c r="D7110" s="308">
        <v>33.81</v>
      </c>
    </row>
    <row r="7111" spans="1:4">
      <c r="A7111" s="306" t="s">
        <v>26032</v>
      </c>
      <c r="B7111" s="307" t="s">
        <v>26033</v>
      </c>
      <c r="C7111" s="307" t="s">
        <v>40</v>
      </c>
      <c r="D7111" s="308">
        <v>67.53</v>
      </c>
    </row>
    <row r="7112" spans="1:4">
      <c r="A7112" s="306" t="s">
        <v>26034</v>
      </c>
      <c r="B7112" s="307" t="s">
        <v>26035</v>
      </c>
      <c r="C7112" s="307" t="s">
        <v>40</v>
      </c>
      <c r="D7112" s="308">
        <v>82.29</v>
      </c>
    </row>
    <row r="7113" spans="1:4">
      <c r="A7113" s="306" t="s">
        <v>26036</v>
      </c>
      <c r="B7113" s="307" t="s">
        <v>26037</v>
      </c>
      <c r="C7113" s="307" t="s">
        <v>40</v>
      </c>
      <c r="D7113" s="308">
        <v>125.18</v>
      </c>
    </row>
    <row r="7114" spans="1:4">
      <c r="A7114" s="306" t="s">
        <v>26038</v>
      </c>
      <c r="B7114" s="307" t="s">
        <v>26039</v>
      </c>
      <c r="C7114" s="307" t="s">
        <v>40</v>
      </c>
      <c r="D7114" s="308">
        <v>177.18</v>
      </c>
    </row>
    <row r="7115" spans="1:4">
      <c r="A7115" s="306" t="s">
        <v>38575</v>
      </c>
      <c r="B7115" s="307" t="s">
        <v>38576</v>
      </c>
      <c r="C7115" s="307" t="s">
        <v>40</v>
      </c>
      <c r="D7115" s="308">
        <v>525</v>
      </c>
    </row>
    <row r="7116" spans="1:4">
      <c r="A7116" s="306" t="s">
        <v>26040</v>
      </c>
      <c r="B7116" s="307" t="s">
        <v>26041</v>
      </c>
      <c r="C7116" s="307" t="s">
        <v>40</v>
      </c>
      <c r="D7116" s="308">
        <v>530.16999999999996</v>
      </c>
    </row>
    <row r="7117" spans="1:4">
      <c r="A7117" s="306" t="s">
        <v>26042</v>
      </c>
      <c r="B7117" s="307" t="s">
        <v>26043</v>
      </c>
      <c r="C7117" s="307" t="s">
        <v>40</v>
      </c>
      <c r="D7117" s="308">
        <v>1061.92</v>
      </c>
    </row>
    <row r="7118" spans="1:4">
      <c r="A7118" s="306" t="s">
        <v>38577</v>
      </c>
      <c r="B7118" s="307" t="s">
        <v>38578</v>
      </c>
      <c r="C7118" s="307" t="s">
        <v>40</v>
      </c>
      <c r="D7118" s="308">
        <v>15.75</v>
      </c>
    </row>
    <row r="7119" spans="1:4">
      <c r="A7119" s="306" t="s">
        <v>26064</v>
      </c>
      <c r="B7119" s="307" t="s">
        <v>26065</v>
      </c>
      <c r="C7119" s="307" t="s">
        <v>40</v>
      </c>
      <c r="D7119" s="308">
        <v>8.08</v>
      </c>
    </row>
    <row r="7120" spans="1:4">
      <c r="A7120" s="306" t="s">
        <v>26066</v>
      </c>
      <c r="B7120" s="307" t="s">
        <v>26067</v>
      </c>
      <c r="C7120" s="307" t="s">
        <v>40</v>
      </c>
      <c r="D7120" s="308">
        <v>22.24</v>
      </c>
    </row>
    <row r="7121" spans="1:4">
      <c r="A7121" s="306" t="s">
        <v>26068</v>
      </c>
      <c r="B7121" s="307" t="s">
        <v>26069</v>
      </c>
      <c r="C7121" s="307" t="s">
        <v>40</v>
      </c>
      <c r="D7121" s="308">
        <v>18.09</v>
      </c>
    </row>
    <row r="7122" spans="1:4">
      <c r="A7122" s="306" t="s">
        <v>26070</v>
      </c>
      <c r="B7122" s="307" t="s">
        <v>26071</v>
      </c>
      <c r="C7122" s="307" t="s">
        <v>40</v>
      </c>
      <c r="D7122" s="308">
        <v>37.64</v>
      </c>
    </row>
    <row r="7123" spans="1:4">
      <c r="A7123" s="306" t="s">
        <v>38579</v>
      </c>
      <c r="B7123" s="307" t="s">
        <v>38580</v>
      </c>
      <c r="C7123" s="307" t="s">
        <v>5</v>
      </c>
      <c r="D7123" s="308">
        <v>16</v>
      </c>
    </row>
    <row r="7124" spans="1:4">
      <c r="A7124" s="306" t="s">
        <v>38581</v>
      </c>
      <c r="B7124" s="307" t="s">
        <v>38582</v>
      </c>
      <c r="C7124" s="307" t="s">
        <v>5</v>
      </c>
      <c r="D7124" s="308">
        <v>22.95</v>
      </c>
    </row>
    <row r="7125" spans="1:4">
      <c r="A7125" s="306" t="s">
        <v>26072</v>
      </c>
      <c r="B7125" s="307" t="s">
        <v>26073</v>
      </c>
      <c r="C7125" s="307" t="s">
        <v>5</v>
      </c>
      <c r="D7125" s="308">
        <v>117.2</v>
      </c>
    </row>
    <row r="7126" spans="1:4">
      <c r="A7126" s="306" t="s">
        <v>26074</v>
      </c>
      <c r="B7126" s="307" t="s">
        <v>26075</v>
      </c>
      <c r="C7126" s="307" t="s">
        <v>5</v>
      </c>
      <c r="D7126" s="308">
        <v>234.41</v>
      </c>
    </row>
    <row r="7127" spans="1:4">
      <c r="A7127" s="306" t="s">
        <v>26076</v>
      </c>
      <c r="B7127" s="307" t="s">
        <v>26077</v>
      </c>
      <c r="C7127" s="307" t="s">
        <v>5</v>
      </c>
      <c r="D7127" s="308">
        <v>415.91</v>
      </c>
    </row>
    <row r="7128" spans="1:4">
      <c r="A7128" s="306" t="s">
        <v>26078</v>
      </c>
      <c r="B7128" s="307" t="s">
        <v>26079</v>
      </c>
      <c r="C7128" s="307" t="s">
        <v>5</v>
      </c>
      <c r="D7128" s="308">
        <v>795.6</v>
      </c>
    </row>
    <row r="7129" spans="1:4">
      <c r="A7129" s="306" t="s">
        <v>26080</v>
      </c>
      <c r="B7129" s="307" t="s">
        <v>26081</v>
      </c>
      <c r="C7129" s="307" t="s">
        <v>5</v>
      </c>
      <c r="D7129" s="308">
        <v>165.73</v>
      </c>
    </row>
    <row r="7130" spans="1:4">
      <c r="A7130" s="306" t="s">
        <v>26082</v>
      </c>
      <c r="B7130" s="307" t="s">
        <v>26083</v>
      </c>
      <c r="C7130" s="307" t="s">
        <v>5</v>
      </c>
      <c r="D7130" s="308">
        <v>328.26</v>
      </c>
    </row>
    <row r="7131" spans="1:4">
      <c r="A7131" s="306" t="s">
        <v>26084</v>
      </c>
      <c r="B7131" s="307" t="s">
        <v>26085</v>
      </c>
      <c r="C7131" s="307" t="s">
        <v>5</v>
      </c>
      <c r="D7131" s="308">
        <v>564.23</v>
      </c>
    </row>
    <row r="7132" spans="1:4">
      <c r="A7132" s="306" t="s">
        <v>26086</v>
      </c>
      <c r="B7132" s="307" t="s">
        <v>26087</v>
      </c>
      <c r="C7132" s="307" t="s">
        <v>5</v>
      </c>
      <c r="D7132" s="308">
        <v>1113.5999999999999</v>
      </c>
    </row>
    <row r="7133" spans="1:4">
      <c r="A7133" s="306" t="s">
        <v>26088</v>
      </c>
      <c r="B7133" s="307" t="s">
        <v>26089</v>
      </c>
      <c r="C7133" s="307" t="s">
        <v>40</v>
      </c>
      <c r="D7133" s="308">
        <v>164.06</v>
      </c>
    </row>
    <row r="7134" spans="1:4">
      <c r="A7134" s="306" t="s">
        <v>26090</v>
      </c>
      <c r="B7134" s="307" t="s">
        <v>26091</v>
      </c>
      <c r="C7134" s="307" t="s">
        <v>40</v>
      </c>
      <c r="D7134" s="308">
        <v>7.71</v>
      </c>
    </row>
    <row r="7135" spans="1:4">
      <c r="A7135" s="306" t="s">
        <v>26092</v>
      </c>
      <c r="B7135" s="307" t="s">
        <v>26093</v>
      </c>
      <c r="C7135" s="307" t="s">
        <v>40</v>
      </c>
      <c r="D7135" s="308">
        <v>15.83</v>
      </c>
    </row>
    <row r="7136" spans="1:4">
      <c r="A7136" s="306" t="s">
        <v>26094</v>
      </c>
      <c r="B7136" s="307" t="s">
        <v>26095</v>
      </c>
      <c r="C7136" s="307" t="s">
        <v>40</v>
      </c>
      <c r="D7136" s="308">
        <v>25.87</v>
      </c>
    </row>
    <row r="7137" spans="1:4">
      <c r="A7137" s="306" t="s">
        <v>26096</v>
      </c>
      <c r="B7137" s="307" t="s">
        <v>26097</v>
      </c>
      <c r="C7137" s="307" t="s">
        <v>40</v>
      </c>
      <c r="D7137" s="308">
        <v>11.56</v>
      </c>
    </row>
    <row r="7138" spans="1:4">
      <c r="A7138" s="306" t="s">
        <v>26098</v>
      </c>
      <c r="B7138" s="307" t="s">
        <v>26099</v>
      </c>
      <c r="C7138" s="307" t="s">
        <v>40</v>
      </c>
      <c r="D7138" s="308">
        <v>21.57</v>
      </c>
    </row>
    <row r="7139" spans="1:4">
      <c r="A7139" s="306" t="s">
        <v>26100</v>
      </c>
      <c r="B7139" s="307" t="s">
        <v>26101</v>
      </c>
      <c r="C7139" s="307" t="s">
        <v>40</v>
      </c>
      <c r="D7139" s="308">
        <v>39.04</v>
      </c>
    </row>
    <row r="7140" spans="1:4">
      <c r="A7140" s="306" t="s">
        <v>26102</v>
      </c>
      <c r="B7140" s="307" t="s">
        <v>26103</v>
      </c>
      <c r="C7140" s="307" t="s">
        <v>40</v>
      </c>
      <c r="D7140" s="308">
        <v>14.44</v>
      </c>
    </row>
    <row r="7141" spans="1:4">
      <c r="A7141" s="306" t="s">
        <v>26104</v>
      </c>
      <c r="B7141" s="307" t="s">
        <v>26105</v>
      </c>
      <c r="C7141" s="307" t="s">
        <v>40</v>
      </c>
      <c r="D7141" s="308">
        <v>28.54</v>
      </c>
    </row>
    <row r="7142" spans="1:4">
      <c r="A7142" s="306" t="s">
        <v>26106</v>
      </c>
      <c r="B7142" s="307" t="s">
        <v>26107</v>
      </c>
      <c r="C7142" s="307" t="s">
        <v>40</v>
      </c>
      <c r="D7142" s="308">
        <v>47.29</v>
      </c>
    </row>
    <row r="7143" spans="1:4">
      <c r="A7143" s="306" t="s">
        <v>26108</v>
      </c>
      <c r="B7143" s="307" t="s">
        <v>26109</v>
      </c>
      <c r="C7143" s="307" t="s">
        <v>40</v>
      </c>
      <c r="D7143" s="308">
        <v>8.75</v>
      </c>
    </row>
    <row r="7144" spans="1:4">
      <c r="A7144" s="306" t="s">
        <v>26110</v>
      </c>
      <c r="B7144" s="307" t="s">
        <v>26111</v>
      </c>
      <c r="C7144" s="307" t="s">
        <v>40</v>
      </c>
      <c r="D7144" s="308">
        <v>18.8</v>
      </c>
    </row>
    <row r="7145" spans="1:4">
      <c r="A7145" s="306" t="s">
        <v>26112</v>
      </c>
      <c r="B7145" s="307" t="s">
        <v>26113</v>
      </c>
      <c r="C7145" s="307" t="s">
        <v>40</v>
      </c>
      <c r="D7145" s="308">
        <v>28.47</v>
      </c>
    </row>
    <row r="7146" spans="1:4">
      <c r="A7146" s="306" t="s">
        <v>26114</v>
      </c>
      <c r="B7146" s="307" t="s">
        <v>26115</v>
      </c>
      <c r="C7146" s="307" t="s">
        <v>40</v>
      </c>
      <c r="D7146" s="308">
        <v>10.18</v>
      </c>
    </row>
    <row r="7147" spans="1:4">
      <c r="A7147" s="306" t="s">
        <v>26116</v>
      </c>
      <c r="B7147" s="307" t="s">
        <v>26117</v>
      </c>
      <c r="C7147" s="307" t="s">
        <v>40</v>
      </c>
      <c r="D7147" s="308">
        <v>20.72</v>
      </c>
    </row>
    <row r="7148" spans="1:4">
      <c r="A7148" s="306" t="s">
        <v>26118</v>
      </c>
      <c r="B7148" s="307" t="s">
        <v>26119</v>
      </c>
      <c r="C7148" s="307" t="s">
        <v>40</v>
      </c>
      <c r="D7148" s="308">
        <v>34.229999999999997</v>
      </c>
    </row>
    <row r="7149" spans="1:4">
      <c r="A7149" s="306" t="s">
        <v>26120</v>
      </c>
      <c r="B7149" s="307" t="s">
        <v>26121</v>
      </c>
      <c r="C7149" s="307" t="s">
        <v>40</v>
      </c>
      <c r="D7149" s="308">
        <v>12.95</v>
      </c>
    </row>
    <row r="7150" spans="1:4">
      <c r="A7150" s="306" t="s">
        <v>26122</v>
      </c>
      <c r="B7150" s="307" t="s">
        <v>26123</v>
      </c>
      <c r="C7150" s="307" t="s">
        <v>40</v>
      </c>
      <c r="D7150" s="308">
        <v>25.9</v>
      </c>
    </row>
    <row r="7151" spans="1:4">
      <c r="A7151" s="306" t="s">
        <v>26124</v>
      </c>
      <c r="B7151" s="307" t="s">
        <v>26125</v>
      </c>
      <c r="C7151" s="307" t="s">
        <v>40</v>
      </c>
      <c r="D7151" s="308">
        <v>42.55</v>
      </c>
    </row>
    <row r="7152" spans="1:4">
      <c r="A7152" s="306" t="s">
        <v>26126</v>
      </c>
      <c r="B7152" s="307" t="s">
        <v>26127</v>
      </c>
      <c r="C7152" s="307" t="s">
        <v>40</v>
      </c>
      <c r="D7152" s="308">
        <v>63.24</v>
      </c>
    </row>
    <row r="7153" spans="1:4">
      <c r="A7153" s="306" t="s">
        <v>26128</v>
      </c>
      <c r="B7153" s="307" t="s">
        <v>26129</v>
      </c>
      <c r="C7153" s="307" t="s">
        <v>40</v>
      </c>
      <c r="D7153" s="308">
        <v>98.89</v>
      </c>
    </row>
    <row r="7154" spans="1:4">
      <c r="A7154" s="306" t="s">
        <v>26130</v>
      </c>
      <c r="B7154" s="307" t="s">
        <v>26131</v>
      </c>
      <c r="C7154" s="307" t="s">
        <v>40</v>
      </c>
      <c r="D7154" s="308">
        <v>75.12</v>
      </c>
    </row>
    <row r="7155" spans="1:4">
      <c r="A7155" s="306" t="s">
        <v>26132</v>
      </c>
      <c r="B7155" s="307" t="s">
        <v>26133</v>
      </c>
      <c r="C7155" s="307" t="s">
        <v>40</v>
      </c>
      <c r="D7155" s="308">
        <v>118.82</v>
      </c>
    </row>
    <row r="7156" spans="1:4">
      <c r="A7156" s="306" t="s">
        <v>26134</v>
      </c>
      <c r="B7156" s="307" t="s">
        <v>26135</v>
      </c>
      <c r="C7156" s="307" t="s">
        <v>40</v>
      </c>
      <c r="D7156" s="308">
        <v>18.170000000000002</v>
      </c>
    </row>
    <row r="7157" spans="1:4">
      <c r="A7157" s="306" t="s">
        <v>26136</v>
      </c>
      <c r="B7157" s="307" t="s">
        <v>26137</v>
      </c>
      <c r="C7157" s="307" t="s">
        <v>40</v>
      </c>
      <c r="D7157" s="308">
        <v>36.35</v>
      </c>
    </row>
    <row r="7158" spans="1:4">
      <c r="A7158" s="306" t="s">
        <v>26138</v>
      </c>
      <c r="B7158" s="307" t="s">
        <v>26139</v>
      </c>
      <c r="C7158" s="307" t="s">
        <v>40</v>
      </c>
      <c r="D7158" s="308">
        <v>59.64</v>
      </c>
    </row>
    <row r="7159" spans="1:4">
      <c r="A7159" s="306" t="s">
        <v>26140</v>
      </c>
      <c r="B7159" s="307" t="s">
        <v>26141</v>
      </c>
      <c r="C7159" s="307" t="s">
        <v>40</v>
      </c>
      <c r="D7159" s="308">
        <v>95.81</v>
      </c>
    </row>
    <row r="7160" spans="1:4">
      <c r="A7160" s="306" t="s">
        <v>26142</v>
      </c>
      <c r="B7160" s="307" t="s">
        <v>26143</v>
      </c>
      <c r="C7160" s="307" t="s">
        <v>40</v>
      </c>
      <c r="D7160" s="308">
        <v>150.62</v>
      </c>
    </row>
    <row r="7161" spans="1:4">
      <c r="A7161" s="306" t="s">
        <v>38583</v>
      </c>
      <c r="B7161" s="307" t="s">
        <v>38584</v>
      </c>
      <c r="C7161" s="307" t="s">
        <v>40</v>
      </c>
      <c r="D7161" s="308">
        <v>73.900000000000006</v>
      </c>
    </row>
    <row r="7162" spans="1:4">
      <c r="A7162" s="306" t="s">
        <v>26145</v>
      </c>
      <c r="B7162" s="307" t="s">
        <v>26146</v>
      </c>
      <c r="C7162" s="307" t="s">
        <v>40</v>
      </c>
      <c r="D7162" s="308">
        <v>12.87</v>
      </c>
    </row>
    <row r="7163" spans="1:4">
      <c r="A7163" s="306" t="s">
        <v>26149</v>
      </c>
      <c r="B7163" s="307" t="s">
        <v>26150</v>
      </c>
      <c r="C7163" s="307" t="s">
        <v>40</v>
      </c>
      <c r="D7163" s="308">
        <v>15.79</v>
      </c>
    </row>
    <row r="7164" spans="1:4">
      <c r="A7164" s="306" t="s">
        <v>26151</v>
      </c>
      <c r="B7164" s="307" t="s">
        <v>26152</v>
      </c>
      <c r="C7164" s="307" t="s">
        <v>40</v>
      </c>
      <c r="D7164" s="308">
        <v>32.39</v>
      </c>
    </row>
    <row r="7165" spans="1:4">
      <c r="A7165" s="306" t="s">
        <v>26153</v>
      </c>
      <c r="B7165" s="307" t="s">
        <v>26154</v>
      </c>
      <c r="C7165" s="307" t="s">
        <v>40</v>
      </c>
      <c r="D7165" s="308">
        <v>43.24</v>
      </c>
    </row>
    <row r="7166" spans="1:4">
      <c r="A7166" s="306" t="s">
        <v>26157</v>
      </c>
      <c r="B7166" s="307" t="s">
        <v>26158</v>
      </c>
      <c r="C7166" s="307" t="s">
        <v>40</v>
      </c>
      <c r="D7166" s="308">
        <v>58.47</v>
      </c>
    </row>
    <row r="7167" spans="1:4">
      <c r="A7167" s="306" t="s">
        <v>26159</v>
      </c>
      <c r="B7167" s="307" t="s">
        <v>26160</v>
      </c>
      <c r="C7167" s="307" t="s">
        <v>40</v>
      </c>
      <c r="D7167" s="308">
        <v>152.27000000000001</v>
      </c>
    </row>
    <row r="7168" spans="1:4">
      <c r="A7168" s="306" t="s">
        <v>26161</v>
      </c>
      <c r="B7168" s="307" t="s">
        <v>26162</v>
      </c>
      <c r="C7168" s="307" t="s">
        <v>40</v>
      </c>
      <c r="D7168" s="308">
        <v>173.69</v>
      </c>
    </row>
    <row r="7169" spans="1:4">
      <c r="A7169" s="306" t="s">
        <v>26163</v>
      </c>
      <c r="B7169" s="307" t="s">
        <v>26164</v>
      </c>
      <c r="C7169" s="307" t="s">
        <v>40</v>
      </c>
      <c r="D7169" s="308">
        <v>11.27</v>
      </c>
    </row>
    <row r="7170" spans="1:4">
      <c r="A7170" s="306" t="s">
        <v>26165</v>
      </c>
      <c r="B7170" s="307" t="s">
        <v>26166</v>
      </c>
      <c r="C7170" s="307" t="s">
        <v>40</v>
      </c>
      <c r="D7170" s="308">
        <v>23.27</v>
      </c>
    </row>
    <row r="7171" spans="1:4">
      <c r="A7171" s="306" t="s">
        <v>26167</v>
      </c>
      <c r="B7171" s="307" t="s">
        <v>26168</v>
      </c>
      <c r="C7171" s="307" t="s">
        <v>40</v>
      </c>
      <c r="D7171" s="308">
        <v>24</v>
      </c>
    </row>
    <row r="7172" spans="1:4">
      <c r="A7172" s="306" t="s">
        <v>26169</v>
      </c>
      <c r="B7172" s="307" t="s">
        <v>26170</v>
      </c>
      <c r="C7172" s="307" t="s">
        <v>40</v>
      </c>
      <c r="D7172" s="308">
        <v>36.979999999999997</v>
      </c>
    </row>
    <row r="7173" spans="1:4">
      <c r="A7173" s="306" t="s">
        <v>26171</v>
      </c>
      <c r="B7173" s="307" t="s">
        <v>26172</v>
      </c>
      <c r="C7173" s="307" t="s">
        <v>40</v>
      </c>
      <c r="D7173" s="308">
        <v>63.56</v>
      </c>
    </row>
    <row r="7174" spans="1:4">
      <c r="A7174" s="306" t="s">
        <v>26173</v>
      </c>
      <c r="B7174" s="307" t="s">
        <v>26174</v>
      </c>
      <c r="C7174" s="307" t="s">
        <v>40</v>
      </c>
      <c r="D7174" s="308">
        <v>101.95</v>
      </c>
    </row>
    <row r="7175" spans="1:4">
      <c r="A7175" s="306" t="s">
        <v>26175</v>
      </c>
      <c r="B7175" s="307" t="s">
        <v>26176</v>
      </c>
      <c r="C7175" s="307" t="s">
        <v>40</v>
      </c>
      <c r="D7175" s="308">
        <v>160.56</v>
      </c>
    </row>
    <row r="7176" spans="1:4">
      <c r="A7176" s="306" t="s">
        <v>26177</v>
      </c>
      <c r="B7176" s="307" t="s">
        <v>26178</v>
      </c>
      <c r="C7176" s="307" t="s">
        <v>40</v>
      </c>
      <c r="D7176" s="308">
        <v>171.92</v>
      </c>
    </row>
    <row r="7177" spans="1:4">
      <c r="A7177" s="306" t="s">
        <v>26179</v>
      </c>
      <c r="B7177" s="307" t="s">
        <v>26180</v>
      </c>
      <c r="C7177" s="307" t="s">
        <v>40</v>
      </c>
      <c r="D7177" s="308">
        <v>13.81</v>
      </c>
    </row>
    <row r="7178" spans="1:4">
      <c r="A7178" s="306" t="s">
        <v>26181</v>
      </c>
      <c r="B7178" s="307" t="s">
        <v>26182</v>
      </c>
      <c r="C7178" s="307" t="s">
        <v>40</v>
      </c>
      <c r="D7178" s="308">
        <v>28.92</v>
      </c>
    </row>
    <row r="7179" spans="1:4">
      <c r="A7179" s="306" t="s">
        <v>26183</v>
      </c>
      <c r="B7179" s="307" t="s">
        <v>26184</v>
      </c>
      <c r="C7179" s="307" t="s">
        <v>40</v>
      </c>
      <c r="D7179" s="308">
        <v>43.44</v>
      </c>
    </row>
    <row r="7180" spans="1:4">
      <c r="A7180" s="306" t="s">
        <v>26185</v>
      </c>
      <c r="B7180" s="307" t="s">
        <v>26186</v>
      </c>
      <c r="C7180" s="307" t="s">
        <v>40</v>
      </c>
      <c r="D7180" s="308">
        <v>74.69</v>
      </c>
    </row>
    <row r="7181" spans="1:4">
      <c r="A7181" s="306" t="s">
        <v>26187</v>
      </c>
      <c r="B7181" s="307" t="s">
        <v>26188</v>
      </c>
      <c r="C7181" s="307" t="s">
        <v>40</v>
      </c>
      <c r="D7181" s="308">
        <v>119.24</v>
      </c>
    </row>
    <row r="7182" spans="1:4">
      <c r="A7182" s="306" t="s">
        <v>26189</v>
      </c>
      <c r="B7182" s="307" t="s">
        <v>26190</v>
      </c>
      <c r="C7182" s="307" t="s">
        <v>40</v>
      </c>
      <c r="D7182" s="308">
        <v>160.16</v>
      </c>
    </row>
    <row r="7183" spans="1:4">
      <c r="A7183" s="306" t="s">
        <v>26191</v>
      </c>
      <c r="B7183" s="307" t="s">
        <v>26192</v>
      </c>
      <c r="C7183" s="307" t="s">
        <v>40</v>
      </c>
      <c r="D7183" s="308">
        <v>195.24</v>
      </c>
    </row>
    <row r="7184" spans="1:4">
      <c r="A7184" s="306" t="s">
        <v>38585</v>
      </c>
      <c r="B7184" s="307" t="s">
        <v>38586</v>
      </c>
      <c r="C7184" s="307" t="s">
        <v>40</v>
      </c>
      <c r="D7184" s="308">
        <v>75.42</v>
      </c>
    </row>
    <row r="7185" spans="1:4">
      <c r="A7185" s="306" t="s">
        <v>38587</v>
      </c>
      <c r="B7185" s="307" t="s">
        <v>38588</v>
      </c>
      <c r="C7185" s="307" t="s">
        <v>40</v>
      </c>
      <c r="D7185" s="308">
        <v>115.5</v>
      </c>
    </row>
    <row r="7186" spans="1:4">
      <c r="A7186" s="306" t="s">
        <v>38589</v>
      </c>
      <c r="B7186" s="307" t="s">
        <v>38590</v>
      </c>
      <c r="C7186" s="307" t="s">
        <v>40</v>
      </c>
      <c r="D7186" s="308">
        <v>149.34</v>
      </c>
    </row>
    <row r="7187" spans="1:4">
      <c r="A7187" s="306" t="s">
        <v>38591</v>
      </c>
      <c r="B7187" s="307" t="s">
        <v>38592</v>
      </c>
      <c r="C7187" s="307" t="s">
        <v>40</v>
      </c>
      <c r="D7187" s="308">
        <v>154.35</v>
      </c>
    </row>
    <row r="7188" spans="1:4">
      <c r="A7188" s="306" t="s">
        <v>38593</v>
      </c>
      <c r="B7188" s="307" t="s">
        <v>38594</v>
      </c>
      <c r="C7188" s="307" t="s">
        <v>40</v>
      </c>
      <c r="D7188" s="308">
        <v>219.28</v>
      </c>
    </row>
    <row r="7189" spans="1:4">
      <c r="A7189" s="306" t="s">
        <v>38595</v>
      </c>
      <c r="B7189" s="307" t="s">
        <v>38596</v>
      </c>
      <c r="C7189" s="307" t="s">
        <v>40</v>
      </c>
      <c r="D7189" s="308">
        <v>251.18</v>
      </c>
    </row>
    <row r="7190" spans="1:4">
      <c r="A7190" s="306" t="s">
        <v>38597</v>
      </c>
      <c r="B7190" s="307" t="s">
        <v>38598</v>
      </c>
      <c r="C7190" s="307" t="s">
        <v>40</v>
      </c>
      <c r="D7190" s="308">
        <v>314.99</v>
      </c>
    </row>
    <row r="7191" spans="1:4">
      <c r="A7191" s="306" t="s">
        <v>38599</v>
      </c>
      <c r="B7191" s="307" t="s">
        <v>38600</v>
      </c>
      <c r="C7191" s="307" t="s">
        <v>40</v>
      </c>
      <c r="D7191" s="308">
        <v>81.900000000000006</v>
      </c>
    </row>
    <row r="7192" spans="1:4">
      <c r="A7192" s="306" t="s">
        <v>38601</v>
      </c>
      <c r="B7192" s="307" t="s">
        <v>38602</v>
      </c>
      <c r="C7192" s="307" t="s">
        <v>40</v>
      </c>
      <c r="D7192" s="308">
        <v>170.1</v>
      </c>
    </row>
    <row r="7193" spans="1:4">
      <c r="A7193" s="306" t="s">
        <v>38603</v>
      </c>
      <c r="B7193" s="307" t="s">
        <v>38604</v>
      </c>
      <c r="C7193" s="307" t="s">
        <v>40</v>
      </c>
      <c r="D7193" s="308">
        <v>180.75</v>
      </c>
    </row>
    <row r="7194" spans="1:4">
      <c r="A7194" s="306" t="s">
        <v>38605</v>
      </c>
      <c r="B7194" s="307" t="s">
        <v>38606</v>
      </c>
      <c r="C7194" s="307" t="s">
        <v>40</v>
      </c>
      <c r="D7194" s="308">
        <v>191.4</v>
      </c>
    </row>
    <row r="7195" spans="1:4" ht="22.5">
      <c r="A7195" s="306" t="s">
        <v>26261</v>
      </c>
      <c r="B7195" s="307" t="s">
        <v>26262</v>
      </c>
      <c r="C7195" s="307" t="s">
        <v>5</v>
      </c>
      <c r="D7195" s="308">
        <v>88775.38</v>
      </c>
    </row>
    <row r="7196" spans="1:4" ht="22.5">
      <c r="A7196" s="306" t="s">
        <v>26263</v>
      </c>
      <c r="B7196" s="307" t="s">
        <v>26264</v>
      </c>
      <c r="C7196" s="307" t="s">
        <v>5</v>
      </c>
      <c r="D7196" s="308">
        <v>89028.42</v>
      </c>
    </row>
    <row r="7197" spans="1:4" ht="22.5">
      <c r="A7197" s="306" t="s">
        <v>26265</v>
      </c>
      <c r="B7197" s="307" t="s">
        <v>26266</v>
      </c>
      <c r="C7197" s="307" t="s">
        <v>5</v>
      </c>
      <c r="D7197" s="308">
        <v>85400</v>
      </c>
    </row>
    <row r="7198" spans="1:4" ht="22.5">
      <c r="A7198" s="306" t="s">
        <v>26267</v>
      </c>
      <c r="B7198" s="307" t="s">
        <v>26268</v>
      </c>
      <c r="C7198" s="307" t="s">
        <v>5</v>
      </c>
      <c r="D7198" s="308">
        <v>87436.800000000003</v>
      </c>
    </row>
    <row r="7199" spans="1:4" ht="22.5">
      <c r="A7199" s="306" t="s">
        <v>26269</v>
      </c>
      <c r="B7199" s="307" t="s">
        <v>26270</v>
      </c>
      <c r="C7199" s="307" t="s">
        <v>5</v>
      </c>
      <c r="D7199" s="308">
        <v>107433.14</v>
      </c>
    </row>
    <row r="7200" spans="1:4" ht="22.5">
      <c r="A7200" s="306" t="s">
        <v>26271</v>
      </c>
      <c r="B7200" s="307" t="s">
        <v>26272</v>
      </c>
      <c r="C7200" s="307" t="s">
        <v>5</v>
      </c>
      <c r="D7200" s="308">
        <v>131802.12</v>
      </c>
    </row>
    <row r="7201" spans="1:4" ht="22.5">
      <c r="A7201" s="306" t="s">
        <v>26273</v>
      </c>
      <c r="B7201" s="307" t="s">
        <v>26274</v>
      </c>
      <c r="C7201" s="307" t="s">
        <v>5</v>
      </c>
      <c r="D7201" s="308">
        <v>146765.07</v>
      </c>
    </row>
    <row r="7202" spans="1:4" ht="22.5">
      <c r="A7202" s="306" t="s">
        <v>26275</v>
      </c>
      <c r="B7202" s="307" t="s">
        <v>26276</v>
      </c>
      <c r="C7202" s="307" t="s">
        <v>5</v>
      </c>
      <c r="D7202" s="308">
        <v>190041.4</v>
      </c>
    </row>
    <row r="7203" spans="1:4" ht="22.5">
      <c r="A7203" s="306" t="s">
        <v>26277</v>
      </c>
      <c r="B7203" s="307" t="s">
        <v>26278</v>
      </c>
      <c r="C7203" s="307" t="s">
        <v>5</v>
      </c>
      <c r="D7203" s="308">
        <v>250390.21</v>
      </c>
    </row>
    <row r="7204" spans="1:4" ht="22.5">
      <c r="A7204" s="306" t="s">
        <v>26279</v>
      </c>
      <c r="B7204" s="307" t="s">
        <v>26280</v>
      </c>
      <c r="C7204" s="307" t="s">
        <v>5</v>
      </c>
      <c r="D7204" s="308">
        <v>329190.46000000002</v>
      </c>
    </row>
    <row r="7205" spans="1:4">
      <c r="A7205" s="306" t="s">
        <v>26251</v>
      </c>
      <c r="B7205" s="307" t="s">
        <v>26252</v>
      </c>
      <c r="C7205" s="307" t="s">
        <v>5</v>
      </c>
      <c r="D7205" s="308">
        <v>4.5199999999999996</v>
      </c>
    </row>
    <row r="7206" spans="1:4">
      <c r="A7206" s="306" t="s">
        <v>26305</v>
      </c>
      <c r="B7206" s="307" t="s">
        <v>26306</v>
      </c>
      <c r="C7206" s="307" t="s">
        <v>5</v>
      </c>
      <c r="D7206" s="308">
        <v>11358.62</v>
      </c>
    </row>
    <row r="7207" spans="1:4">
      <c r="A7207" s="306" t="s">
        <v>26307</v>
      </c>
      <c r="B7207" s="307" t="s">
        <v>26308</v>
      </c>
      <c r="C7207" s="307" t="s">
        <v>5</v>
      </c>
      <c r="D7207" s="308">
        <v>751.55</v>
      </c>
    </row>
    <row r="7208" spans="1:4">
      <c r="A7208" s="306" t="s">
        <v>26309</v>
      </c>
      <c r="B7208" s="307" t="s">
        <v>26310</v>
      </c>
      <c r="C7208" s="307" t="s">
        <v>5</v>
      </c>
      <c r="D7208" s="308">
        <v>905.3</v>
      </c>
    </row>
    <row r="7209" spans="1:4">
      <c r="A7209" s="306" t="s">
        <v>26311</v>
      </c>
      <c r="B7209" s="307" t="s">
        <v>26312</v>
      </c>
      <c r="C7209" s="307" t="s">
        <v>5</v>
      </c>
      <c r="D7209" s="308">
        <v>1024.6199999999999</v>
      </c>
    </row>
    <row r="7210" spans="1:4">
      <c r="A7210" s="306" t="s">
        <v>26313</v>
      </c>
      <c r="B7210" s="307" t="s">
        <v>26314</v>
      </c>
      <c r="C7210" s="307" t="s">
        <v>5</v>
      </c>
      <c r="D7210" s="308">
        <v>2060.3000000000002</v>
      </c>
    </row>
    <row r="7211" spans="1:4">
      <c r="A7211" s="306" t="s">
        <v>26315</v>
      </c>
      <c r="B7211" s="307" t="s">
        <v>26316</v>
      </c>
      <c r="C7211" s="307" t="s">
        <v>5</v>
      </c>
      <c r="D7211" s="308">
        <v>3054.18</v>
      </c>
    </row>
    <row r="7212" spans="1:4">
      <c r="A7212" s="306" t="s">
        <v>26317</v>
      </c>
      <c r="B7212" s="307" t="s">
        <v>26318</v>
      </c>
      <c r="C7212" s="307" t="s">
        <v>5</v>
      </c>
      <c r="D7212" s="308">
        <v>3054.18</v>
      </c>
    </row>
    <row r="7213" spans="1:4">
      <c r="A7213" s="306" t="s">
        <v>26319</v>
      </c>
      <c r="B7213" s="307" t="s">
        <v>26320</v>
      </c>
      <c r="C7213" s="307" t="s">
        <v>5</v>
      </c>
      <c r="D7213" s="308">
        <v>4947.1899999999996</v>
      </c>
    </row>
    <row r="7214" spans="1:4">
      <c r="A7214" s="306" t="s">
        <v>26321</v>
      </c>
      <c r="B7214" s="307" t="s">
        <v>26322</v>
      </c>
      <c r="C7214" s="307" t="s">
        <v>5</v>
      </c>
      <c r="D7214" s="308">
        <v>4947.1899999999996</v>
      </c>
    </row>
    <row r="7215" spans="1:4">
      <c r="A7215" s="306" t="s">
        <v>26323</v>
      </c>
      <c r="B7215" s="307" t="s">
        <v>26324</v>
      </c>
      <c r="C7215" s="307" t="s">
        <v>5</v>
      </c>
      <c r="D7215" s="308">
        <v>7338.38</v>
      </c>
    </row>
    <row r="7216" spans="1:4">
      <c r="A7216" s="306" t="s">
        <v>26325</v>
      </c>
      <c r="B7216" s="307" t="s">
        <v>26326</v>
      </c>
      <c r="C7216" s="307" t="s">
        <v>5</v>
      </c>
      <c r="D7216" s="308">
        <v>6931.38</v>
      </c>
    </row>
    <row r="7217" spans="1:4">
      <c r="A7217" s="306" t="s">
        <v>26327</v>
      </c>
      <c r="B7217" s="307" t="s">
        <v>26328</v>
      </c>
      <c r="C7217" s="307" t="s">
        <v>5</v>
      </c>
      <c r="D7217" s="308">
        <v>10484.81</v>
      </c>
    </row>
    <row r="7218" spans="1:4">
      <c r="A7218" s="306" t="s">
        <v>26329</v>
      </c>
      <c r="B7218" s="307" t="s">
        <v>26330</v>
      </c>
      <c r="C7218" s="307" t="s">
        <v>5</v>
      </c>
      <c r="D7218" s="308">
        <v>10484.81</v>
      </c>
    </row>
    <row r="7219" spans="1:4">
      <c r="A7219" s="306" t="s">
        <v>26331</v>
      </c>
      <c r="B7219" s="307" t="s">
        <v>26332</v>
      </c>
      <c r="C7219" s="307" t="s">
        <v>5</v>
      </c>
      <c r="D7219" s="308">
        <v>797.24</v>
      </c>
    </row>
    <row r="7220" spans="1:4">
      <c r="A7220" s="306" t="s">
        <v>26333</v>
      </c>
      <c r="B7220" s="307" t="s">
        <v>26334</v>
      </c>
      <c r="C7220" s="307" t="s">
        <v>5</v>
      </c>
      <c r="D7220" s="308">
        <v>799.69</v>
      </c>
    </row>
    <row r="7221" spans="1:4">
      <c r="A7221" s="306" t="s">
        <v>26335</v>
      </c>
      <c r="B7221" s="307" t="s">
        <v>26336</v>
      </c>
      <c r="C7221" s="307" t="s">
        <v>5</v>
      </c>
      <c r="D7221" s="308">
        <v>1070.03</v>
      </c>
    </row>
    <row r="7222" spans="1:4">
      <c r="A7222" s="306" t="s">
        <v>26337</v>
      </c>
      <c r="B7222" s="307" t="s">
        <v>26338</v>
      </c>
      <c r="C7222" s="307" t="s">
        <v>5</v>
      </c>
      <c r="D7222" s="308">
        <v>2025.43</v>
      </c>
    </row>
    <row r="7223" spans="1:4">
      <c r="A7223" s="306" t="s">
        <v>26339</v>
      </c>
      <c r="B7223" s="307" t="s">
        <v>26340</v>
      </c>
      <c r="C7223" s="307" t="s">
        <v>5</v>
      </c>
      <c r="D7223" s="308">
        <v>3033.66</v>
      </c>
    </row>
    <row r="7224" spans="1:4">
      <c r="A7224" s="306" t="s">
        <v>26341</v>
      </c>
      <c r="B7224" s="307" t="s">
        <v>26342</v>
      </c>
      <c r="C7224" s="307" t="s">
        <v>5</v>
      </c>
      <c r="D7224" s="308">
        <v>3033.66</v>
      </c>
    </row>
    <row r="7225" spans="1:4">
      <c r="A7225" s="306" t="s">
        <v>26343</v>
      </c>
      <c r="B7225" s="307" t="s">
        <v>26344</v>
      </c>
      <c r="C7225" s="307" t="s">
        <v>5</v>
      </c>
      <c r="D7225" s="308">
        <v>4696.6499999999996</v>
      </c>
    </row>
    <row r="7226" spans="1:4">
      <c r="A7226" s="306" t="s">
        <v>26345</v>
      </c>
      <c r="B7226" s="307" t="s">
        <v>26346</v>
      </c>
      <c r="C7226" s="307" t="s">
        <v>5</v>
      </c>
      <c r="D7226" s="308">
        <v>8393.0499999999993</v>
      </c>
    </row>
    <row r="7227" spans="1:4">
      <c r="A7227" s="306" t="s">
        <v>26347</v>
      </c>
      <c r="B7227" s="307" t="s">
        <v>26348</v>
      </c>
      <c r="C7227" s="307" t="s">
        <v>5</v>
      </c>
      <c r="D7227" s="308">
        <v>8775.99</v>
      </c>
    </row>
    <row r="7228" spans="1:4">
      <c r="A7228" s="306" t="s">
        <v>26349</v>
      </c>
      <c r="B7228" s="307" t="s">
        <v>26350</v>
      </c>
      <c r="C7228" s="307" t="s">
        <v>5</v>
      </c>
      <c r="D7228" s="308">
        <v>8775.99</v>
      </c>
    </row>
    <row r="7229" spans="1:4">
      <c r="A7229" s="306" t="s">
        <v>26351</v>
      </c>
      <c r="B7229" s="307" t="s">
        <v>26352</v>
      </c>
      <c r="C7229" s="307" t="s">
        <v>5</v>
      </c>
      <c r="D7229" s="308">
        <v>6943.06</v>
      </c>
    </row>
    <row r="7230" spans="1:4">
      <c r="A7230" s="306" t="s">
        <v>26353</v>
      </c>
      <c r="B7230" s="307" t="s">
        <v>26354</v>
      </c>
      <c r="C7230" s="307" t="s">
        <v>5</v>
      </c>
      <c r="D7230" s="308">
        <v>6943.06</v>
      </c>
    </row>
    <row r="7231" spans="1:4">
      <c r="A7231" s="306" t="s">
        <v>26359</v>
      </c>
      <c r="B7231" s="307" t="s">
        <v>26360</v>
      </c>
      <c r="C7231" s="307" t="s">
        <v>5</v>
      </c>
      <c r="D7231" s="308">
        <v>4452.0600000000004</v>
      </c>
    </row>
    <row r="7232" spans="1:4">
      <c r="A7232" s="306" t="s">
        <v>26361</v>
      </c>
      <c r="B7232" s="307" t="s">
        <v>26362</v>
      </c>
      <c r="C7232" s="307" t="s">
        <v>5</v>
      </c>
      <c r="D7232" s="308">
        <v>4954.32</v>
      </c>
    </row>
    <row r="7233" spans="1:4">
      <c r="A7233" s="306" t="s">
        <v>26363</v>
      </c>
      <c r="B7233" s="307" t="s">
        <v>26364</v>
      </c>
      <c r="C7233" s="307" t="s">
        <v>5</v>
      </c>
      <c r="D7233" s="308">
        <v>5627.38</v>
      </c>
    </row>
    <row r="7234" spans="1:4">
      <c r="A7234" s="306" t="s">
        <v>26365</v>
      </c>
      <c r="B7234" s="307" t="s">
        <v>26366</v>
      </c>
      <c r="C7234" s="307" t="s">
        <v>5</v>
      </c>
      <c r="D7234" s="308">
        <v>6850.53</v>
      </c>
    </row>
    <row r="7235" spans="1:4">
      <c r="A7235" s="306" t="s">
        <v>38607</v>
      </c>
      <c r="B7235" s="307" t="s">
        <v>38608</v>
      </c>
      <c r="C7235" s="307" t="s">
        <v>5</v>
      </c>
      <c r="D7235" s="308">
        <v>3991.56</v>
      </c>
    </row>
    <row r="7236" spans="1:4">
      <c r="A7236" s="306" t="s">
        <v>38609</v>
      </c>
      <c r="B7236" s="307" t="s">
        <v>38610</v>
      </c>
      <c r="C7236" s="307" t="s">
        <v>5</v>
      </c>
      <c r="D7236" s="308">
        <v>3790</v>
      </c>
    </row>
    <row r="7237" spans="1:4">
      <c r="A7237" s="306" t="s">
        <v>38611</v>
      </c>
      <c r="B7237" s="307" t="s">
        <v>38612</v>
      </c>
      <c r="C7237" s="307" t="s">
        <v>5</v>
      </c>
      <c r="D7237" s="308">
        <v>55573.4</v>
      </c>
    </row>
    <row r="7238" spans="1:4">
      <c r="A7238" s="306" t="s">
        <v>38613</v>
      </c>
      <c r="B7238" s="307" t="s">
        <v>38614</v>
      </c>
      <c r="C7238" s="307" t="s">
        <v>5</v>
      </c>
      <c r="D7238" s="308">
        <v>13736.28</v>
      </c>
    </row>
    <row r="7239" spans="1:4">
      <c r="A7239" s="306" t="s">
        <v>38615</v>
      </c>
      <c r="B7239" s="307" t="s">
        <v>38616</v>
      </c>
      <c r="C7239" s="307" t="s">
        <v>5</v>
      </c>
      <c r="D7239" s="308">
        <v>37239.15</v>
      </c>
    </row>
    <row r="7240" spans="1:4">
      <c r="A7240" s="306" t="s">
        <v>26367</v>
      </c>
      <c r="B7240" s="307" t="s">
        <v>26368</v>
      </c>
      <c r="C7240" s="307" t="s">
        <v>5</v>
      </c>
      <c r="D7240" s="308">
        <v>1019.29</v>
      </c>
    </row>
    <row r="7241" spans="1:4">
      <c r="A7241" s="306" t="s">
        <v>26369</v>
      </c>
      <c r="B7241" s="307" t="s">
        <v>26370</v>
      </c>
      <c r="C7241" s="307" t="s">
        <v>5</v>
      </c>
      <c r="D7241" s="308">
        <v>1036.6400000000001</v>
      </c>
    </row>
    <row r="7242" spans="1:4">
      <c r="A7242" s="306" t="s">
        <v>26373</v>
      </c>
      <c r="B7242" s="307" t="s">
        <v>26374</v>
      </c>
      <c r="C7242" s="307" t="s">
        <v>5</v>
      </c>
      <c r="D7242" s="308">
        <v>4115.1400000000003</v>
      </c>
    </row>
    <row r="7243" spans="1:4">
      <c r="A7243" s="306" t="s">
        <v>26375</v>
      </c>
      <c r="B7243" s="307" t="s">
        <v>26376</v>
      </c>
      <c r="C7243" s="307" t="s">
        <v>5</v>
      </c>
      <c r="D7243" s="308">
        <v>5553.28</v>
      </c>
    </row>
    <row r="7244" spans="1:4">
      <c r="A7244" s="306" t="s">
        <v>26377</v>
      </c>
      <c r="B7244" s="307" t="s">
        <v>26378</v>
      </c>
      <c r="C7244" s="307" t="s">
        <v>5</v>
      </c>
      <c r="D7244" s="308">
        <v>8258.73</v>
      </c>
    </row>
    <row r="7245" spans="1:4">
      <c r="A7245" s="306" t="s">
        <v>26379</v>
      </c>
      <c r="B7245" s="307" t="s">
        <v>26380</v>
      </c>
      <c r="C7245" s="307" t="s">
        <v>5</v>
      </c>
      <c r="D7245" s="308">
        <v>5705.02</v>
      </c>
    </row>
    <row r="7246" spans="1:4">
      <c r="A7246" s="306" t="s">
        <v>26381</v>
      </c>
      <c r="B7246" s="307" t="s">
        <v>26382</v>
      </c>
      <c r="C7246" s="307" t="s">
        <v>5</v>
      </c>
      <c r="D7246" s="308">
        <v>3560</v>
      </c>
    </row>
    <row r="7247" spans="1:4">
      <c r="A7247" s="306" t="s">
        <v>26383</v>
      </c>
      <c r="B7247" s="307" t="s">
        <v>26384</v>
      </c>
      <c r="C7247" s="307" t="s">
        <v>5</v>
      </c>
      <c r="D7247" s="308">
        <v>4644</v>
      </c>
    </row>
    <row r="7248" spans="1:4">
      <c r="A7248" s="306" t="s">
        <v>26385</v>
      </c>
      <c r="B7248" s="307" t="s">
        <v>26386</v>
      </c>
      <c r="C7248" s="307" t="s">
        <v>5</v>
      </c>
      <c r="D7248" s="308">
        <v>6338</v>
      </c>
    </row>
    <row r="7249" spans="1:4">
      <c r="A7249" s="306" t="s">
        <v>26387</v>
      </c>
      <c r="B7249" s="307" t="s">
        <v>26388</v>
      </c>
      <c r="C7249" s="307" t="s">
        <v>5</v>
      </c>
      <c r="D7249" s="308">
        <v>6121</v>
      </c>
    </row>
    <row r="7250" spans="1:4">
      <c r="A7250" s="306" t="s">
        <v>38617</v>
      </c>
      <c r="B7250" s="307" t="s">
        <v>38618</v>
      </c>
      <c r="C7250" s="307" t="s">
        <v>5</v>
      </c>
      <c r="D7250" s="308">
        <v>8870.5</v>
      </c>
    </row>
    <row r="7251" spans="1:4">
      <c r="A7251" s="306" t="s">
        <v>38619</v>
      </c>
      <c r="B7251" s="307" t="s">
        <v>38620</v>
      </c>
      <c r="C7251" s="307" t="s">
        <v>5</v>
      </c>
      <c r="D7251" s="308">
        <v>19823.59</v>
      </c>
    </row>
    <row r="7252" spans="1:4">
      <c r="A7252" s="306" t="s">
        <v>26531</v>
      </c>
      <c r="B7252" s="307" t="s">
        <v>26532</v>
      </c>
      <c r="C7252" s="307" t="s">
        <v>5</v>
      </c>
      <c r="D7252" s="308">
        <v>11674</v>
      </c>
    </row>
    <row r="7253" spans="1:4">
      <c r="A7253" s="306" t="s">
        <v>26533</v>
      </c>
      <c r="B7253" s="307" t="s">
        <v>26534</v>
      </c>
      <c r="C7253" s="307" t="s">
        <v>5</v>
      </c>
      <c r="D7253" s="308">
        <v>15145</v>
      </c>
    </row>
    <row r="7254" spans="1:4">
      <c r="A7254" s="306" t="s">
        <v>26535</v>
      </c>
      <c r="B7254" s="307" t="s">
        <v>26536</v>
      </c>
      <c r="C7254" s="307" t="s">
        <v>5</v>
      </c>
      <c r="D7254" s="308">
        <v>15955</v>
      </c>
    </row>
    <row r="7255" spans="1:4">
      <c r="A7255" s="306" t="s">
        <v>38621</v>
      </c>
      <c r="B7255" s="307" t="s">
        <v>38622</v>
      </c>
      <c r="C7255" s="307" t="s">
        <v>5</v>
      </c>
      <c r="D7255" s="308">
        <v>2297.6999999999998</v>
      </c>
    </row>
    <row r="7256" spans="1:4">
      <c r="A7256" s="306" t="s">
        <v>26541</v>
      </c>
      <c r="B7256" s="307" t="s">
        <v>26542</v>
      </c>
      <c r="C7256" s="307" t="s">
        <v>5</v>
      </c>
      <c r="D7256" s="308">
        <v>3560</v>
      </c>
    </row>
    <row r="7257" spans="1:4">
      <c r="A7257" s="306" t="s">
        <v>26543</v>
      </c>
      <c r="B7257" s="307" t="s">
        <v>26544</v>
      </c>
      <c r="C7257" s="307" t="s">
        <v>5</v>
      </c>
      <c r="D7257" s="308">
        <v>4644</v>
      </c>
    </row>
    <row r="7258" spans="1:4">
      <c r="A7258" s="306" t="s">
        <v>26545</v>
      </c>
      <c r="B7258" s="307" t="s">
        <v>26546</v>
      </c>
      <c r="C7258" s="307" t="s">
        <v>5</v>
      </c>
      <c r="D7258" s="308">
        <v>6338</v>
      </c>
    </row>
    <row r="7259" spans="1:4">
      <c r="A7259" s="306" t="s">
        <v>26547</v>
      </c>
      <c r="B7259" s="307" t="s">
        <v>26548</v>
      </c>
      <c r="C7259" s="307" t="s">
        <v>5</v>
      </c>
      <c r="D7259" s="308">
        <v>11338</v>
      </c>
    </row>
    <row r="7260" spans="1:4">
      <c r="A7260" s="306" t="s">
        <v>26549</v>
      </c>
      <c r="B7260" s="307" t="s">
        <v>26550</v>
      </c>
      <c r="C7260" s="307" t="s">
        <v>5</v>
      </c>
      <c r="D7260" s="308">
        <v>11510</v>
      </c>
    </row>
    <row r="7261" spans="1:4">
      <c r="A7261" s="306" t="s">
        <v>26551</v>
      </c>
      <c r="B7261" s="307" t="s">
        <v>26552</v>
      </c>
      <c r="C7261" s="307" t="s">
        <v>5</v>
      </c>
      <c r="D7261" s="308">
        <v>18318</v>
      </c>
    </row>
    <row r="7262" spans="1:4">
      <c r="A7262" s="306" t="s">
        <v>38623</v>
      </c>
      <c r="B7262" s="307" t="s">
        <v>38624</v>
      </c>
      <c r="C7262" s="307" t="s">
        <v>5</v>
      </c>
      <c r="D7262" s="308">
        <v>20603.91</v>
      </c>
    </row>
    <row r="7263" spans="1:4">
      <c r="A7263" s="306" t="s">
        <v>26553</v>
      </c>
      <c r="B7263" s="307" t="s">
        <v>26554</v>
      </c>
      <c r="C7263" s="307" t="s">
        <v>5</v>
      </c>
      <c r="D7263" s="308">
        <v>18971</v>
      </c>
    </row>
    <row r="7264" spans="1:4">
      <c r="A7264" s="306" t="s">
        <v>38625</v>
      </c>
      <c r="B7264" s="307" t="s">
        <v>38626</v>
      </c>
      <c r="C7264" s="307" t="s">
        <v>5</v>
      </c>
      <c r="D7264" s="308">
        <v>1450</v>
      </c>
    </row>
    <row r="7265" spans="1:4">
      <c r="A7265" s="306" t="s">
        <v>38627</v>
      </c>
      <c r="B7265" s="307" t="s">
        <v>38628</v>
      </c>
      <c r="C7265" s="307" t="s">
        <v>5</v>
      </c>
      <c r="D7265" s="308">
        <v>553.32000000000005</v>
      </c>
    </row>
    <row r="7266" spans="1:4">
      <c r="A7266" s="306" t="s">
        <v>38629</v>
      </c>
      <c r="B7266" s="307" t="s">
        <v>38630</v>
      </c>
      <c r="C7266" s="307" t="s">
        <v>5</v>
      </c>
      <c r="D7266" s="308">
        <v>1792.57</v>
      </c>
    </row>
    <row r="7267" spans="1:4">
      <c r="A7267" s="306" t="s">
        <v>26595</v>
      </c>
      <c r="B7267" s="307" t="s">
        <v>26596</v>
      </c>
      <c r="C7267" s="307" t="s">
        <v>5</v>
      </c>
      <c r="D7267" s="308">
        <v>9221</v>
      </c>
    </row>
    <row r="7268" spans="1:4">
      <c r="A7268" s="306" t="s">
        <v>26597</v>
      </c>
      <c r="B7268" s="307" t="s">
        <v>26598</v>
      </c>
      <c r="C7268" s="307" t="s">
        <v>5</v>
      </c>
      <c r="D7268" s="308">
        <v>13728</v>
      </c>
    </row>
    <row r="7269" spans="1:4">
      <c r="A7269" s="306" t="s">
        <v>26599</v>
      </c>
      <c r="B7269" s="307" t="s">
        <v>26600</v>
      </c>
      <c r="C7269" s="307" t="s">
        <v>5</v>
      </c>
      <c r="D7269" s="308">
        <v>21490</v>
      </c>
    </row>
    <row r="7270" spans="1:4">
      <c r="A7270" s="306" t="s">
        <v>38631</v>
      </c>
      <c r="B7270" s="307" t="s">
        <v>38632</v>
      </c>
      <c r="C7270" s="307" t="s">
        <v>5</v>
      </c>
      <c r="D7270" s="308">
        <v>5197.5</v>
      </c>
    </row>
    <row r="7271" spans="1:4">
      <c r="A7271" s="306" t="s">
        <v>38633</v>
      </c>
      <c r="B7271" s="307" t="s">
        <v>38634</v>
      </c>
      <c r="C7271" s="307" t="s">
        <v>5</v>
      </c>
      <c r="D7271" s="308">
        <v>9450</v>
      </c>
    </row>
    <row r="7272" spans="1:4">
      <c r="A7272" s="306" t="s">
        <v>38635</v>
      </c>
      <c r="B7272" s="307" t="s">
        <v>38636</v>
      </c>
      <c r="C7272" s="307" t="s">
        <v>5</v>
      </c>
      <c r="D7272" s="308">
        <v>11125</v>
      </c>
    </row>
    <row r="7273" spans="1:4">
      <c r="A7273" s="306" t="s">
        <v>26601</v>
      </c>
      <c r="B7273" s="307" t="s">
        <v>26602</v>
      </c>
      <c r="C7273" s="307" t="s">
        <v>5</v>
      </c>
      <c r="D7273" s="308">
        <v>2405</v>
      </c>
    </row>
    <row r="7274" spans="1:4">
      <c r="A7274" s="306" t="s">
        <v>26603</v>
      </c>
      <c r="B7274" s="307" t="s">
        <v>26604</v>
      </c>
      <c r="C7274" s="307" t="s">
        <v>5</v>
      </c>
      <c r="D7274" s="308">
        <v>2872</v>
      </c>
    </row>
    <row r="7275" spans="1:4">
      <c r="A7275" s="306" t="s">
        <v>38637</v>
      </c>
      <c r="B7275" s="307" t="s">
        <v>38638</v>
      </c>
      <c r="C7275" s="307" t="s">
        <v>5</v>
      </c>
      <c r="D7275" s="308">
        <v>269.85000000000002</v>
      </c>
    </row>
    <row r="7276" spans="1:4">
      <c r="A7276" s="306" t="s">
        <v>38639</v>
      </c>
      <c r="B7276" s="307" t="s">
        <v>38640</v>
      </c>
      <c r="C7276" s="307" t="s">
        <v>5</v>
      </c>
      <c r="D7276" s="308">
        <v>79142.25</v>
      </c>
    </row>
    <row r="7277" spans="1:4">
      <c r="A7277" s="306" t="s">
        <v>38641</v>
      </c>
      <c r="B7277" s="307" t="s">
        <v>38642</v>
      </c>
      <c r="C7277" s="307" t="s">
        <v>5</v>
      </c>
      <c r="D7277" s="308">
        <v>50018.43</v>
      </c>
    </row>
    <row r="7278" spans="1:4">
      <c r="A7278" s="306" t="s">
        <v>38643</v>
      </c>
      <c r="B7278" s="307" t="s">
        <v>38644</v>
      </c>
      <c r="C7278" s="307" t="s">
        <v>5</v>
      </c>
      <c r="D7278" s="308">
        <v>63479.61</v>
      </c>
    </row>
    <row r="7279" spans="1:4">
      <c r="A7279" s="306" t="s">
        <v>38645</v>
      </c>
      <c r="B7279" s="307" t="s">
        <v>38646</v>
      </c>
      <c r="C7279" s="307" t="s">
        <v>5</v>
      </c>
      <c r="D7279" s="308">
        <v>2078.75</v>
      </c>
    </row>
    <row r="7280" spans="1:4">
      <c r="A7280" s="306" t="s">
        <v>26629</v>
      </c>
      <c r="B7280" s="307" t="s">
        <v>26630</v>
      </c>
      <c r="C7280" s="307" t="s">
        <v>5</v>
      </c>
      <c r="D7280" s="308">
        <v>630.33000000000004</v>
      </c>
    </row>
    <row r="7281" spans="1:4">
      <c r="A7281" s="306" t="s">
        <v>26631</v>
      </c>
      <c r="B7281" s="307" t="s">
        <v>26632</v>
      </c>
      <c r="C7281" s="307" t="s">
        <v>5</v>
      </c>
      <c r="D7281" s="308">
        <v>745.87</v>
      </c>
    </row>
    <row r="7282" spans="1:4">
      <c r="A7282" s="306" t="s">
        <v>26633</v>
      </c>
      <c r="B7282" s="307" t="s">
        <v>26634</v>
      </c>
      <c r="C7282" s="307" t="s">
        <v>5</v>
      </c>
      <c r="D7282" s="308">
        <v>869.01</v>
      </c>
    </row>
    <row r="7283" spans="1:4">
      <c r="A7283" s="306" t="s">
        <v>26635</v>
      </c>
      <c r="B7283" s="307" t="s">
        <v>26636</v>
      </c>
      <c r="C7283" s="307" t="s">
        <v>5</v>
      </c>
      <c r="D7283" s="308">
        <v>1148.4100000000001</v>
      </c>
    </row>
    <row r="7284" spans="1:4">
      <c r="A7284" s="306" t="s">
        <v>26637</v>
      </c>
      <c r="B7284" s="307" t="s">
        <v>26638</v>
      </c>
      <c r="C7284" s="307" t="s">
        <v>5</v>
      </c>
      <c r="D7284" s="308">
        <v>1263.23</v>
      </c>
    </row>
    <row r="7285" spans="1:4">
      <c r="A7285" s="306" t="s">
        <v>26639</v>
      </c>
      <c r="B7285" s="307" t="s">
        <v>26640</v>
      </c>
      <c r="C7285" s="307" t="s">
        <v>5</v>
      </c>
      <c r="D7285" s="308">
        <v>1951.06</v>
      </c>
    </row>
    <row r="7286" spans="1:4">
      <c r="A7286" s="306" t="s">
        <v>26641</v>
      </c>
      <c r="B7286" s="307" t="s">
        <v>26642</v>
      </c>
      <c r="C7286" s="307" t="s">
        <v>5</v>
      </c>
      <c r="D7286" s="308">
        <v>2146.19</v>
      </c>
    </row>
    <row r="7287" spans="1:4">
      <c r="A7287" s="306" t="s">
        <v>26643</v>
      </c>
      <c r="B7287" s="307" t="s">
        <v>26644</v>
      </c>
      <c r="C7287" s="307" t="s">
        <v>5</v>
      </c>
      <c r="D7287" s="308">
        <v>2566.7199999999998</v>
      </c>
    </row>
    <row r="7288" spans="1:4">
      <c r="A7288" s="306" t="s">
        <v>26645</v>
      </c>
      <c r="B7288" s="307" t="s">
        <v>26646</v>
      </c>
      <c r="C7288" s="307" t="s">
        <v>5</v>
      </c>
      <c r="D7288" s="308">
        <v>2823.37</v>
      </c>
    </row>
    <row r="7289" spans="1:4">
      <c r="A7289" s="306" t="s">
        <v>26647</v>
      </c>
      <c r="B7289" s="307" t="s">
        <v>26648</v>
      </c>
      <c r="C7289" s="307" t="s">
        <v>5</v>
      </c>
      <c r="D7289" s="308">
        <v>8512.51</v>
      </c>
    </row>
    <row r="7290" spans="1:4">
      <c r="A7290" s="306" t="s">
        <v>26649</v>
      </c>
      <c r="B7290" s="307" t="s">
        <v>26650</v>
      </c>
      <c r="C7290" s="307" t="s">
        <v>5</v>
      </c>
      <c r="D7290" s="308">
        <v>9363.64</v>
      </c>
    </row>
    <row r="7291" spans="1:4">
      <c r="A7291" s="306" t="s">
        <v>26651</v>
      </c>
      <c r="B7291" s="307" t="s">
        <v>26652</v>
      </c>
      <c r="C7291" s="307" t="s">
        <v>5</v>
      </c>
      <c r="D7291" s="308">
        <v>8597.75</v>
      </c>
    </row>
    <row r="7292" spans="1:4">
      <c r="A7292" s="306" t="s">
        <v>26653</v>
      </c>
      <c r="B7292" s="307" t="s">
        <v>26654</v>
      </c>
      <c r="C7292" s="307" t="s">
        <v>5</v>
      </c>
      <c r="D7292" s="308">
        <v>9457.52</v>
      </c>
    </row>
    <row r="7293" spans="1:4">
      <c r="A7293" s="306" t="s">
        <v>26655</v>
      </c>
      <c r="B7293" s="307" t="s">
        <v>26656</v>
      </c>
      <c r="C7293" s="307" t="s">
        <v>5</v>
      </c>
      <c r="D7293" s="308">
        <v>12180.08</v>
      </c>
    </row>
    <row r="7294" spans="1:4">
      <c r="A7294" s="306" t="s">
        <v>26657</v>
      </c>
      <c r="B7294" s="307" t="s">
        <v>26658</v>
      </c>
      <c r="C7294" s="307" t="s">
        <v>5</v>
      </c>
      <c r="D7294" s="308">
        <v>13425.56</v>
      </c>
    </row>
    <row r="7295" spans="1:4">
      <c r="A7295" s="306" t="s">
        <v>26659</v>
      </c>
      <c r="B7295" s="307" t="s">
        <v>26660</v>
      </c>
      <c r="C7295" s="307" t="s">
        <v>5</v>
      </c>
      <c r="D7295" s="308">
        <v>12406.47</v>
      </c>
    </row>
    <row r="7296" spans="1:4">
      <c r="A7296" s="306" t="s">
        <v>26661</v>
      </c>
      <c r="B7296" s="307" t="s">
        <v>26662</v>
      </c>
      <c r="C7296" s="307" t="s">
        <v>5</v>
      </c>
      <c r="D7296" s="308">
        <v>13688.51</v>
      </c>
    </row>
    <row r="7297" spans="1:4">
      <c r="A7297" s="306" t="s">
        <v>26663</v>
      </c>
      <c r="B7297" s="307" t="s">
        <v>26664</v>
      </c>
      <c r="C7297" s="307" t="s">
        <v>5</v>
      </c>
      <c r="D7297" s="308">
        <v>16214.38</v>
      </c>
    </row>
    <row r="7298" spans="1:4">
      <c r="A7298" s="306" t="s">
        <v>26665</v>
      </c>
      <c r="B7298" s="307" t="s">
        <v>26666</v>
      </c>
      <c r="C7298" s="307" t="s">
        <v>5</v>
      </c>
      <c r="D7298" s="308">
        <v>17896.21</v>
      </c>
    </row>
    <row r="7299" spans="1:4">
      <c r="A7299" s="306" t="s">
        <v>26667</v>
      </c>
      <c r="B7299" s="307" t="s">
        <v>26668</v>
      </c>
      <c r="C7299" s="307" t="s">
        <v>5</v>
      </c>
      <c r="D7299" s="308">
        <v>764.66</v>
      </c>
    </row>
    <row r="7300" spans="1:4">
      <c r="A7300" s="306" t="s">
        <v>26669</v>
      </c>
      <c r="B7300" s="307" t="s">
        <v>26670</v>
      </c>
      <c r="C7300" s="307" t="s">
        <v>5</v>
      </c>
      <c r="D7300" s="308">
        <v>947.14</v>
      </c>
    </row>
    <row r="7301" spans="1:4">
      <c r="A7301" s="306" t="s">
        <v>26671</v>
      </c>
      <c r="B7301" s="307" t="s">
        <v>26672</v>
      </c>
      <c r="C7301" s="307" t="s">
        <v>5</v>
      </c>
      <c r="D7301" s="308">
        <v>1107.3900000000001</v>
      </c>
    </row>
    <row r="7302" spans="1:4">
      <c r="A7302" s="306" t="s">
        <v>26673</v>
      </c>
      <c r="B7302" s="307" t="s">
        <v>26674</v>
      </c>
      <c r="C7302" s="307" t="s">
        <v>5</v>
      </c>
      <c r="D7302" s="308">
        <v>1466.15</v>
      </c>
    </row>
    <row r="7303" spans="1:4">
      <c r="A7303" s="306" t="s">
        <v>26675</v>
      </c>
      <c r="B7303" s="307" t="s">
        <v>26676</v>
      </c>
      <c r="C7303" s="307" t="s">
        <v>5</v>
      </c>
      <c r="D7303" s="308">
        <v>1612.77</v>
      </c>
    </row>
    <row r="7304" spans="1:4">
      <c r="A7304" s="306" t="s">
        <v>26677</v>
      </c>
      <c r="B7304" s="307" t="s">
        <v>26678</v>
      </c>
      <c r="C7304" s="307" t="s">
        <v>5</v>
      </c>
      <c r="D7304" s="308">
        <v>2485</v>
      </c>
    </row>
    <row r="7305" spans="1:4">
      <c r="A7305" s="306" t="s">
        <v>26679</v>
      </c>
      <c r="B7305" s="307" t="s">
        <v>26680</v>
      </c>
      <c r="C7305" s="307" t="s">
        <v>5</v>
      </c>
      <c r="D7305" s="308">
        <v>2733.51</v>
      </c>
    </row>
    <row r="7306" spans="1:4">
      <c r="A7306" s="306" t="s">
        <v>26681</v>
      </c>
      <c r="B7306" s="307" t="s">
        <v>26682</v>
      </c>
      <c r="C7306" s="307" t="s">
        <v>5</v>
      </c>
      <c r="D7306" s="308">
        <v>3899.68</v>
      </c>
    </row>
    <row r="7307" spans="1:4">
      <c r="A7307" s="306" t="s">
        <v>26683</v>
      </c>
      <c r="B7307" s="307" t="s">
        <v>26684</v>
      </c>
      <c r="C7307" s="307" t="s">
        <v>5</v>
      </c>
      <c r="D7307" s="308">
        <v>4427.29</v>
      </c>
    </row>
    <row r="7308" spans="1:4">
      <c r="A7308" s="306" t="s">
        <v>26685</v>
      </c>
      <c r="B7308" s="307" t="s">
        <v>26686</v>
      </c>
      <c r="C7308" s="307" t="s">
        <v>5</v>
      </c>
      <c r="D7308" s="308">
        <v>7116.36</v>
      </c>
    </row>
    <row r="7309" spans="1:4">
      <c r="A7309" s="306" t="s">
        <v>26687</v>
      </c>
      <c r="B7309" s="307" t="s">
        <v>26688</v>
      </c>
      <c r="C7309" s="307" t="s">
        <v>5</v>
      </c>
      <c r="D7309" s="308">
        <v>7827.99</v>
      </c>
    </row>
    <row r="7310" spans="1:4">
      <c r="A7310" s="306" t="s">
        <v>26689</v>
      </c>
      <c r="B7310" s="307" t="s">
        <v>26690</v>
      </c>
      <c r="C7310" s="307" t="s">
        <v>5</v>
      </c>
      <c r="D7310" s="308">
        <v>7274.17</v>
      </c>
    </row>
    <row r="7311" spans="1:4">
      <c r="A7311" s="306" t="s">
        <v>26691</v>
      </c>
      <c r="B7311" s="307" t="s">
        <v>26692</v>
      </c>
      <c r="C7311" s="307" t="s">
        <v>5</v>
      </c>
      <c r="D7311" s="308">
        <v>8001.59</v>
      </c>
    </row>
    <row r="7312" spans="1:4">
      <c r="A7312" s="306" t="s">
        <v>26693</v>
      </c>
      <c r="B7312" s="307" t="s">
        <v>26694</v>
      </c>
      <c r="C7312" s="307" t="s">
        <v>5</v>
      </c>
      <c r="D7312" s="308">
        <v>7593.65</v>
      </c>
    </row>
    <row r="7313" spans="1:4">
      <c r="A7313" s="306" t="s">
        <v>26695</v>
      </c>
      <c r="B7313" s="307" t="s">
        <v>26696</v>
      </c>
      <c r="C7313" s="307" t="s">
        <v>5</v>
      </c>
      <c r="D7313" s="308">
        <v>8379.68</v>
      </c>
    </row>
    <row r="7314" spans="1:4">
      <c r="A7314" s="306" t="s">
        <v>26697</v>
      </c>
      <c r="B7314" s="307" t="s">
        <v>26698</v>
      </c>
      <c r="C7314" s="307" t="s">
        <v>5</v>
      </c>
      <c r="D7314" s="308">
        <v>8453.86</v>
      </c>
    </row>
    <row r="7315" spans="1:4">
      <c r="A7315" s="306" t="s">
        <v>26699</v>
      </c>
      <c r="B7315" s="307" t="s">
        <v>26700</v>
      </c>
      <c r="C7315" s="307" t="s">
        <v>5</v>
      </c>
      <c r="D7315" s="308">
        <v>9195.41</v>
      </c>
    </row>
    <row r="7316" spans="1:4">
      <c r="A7316" s="306" t="s">
        <v>26701</v>
      </c>
      <c r="B7316" s="307" t="s">
        <v>26702</v>
      </c>
      <c r="C7316" s="307" t="s">
        <v>5</v>
      </c>
      <c r="D7316" s="308">
        <v>11078.98</v>
      </c>
    </row>
    <row r="7317" spans="1:4">
      <c r="A7317" s="306" t="s">
        <v>26703</v>
      </c>
      <c r="B7317" s="307" t="s">
        <v>26704</v>
      </c>
      <c r="C7317" s="307" t="s">
        <v>5</v>
      </c>
      <c r="D7317" s="308">
        <v>12161.66</v>
      </c>
    </row>
    <row r="7318" spans="1:4">
      <c r="A7318" s="306" t="s">
        <v>26705</v>
      </c>
      <c r="B7318" s="307" t="s">
        <v>26706</v>
      </c>
      <c r="C7318" s="307" t="s">
        <v>5</v>
      </c>
      <c r="D7318" s="308">
        <v>165.31</v>
      </c>
    </row>
    <row r="7319" spans="1:4">
      <c r="A7319" s="306" t="s">
        <v>26707</v>
      </c>
      <c r="B7319" s="307" t="s">
        <v>26708</v>
      </c>
      <c r="C7319" s="307" t="s">
        <v>5</v>
      </c>
      <c r="D7319" s="308">
        <v>385.75</v>
      </c>
    </row>
    <row r="7320" spans="1:4">
      <c r="A7320" s="306" t="s">
        <v>26711</v>
      </c>
      <c r="B7320" s="307" t="s">
        <v>26712</v>
      </c>
      <c r="C7320" s="307" t="s">
        <v>5</v>
      </c>
      <c r="D7320" s="308">
        <v>111.44</v>
      </c>
    </row>
    <row r="7321" spans="1:4">
      <c r="A7321" s="306" t="s">
        <v>26713</v>
      </c>
      <c r="B7321" s="307" t="s">
        <v>26714</v>
      </c>
      <c r="C7321" s="307" t="s">
        <v>5</v>
      </c>
      <c r="D7321" s="308">
        <v>254.36</v>
      </c>
    </row>
    <row r="7322" spans="1:4">
      <c r="A7322" s="306" t="s">
        <v>26763</v>
      </c>
      <c r="B7322" s="307" t="s">
        <v>26764</v>
      </c>
      <c r="C7322" s="307" t="s">
        <v>5</v>
      </c>
      <c r="D7322" s="308">
        <v>6120</v>
      </c>
    </row>
    <row r="7323" spans="1:4">
      <c r="A7323" s="306" t="s">
        <v>26765</v>
      </c>
      <c r="B7323" s="307" t="s">
        <v>26766</v>
      </c>
      <c r="C7323" s="307" t="s">
        <v>5</v>
      </c>
      <c r="D7323" s="308">
        <v>9458</v>
      </c>
    </row>
    <row r="7324" spans="1:4">
      <c r="A7324" s="306" t="s">
        <v>26767</v>
      </c>
      <c r="B7324" s="307" t="s">
        <v>26768</v>
      </c>
      <c r="C7324" s="307" t="s">
        <v>5</v>
      </c>
      <c r="D7324" s="308">
        <v>12291</v>
      </c>
    </row>
    <row r="7325" spans="1:4">
      <c r="A7325" s="306" t="s">
        <v>26769</v>
      </c>
      <c r="B7325" s="307" t="s">
        <v>26770</v>
      </c>
      <c r="C7325" s="307" t="s">
        <v>5</v>
      </c>
      <c r="D7325" s="308">
        <v>2025</v>
      </c>
    </row>
    <row r="7326" spans="1:4">
      <c r="A7326" s="306" t="s">
        <v>38647</v>
      </c>
      <c r="B7326" s="307" t="s">
        <v>38648</v>
      </c>
      <c r="C7326" s="307" t="s">
        <v>5</v>
      </c>
      <c r="D7326" s="308">
        <v>7575.75</v>
      </c>
    </row>
    <row r="7327" spans="1:4">
      <c r="A7327" s="306" t="s">
        <v>38649</v>
      </c>
      <c r="B7327" s="307" t="s">
        <v>38650</v>
      </c>
      <c r="C7327" s="307" t="s">
        <v>5</v>
      </c>
      <c r="D7327" s="308">
        <v>5894</v>
      </c>
    </row>
    <row r="7328" spans="1:4">
      <c r="A7328" s="306" t="s">
        <v>26797</v>
      </c>
      <c r="B7328" s="307" t="s">
        <v>26798</v>
      </c>
      <c r="C7328" s="307" t="s">
        <v>5</v>
      </c>
      <c r="D7328" s="308">
        <v>3018</v>
      </c>
    </row>
    <row r="7329" spans="1:4">
      <c r="A7329" s="306" t="s">
        <v>26799</v>
      </c>
      <c r="B7329" s="307" t="s">
        <v>26800</v>
      </c>
      <c r="C7329" s="307" t="s">
        <v>5</v>
      </c>
      <c r="D7329" s="308">
        <v>4421</v>
      </c>
    </row>
    <row r="7330" spans="1:4">
      <c r="A7330" s="306" t="s">
        <v>26801</v>
      </c>
      <c r="B7330" s="307" t="s">
        <v>26802</v>
      </c>
      <c r="C7330" s="307" t="s">
        <v>5</v>
      </c>
      <c r="D7330" s="308">
        <v>5433</v>
      </c>
    </row>
    <row r="7331" spans="1:4">
      <c r="A7331" s="306" t="s">
        <v>26803</v>
      </c>
      <c r="B7331" s="307" t="s">
        <v>26804</v>
      </c>
      <c r="C7331" s="307" t="s">
        <v>5</v>
      </c>
      <c r="D7331" s="308">
        <v>7262</v>
      </c>
    </row>
    <row r="7332" spans="1:4">
      <c r="A7332" s="306" t="s">
        <v>26805</v>
      </c>
      <c r="B7332" s="307" t="s">
        <v>26806</v>
      </c>
      <c r="C7332" s="307" t="s">
        <v>5</v>
      </c>
      <c r="D7332" s="308">
        <v>10875</v>
      </c>
    </row>
    <row r="7333" spans="1:4">
      <c r="A7333" s="306" t="s">
        <v>26807</v>
      </c>
      <c r="B7333" s="307" t="s">
        <v>26808</v>
      </c>
      <c r="C7333" s="307" t="s">
        <v>5</v>
      </c>
      <c r="D7333" s="308">
        <v>16650</v>
      </c>
    </row>
    <row r="7334" spans="1:4">
      <c r="A7334" s="306" t="s">
        <v>38651</v>
      </c>
      <c r="B7334" s="307" t="s">
        <v>38652</v>
      </c>
      <c r="C7334" s="307" t="s">
        <v>5</v>
      </c>
      <c r="D7334" s="308">
        <v>736</v>
      </c>
    </row>
    <row r="7335" spans="1:4">
      <c r="A7335" s="306" t="s">
        <v>38653</v>
      </c>
      <c r="B7335" s="307" t="s">
        <v>38654</v>
      </c>
      <c r="C7335" s="307" t="s">
        <v>5</v>
      </c>
      <c r="D7335" s="308">
        <v>5665.7</v>
      </c>
    </row>
    <row r="7336" spans="1:4">
      <c r="A7336" s="306" t="s">
        <v>38655</v>
      </c>
      <c r="B7336" s="307" t="s">
        <v>38656</v>
      </c>
      <c r="C7336" s="307" t="s">
        <v>5</v>
      </c>
      <c r="D7336" s="308">
        <v>11313.79</v>
      </c>
    </row>
    <row r="7337" spans="1:4">
      <c r="A7337" s="306" t="s">
        <v>38657</v>
      </c>
      <c r="B7337" s="307" t="s">
        <v>38658</v>
      </c>
      <c r="C7337" s="307" t="s">
        <v>5</v>
      </c>
      <c r="D7337" s="308">
        <v>29220</v>
      </c>
    </row>
    <row r="7338" spans="1:4">
      <c r="A7338" s="306" t="s">
        <v>38659</v>
      </c>
      <c r="B7338" s="307" t="s">
        <v>38660</v>
      </c>
      <c r="C7338" s="307" t="s">
        <v>5</v>
      </c>
      <c r="D7338" s="308">
        <v>2480.5100000000002</v>
      </c>
    </row>
    <row r="7339" spans="1:4">
      <c r="A7339" s="306" t="s">
        <v>38661</v>
      </c>
      <c r="B7339" s="307" t="s">
        <v>38662</v>
      </c>
      <c r="C7339" s="307" t="s">
        <v>5</v>
      </c>
      <c r="D7339" s="308">
        <v>231</v>
      </c>
    </row>
    <row r="7340" spans="1:4">
      <c r="A7340" s="306" t="s">
        <v>38663</v>
      </c>
      <c r="B7340" s="307" t="s">
        <v>38664</v>
      </c>
      <c r="C7340" s="307" t="s">
        <v>5</v>
      </c>
      <c r="D7340" s="308">
        <v>540.16</v>
      </c>
    </row>
    <row r="7341" spans="1:4">
      <c r="A7341" s="306" t="s">
        <v>38665</v>
      </c>
      <c r="B7341" s="307" t="s">
        <v>38666</v>
      </c>
      <c r="C7341" s="307" t="s">
        <v>5</v>
      </c>
      <c r="D7341" s="308">
        <v>27.81</v>
      </c>
    </row>
    <row r="7342" spans="1:4">
      <c r="A7342" s="306" t="s">
        <v>26964</v>
      </c>
      <c r="B7342" s="307" t="s">
        <v>26965</v>
      </c>
      <c r="C7342" s="307" t="s">
        <v>5</v>
      </c>
      <c r="D7342" s="308">
        <v>615.07000000000005</v>
      </c>
    </row>
    <row r="7343" spans="1:4">
      <c r="A7343" s="306" t="s">
        <v>26966</v>
      </c>
      <c r="B7343" s="307" t="s">
        <v>26967</v>
      </c>
      <c r="C7343" s="307" t="s">
        <v>5</v>
      </c>
      <c r="D7343" s="308">
        <v>501.95</v>
      </c>
    </row>
    <row r="7344" spans="1:4">
      <c r="A7344" s="306" t="s">
        <v>26968</v>
      </c>
      <c r="B7344" s="307" t="s">
        <v>26969</v>
      </c>
      <c r="C7344" s="307" t="s">
        <v>5</v>
      </c>
      <c r="D7344" s="308">
        <v>493.43</v>
      </c>
    </row>
    <row r="7345" spans="1:4">
      <c r="A7345" s="306" t="s">
        <v>26970</v>
      </c>
      <c r="B7345" s="307" t="s">
        <v>26971</v>
      </c>
      <c r="C7345" s="307" t="s">
        <v>5</v>
      </c>
      <c r="D7345" s="308">
        <v>476.91</v>
      </c>
    </row>
    <row r="7346" spans="1:4">
      <c r="A7346" s="306" t="s">
        <v>26972</v>
      </c>
      <c r="B7346" s="307" t="s">
        <v>26973</v>
      </c>
      <c r="C7346" s="307" t="s">
        <v>5</v>
      </c>
      <c r="D7346" s="308">
        <v>476.91</v>
      </c>
    </row>
    <row r="7347" spans="1:4">
      <c r="A7347" s="306" t="s">
        <v>26974</v>
      </c>
      <c r="B7347" s="307" t="s">
        <v>26975</v>
      </c>
      <c r="C7347" s="307" t="s">
        <v>5</v>
      </c>
      <c r="D7347" s="308">
        <v>464.63</v>
      </c>
    </row>
    <row r="7348" spans="1:4">
      <c r="A7348" s="306" t="s">
        <v>26976</v>
      </c>
      <c r="B7348" s="307" t="s">
        <v>26977</v>
      </c>
      <c r="C7348" s="307" t="s">
        <v>5</v>
      </c>
      <c r="D7348" s="308">
        <v>1254.8399999999999</v>
      </c>
    </row>
    <row r="7349" spans="1:4">
      <c r="A7349" s="306" t="s">
        <v>26978</v>
      </c>
      <c r="B7349" s="307" t="s">
        <v>26979</v>
      </c>
      <c r="C7349" s="307" t="s">
        <v>5</v>
      </c>
      <c r="D7349" s="308">
        <v>1703.34</v>
      </c>
    </row>
    <row r="7350" spans="1:4">
      <c r="A7350" s="306" t="s">
        <v>26980</v>
      </c>
      <c r="B7350" s="307" t="s">
        <v>26981</v>
      </c>
      <c r="C7350" s="307" t="s">
        <v>5</v>
      </c>
      <c r="D7350" s="308">
        <v>1701.04</v>
      </c>
    </row>
    <row r="7351" spans="1:4">
      <c r="A7351" s="306" t="s">
        <v>26982</v>
      </c>
      <c r="B7351" s="307" t="s">
        <v>26983</v>
      </c>
      <c r="C7351" s="307" t="s">
        <v>5</v>
      </c>
      <c r="D7351" s="308">
        <v>1760.22</v>
      </c>
    </row>
    <row r="7352" spans="1:4">
      <c r="A7352" s="306" t="s">
        <v>26984</v>
      </c>
      <c r="B7352" s="307" t="s">
        <v>26985</v>
      </c>
      <c r="C7352" s="307" t="s">
        <v>5</v>
      </c>
      <c r="D7352" s="308">
        <v>1833.09</v>
      </c>
    </row>
    <row r="7353" spans="1:4">
      <c r="A7353" s="306" t="s">
        <v>26986</v>
      </c>
      <c r="B7353" s="307" t="s">
        <v>26987</v>
      </c>
      <c r="C7353" s="307" t="s">
        <v>5</v>
      </c>
      <c r="D7353" s="308">
        <v>5159.13</v>
      </c>
    </row>
    <row r="7354" spans="1:4">
      <c r="A7354" s="306" t="s">
        <v>26988</v>
      </c>
      <c r="B7354" s="307" t="s">
        <v>26989</v>
      </c>
      <c r="C7354" s="307" t="s">
        <v>5</v>
      </c>
      <c r="D7354" s="308">
        <v>5257.4</v>
      </c>
    </row>
    <row r="7355" spans="1:4">
      <c r="A7355" s="306" t="s">
        <v>26990</v>
      </c>
      <c r="B7355" s="307" t="s">
        <v>26991</v>
      </c>
      <c r="C7355" s="307" t="s">
        <v>5</v>
      </c>
      <c r="D7355" s="308">
        <v>4913.46</v>
      </c>
    </row>
    <row r="7356" spans="1:4">
      <c r="A7356" s="306" t="s">
        <v>26992</v>
      </c>
      <c r="B7356" s="307" t="s">
        <v>26993</v>
      </c>
      <c r="C7356" s="307" t="s">
        <v>5</v>
      </c>
      <c r="D7356" s="308">
        <v>4993.37</v>
      </c>
    </row>
    <row r="7357" spans="1:4">
      <c r="A7357" s="306" t="s">
        <v>26994</v>
      </c>
      <c r="B7357" s="307" t="s">
        <v>26995</v>
      </c>
      <c r="C7357" s="307" t="s">
        <v>5</v>
      </c>
      <c r="D7357" s="308">
        <v>5520.27</v>
      </c>
    </row>
    <row r="7358" spans="1:4">
      <c r="A7358" s="306" t="s">
        <v>38667</v>
      </c>
      <c r="B7358" s="307" t="s">
        <v>38668</v>
      </c>
      <c r="C7358" s="307" t="s">
        <v>5</v>
      </c>
      <c r="D7358" s="308">
        <v>2497.5100000000002</v>
      </c>
    </row>
    <row r="7359" spans="1:4">
      <c r="A7359" s="306" t="s">
        <v>38669</v>
      </c>
      <c r="B7359" s="307" t="s">
        <v>38670</v>
      </c>
      <c r="C7359" s="307" t="s">
        <v>5</v>
      </c>
      <c r="D7359" s="308">
        <v>3617.5</v>
      </c>
    </row>
    <row r="7360" spans="1:4">
      <c r="A7360" s="306" t="s">
        <v>38671</v>
      </c>
      <c r="B7360" s="307" t="s">
        <v>38672</v>
      </c>
      <c r="C7360" s="307" t="s">
        <v>5</v>
      </c>
      <c r="D7360" s="308">
        <v>4855</v>
      </c>
    </row>
    <row r="7361" spans="1:4">
      <c r="A7361" s="306" t="s">
        <v>27068</v>
      </c>
      <c r="B7361" s="307" t="s">
        <v>27069</v>
      </c>
      <c r="C7361" s="307" t="s">
        <v>5</v>
      </c>
      <c r="D7361" s="308">
        <v>260.14</v>
      </c>
    </row>
    <row r="7362" spans="1:4">
      <c r="A7362" s="306" t="s">
        <v>27070</v>
      </c>
      <c r="B7362" s="307" t="s">
        <v>27071</v>
      </c>
      <c r="C7362" s="307" t="s">
        <v>5</v>
      </c>
      <c r="D7362" s="308">
        <v>366.96</v>
      </c>
    </row>
    <row r="7363" spans="1:4">
      <c r="A7363" s="306" t="s">
        <v>27072</v>
      </c>
      <c r="B7363" s="307" t="s">
        <v>27073</v>
      </c>
      <c r="C7363" s="307" t="s">
        <v>5</v>
      </c>
      <c r="D7363" s="308">
        <v>529.26</v>
      </c>
    </row>
    <row r="7364" spans="1:4">
      <c r="A7364" s="306" t="s">
        <v>26371</v>
      </c>
      <c r="B7364" s="307" t="s">
        <v>26372</v>
      </c>
      <c r="C7364" s="307" t="s">
        <v>5</v>
      </c>
      <c r="D7364" s="308">
        <v>2434.35</v>
      </c>
    </row>
    <row r="7365" spans="1:4">
      <c r="A7365" s="306" t="s">
        <v>26389</v>
      </c>
      <c r="B7365" s="307" t="s">
        <v>26390</v>
      </c>
      <c r="C7365" s="307" t="s">
        <v>5</v>
      </c>
      <c r="D7365" s="308">
        <v>4796.3599999999997</v>
      </c>
    </row>
    <row r="7366" spans="1:4">
      <c r="A7366" s="306" t="s">
        <v>26391</v>
      </c>
      <c r="B7366" s="307" t="s">
        <v>26392</v>
      </c>
      <c r="C7366" s="307" t="s">
        <v>5</v>
      </c>
      <c r="D7366" s="308">
        <v>5901.95</v>
      </c>
    </row>
    <row r="7367" spans="1:4">
      <c r="A7367" s="306" t="s">
        <v>26393</v>
      </c>
      <c r="B7367" s="307" t="s">
        <v>26394</v>
      </c>
      <c r="C7367" s="307" t="s">
        <v>5</v>
      </c>
      <c r="D7367" s="308">
        <v>6096.7</v>
      </c>
    </row>
    <row r="7368" spans="1:4">
      <c r="A7368" s="306" t="s">
        <v>26395</v>
      </c>
      <c r="B7368" s="307" t="s">
        <v>26396</v>
      </c>
      <c r="C7368" s="307" t="s">
        <v>5</v>
      </c>
      <c r="D7368" s="308">
        <v>6909.58</v>
      </c>
    </row>
    <row r="7369" spans="1:4">
      <c r="A7369" s="306" t="s">
        <v>26397</v>
      </c>
      <c r="B7369" s="307" t="s">
        <v>26398</v>
      </c>
      <c r="C7369" s="307" t="s">
        <v>5</v>
      </c>
      <c r="D7369" s="308">
        <v>7242.86</v>
      </c>
    </row>
    <row r="7370" spans="1:4">
      <c r="A7370" s="306" t="s">
        <v>26399</v>
      </c>
      <c r="B7370" s="307" t="s">
        <v>26400</v>
      </c>
      <c r="C7370" s="307" t="s">
        <v>5</v>
      </c>
      <c r="D7370" s="308">
        <v>9044.2800000000007</v>
      </c>
    </row>
    <row r="7371" spans="1:4">
      <c r="A7371" s="306" t="s">
        <v>26401</v>
      </c>
      <c r="B7371" s="307" t="s">
        <v>26402</v>
      </c>
      <c r="C7371" s="307" t="s">
        <v>5</v>
      </c>
      <c r="D7371" s="308">
        <v>9086.61</v>
      </c>
    </row>
    <row r="7372" spans="1:4">
      <c r="A7372" s="306" t="s">
        <v>26403</v>
      </c>
      <c r="B7372" s="307" t="s">
        <v>26404</v>
      </c>
      <c r="C7372" s="307" t="s">
        <v>5</v>
      </c>
      <c r="D7372" s="308">
        <v>9489.2800000000007</v>
      </c>
    </row>
    <row r="7373" spans="1:4">
      <c r="A7373" s="306" t="s">
        <v>26405</v>
      </c>
      <c r="B7373" s="307" t="s">
        <v>26406</v>
      </c>
      <c r="C7373" s="307" t="s">
        <v>5</v>
      </c>
      <c r="D7373" s="308">
        <v>10277.959999999999</v>
      </c>
    </row>
    <row r="7374" spans="1:4">
      <c r="A7374" s="306" t="s">
        <v>26407</v>
      </c>
      <c r="B7374" s="307" t="s">
        <v>26408</v>
      </c>
      <c r="C7374" s="307" t="s">
        <v>5</v>
      </c>
      <c r="D7374" s="308">
        <v>11750.08</v>
      </c>
    </row>
    <row r="7375" spans="1:4">
      <c r="A7375" s="306" t="s">
        <v>26409</v>
      </c>
      <c r="B7375" s="307" t="s">
        <v>26410</v>
      </c>
      <c r="C7375" s="307" t="s">
        <v>5</v>
      </c>
      <c r="D7375" s="308">
        <v>12430.15</v>
      </c>
    </row>
    <row r="7376" spans="1:4">
      <c r="A7376" s="306" t="s">
        <v>26411</v>
      </c>
      <c r="B7376" s="307" t="s">
        <v>26412</v>
      </c>
      <c r="C7376" s="307" t="s">
        <v>5</v>
      </c>
      <c r="D7376" s="308">
        <v>13855.35</v>
      </c>
    </row>
    <row r="7377" spans="1:4">
      <c r="A7377" s="306" t="s">
        <v>26413</v>
      </c>
      <c r="B7377" s="307" t="s">
        <v>26414</v>
      </c>
      <c r="C7377" s="307" t="s">
        <v>5</v>
      </c>
      <c r="D7377" s="308">
        <v>15558.35</v>
      </c>
    </row>
    <row r="7378" spans="1:4">
      <c r="A7378" s="306" t="s">
        <v>26415</v>
      </c>
      <c r="B7378" s="307" t="s">
        <v>26416</v>
      </c>
      <c r="C7378" s="307" t="s">
        <v>5</v>
      </c>
      <c r="D7378" s="308">
        <v>15828.15</v>
      </c>
    </row>
    <row r="7379" spans="1:4">
      <c r="A7379" s="306" t="s">
        <v>26417</v>
      </c>
      <c r="B7379" s="307" t="s">
        <v>26418</v>
      </c>
      <c r="C7379" s="307" t="s">
        <v>5</v>
      </c>
      <c r="D7379" s="308">
        <v>17730.29</v>
      </c>
    </row>
    <row r="7380" spans="1:4">
      <c r="A7380" s="306" t="s">
        <v>26419</v>
      </c>
      <c r="B7380" s="307" t="s">
        <v>26420</v>
      </c>
      <c r="C7380" s="307" t="s">
        <v>5</v>
      </c>
      <c r="D7380" s="308">
        <v>18037.12</v>
      </c>
    </row>
    <row r="7381" spans="1:4">
      <c r="A7381" s="306" t="s">
        <v>26421</v>
      </c>
      <c r="B7381" s="307" t="s">
        <v>26422</v>
      </c>
      <c r="C7381" s="307" t="s">
        <v>5</v>
      </c>
      <c r="D7381" s="308">
        <v>18164.150000000001</v>
      </c>
    </row>
    <row r="7382" spans="1:4">
      <c r="A7382" s="306" t="s">
        <v>26423</v>
      </c>
      <c r="B7382" s="307" t="s">
        <v>26424</v>
      </c>
      <c r="C7382" s="307" t="s">
        <v>5</v>
      </c>
      <c r="D7382" s="308">
        <v>20829.96</v>
      </c>
    </row>
    <row r="7383" spans="1:4">
      <c r="A7383" s="306" t="s">
        <v>26425</v>
      </c>
      <c r="B7383" s="307" t="s">
        <v>26426</v>
      </c>
      <c r="C7383" s="307" t="s">
        <v>5</v>
      </c>
      <c r="D7383" s="308">
        <v>21565.16</v>
      </c>
    </row>
    <row r="7384" spans="1:4">
      <c r="A7384" s="306" t="s">
        <v>26427</v>
      </c>
      <c r="B7384" s="307" t="s">
        <v>26428</v>
      </c>
      <c r="C7384" s="307" t="s">
        <v>5</v>
      </c>
      <c r="D7384" s="308">
        <v>30799.02</v>
      </c>
    </row>
    <row r="7385" spans="1:4">
      <c r="A7385" s="306" t="s">
        <v>26429</v>
      </c>
      <c r="B7385" s="307" t="s">
        <v>26430</v>
      </c>
      <c r="C7385" s="307" t="s">
        <v>5</v>
      </c>
      <c r="D7385" s="308">
        <v>33883.199999999997</v>
      </c>
    </row>
    <row r="7386" spans="1:4">
      <c r="A7386" s="306" t="s">
        <v>26431</v>
      </c>
      <c r="B7386" s="307" t="s">
        <v>26432</v>
      </c>
      <c r="C7386" s="307" t="s">
        <v>5</v>
      </c>
      <c r="D7386" s="308">
        <v>28833.03</v>
      </c>
    </row>
    <row r="7387" spans="1:4">
      <c r="A7387" s="306" t="s">
        <v>26433</v>
      </c>
      <c r="B7387" s="307" t="s">
        <v>26434</v>
      </c>
      <c r="C7387" s="307" t="s">
        <v>5</v>
      </c>
      <c r="D7387" s="308">
        <v>34465.24</v>
      </c>
    </row>
    <row r="7388" spans="1:4">
      <c r="A7388" s="306" t="s">
        <v>26435</v>
      </c>
      <c r="B7388" s="307" t="s">
        <v>26436</v>
      </c>
      <c r="C7388" s="307" t="s">
        <v>5</v>
      </c>
      <c r="D7388" s="308">
        <v>36745.26</v>
      </c>
    </row>
    <row r="7389" spans="1:4">
      <c r="A7389" s="306" t="s">
        <v>26437</v>
      </c>
      <c r="B7389" s="307" t="s">
        <v>26438</v>
      </c>
      <c r="C7389" s="307" t="s">
        <v>5</v>
      </c>
      <c r="D7389" s="308">
        <v>36885.26</v>
      </c>
    </row>
    <row r="7390" spans="1:4">
      <c r="A7390" s="306" t="s">
        <v>26439</v>
      </c>
      <c r="B7390" s="307" t="s">
        <v>26440</v>
      </c>
      <c r="C7390" s="307" t="s">
        <v>5</v>
      </c>
      <c r="D7390" s="308">
        <v>45205.81</v>
      </c>
    </row>
    <row r="7391" spans="1:4">
      <c r="A7391" s="306" t="s">
        <v>26441</v>
      </c>
      <c r="B7391" s="307" t="s">
        <v>26442</v>
      </c>
      <c r="C7391" s="307" t="s">
        <v>5</v>
      </c>
      <c r="D7391" s="308">
        <v>45112.01</v>
      </c>
    </row>
    <row r="7392" spans="1:4">
      <c r="A7392" s="306" t="s">
        <v>26443</v>
      </c>
      <c r="B7392" s="307" t="s">
        <v>26444</v>
      </c>
      <c r="C7392" s="307" t="s">
        <v>5</v>
      </c>
      <c r="D7392" s="308">
        <v>57774.54</v>
      </c>
    </row>
    <row r="7393" spans="1:4">
      <c r="A7393" s="306" t="s">
        <v>26445</v>
      </c>
      <c r="B7393" s="307" t="s">
        <v>26446</v>
      </c>
      <c r="C7393" s="307" t="s">
        <v>5</v>
      </c>
      <c r="D7393" s="308">
        <v>61928.5</v>
      </c>
    </row>
    <row r="7394" spans="1:4">
      <c r="A7394" s="306" t="s">
        <v>26447</v>
      </c>
      <c r="B7394" s="307" t="s">
        <v>26448</v>
      </c>
      <c r="C7394" s="307" t="s">
        <v>5</v>
      </c>
      <c r="D7394" s="308">
        <v>76552.100000000006</v>
      </c>
    </row>
    <row r="7395" spans="1:4">
      <c r="A7395" s="306" t="s">
        <v>26449</v>
      </c>
      <c r="B7395" s="307" t="s">
        <v>26450</v>
      </c>
      <c r="C7395" s="307" t="s">
        <v>5</v>
      </c>
      <c r="D7395" s="308">
        <v>77399.87</v>
      </c>
    </row>
    <row r="7396" spans="1:4">
      <c r="A7396" s="306" t="s">
        <v>26451</v>
      </c>
      <c r="B7396" s="307" t="s">
        <v>26452</v>
      </c>
      <c r="C7396" s="307" t="s">
        <v>5</v>
      </c>
      <c r="D7396" s="308">
        <v>6636.41</v>
      </c>
    </row>
    <row r="7397" spans="1:4">
      <c r="A7397" s="306" t="s">
        <v>26453</v>
      </c>
      <c r="B7397" s="307" t="s">
        <v>26454</v>
      </c>
      <c r="C7397" s="307" t="s">
        <v>5</v>
      </c>
      <c r="D7397" s="308">
        <v>8806.44</v>
      </c>
    </row>
    <row r="7398" spans="1:4">
      <c r="A7398" s="306" t="s">
        <v>26455</v>
      </c>
      <c r="B7398" s="307" t="s">
        <v>26456</v>
      </c>
      <c r="C7398" s="307" t="s">
        <v>5</v>
      </c>
      <c r="D7398" s="308">
        <v>9182.35</v>
      </c>
    </row>
    <row r="7399" spans="1:4">
      <c r="A7399" s="306" t="s">
        <v>26457</v>
      </c>
      <c r="B7399" s="307" t="s">
        <v>26458</v>
      </c>
      <c r="C7399" s="307" t="s">
        <v>5</v>
      </c>
      <c r="D7399" s="308">
        <v>11445.91</v>
      </c>
    </row>
    <row r="7400" spans="1:4">
      <c r="A7400" s="306" t="s">
        <v>26459</v>
      </c>
      <c r="B7400" s="307" t="s">
        <v>26460</v>
      </c>
      <c r="C7400" s="307" t="s">
        <v>5</v>
      </c>
      <c r="D7400" s="308">
        <v>13581.19</v>
      </c>
    </row>
    <row r="7401" spans="1:4">
      <c r="A7401" s="306" t="s">
        <v>26461</v>
      </c>
      <c r="B7401" s="307" t="s">
        <v>26462</v>
      </c>
      <c r="C7401" s="307" t="s">
        <v>5</v>
      </c>
      <c r="D7401" s="308">
        <v>15544.29</v>
      </c>
    </row>
    <row r="7402" spans="1:4">
      <c r="A7402" s="306" t="s">
        <v>26463</v>
      </c>
      <c r="B7402" s="307" t="s">
        <v>26464</v>
      </c>
      <c r="C7402" s="307" t="s">
        <v>5</v>
      </c>
      <c r="D7402" s="308">
        <v>17817.669999999998</v>
      </c>
    </row>
    <row r="7403" spans="1:4">
      <c r="A7403" s="306" t="s">
        <v>26465</v>
      </c>
      <c r="B7403" s="307" t="s">
        <v>26466</v>
      </c>
      <c r="C7403" s="307" t="s">
        <v>5</v>
      </c>
      <c r="D7403" s="308">
        <v>20576.05</v>
      </c>
    </row>
    <row r="7404" spans="1:4">
      <c r="A7404" s="306" t="s">
        <v>26467</v>
      </c>
      <c r="B7404" s="307" t="s">
        <v>26468</v>
      </c>
      <c r="C7404" s="307" t="s">
        <v>5</v>
      </c>
      <c r="D7404" s="308">
        <v>30572.58</v>
      </c>
    </row>
    <row r="7405" spans="1:4">
      <c r="A7405" s="306" t="s">
        <v>26469</v>
      </c>
      <c r="B7405" s="307" t="s">
        <v>26470</v>
      </c>
      <c r="C7405" s="307" t="s">
        <v>5</v>
      </c>
      <c r="D7405" s="308">
        <v>28579.34</v>
      </c>
    </row>
    <row r="7406" spans="1:4">
      <c r="A7406" s="306" t="s">
        <v>26471</v>
      </c>
      <c r="B7406" s="307" t="s">
        <v>26472</v>
      </c>
      <c r="C7406" s="307" t="s">
        <v>5</v>
      </c>
      <c r="D7406" s="308">
        <v>36484.410000000003</v>
      </c>
    </row>
    <row r="7407" spans="1:4">
      <c r="A7407" s="306" t="s">
        <v>26473</v>
      </c>
      <c r="B7407" s="307" t="s">
        <v>26474</v>
      </c>
      <c r="C7407" s="307" t="s">
        <v>5</v>
      </c>
      <c r="D7407" s="308">
        <v>44896.81</v>
      </c>
    </row>
    <row r="7408" spans="1:4">
      <c r="A7408" s="306" t="s">
        <v>26475</v>
      </c>
      <c r="B7408" s="307" t="s">
        <v>26476</v>
      </c>
      <c r="C7408" s="307" t="s">
        <v>5</v>
      </c>
      <c r="D7408" s="308">
        <v>57036.6</v>
      </c>
    </row>
    <row r="7409" spans="1:4">
      <c r="A7409" s="306" t="s">
        <v>26477</v>
      </c>
      <c r="B7409" s="307" t="s">
        <v>26478</v>
      </c>
      <c r="C7409" s="307" t="s">
        <v>5</v>
      </c>
      <c r="D7409" s="308">
        <v>76430.62</v>
      </c>
    </row>
    <row r="7410" spans="1:4">
      <c r="A7410" s="306" t="s">
        <v>26479</v>
      </c>
      <c r="B7410" s="307" t="s">
        <v>26480</v>
      </c>
      <c r="C7410" s="307" t="s">
        <v>5</v>
      </c>
      <c r="D7410" s="308">
        <v>15368.48</v>
      </c>
    </row>
    <row r="7411" spans="1:4">
      <c r="A7411" s="306" t="s">
        <v>26481</v>
      </c>
      <c r="B7411" s="307" t="s">
        <v>26482</v>
      </c>
      <c r="C7411" s="307" t="s">
        <v>5</v>
      </c>
      <c r="D7411" s="308">
        <v>16008.81</v>
      </c>
    </row>
    <row r="7412" spans="1:4">
      <c r="A7412" s="306" t="s">
        <v>26483</v>
      </c>
      <c r="B7412" s="307" t="s">
        <v>26484</v>
      </c>
      <c r="C7412" s="307" t="s">
        <v>5</v>
      </c>
      <c r="D7412" s="308">
        <v>16927.25</v>
      </c>
    </row>
    <row r="7413" spans="1:4">
      <c r="A7413" s="306" t="s">
        <v>26485</v>
      </c>
      <c r="B7413" s="307" t="s">
        <v>26486</v>
      </c>
      <c r="C7413" s="307" t="s">
        <v>5</v>
      </c>
      <c r="D7413" s="308">
        <v>16671.18</v>
      </c>
    </row>
    <row r="7414" spans="1:4">
      <c r="A7414" s="306" t="s">
        <v>26487</v>
      </c>
      <c r="B7414" s="307" t="s">
        <v>26488</v>
      </c>
      <c r="C7414" s="307" t="s">
        <v>5</v>
      </c>
      <c r="D7414" s="308">
        <v>17029.39</v>
      </c>
    </row>
    <row r="7415" spans="1:4">
      <c r="A7415" s="306" t="s">
        <v>26489</v>
      </c>
      <c r="B7415" s="307" t="s">
        <v>26490</v>
      </c>
      <c r="C7415" s="307" t="s">
        <v>5</v>
      </c>
      <c r="D7415" s="308">
        <v>17969.54</v>
      </c>
    </row>
    <row r="7416" spans="1:4">
      <c r="A7416" s="306" t="s">
        <v>26491</v>
      </c>
      <c r="B7416" s="307" t="s">
        <v>26492</v>
      </c>
      <c r="C7416" s="307" t="s">
        <v>5</v>
      </c>
      <c r="D7416" s="308">
        <v>18394.849999999999</v>
      </c>
    </row>
    <row r="7417" spans="1:4">
      <c r="A7417" s="306" t="s">
        <v>26493</v>
      </c>
      <c r="B7417" s="307" t="s">
        <v>26494</v>
      </c>
      <c r="C7417" s="307" t="s">
        <v>5</v>
      </c>
      <c r="D7417" s="308">
        <v>19655.28</v>
      </c>
    </row>
    <row r="7418" spans="1:4">
      <c r="A7418" s="306" t="s">
        <v>26495</v>
      </c>
      <c r="B7418" s="307" t="s">
        <v>26496</v>
      </c>
      <c r="C7418" s="307" t="s">
        <v>5</v>
      </c>
      <c r="D7418" s="308">
        <v>21798.6</v>
      </c>
    </row>
    <row r="7419" spans="1:4">
      <c r="A7419" s="306" t="s">
        <v>26497</v>
      </c>
      <c r="B7419" s="307" t="s">
        <v>26498</v>
      </c>
      <c r="C7419" s="307" t="s">
        <v>5</v>
      </c>
      <c r="D7419" s="308">
        <v>25698</v>
      </c>
    </row>
    <row r="7420" spans="1:4">
      <c r="A7420" s="306" t="s">
        <v>26499</v>
      </c>
      <c r="B7420" s="307" t="s">
        <v>26500</v>
      </c>
      <c r="C7420" s="307" t="s">
        <v>5</v>
      </c>
      <c r="D7420" s="308">
        <v>28238.77</v>
      </c>
    </row>
    <row r="7421" spans="1:4">
      <c r="A7421" s="306" t="s">
        <v>26501</v>
      </c>
      <c r="B7421" s="307" t="s">
        <v>26502</v>
      </c>
      <c r="C7421" s="307" t="s">
        <v>5</v>
      </c>
      <c r="D7421" s="308">
        <v>32901.5</v>
      </c>
    </row>
    <row r="7422" spans="1:4">
      <c r="A7422" s="306" t="s">
        <v>26503</v>
      </c>
      <c r="B7422" s="307" t="s">
        <v>26504</v>
      </c>
      <c r="C7422" s="307" t="s">
        <v>5</v>
      </c>
      <c r="D7422" s="308">
        <v>32615.43</v>
      </c>
    </row>
    <row r="7423" spans="1:4">
      <c r="A7423" s="306" t="s">
        <v>26505</v>
      </c>
      <c r="B7423" s="307" t="s">
        <v>26506</v>
      </c>
      <c r="C7423" s="307" t="s">
        <v>5</v>
      </c>
      <c r="D7423" s="308">
        <v>34876.44</v>
      </c>
    </row>
    <row r="7424" spans="1:4">
      <c r="A7424" s="306" t="s">
        <v>26507</v>
      </c>
      <c r="B7424" s="307" t="s">
        <v>26508</v>
      </c>
      <c r="C7424" s="307" t="s">
        <v>5</v>
      </c>
      <c r="D7424" s="308">
        <v>32816.44</v>
      </c>
    </row>
    <row r="7425" spans="1:4">
      <c r="A7425" s="306" t="s">
        <v>26509</v>
      </c>
      <c r="B7425" s="307" t="s">
        <v>26510</v>
      </c>
      <c r="C7425" s="307" t="s">
        <v>5</v>
      </c>
      <c r="D7425" s="308">
        <v>40348.230000000003</v>
      </c>
    </row>
    <row r="7426" spans="1:4">
      <c r="A7426" s="306" t="s">
        <v>26511</v>
      </c>
      <c r="B7426" s="307" t="s">
        <v>26512</v>
      </c>
      <c r="C7426" s="307" t="s">
        <v>5</v>
      </c>
      <c r="D7426" s="308">
        <v>53707.72</v>
      </c>
    </row>
    <row r="7427" spans="1:4">
      <c r="A7427" s="306" t="s">
        <v>26513</v>
      </c>
      <c r="B7427" s="307" t="s">
        <v>26514</v>
      </c>
      <c r="C7427" s="307" t="s">
        <v>5</v>
      </c>
      <c r="D7427" s="308">
        <v>15195.67</v>
      </c>
    </row>
    <row r="7428" spans="1:4">
      <c r="A7428" s="306" t="s">
        <v>26515</v>
      </c>
      <c r="B7428" s="307" t="s">
        <v>26516</v>
      </c>
      <c r="C7428" s="307" t="s">
        <v>5</v>
      </c>
      <c r="D7428" s="308">
        <v>15850.4</v>
      </c>
    </row>
    <row r="7429" spans="1:4">
      <c r="A7429" s="306" t="s">
        <v>26517</v>
      </c>
      <c r="B7429" s="307" t="s">
        <v>26518</v>
      </c>
      <c r="C7429" s="307" t="s">
        <v>5</v>
      </c>
      <c r="D7429" s="308">
        <v>16991.21</v>
      </c>
    </row>
    <row r="7430" spans="1:4">
      <c r="A7430" s="306" t="s">
        <v>26519</v>
      </c>
      <c r="B7430" s="307" t="s">
        <v>26520</v>
      </c>
      <c r="C7430" s="307" t="s">
        <v>5</v>
      </c>
      <c r="D7430" s="308">
        <v>16884.14</v>
      </c>
    </row>
    <row r="7431" spans="1:4">
      <c r="A7431" s="306" t="s">
        <v>26521</v>
      </c>
      <c r="B7431" s="307" t="s">
        <v>26522</v>
      </c>
      <c r="C7431" s="307" t="s">
        <v>5</v>
      </c>
      <c r="D7431" s="308">
        <v>18739.91</v>
      </c>
    </row>
    <row r="7432" spans="1:4">
      <c r="A7432" s="306" t="s">
        <v>26523</v>
      </c>
      <c r="B7432" s="307" t="s">
        <v>26524</v>
      </c>
      <c r="C7432" s="307" t="s">
        <v>5</v>
      </c>
      <c r="D7432" s="308">
        <v>21822.61</v>
      </c>
    </row>
    <row r="7433" spans="1:4">
      <c r="A7433" s="306" t="s">
        <v>26525</v>
      </c>
      <c r="B7433" s="307" t="s">
        <v>26526</v>
      </c>
      <c r="C7433" s="307" t="s">
        <v>5</v>
      </c>
      <c r="D7433" s="308">
        <v>28347.88</v>
      </c>
    </row>
    <row r="7434" spans="1:4">
      <c r="A7434" s="306" t="s">
        <v>26527</v>
      </c>
      <c r="B7434" s="307" t="s">
        <v>26528</v>
      </c>
      <c r="C7434" s="307" t="s">
        <v>5</v>
      </c>
      <c r="D7434" s="308">
        <v>32588.03</v>
      </c>
    </row>
    <row r="7435" spans="1:4">
      <c r="A7435" s="306" t="s">
        <v>26529</v>
      </c>
      <c r="B7435" s="307" t="s">
        <v>26530</v>
      </c>
      <c r="C7435" s="307" t="s">
        <v>5</v>
      </c>
      <c r="D7435" s="308">
        <v>32988.019999999997</v>
      </c>
    </row>
    <row r="7436" spans="1:4">
      <c r="A7436" s="306" t="s">
        <v>26537</v>
      </c>
      <c r="B7436" s="307" t="s">
        <v>26538</v>
      </c>
      <c r="C7436" s="307" t="s">
        <v>5</v>
      </c>
      <c r="D7436" s="308">
        <v>21548</v>
      </c>
    </row>
    <row r="7437" spans="1:4">
      <c r="A7437" s="306" t="s">
        <v>26539</v>
      </c>
      <c r="B7437" s="307" t="s">
        <v>26540</v>
      </c>
      <c r="C7437" s="307" t="s">
        <v>5</v>
      </c>
      <c r="D7437" s="308">
        <v>25376</v>
      </c>
    </row>
    <row r="7438" spans="1:4" ht="22.5">
      <c r="A7438" s="306" t="s">
        <v>26555</v>
      </c>
      <c r="B7438" s="307" t="s">
        <v>26556</v>
      </c>
      <c r="C7438" s="307" t="s">
        <v>5</v>
      </c>
      <c r="D7438" s="308">
        <v>39173</v>
      </c>
    </row>
    <row r="7439" spans="1:4">
      <c r="A7439" s="306" t="s">
        <v>26557</v>
      </c>
      <c r="B7439" s="307" t="s">
        <v>26558</v>
      </c>
      <c r="C7439" s="307" t="s">
        <v>5</v>
      </c>
      <c r="D7439" s="308">
        <v>286.74</v>
      </c>
    </row>
    <row r="7440" spans="1:4">
      <c r="A7440" s="306" t="s">
        <v>26559</v>
      </c>
      <c r="B7440" s="307" t="s">
        <v>26560</v>
      </c>
      <c r="C7440" s="307" t="s">
        <v>5</v>
      </c>
      <c r="D7440" s="308">
        <v>349.74</v>
      </c>
    </row>
    <row r="7441" spans="1:4">
      <c r="A7441" s="306" t="s">
        <v>26561</v>
      </c>
      <c r="B7441" s="307" t="s">
        <v>26562</v>
      </c>
      <c r="C7441" s="307" t="s">
        <v>5</v>
      </c>
      <c r="D7441" s="308">
        <v>592.86</v>
      </c>
    </row>
    <row r="7442" spans="1:4">
      <c r="A7442" s="306" t="s">
        <v>26563</v>
      </c>
      <c r="B7442" s="307" t="s">
        <v>26564</v>
      </c>
      <c r="C7442" s="307" t="s">
        <v>5</v>
      </c>
      <c r="D7442" s="308">
        <v>380.42</v>
      </c>
    </row>
    <row r="7443" spans="1:4">
      <c r="A7443" s="306" t="s">
        <v>26565</v>
      </c>
      <c r="B7443" s="307" t="s">
        <v>26566</v>
      </c>
      <c r="C7443" s="307" t="s">
        <v>5</v>
      </c>
      <c r="D7443" s="308">
        <v>442.17</v>
      </c>
    </row>
    <row r="7444" spans="1:4">
      <c r="A7444" s="306" t="s">
        <v>26567</v>
      </c>
      <c r="B7444" s="307" t="s">
        <v>26568</v>
      </c>
      <c r="C7444" s="307" t="s">
        <v>5</v>
      </c>
      <c r="D7444" s="308">
        <v>479.8</v>
      </c>
    </row>
    <row r="7445" spans="1:4">
      <c r="A7445" s="306" t="s">
        <v>26569</v>
      </c>
      <c r="B7445" s="307" t="s">
        <v>26570</v>
      </c>
      <c r="C7445" s="307" t="s">
        <v>5</v>
      </c>
      <c r="D7445" s="308">
        <v>665.95</v>
      </c>
    </row>
    <row r="7446" spans="1:4" ht="22.5">
      <c r="A7446" s="306" t="s">
        <v>26571</v>
      </c>
      <c r="B7446" s="307" t="s">
        <v>26572</v>
      </c>
      <c r="C7446" s="307" t="s">
        <v>5</v>
      </c>
      <c r="D7446" s="308">
        <v>25346.91</v>
      </c>
    </row>
    <row r="7447" spans="1:4" ht="22.5">
      <c r="A7447" s="306" t="s">
        <v>26573</v>
      </c>
      <c r="B7447" s="307" t="s">
        <v>26574</v>
      </c>
      <c r="C7447" s="307" t="s">
        <v>5</v>
      </c>
      <c r="D7447" s="308">
        <v>35457.480000000003</v>
      </c>
    </row>
    <row r="7448" spans="1:4" ht="22.5">
      <c r="A7448" s="306" t="s">
        <v>26575</v>
      </c>
      <c r="B7448" s="307" t="s">
        <v>26576</v>
      </c>
      <c r="C7448" s="307" t="s">
        <v>5</v>
      </c>
      <c r="D7448" s="308">
        <v>46429.88</v>
      </c>
    </row>
    <row r="7449" spans="1:4" ht="22.5">
      <c r="A7449" s="306" t="s">
        <v>26577</v>
      </c>
      <c r="B7449" s="307" t="s">
        <v>26578</v>
      </c>
      <c r="C7449" s="307" t="s">
        <v>5</v>
      </c>
      <c r="D7449" s="308">
        <v>53286.19</v>
      </c>
    </row>
    <row r="7450" spans="1:4">
      <c r="A7450" s="306" t="s">
        <v>26579</v>
      </c>
      <c r="B7450" s="307" t="s">
        <v>26580</v>
      </c>
      <c r="C7450" s="307" t="s">
        <v>5</v>
      </c>
      <c r="D7450" s="308">
        <v>7294</v>
      </c>
    </row>
    <row r="7451" spans="1:4">
      <c r="A7451" s="306" t="s">
        <v>26581</v>
      </c>
      <c r="B7451" s="307" t="s">
        <v>26582</v>
      </c>
      <c r="C7451" s="307" t="s">
        <v>5</v>
      </c>
      <c r="D7451" s="308">
        <v>2145</v>
      </c>
    </row>
    <row r="7452" spans="1:4">
      <c r="A7452" s="306" t="s">
        <v>26583</v>
      </c>
      <c r="B7452" s="307" t="s">
        <v>26584</v>
      </c>
      <c r="C7452" s="307" t="s">
        <v>5</v>
      </c>
      <c r="D7452" s="308">
        <v>2757</v>
      </c>
    </row>
    <row r="7453" spans="1:4">
      <c r="A7453" s="306" t="s">
        <v>26585</v>
      </c>
      <c r="B7453" s="307" t="s">
        <v>26586</v>
      </c>
      <c r="C7453" s="307" t="s">
        <v>5</v>
      </c>
      <c r="D7453" s="308">
        <v>4730</v>
      </c>
    </row>
    <row r="7454" spans="1:4">
      <c r="A7454" s="306" t="s">
        <v>26587</v>
      </c>
      <c r="B7454" s="307" t="s">
        <v>26588</v>
      </c>
      <c r="C7454" s="307" t="s">
        <v>5</v>
      </c>
      <c r="D7454" s="308">
        <v>9221</v>
      </c>
    </row>
    <row r="7455" spans="1:4">
      <c r="A7455" s="306" t="s">
        <v>26589</v>
      </c>
      <c r="B7455" s="307" t="s">
        <v>26590</v>
      </c>
      <c r="C7455" s="307" t="s">
        <v>5</v>
      </c>
      <c r="D7455" s="308">
        <v>13728</v>
      </c>
    </row>
    <row r="7456" spans="1:4">
      <c r="A7456" s="306" t="s">
        <v>26591</v>
      </c>
      <c r="B7456" s="307" t="s">
        <v>26592</v>
      </c>
      <c r="C7456" s="307" t="s">
        <v>5</v>
      </c>
      <c r="D7456" s="308">
        <v>21490</v>
      </c>
    </row>
    <row r="7457" spans="1:4">
      <c r="A7457" s="306" t="s">
        <v>26593</v>
      </c>
      <c r="B7457" s="307" t="s">
        <v>26594</v>
      </c>
      <c r="C7457" s="307" t="s">
        <v>5</v>
      </c>
      <c r="D7457" s="308">
        <v>42189.66</v>
      </c>
    </row>
    <row r="7458" spans="1:4">
      <c r="A7458" s="306" t="s">
        <v>38673</v>
      </c>
      <c r="B7458" s="307" t="s">
        <v>38674</v>
      </c>
      <c r="C7458" s="307" t="s">
        <v>5</v>
      </c>
      <c r="D7458" s="308">
        <v>2200</v>
      </c>
    </row>
    <row r="7459" spans="1:4">
      <c r="A7459" s="306" t="s">
        <v>38675</v>
      </c>
      <c r="B7459" s="307" t="s">
        <v>38676</v>
      </c>
      <c r="C7459" s="307" t="s">
        <v>5</v>
      </c>
      <c r="D7459" s="308">
        <v>2380</v>
      </c>
    </row>
    <row r="7460" spans="1:4">
      <c r="A7460" s="306" t="s">
        <v>26605</v>
      </c>
      <c r="B7460" s="307" t="s">
        <v>26606</v>
      </c>
      <c r="C7460" s="307" t="s">
        <v>5</v>
      </c>
      <c r="D7460" s="308">
        <v>4307</v>
      </c>
    </row>
    <row r="7461" spans="1:4">
      <c r="A7461" s="306" t="s">
        <v>26607</v>
      </c>
      <c r="B7461" s="307" t="s">
        <v>26608</v>
      </c>
      <c r="C7461" s="307" t="s">
        <v>5</v>
      </c>
      <c r="D7461" s="308">
        <v>4222</v>
      </c>
    </row>
    <row r="7462" spans="1:4">
      <c r="A7462" s="306" t="s">
        <v>26609</v>
      </c>
      <c r="B7462" s="307" t="s">
        <v>26610</v>
      </c>
      <c r="C7462" s="307" t="s">
        <v>5</v>
      </c>
      <c r="D7462" s="308">
        <v>5778</v>
      </c>
    </row>
    <row r="7463" spans="1:4">
      <c r="A7463" s="306" t="s">
        <v>38677</v>
      </c>
      <c r="B7463" s="307" t="s">
        <v>38678</v>
      </c>
      <c r="C7463" s="307" t="s">
        <v>5</v>
      </c>
      <c r="D7463" s="308">
        <v>2639.39</v>
      </c>
    </row>
    <row r="7464" spans="1:4">
      <c r="A7464" s="306" t="s">
        <v>26621</v>
      </c>
      <c r="B7464" s="307" t="s">
        <v>26622</v>
      </c>
      <c r="C7464" s="307" t="s">
        <v>5</v>
      </c>
      <c r="D7464" s="308">
        <v>1560.52</v>
      </c>
    </row>
    <row r="7465" spans="1:4">
      <c r="A7465" s="306" t="s">
        <v>26747</v>
      </c>
      <c r="B7465" s="307" t="s">
        <v>26748</v>
      </c>
      <c r="C7465" s="307" t="s">
        <v>5</v>
      </c>
      <c r="D7465" s="308">
        <v>1815.35</v>
      </c>
    </row>
    <row r="7466" spans="1:4">
      <c r="A7466" s="306" t="s">
        <v>26749</v>
      </c>
      <c r="B7466" s="307" t="s">
        <v>26750</v>
      </c>
      <c r="C7466" s="307" t="s">
        <v>5</v>
      </c>
      <c r="D7466" s="308">
        <v>2948.72</v>
      </c>
    </row>
    <row r="7467" spans="1:4">
      <c r="A7467" s="306" t="s">
        <v>26751</v>
      </c>
      <c r="B7467" s="307" t="s">
        <v>26752</v>
      </c>
      <c r="C7467" s="307" t="s">
        <v>5</v>
      </c>
      <c r="D7467" s="308">
        <v>3066.66</v>
      </c>
    </row>
    <row r="7468" spans="1:4">
      <c r="A7468" s="306" t="s">
        <v>26753</v>
      </c>
      <c r="B7468" s="307" t="s">
        <v>26754</v>
      </c>
      <c r="C7468" s="307" t="s">
        <v>5</v>
      </c>
      <c r="D7468" s="308">
        <v>3656.41</v>
      </c>
    </row>
    <row r="7469" spans="1:4">
      <c r="A7469" s="306" t="s">
        <v>26755</v>
      </c>
      <c r="B7469" s="307" t="s">
        <v>26756</v>
      </c>
      <c r="C7469" s="307" t="s">
        <v>5</v>
      </c>
      <c r="D7469" s="308">
        <v>4482.05</v>
      </c>
    </row>
    <row r="7470" spans="1:4">
      <c r="A7470" s="306" t="s">
        <v>26757</v>
      </c>
      <c r="B7470" s="307" t="s">
        <v>26758</v>
      </c>
      <c r="C7470" s="307" t="s">
        <v>5</v>
      </c>
      <c r="D7470" s="308">
        <v>7666.66</v>
      </c>
    </row>
    <row r="7471" spans="1:4">
      <c r="A7471" s="306" t="s">
        <v>26759</v>
      </c>
      <c r="B7471" s="307" t="s">
        <v>26760</v>
      </c>
      <c r="C7471" s="307" t="s">
        <v>5</v>
      </c>
      <c r="D7471" s="308">
        <v>9082.0499999999993</v>
      </c>
    </row>
    <row r="7472" spans="1:4">
      <c r="A7472" s="306" t="s">
        <v>26761</v>
      </c>
      <c r="B7472" s="307" t="s">
        <v>26762</v>
      </c>
      <c r="C7472" s="307" t="s">
        <v>5</v>
      </c>
      <c r="D7472" s="308">
        <v>25948.7</v>
      </c>
    </row>
    <row r="7473" spans="1:4">
      <c r="A7473" s="306" t="s">
        <v>26781</v>
      </c>
      <c r="B7473" s="307" t="s">
        <v>26782</v>
      </c>
      <c r="C7473" s="307" t="s">
        <v>5</v>
      </c>
      <c r="D7473" s="308">
        <v>2925</v>
      </c>
    </row>
    <row r="7474" spans="1:4">
      <c r="A7474" s="306" t="s">
        <v>26783</v>
      </c>
      <c r="B7474" s="307" t="s">
        <v>26784</v>
      </c>
      <c r="C7474" s="307" t="s">
        <v>5</v>
      </c>
      <c r="D7474" s="308">
        <v>3262.5</v>
      </c>
    </row>
    <row r="7475" spans="1:4">
      <c r="A7475" s="306" t="s">
        <v>26785</v>
      </c>
      <c r="B7475" s="307" t="s">
        <v>26786</v>
      </c>
      <c r="C7475" s="307" t="s">
        <v>5</v>
      </c>
      <c r="D7475" s="308">
        <v>5032.5</v>
      </c>
    </row>
    <row r="7476" spans="1:4">
      <c r="A7476" s="306" t="s">
        <v>26787</v>
      </c>
      <c r="B7476" s="307" t="s">
        <v>26788</v>
      </c>
      <c r="C7476" s="307" t="s">
        <v>5</v>
      </c>
      <c r="D7476" s="308">
        <v>9079.18</v>
      </c>
    </row>
    <row r="7477" spans="1:4">
      <c r="A7477" s="306" t="s">
        <v>26789</v>
      </c>
      <c r="B7477" s="307" t="s">
        <v>26790</v>
      </c>
      <c r="C7477" s="307" t="s">
        <v>5</v>
      </c>
      <c r="D7477" s="308">
        <v>13331.75</v>
      </c>
    </row>
    <row r="7478" spans="1:4">
      <c r="A7478" s="306" t="s">
        <v>26791</v>
      </c>
      <c r="B7478" s="307" t="s">
        <v>26792</v>
      </c>
      <c r="C7478" s="307" t="s">
        <v>5</v>
      </c>
      <c r="D7478" s="308">
        <v>20855.09</v>
      </c>
    </row>
    <row r="7479" spans="1:4">
      <c r="A7479" s="306" t="s">
        <v>26793</v>
      </c>
      <c r="B7479" s="307" t="s">
        <v>26794</v>
      </c>
      <c r="C7479" s="307" t="s">
        <v>5</v>
      </c>
      <c r="D7479" s="308">
        <v>40058.07</v>
      </c>
    </row>
    <row r="7480" spans="1:4">
      <c r="A7480" s="306" t="s">
        <v>26795</v>
      </c>
      <c r="B7480" s="307" t="s">
        <v>26796</v>
      </c>
      <c r="C7480" s="307" t="s">
        <v>5</v>
      </c>
      <c r="D7480" s="308">
        <v>1170.4000000000001</v>
      </c>
    </row>
    <row r="7481" spans="1:4">
      <c r="A7481" s="306" t="s">
        <v>38679</v>
      </c>
      <c r="B7481" s="307" t="s">
        <v>38680</v>
      </c>
      <c r="C7481" s="307" t="s">
        <v>5</v>
      </c>
      <c r="D7481" s="308">
        <v>9300</v>
      </c>
    </row>
    <row r="7482" spans="1:4">
      <c r="A7482" s="306" t="s">
        <v>26809</v>
      </c>
      <c r="B7482" s="307" t="s">
        <v>26810</v>
      </c>
      <c r="C7482" s="307" t="s">
        <v>5</v>
      </c>
      <c r="D7482" s="308">
        <v>2812</v>
      </c>
    </row>
    <row r="7483" spans="1:4">
      <c r="A7483" s="306" t="s">
        <v>26829</v>
      </c>
      <c r="B7483" s="307" t="s">
        <v>26830</v>
      </c>
      <c r="C7483" s="307" t="s">
        <v>5</v>
      </c>
      <c r="D7483" s="308">
        <v>593.49</v>
      </c>
    </row>
    <row r="7484" spans="1:4">
      <c r="A7484" s="306" t="s">
        <v>26831</v>
      </c>
      <c r="B7484" s="307" t="s">
        <v>26832</v>
      </c>
      <c r="C7484" s="307" t="s">
        <v>5</v>
      </c>
      <c r="D7484" s="308">
        <v>831.5</v>
      </c>
    </row>
    <row r="7485" spans="1:4">
      <c r="A7485" s="306" t="s">
        <v>26833</v>
      </c>
      <c r="B7485" s="307" t="s">
        <v>26834</v>
      </c>
      <c r="C7485" s="307" t="s">
        <v>5</v>
      </c>
      <c r="D7485" s="308">
        <v>886.24</v>
      </c>
    </row>
    <row r="7486" spans="1:4">
      <c r="A7486" s="306" t="s">
        <v>26835</v>
      </c>
      <c r="B7486" s="307" t="s">
        <v>26836</v>
      </c>
      <c r="C7486" s="307" t="s">
        <v>5</v>
      </c>
      <c r="D7486" s="308">
        <v>2145.8000000000002</v>
      </c>
    </row>
    <row r="7487" spans="1:4">
      <c r="A7487" s="306" t="s">
        <v>26837</v>
      </c>
      <c r="B7487" s="307" t="s">
        <v>26838</v>
      </c>
      <c r="C7487" s="307" t="s">
        <v>5</v>
      </c>
      <c r="D7487" s="308">
        <v>938.81</v>
      </c>
    </row>
    <row r="7488" spans="1:4">
      <c r="A7488" s="306" t="s">
        <v>26839</v>
      </c>
      <c r="B7488" s="307" t="s">
        <v>26840</v>
      </c>
      <c r="C7488" s="307" t="s">
        <v>5</v>
      </c>
      <c r="D7488" s="308">
        <v>2449.75</v>
      </c>
    </row>
    <row r="7489" spans="1:4">
      <c r="A7489" s="306" t="s">
        <v>26841</v>
      </c>
      <c r="B7489" s="307" t="s">
        <v>26842</v>
      </c>
      <c r="C7489" s="307" t="s">
        <v>5</v>
      </c>
      <c r="D7489" s="308">
        <v>1442.27</v>
      </c>
    </row>
    <row r="7490" spans="1:4">
      <c r="A7490" s="306" t="s">
        <v>26843</v>
      </c>
      <c r="B7490" s="307" t="s">
        <v>26844</v>
      </c>
      <c r="C7490" s="307" t="s">
        <v>5</v>
      </c>
      <c r="D7490" s="308">
        <v>3283.58</v>
      </c>
    </row>
    <row r="7491" spans="1:4">
      <c r="A7491" s="306" t="s">
        <v>26845</v>
      </c>
      <c r="B7491" s="307" t="s">
        <v>26846</v>
      </c>
      <c r="C7491" s="307" t="s">
        <v>5</v>
      </c>
      <c r="D7491" s="308">
        <v>2235.08</v>
      </c>
    </row>
    <row r="7492" spans="1:4">
      <c r="A7492" s="306" t="s">
        <v>26847</v>
      </c>
      <c r="B7492" s="307" t="s">
        <v>26848</v>
      </c>
      <c r="C7492" s="307" t="s">
        <v>5</v>
      </c>
      <c r="D7492" s="308">
        <v>5687.68</v>
      </c>
    </row>
    <row r="7493" spans="1:4">
      <c r="A7493" s="306" t="s">
        <v>26849</v>
      </c>
      <c r="B7493" s="307" t="s">
        <v>26850</v>
      </c>
      <c r="C7493" s="307" t="s">
        <v>5</v>
      </c>
      <c r="D7493" s="308">
        <v>3366.11</v>
      </c>
    </row>
    <row r="7494" spans="1:4">
      <c r="A7494" s="306" t="s">
        <v>26851</v>
      </c>
      <c r="B7494" s="307" t="s">
        <v>26852</v>
      </c>
      <c r="C7494" s="307" t="s">
        <v>5</v>
      </c>
      <c r="D7494" s="308">
        <v>10384.43</v>
      </c>
    </row>
    <row r="7495" spans="1:4">
      <c r="A7495" s="306" t="s">
        <v>26853</v>
      </c>
      <c r="B7495" s="307" t="s">
        <v>26854</v>
      </c>
      <c r="C7495" s="307" t="s">
        <v>5</v>
      </c>
      <c r="D7495" s="308">
        <v>4391.53</v>
      </c>
    </row>
    <row r="7496" spans="1:4">
      <c r="A7496" s="306" t="s">
        <v>26855</v>
      </c>
      <c r="B7496" s="307" t="s">
        <v>26856</v>
      </c>
      <c r="C7496" s="307" t="s">
        <v>5</v>
      </c>
      <c r="D7496" s="308">
        <v>17116.88</v>
      </c>
    </row>
    <row r="7497" spans="1:4">
      <c r="A7497" s="306" t="s">
        <v>26857</v>
      </c>
      <c r="B7497" s="307" t="s">
        <v>26858</v>
      </c>
      <c r="C7497" s="307" t="s">
        <v>5</v>
      </c>
      <c r="D7497" s="308">
        <v>5462.04</v>
      </c>
    </row>
    <row r="7498" spans="1:4">
      <c r="A7498" s="306" t="s">
        <v>26859</v>
      </c>
      <c r="B7498" s="307" t="s">
        <v>26860</v>
      </c>
      <c r="C7498" s="307" t="s">
        <v>5</v>
      </c>
      <c r="D7498" s="308">
        <v>5488.67</v>
      </c>
    </row>
    <row r="7499" spans="1:4">
      <c r="A7499" s="306" t="s">
        <v>26861</v>
      </c>
      <c r="B7499" s="307" t="s">
        <v>26862</v>
      </c>
      <c r="C7499" s="307" t="s">
        <v>5</v>
      </c>
      <c r="D7499" s="308">
        <v>7176.75</v>
      </c>
    </row>
    <row r="7500" spans="1:4">
      <c r="A7500" s="306" t="s">
        <v>26863</v>
      </c>
      <c r="B7500" s="307" t="s">
        <v>26864</v>
      </c>
      <c r="C7500" s="307" t="s">
        <v>5</v>
      </c>
      <c r="D7500" s="308">
        <v>7204.8</v>
      </c>
    </row>
    <row r="7501" spans="1:4">
      <c r="A7501" s="306" t="s">
        <v>26865</v>
      </c>
      <c r="B7501" s="307" t="s">
        <v>26866</v>
      </c>
      <c r="C7501" s="307" t="s">
        <v>5</v>
      </c>
      <c r="D7501" s="308">
        <v>28443.42</v>
      </c>
    </row>
    <row r="7502" spans="1:4">
      <c r="A7502" s="306" t="s">
        <v>26867</v>
      </c>
      <c r="B7502" s="307" t="s">
        <v>26868</v>
      </c>
      <c r="C7502" s="307" t="s">
        <v>5</v>
      </c>
      <c r="D7502" s="308">
        <v>10375.969999999999</v>
      </c>
    </row>
    <row r="7503" spans="1:4">
      <c r="A7503" s="306" t="s">
        <v>26869</v>
      </c>
      <c r="B7503" s="307" t="s">
        <v>26870</v>
      </c>
      <c r="C7503" s="307" t="s">
        <v>5</v>
      </c>
      <c r="D7503" s="308">
        <v>10499.96</v>
      </c>
    </row>
    <row r="7504" spans="1:4">
      <c r="A7504" s="306" t="s">
        <v>26871</v>
      </c>
      <c r="B7504" s="307" t="s">
        <v>26872</v>
      </c>
      <c r="C7504" s="307" t="s">
        <v>5</v>
      </c>
      <c r="D7504" s="308">
        <v>37495.32</v>
      </c>
    </row>
    <row r="7505" spans="1:4">
      <c r="A7505" s="306" t="s">
        <v>26873</v>
      </c>
      <c r="B7505" s="307" t="s">
        <v>26874</v>
      </c>
      <c r="C7505" s="307" t="s">
        <v>5</v>
      </c>
      <c r="D7505" s="308">
        <v>19980.91</v>
      </c>
    </row>
    <row r="7506" spans="1:4">
      <c r="A7506" s="306" t="s">
        <v>26875</v>
      </c>
      <c r="B7506" s="307" t="s">
        <v>26876</v>
      </c>
      <c r="C7506" s="307" t="s">
        <v>5</v>
      </c>
      <c r="D7506" s="308">
        <v>32856.879999999997</v>
      </c>
    </row>
    <row r="7507" spans="1:4">
      <c r="A7507" s="306" t="s">
        <v>26877</v>
      </c>
      <c r="B7507" s="307" t="s">
        <v>26878</v>
      </c>
      <c r="C7507" s="307" t="s">
        <v>5</v>
      </c>
      <c r="D7507" s="308">
        <v>48544.82</v>
      </c>
    </row>
    <row r="7508" spans="1:4">
      <c r="A7508" s="306" t="s">
        <v>26879</v>
      </c>
      <c r="B7508" s="307" t="s">
        <v>26880</v>
      </c>
      <c r="C7508" s="307" t="s">
        <v>5</v>
      </c>
      <c r="D7508" s="308">
        <v>67741.899999999994</v>
      </c>
    </row>
    <row r="7509" spans="1:4">
      <c r="A7509" s="306" t="s">
        <v>26881</v>
      </c>
      <c r="B7509" s="307" t="s">
        <v>26882</v>
      </c>
      <c r="C7509" s="307" t="s">
        <v>5</v>
      </c>
      <c r="D7509" s="308">
        <v>136265.26999999999</v>
      </c>
    </row>
    <row r="7510" spans="1:4">
      <c r="A7510" s="306" t="s">
        <v>26883</v>
      </c>
      <c r="B7510" s="307" t="s">
        <v>26884</v>
      </c>
      <c r="C7510" s="307" t="s">
        <v>5</v>
      </c>
      <c r="D7510" s="308">
        <v>21431.74</v>
      </c>
    </row>
    <row r="7511" spans="1:4">
      <c r="A7511" s="306" t="s">
        <v>26885</v>
      </c>
      <c r="B7511" s="307" t="s">
        <v>26886</v>
      </c>
      <c r="C7511" s="307" t="s">
        <v>5</v>
      </c>
      <c r="D7511" s="308">
        <v>1521</v>
      </c>
    </row>
    <row r="7512" spans="1:4">
      <c r="A7512" s="306" t="s">
        <v>26887</v>
      </c>
      <c r="B7512" s="307" t="s">
        <v>26888</v>
      </c>
      <c r="C7512" s="307" t="s">
        <v>5</v>
      </c>
      <c r="D7512" s="308">
        <v>4425</v>
      </c>
    </row>
    <row r="7513" spans="1:4">
      <c r="A7513" s="306" t="s">
        <v>26889</v>
      </c>
      <c r="B7513" s="307" t="s">
        <v>26890</v>
      </c>
      <c r="C7513" s="307" t="s">
        <v>5</v>
      </c>
      <c r="D7513" s="308">
        <v>1111.1400000000001</v>
      </c>
    </row>
    <row r="7514" spans="1:4">
      <c r="A7514" s="306" t="s">
        <v>26891</v>
      </c>
      <c r="B7514" s="307" t="s">
        <v>26892</v>
      </c>
      <c r="C7514" s="307" t="s">
        <v>5</v>
      </c>
      <c r="D7514" s="308">
        <v>1173.6400000000001</v>
      </c>
    </row>
    <row r="7515" spans="1:4">
      <c r="A7515" s="306" t="s">
        <v>26893</v>
      </c>
      <c r="B7515" s="307" t="s">
        <v>26894</v>
      </c>
      <c r="C7515" s="307" t="s">
        <v>5</v>
      </c>
      <c r="D7515" s="308">
        <v>1936.4</v>
      </c>
    </row>
    <row r="7516" spans="1:4">
      <c r="A7516" s="306" t="s">
        <v>26895</v>
      </c>
      <c r="B7516" s="307" t="s">
        <v>26896</v>
      </c>
      <c r="C7516" s="307" t="s">
        <v>5</v>
      </c>
      <c r="D7516" s="308">
        <v>3412.13</v>
      </c>
    </row>
    <row r="7517" spans="1:4">
      <c r="A7517" s="306" t="s">
        <v>26897</v>
      </c>
      <c r="B7517" s="307" t="s">
        <v>26898</v>
      </c>
      <c r="C7517" s="307" t="s">
        <v>5</v>
      </c>
      <c r="D7517" s="308">
        <v>5299.92</v>
      </c>
    </row>
    <row r="7518" spans="1:4">
      <c r="A7518" s="306" t="s">
        <v>26899</v>
      </c>
      <c r="B7518" s="307" t="s">
        <v>26900</v>
      </c>
      <c r="C7518" s="307" t="s">
        <v>5</v>
      </c>
      <c r="D7518" s="308">
        <v>6289.53</v>
      </c>
    </row>
    <row r="7519" spans="1:4">
      <c r="A7519" s="306" t="s">
        <v>26901</v>
      </c>
      <c r="B7519" s="307" t="s">
        <v>26902</v>
      </c>
      <c r="C7519" s="307" t="s">
        <v>5</v>
      </c>
      <c r="D7519" s="308">
        <v>7903</v>
      </c>
    </row>
    <row r="7520" spans="1:4">
      <c r="A7520" s="306" t="s">
        <v>26921</v>
      </c>
      <c r="B7520" s="307" t="s">
        <v>26922</v>
      </c>
      <c r="C7520" s="307" t="s">
        <v>5</v>
      </c>
      <c r="D7520" s="308">
        <v>2581.39</v>
      </c>
    </row>
    <row r="7521" spans="1:4">
      <c r="A7521" s="306" t="s">
        <v>26923</v>
      </c>
      <c r="B7521" s="307" t="s">
        <v>26924</v>
      </c>
      <c r="C7521" s="307" t="s">
        <v>5</v>
      </c>
      <c r="D7521" s="308">
        <v>3056.9</v>
      </c>
    </row>
    <row r="7522" spans="1:4">
      <c r="A7522" s="306" t="s">
        <v>26925</v>
      </c>
      <c r="B7522" s="307" t="s">
        <v>26926</v>
      </c>
      <c r="C7522" s="307" t="s">
        <v>5</v>
      </c>
      <c r="D7522" s="308">
        <v>3940.01</v>
      </c>
    </row>
    <row r="7523" spans="1:4">
      <c r="A7523" s="306" t="s">
        <v>26927</v>
      </c>
      <c r="B7523" s="307" t="s">
        <v>26928</v>
      </c>
      <c r="C7523" s="307" t="s">
        <v>5</v>
      </c>
      <c r="D7523" s="308">
        <v>4080</v>
      </c>
    </row>
    <row r="7524" spans="1:4">
      <c r="A7524" s="306" t="s">
        <v>26929</v>
      </c>
      <c r="B7524" s="307" t="s">
        <v>26930</v>
      </c>
      <c r="C7524" s="307" t="s">
        <v>5</v>
      </c>
      <c r="D7524" s="308">
        <v>6391.78</v>
      </c>
    </row>
    <row r="7525" spans="1:4">
      <c r="A7525" s="306" t="s">
        <v>26931</v>
      </c>
      <c r="B7525" s="307" t="s">
        <v>26932</v>
      </c>
      <c r="C7525" s="307" t="s">
        <v>5</v>
      </c>
      <c r="D7525" s="308">
        <v>6982</v>
      </c>
    </row>
    <row r="7526" spans="1:4">
      <c r="A7526" s="306" t="s">
        <v>26933</v>
      </c>
      <c r="B7526" s="307" t="s">
        <v>26934</v>
      </c>
      <c r="C7526" s="307" t="s">
        <v>5</v>
      </c>
      <c r="D7526" s="308">
        <v>18593</v>
      </c>
    </row>
    <row r="7527" spans="1:4">
      <c r="A7527" s="306" t="s">
        <v>26935</v>
      </c>
      <c r="B7527" s="307" t="s">
        <v>26936</v>
      </c>
      <c r="C7527" s="307" t="s">
        <v>5</v>
      </c>
      <c r="D7527" s="308">
        <v>29528</v>
      </c>
    </row>
    <row r="7528" spans="1:4">
      <c r="A7528" s="306" t="s">
        <v>19439</v>
      </c>
      <c r="B7528" s="307" t="s">
        <v>19440</v>
      </c>
      <c r="C7528" s="307" t="s">
        <v>5</v>
      </c>
      <c r="D7528" s="308">
        <v>6.06</v>
      </c>
    </row>
    <row r="7529" spans="1:4">
      <c r="A7529" s="306" t="s">
        <v>19441</v>
      </c>
      <c r="B7529" s="307" t="s">
        <v>19442</v>
      </c>
      <c r="C7529" s="307" t="s">
        <v>5</v>
      </c>
      <c r="D7529" s="308">
        <v>20.6</v>
      </c>
    </row>
    <row r="7530" spans="1:4" ht="15.75">
      <c r="A7530" s="301" t="s">
        <v>38863</v>
      </c>
      <c r="B7530" s="301"/>
      <c r="C7530" s="301"/>
      <c r="D7530" s="301"/>
    </row>
    <row r="7531" spans="1:4">
      <c r="A7531" s="303" t="s">
        <v>12253</v>
      </c>
      <c r="B7531" s="304" t="s">
        <v>6860</v>
      </c>
      <c r="C7531" s="304" t="s">
        <v>6861</v>
      </c>
      <c r="D7531" s="305" t="s">
        <v>36830</v>
      </c>
    </row>
    <row r="7532" spans="1:4">
      <c r="A7532" s="306" t="s">
        <v>24070</v>
      </c>
      <c r="B7532" s="307" t="s">
        <v>24071</v>
      </c>
      <c r="C7532" s="307" t="s">
        <v>40</v>
      </c>
      <c r="D7532" s="308">
        <v>732.9</v>
      </c>
    </row>
    <row r="7533" spans="1:4">
      <c r="A7533" s="306" t="s">
        <v>24072</v>
      </c>
      <c r="B7533" s="307" t="s">
        <v>24073</v>
      </c>
      <c r="C7533" s="307" t="s">
        <v>40</v>
      </c>
      <c r="D7533" s="308">
        <v>977.55</v>
      </c>
    </row>
    <row r="7534" spans="1:4">
      <c r="A7534" s="306" t="s">
        <v>24074</v>
      </c>
      <c r="B7534" s="307" t="s">
        <v>24075</v>
      </c>
      <c r="C7534" s="307" t="s">
        <v>40</v>
      </c>
      <c r="D7534" s="308">
        <v>1222.2</v>
      </c>
    </row>
    <row r="7535" spans="1:4">
      <c r="A7535" s="306" t="s">
        <v>24076</v>
      </c>
      <c r="B7535" s="307" t="s">
        <v>24077</v>
      </c>
      <c r="C7535" s="307" t="s">
        <v>40</v>
      </c>
      <c r="D7535" s="308">
        <v>1861.65</v>
      </c>
    </row>
    <row r="7536" spans="1:4">
      <c r="A7536" s="306" t="s">
        <v>24078</v>
      </c>
      <c r="B7536" s="307" t="s">
        <v>24079</v>
      </c>
      <c r="C7536" s="307" t="s">
        <v>40</v>
      </c>
      <c r="D7536" s="308">
        <v>2172.23</v>
      </c>
    </row>
    <row r="7537" spans="1:4">
      <c r="A7537" s="306" t="s">
        <v>24080</v>
      </c>
      <c r="B7537" s="307" t="s">
        <v>24081</v>
      </c>
      <c r="C7537" s="307" t="s">
        <v>40</v>
      </c>
      <c r="D7537" s="308">
        <v>2482.1999999999998</v>
      </c>
    </row>
    <row r="7538" spans="1:4">
      <c r="A7538" s="306" t="s">
        <v>24082</v>
      </c>
      <c r="B7538" s="307" t="s">
        <v>24083</v>
      </c>
      <c r="C7538" s="307" t="s">
        <v>40</v>
      </c>
      <c r="D7538" s="308">
        <v>2793</v>
      </c>
    </row>
    <row r="7539" spans="1:4">
      <c r="A7539" s="306" t="s">
        <v>24084</v>
      </c>
      <c r="B7539" s="307" t="s">
        <v>24085</v>
      </c>
      <c r="C7539" s="307" t="s">
        <v>40</v>
      </c>
      <c r="D7539" s="308">
        <v>3103.19</v>
      </c>
    </row>
    <row r="7540" spans="1:4" ht="22.5">
      <c r="A7540" s="306" t="s">
        <v>24086</v>
      </c>
      <c r="B7540" s="307" t="s">
        <v>24087</v>
      </c>
      <c r="C7540" s="307" t="s">
        <v>40</v>
      </c>
      <c r="D7540" s="308">
        <v>3723.82</v>
      </c>
    </row>
    <row r="7541" spans="1:4">
      <c r="A7541" s="306" t="s">
        <v>24088</v>
      </c>
      <c r="B7541" s="307" t="s">
        <v>24089</v>
      </c>
      <c r="C7541" s="307" t="s">
        <v>40</v>
      </c>
      <c r="D7541" s="308">
        <v>4654.78</v>
      </c>
    </row>
    <row r="7542" spans="1:4">
      <c r="A7542" s="306" t="s">
        <v>24090</v>
      </c>
      <c r="B7542" s="307" t="s">
        <v>24091</v>
      </c>
      <c r="C7542" s="307" t="s">
        <v>40</v>
      </c>
      <c r="D7542" s="308">
        <v>6206.37</v>
      </c>
    </row>
    <row r="7543" spans="1:4">
      <c r="A7543" s="306" t="s">
        <v>24165</v>
      </c>
      <c r="B7543" s="307" t="s">
        <v>24166</v>
      </c>
      <c r="C7543" s="307" t="s">
        <v>40</v>
      </c>
      <c r="D7543" s="308">
        <v>4413.32</v>
      </c>
    </row>
    <row r="7544" spans="1:4">
      <c r="A7544" s="306" t="s">
        <v>24167</v>
      </c>
      <c r="B7544" s="307" t="s">
        <v>24168</v>
      </c>
      <c r="C7544" s="307" t="s">
        <v>40</v>
      </c>
      <c r="D7544" s="308">
        <v>5295.29</v>
      </c>
    </row>
    <row r="7545" spans="1:4">
      <c r="A7545" s="306" t="s">
        <v>24169</v>
      </c>
      <c r="B7545" s="307" t="s">
        <v>24170</v>
      </c>
      <c r="C7545" s="307" t="s">
        <v>40</v>
      </c>
      <c r="D7545" s="308">
        <v>6178.41</v>
      </c>
    </row>
    <row r="7546" spans="1:4">
      <c r="A7546" s="306" t="s">
        <v>24171</v>
      </c>
      <c r="B7546" s="307" t="s">
        <v>24172</v>
      </c>
      <c r="C7546" s="307" t="s">
        <v>40</v>
      </c>
      <c r="D7546" s="308">
        <v>7060.38</v>
      </c>
    </row>
    <row r="7547" spans="1:4">
      <c r="A7547" s="306" t="s">
        <v>24179</v>
      </c>
      <c r="B7547" s="307" t="s">
        <v>24180</v>
      </c>
      <c r="C7547" s="307" t="s">
        <v>40</v>
      </c>
      <c r="D7547" s="308">
        <v>1334.53</v>
      </c>
    </row>
    <row r="7548" spans="1:4">
      <c r="A7548" s="306" t="s">
        <v>24181</v>
      </c>
      <c r="B7548" s="307" t="s">
        <v>24182</v>
      </c>
      <c r="C7548" s="307" t="s">
        <v>40</v>
      </c>
      <c r="D7548" s="308">
        <v>1556.76</v>
      </c>
    </row>
    <row r="7549" spans="1:4">
      <c r="A7549" s="306" t="s">
        <v>24183</v>
      </c>
      <c r="B7549" s="307" t="s">
        <v>24184</v>
      </c>
      <c r="C7549" s="307" t="s">
        <v>40</v>
      </c>
      <c r="D7549" s="308">
        <v>1778.99</v>
      </c>
    </row>
    <row r="7550" spans="1:4">
      <c r="A7550" s="306" t="s">
        <v>24185</v>
      </c>
      <c r="B7550" s="307" t="s">
        <v>24186</v>
      </c>
      <c r="C7550" s="307" t="s">
        <v>40</v>
      </c>
      <c r="D7550" s="308">
        <v>513.9</v>
      </c>
    </row>
    <row r="7551" spans="1:4">
      <c r="A7551" s="306" t="s">
        <v>24187</v>
      </c>
      <c r="B7551" s="307" t="s">
        <v>24188</v>
      </c>
      <c r="C7551" s="307" t="s">
        <v>40</v>
      </c>
      <c r="D7551" s="308">
        <v>684.05</v>
      </c>
    </row>
    <row r="7552" spans="1:4">
      <c r="A7552" s="306" t="s">
        <v>24189</v>
      </c>
      <c r="B7552" s="307" t="s">
        <v>24190</v>
      </c>
      <c r="C7552" s="307" t="s">
        <v>40</v>
      </c>
      <c r="D7552" s="308">
        <v>855.35</v>
      </c>
    </row>
    <row r="7553" spans="1:4">
      <c r="A7553" s="306" t="s">
        <v>24191</v>
      </c>
      <c r="B7553" s="307" t="s">
        <v>24192</v>
      </c>
      <c r="C7553" s="307" t="s">
        <v>40</v>
      </c>
      <c r="D7553" s="308">
        <v>2012.79</v>
      </c>
    </row>
    <row r="7554" spans="1:4">
      <c r="A7554" s="306" t="s">
        <v>24193</v>
      </c>
      <c r="B7554" s="307" t="s">
        <v>24194</v>
      </c>
      <c r="C7554" s="307" t="s">
        <v>40</v>
      </c>
      <c r="D7554" s="308">
        <v>2347.29</v>
      </c>
    </row>
    <row r="7555" spans="1:4">
      <c r="A7555" s="306" t="s">
        <v>24195</v>
      </c>
      <c r="B7555" s="307" t="s">
        <v>24196</v>
      </c>
      <c r="C7555" s="307" t="s">
        <v>40</v>
      </c>
      <c r="D7555" s="308">
        <v>2682.95</v>
      </c>
    </row>
    <row r="7556" spans="1:4">
      <c r="A7556" s="306" t="s">
        <v>24197</v>
      </c>
      <c r="B7556" s="307" t="s">
        <v>24198</v>
      </c>
      <c r="C7556" s="307" t="s">
        <v>40</v>
      </c>
      <c r="D7556" s="308">
        <v>3018.6</v>
      </c>
    </row>
    <row r="7557" spans="1:4">
      <c r="A7557" s="306" t="s">
        <v>24199</v>
      </c>
      <c r="B7557" s="307" t="s">
        <v>24200</v>
      </c>
      <c r="C7557" s="307" t="s">
        <v>40</v>
      </c>
      <c r="D7557" s="308">
        <v>3354.26</v>
      </c>
    </row>
    <row r="7558" spans="1:4">
      <c r="A7558" s="306" t="s">
        <v>24201</v>
      </c>
      <c r="B7558" s="307" t="s">
        <v>24202</v>
      </c>
      <c r="C7558" s="307" t="s">
        <v>40</v>
      </c>
      <c r="D7558" s="308">
        <v>4024.42</v>
      </c>
    </row>
    <row r="7559" spans="1:4">
      <c r="A7559" s="306" t="s">
        <v>24203</v>
      </c>
      <c r="B7559" s="307" t="s">
        <v>24204</v>
      </c>
      <c r="C7559" s="307" t="s">
        <v>40</v>
      </c>
      <c r="D7559" s="308">
        <v>1694.49</v>
      </c>
    </row>
    <row r="7560" spans="1:4">
      <c r="A7560" s="306" t="s">
        <v>24205</v>
      </c>
      <c r="B7560" s="307" t="s">
        <v>24206</v>
      </c>
      <c r="C7560" s="307" t="s">
        <v>40</v>
      </c>
      <c r="D7560" s="308">
        <v>2259.3200000000002</v>
      </c>
    </row>
    <row r="7561" spans="1:4">
      <c r="A7561" s="306" t="s">
        <v>24207</v>
      </c>
      <c r="B7561" s="307" t="s">
        <v>24208</v>
      </c>
      <c r="C7561" s="307" t="s">
        <v>40</v>
      </c>
      <c r="D7561" s="308">
        <v>2541.7399999999998</v>
      </c>
    </row>
    <row r="7562" spans="1:4">
      <c r="A7562" s="306" t="s">
        <v>24209</v>
      </c>
      <c r="B7562" s="307" t="s">
        <v>24210</v>
      </c>
      <c r="C7562" s="307" t="s">
        <v>40</v>
      </c>
      <c r="D7562" s="308">
        <v>2824.15</v>
      </c>
    </row>
    <row r="7563" spans="1:4">
      <c r="A7563" s="306" t="s">
        <v>24173</v>
      </c>
      <c r="B7563" s="307" t="s">
        <v>24174</v>
      </c>
      <c r="C7563" s="307" t="s">
        <v>40</v>
      </c>
      <c r="D7563" s="308">
        <v>732.56</v>
      </c>
    </row>
    <row r="7564" spans="1:4">
      <c r="A7564" s="306" t="s">
        <v>24175</v>
      </c>
      <c r="B7564" s="307" t="s">
        <v>24176</v>
      </c>
      <c r="C7564" s="307" t="s">
        <v>40</v>
      </c>
      <c r="D7564" s="308">
        <v>978.01</v>
      </c>
    </row>
    <row r="7565" spans="1:4">
      <c r="A7565" s="306" t="s">
        <v>24177</v>
      </c>
      <c r="B7565" s="307" t="s">
        <v>24178</v>
      </c>
      <c r="C7565" s="307" t="s">
        <v>40</v>
      </c>
      <c r="D7565" s="308">
        <v>1222.2</v>
      </c>
    </row>
    <row r="7566" spans="1:4" ht="15.75">
      <c r="A7566" s="301" t="s">
        <v>38864</v>
      </c>
      <c r="B7566" s="301"/>
      <c r="C7566" s="301"/>
      <c r="D7566" s="301"/>
    </row>
    <row r="7567" spans="1:4">
      <c r="A7567" s="303" t="s">
        <v>12253</v>
      </c>
      <c r="B7567" s="304" t="s">
        <v>6860</v>
      </c>
      <c r="C7567" s="304" t="s">
        <v>6861</v>
      </c>
      <c r="D7567" s="305" t="s">
        <v>36830</v>
      </c>
    </row>
    <row r="7568" spans="1:4">
      <c r="A7568" s="306" t="s">
        <v>12287</v>
      </c>
      <c r="B7568" s="307" t="s">
        <v>12288</v>
      </c>
      <c r="C7568" s="307" t="s">
        <v>5</v>
      </c>
      <c r="D7568" s="308">
        <v>556.86</v>
      </c>
    </row>
    <row r="7569" spans="1:4">
      <c r="A7569" s="306" t="s">
        <v>12289</v>
      </c>
      <c r="B7569" s="307" t="s">
        <v>12290</v>
      </c>
      <c r="C7569" s="307" t="s">
        <v>5</v>
      </c>
      <c r="D7569" s="308">
        <v>645.08000000000004</v>
      </c>
    </row>
    <row r="7570" spans="1:4">
      <c r="A7570" s="306" t="s">
        <v>12291</v>
      </c>
      <c r="B7570" s="307" t="s">
        <v>12292</v>
      </c>
      <c r="C7570" s="307" t="s">
        <v>5</v>
      </c>
      <c r="D7570" s="308">
        <v>716.76</v>
      </c>
    </row>
    <row r="7571" spans="1:4">
      <c r="A7571" s="306" t="s">
        <v>12293</v>
      </c>
      <c r="B7571" s="307" t="s">
        <v>12294</v>
      </c>
      <c r="C7571" s="307" t="s">
        <v>5</v>
      </c>
      <c r="D7571" s="308">
        <v>915.24</v>
      </c>
    </row>
    <row r="7572" spans="1:4">
      <c r="A7572" s="306" t="s">
        <v>12295</v>
      </c>
      <c r="B7572" s="307" t="s">
        <v>12296</v>
      </c>
      <c r="C7572" s="307" t="s">
        <v>5</v>
      </c>
      <c r="D7572" s="308">
        <v>1124.75</v>
      </c>
    </row>
    <row r="7573" spans="1:4">
      <c r="A7573" s="306" t="s">
        <v>12297</v>
      </c>
      <c r="B7573" s="307" t="s">
        <v>12298</v>
      </c>
      <c r="C7573" s="307" t="s">
        <v>5</v>
      </c>
      <c r="D7573" s="308">
        <v>1350.81</v>
      </c>
    </row>
    <row r="7574" spans="1:4">
      <c r="A7574" s="306" t="s">
        <v>12299</v>
      </c>
      <c r="B7574" s="307" t="s">
        <v>12300</v>
      </c>
      <c r="C7574" s="307" t="s">
        <v>5</v>
      </c>
      <c r="D7574" s="308">
        <v>1709.19</v>
      </c>
    </row>
    <row r="7575" spans="1:4">
      <c r="A7575" s="306" t="s">
        <v>12439</v>
      </c>
      <c r="B7575" s="307" t="s">
        <v>12440</v>
      </c>
      <c r="C7575" s="307" t="s">
        <v>5</v>
      </c>
      <c r="D7575" s="308">
        <v>14588.72</v>
      </c>
    </row>
    <row r="7576" spans="1:4">
      <c r="A7576" s="306" t="s">
        <v>12441</v>
      </c>
      <c r="B7576" s="307" t="s">
        <v>12442</v>
      </c>
      <c r="C7576" s="307" t="s">
        <v>5</v>
      </c>
      <c r="D7576" s="308">
        <v>12737.01</v>
      </c>
    </row>
    <row r="7577" spans="1:4">
      <c r="A7577" s="306" t="s">
        <v>12443</v>
      </c>
      <c r="B7577" s="307" t="s">
        <v>12444</v>
      </c>
      <c r="C7577" s="307" t="s">
        <v>5</v>
      </c>
      <c r="D7577" s="308">
        <v>16162.32</v>
      </c>
    </row>
    <row r="7578" spans="1:4">
      <c r="A7578" s="306" t="s">
        <v>12445</v>
      </c>
      <c r="B7578" s="307" t="s">
        <v>12446</v>
      </c>
      <c r="C7578" s="307" t="s">
        <v>5</v>
      </c>
      <c r="D7578" s="308">
        <v>19798.98</v>
      </c>
    </row>
    <row r="7579" spans="1:4">
      <c r="A7579" s="306" t="s">
        <v>12447</v>
      </c>
      <c r="B7579" s="307" t="s">
        <v>12448</v>
      </c>
      <c r="C7579" s="307" t="s">
        <v>5</v>
      </c>
      <c r="D7579" s="308">
        <v>24786.93</v>
      </c>
    </row>
    <row r="7580" spans="1:4">
      <c r="A7580" s="306" t="s">
        <v>12449</v>
      </c>
      <c r="B7580" s="307" t="s">
        <v>12450</v>
      </c>
      <c r="C7580" s="307" t="s">
        <v>5</v>
      </c>
      <c r="D7580" s="308">
        <v>35821.56</v>
      </c>
    </row>
    <row r="7581" spans="1:4">
      <c r="A7581" s="306" t="s">
        <v>12451</v>
      </c>
      <c r="B7581" s="307" t="s">
        <v>12452</v>
      </c>
      <c r="C7581" s="307" t="s">
        <v>5</v>
      </c>
      <c r="D7581" s="308">
        <v>45155.57</v>
      </c>
    </row>
    <row r="7582" spans="1:4">
      <c r="A7582" s="306" t="s">
        <v>12453</v>
      </c>
      <c r="B7582" s="307" t="s">
        <v>12454</v>
      </c>
      <c r="C7582" s="307" t="s">
        <v>5</v>
      </c>
      <c r="D7582" s="308">
        <v>61828.39</v>
      </c>
    </row>
    <row r="7583" spans="1:4">
      <c r="A7583" s="306" t="s">
        <v>12455</v>
      </c>
      <c r="B7583" s="307" t="s">
        <v>12456</v>
      </c>
      <c r="C7583" s="307" t="s">
        <v>5</v>
      </c>
      <c r="D7583" s="308">
        <v>63773.55</v>
      </c>
    </row>
    <row r="7584" spans="1:4">
      <c r="A7584" s="306" t="s">
        <v>12457</v>
      </c>
      <c r="B7584" s="307" t="s">
        <v>12458</v>
      </c>
      <c r="C7584" s="307" t="s">
        <v>5</v>
      </c>
      <c r="D7584" s="308">
        <v>14588.72</v>
      </c>
    </row>
    <row r="7585" spans="1:4">
      <c r="A7585" s="306" t="s">
        <v>12459</v>
      </c>
      <c r="B7585" s="307" t="s">
        <v>12460</v>
      </c>
      <c r="C7585" s="307" t="s">
        <v>5</v>
      </c>
      <c r="D7585" s="308">
        <v>20563.150000000001</v>
      </c>
    </row>
    <row r="7586" spans="1:4">
      <c r="A7586" s="306" t="s">
        <v>12461</v>
      </c>
      <c r="B7586" s="307" t="s">
        <v>12462</v>
      </c>
      <c r="C7586" s="307" t="s">
        <v>5</v>
      </c>
      <c r="D7586" s="308">
        <v>22925.13</v>
      </c>
    </row>
    <row r="7587" spans="1:4">
      <c r="A7587" s="306" t="s">
        <v>12463</v>
      </c>
      <c r="B7587" s="307" t="s">
        <v>12464</v>
      </c>
      <c r="C7587" s="307" t="s">
        <v>5</v>
      </c>
      <c r="D7587" s="308">
        <v>26259.7</v>
      </c>
    </row>
    <row r="7588" spans="1:4">
      <c r="A7588" s="306" t="s">
        <v>12465</v>
      </c>
      <c r="B7588" s="307" t="s">
        <v>12466</v>
      </c>
      <c r="C7588" s="307" t="s">
        <v>5</v>
      </c>
      <c r="D7588" s="308">
        <v>31295.59</v>
      </c>
    </row>
    <row r="7589" spans="1:4">
      <c r="A7589" s="306" t="s">
        <v>12467</v>
      </c>
      <c r="B7589" s="307" t="s">
        <v>12468</v>
      </c>
      <c r="C7589" s="307" t="s">
        <v>5</v>
      </c>
      <c r="D7589" s="308">
        <v>42066.92</v>
      </c>
    </row>
    <row r="7590" spans="1:4">
      <c r="A7590" s="306" t="s">
        <v>12469</v>
      </c>
      <c r="B7590" s="307" t="s">
        <v>12470</v>
      </c>
      <c r="C7590" s="307" t="s">
        <v>5</v>
      </c>
      <c r="D7590" s="308">
        <v>57417.04</v>
      </c>
    </row>
    <row r="7591" spans="1:4">
      <c r="A7591" s="306" t="s">
        <v>12471</v>
      </c>
      <c r="B7591" s="307" t="s">
        <v>12472</v>
      </c>
      <c r="C7591" s="307" t="s">
        <v>5</v>
      </c>
      <c r="D7591" s="308">
        <v>65162.95</v>
      </c>
    </row>
    <row r="7592" spans="1:4">
      <c r="A7592" s="306" t="s">
        <v>12473</v>
      </c>
      <c r="B7592" s="307" t="s">
        <v>12474</v>
      </c>
      <c r="C7592" s="307" t="s">
        <v>5</v>
      </c>
      <c r="D7592" s="308">
        <v>67941.759999999995</v>
      </c>
    </row>
    <row r="7593" spans="1:4" ht="22.5">
      <c r="A7593" s="306" t="s">
        <v>12475</v>
      </c>
      <c r="B7593" s="307" t="s">
        <v>12476</v>
      </c>
      <c r="C7593" s="307" t="s">
        <v>5</v>
      </c>
      <c r="D7593" s="308">
        <v>37235.97</v>
      </c>
    </row>
    <row r="7594" spans="1:4" ht="22.5">
      <c r="A7594" s="306" t="s">
        <v>12477</v>
      </c>
      <c r="B7594" s="307" t="s">
        <v>12478</v>
      </c>
      <c r="C7594" s="307" t="s">
        <v>5</v>
      </c>
      <c r="D7594" s="308">
        <v>22091.49</v>
      </c>
    </row>
    <row r="7595" spans="1:4" ht="22.5">
      <c r="A7595" s="306" t="s">
        <v>12479</v>
      </c>
      <c r="B7595" s="307" t="s">
        <v>12480</v>
      </c>
      <c r="C7595" s="307" t="s">
        <v>5</v>
      </c>
      <c r="D7595" s="308">
        <v>23480.89</v>
      </c>
    </row>
    <row r="7596" spans="1:4" ht="22.5">
      <c r="A7596" s="306" t="s">
        <v>12481</v>
      </c>
      <c r="B7596" s="307" t="s">
        <v>12482</v>
      </c>
      <c r="C7596" s="307" t="s">
        <v>5</v>
      </c>
      <c r="D7596" s="308">
        <v>24620.2</v>
      </c>
    </row>
    <row r="7597" spans="1:4" ht="22.5">
      <c r="A7597" s="306" t="s">
        <v>12483</v>
      </c>
      <c r="B7597" s="307" t="s">
        <v>12484</v>
      </c>
      <c r="C7597" s="307" t="s">
        <v>5</v>
      </c>
      <c r="D7597" s="308">
        <v>31817.31</v>
      </c>
    </row>
    <row r="7598" spans="1:4" ht="22.5">
      <c r="A7598" s="306" t="s">
        <v>12485</v>
      </c>
      <c r="B7598" s="307" t="s">
        <v>12486</v>
      </c>
      <c r="C7598" s="307" t="s">
        <v>5</v>
      </c>
      <c r="D7598" s="308">
        <v>32164.66</v>
      </c>
    </row>
    <row r="7599" spans="1:4" ht="22.5">
      <c r="A7599" s="306" t="s">
        <v>12679</v>
      </c>
      <c r="B7599" s="307" t="s">
        <v>12680</v>
      </c>
      <c r="C7599" s="307" t="s">
        <v>5</v>
      </c>
      <c r="D7599" s="308">
        <v>80.75</v>
      </c>
    </row>
    <row r="7600" spans="1:4" ht="22.5">
      <c r="A7600" s="306" t="s">
        <v>12681</v>
      </c>
      <c r="B7600" s="307" t="s">
        <v>12682</v>
      </c>
      <c r="C7600" s="307" t="s">
        <v>5</v>
      </c>
      <c r="D7600" s="308">
        <v>135.26</v>
      </c>
    </row>
    <row r="7601" spans="1:4" ht="22.5">
      <c r="A7601" s="306" t="s">
        <v>12683</v>
      </c>
      <c r="B7601" s="307" t="s">
        <v>12684</v>
      </c>
      <c r="C7601" s="307" t="s">
        <v>5</v>
      </c>
      <c r="D7601" s="308">
        <v>183.6</v>
      </c>
    </row>
    <row r="7602" spans="1:4" ht="22.5">
      <c r="A7602" s="306" t="s">
        <v>12685</v>
      </c>
      <c r="B7602" s="307" t="s">
        <v>12686</v>
      </c>
      <c r="C7602" s="307" t="s">
        <v>5</v>
      </c>
      <c r="D7602" s="308">
        <v>318.39</v>
      </c>
    </row>
    <row r="7603" spans="1:4" ht="22.5">
      <c r="A7603" s="306" t="s">
        <v>12687</v>
      </c>
      <c r="B7603" s="307" t="s">
        <v>12688</v>
      </c>
      <c r="C7603" s="307" t="s">
        <v>5</v>
      </c>
      <c r="D7603" s="308">
        <v>553.55999999999995</v>
      </c>
    </row>
    <row r="7604" spans="1:4" ht="22.5">
      <c r="A7604" s="306" t="s">
        <v>12689</v>
      </c>
      <c r="B7604" s="307" t="s">
        <v>12690</v>
      </c>
      <c r="C7604" s="307" t="s">
        <v>5</v>
      </c>
      <c r="D7604" s="308">
        <v>796.85</v>
      </c>
    </row>
    <row r="7605" spans="1:4" ht="22.5">
      <c r="A7605" s="306" t="s">
        <v>12691</v>
      </c>
      <c r="B7605" s="307" t="s">
        <v>12692</v>
      </c>
      <c r="C7605" s="307" t="s">
        <v>5</v>
      </c>
      <c r="D7605" s="308">
        <v>1756.93</v>
      </c>
    </row>
    <row r="7606" spans="1:4">
      <c r="A7606" s="306" t="s">
        <v>12840</v>
      </c>
      <c r="B7606" s="307" t="s">
        <v>12841</v>
      </c>
      <c r="C7606" s="307" t="s">
        <v>1509</v>
      </c>
      <c r="D7606" s="308">
        <v>33.08</v>
      </c>
    </row>
    <row r="7607" spans="1:4" ht="22.5">
      <c r="A7607" s="306" t="s">
        <v>13054</v>
      </c>
      <c r="B7607" s="307" t="s">
        <v>13055</v>
      </c>
      <c r="C7607" s="307" t="s">
        <v>5</v>
      </c>
      <c r="D7607" s="308">
        <v>135.49</v>
      </c>
    </row>
    <row r="7608" spans="1:4">
      <c r="A7608" s="306" t="s">
        <v>13070</v>
      </c>
      <c r="B7608" s="307" t="s">
        <v>13071</v>
      </c>
      <c r="C7608" s="307" t="s">
        <v>1466</v>
      </c>
      <c r="D7608" s="308">
        <v>4.3</v>
      </c>
    </row>
    <row r="7609" spans="1:4">
      <c r="A7609" s="306" t="s">
        <v>13147</v>
      </c>
      <c r="B7609" s="307" t="s">
        <v>13148</v>
      </c>
      <c r="C7609" s="307" t="s">
        <v>1466</v>
      </c>
      <c r="D7609" s="308">
        <v>1.1100000000000001</v>
      </c>
    </row>
    <row r="7610" spans="1:4">
      <c r="A7610" s="306" t="s">
        <v>13151</v>
      </c>
      <c r="B7610" s="307" t="s">
        <v>13152</v>
      </c>
      <c r="C7610" s="307" t="s">
        <v>1466</v>
      </c>
      <c r="D7610" s="308">
        <v>44.88</v>
      </c>
    </row>
    <row r="7611" spans="1:4">
      <c r="A7611" s="306" t="s">
        <v>13420</v>
      </c>
      <c r="B7611" s="307" t="s">
        <v>13421</v>
      </c>
      <c r="C7611" s="307" t="s">
        <v>5</v>
      </c>
      <c r="D7611" s="308">
        <v>16.059999999999999</v>
      </c>
    </row>
    <row r="7612" spans="1:4">
      <c r="A7612" s="306" t="s">
        <v>13422</v>
      </c>
      <c r="B7612" s="307" t="s">
        <v>13423</v>
      </c>
      <c r="C7612" s="307" t="s">
        <v>5</v>
      </c>
      <c r="D7612" s="308">
        <v>9.65</v>
      </c>
    </row>
    <row r="7613" spans="1:4">
      <c r="A7613" s="306" t="s">
        <v>13424</v>
      </c>
      <c r="B7613" s="307" t="s">
        <v>13425</v>
      </c>
      <c r="C7613" s="307" t="s">
        <v>5</v>
      </c>
      <c r="D7613" s="308">
        <v>11.38</v>
      </c>
    </row>
    <row r="7614" spans="1:4">
      <c r="A7614" s="306" t="s">
        <v>13426</v>
      </c>
      <c r="B7614" s="307" t="s">
        <v>13427</v>
      </c>
      <c r="C7614" s="307" t="s">
        <v>5</v>
      </c>
      <c r="D7614" s="308">
        <v>57.94</v>
      </c>
    </row>
    <row r="7615" spans="1:4">
      <c r="A7615" s="306" t="s">
        <v>38681</v>
      </c>
      <c r="B7615" s="307" t="s">
        <v>38682</v>
      </c>
      <c r="C7615" s="307" t="s">
        <v>1466</v>
      </c>
      <c r="D7615" s="308">
        <v>5.49</v>
      </c>
    </row>
    <row r="7616" spans="1:4">
      <c r="A7616" s="306" t="s">
        <v>14208</v>
      </c>
      <c r="B7616" s="307" t="s">
        <v>14209</v>
      </c>
      <c r="C7616" s="307" t="s">
        <v>5</v>
      </c>
      <c r="D7616" s="308">
        <v>20.03</v>
      </c>
    </row>
    <row r="7617" spans="1:4">
      <c r="A7617" s="306" t="s">
        <v>14210</v>
      </c>
      <c r="B7617" s="307" t="s">
        <v>14211</v>
      </c>
      <c r="C7617" s="307" t="s">
        <v>5</v>
      </c>
      <c r="D7617" s="308">
        <v>10.8</v>
      </c>
    </row>
    <row r="7618" spans="1:4">
      <c r="A7618" s="306" t="s">
        <v>14212</v>
      </c>
      <c r="B7618" s="307" t="s">
        <v>14213</v>
      </c>
      <c r="C7618" s="307" t="s">
        <v>5</v>
      </c>
      <c r="D7618" s="308">
        <v>13.28</v>
      </c>
    </row>
    <row r="7619" spans="1:4">
      <c r="A7619" s="306" t="s">
        <v>14214</v>
      </c>
      <c r="B7619" s="307" t="s">
        <v>14215</v>
      </c>
      <c r="C7619" s="307" t="s">
        <v>5</v>
      </c>
      <c r="D7619" s="308">
        <v>24.52</v>
      </c>
    </row>
    <row r="7620" spans="1:4">
      <c r="A7620" s="306" t="s">
        <v>14216</v>
      </c>
      <c r="B7620" s="307" t="s">
        <v>14217</v>
      </c>
      <c r="C7620" s="307" t="s">
        <v>5</v>
      </c>
      <c r="D7620" s="308">
        <v>40.29</v>
      </c>
    </row>
    <row r="7621" spans="1:4">
      <c r="A7621" s="306" t="s">
        <v>14218</v>
      </c>
      <c r="B7621" s="307" t="s">
        <v>14219</v>
      </c>
      <c r="C7621" s="307" t="s">
        <v>5</v>
      </c>
      <c r="D7621" s="308">
        <v>90.69</v>
      </c>
    </row>
    <row r="7622" spans="1:4">
      <c r="A7622" s="306" t="s">
        <v>14220</v>
      </c>
      <c r="B7622" s="307" t="s">
        <v>14221</v>
      </c>
      <c r="C7622" s="307" t="s">
        <v>5</v>
      </c>
      <c r="D7622" s="308">
        <v>114.29</v>
      </c>
    </row>
    <row r="7623" spans="1:4">
      <c r="A7623" s="306" t="s">
        <v>38683</v>
      </c>
      <c r="B7623" s="307" t="s">
        <v>38684</v>
      </c>
      <c r="C7623" s="307" t="s">
        <v>1466</v>
      </c>
      <c r="D7623" s="308">
        <v>15.35</v>
      </c>
    </row>
    <row r="7624" spans="1:4" ht="22.5">
      <c r="A7624" s="306" t="s">
        <v>14683</v>
      </c>
      <c r="B7624" s="307" t="s">
        <v>14684</v>
      </c>
      <c r="C7624" s="307" t="s">
        <v>5</v>
      </c>
      <c r="D7624" s="308">
        <v>120.89</v>
      </c>
    </row>
    <row r="7625" spans="1:4" ht="22.5">
      <c r="A7625" s="306" t="s">
        <v>14685</v>
      </c>
      <c r="B7625" s="307" t="s">
        <v>14686</v>
      </c>
      <c r="C7625" s="307" t="s">
        <v>5</v>
      </c>
      <c r="D7625" s="308">
        <v>112.39</v>
      </c>
    </row>
    <row r="7626" spans="1:4" ht="22.5">
      <c r="A7626" s="306" t="s">
        <v>14687</v>
      </c>
      <c r="B7626" s="307" t="s">
        <v>14688</v>
      </c>
      <c r="C7626" s="307" t="s">
        <v>5</v>
      </c>
      <c r="D7626" s="308">
        <v>97.64</v>
      </c>
    </row>
    <row r="7627" spans="1:4" ht="22.5">
      <c r="A7627" s="306" t="s">
        <v>14689</v>
      </c>
      <c r="B7627" s="307" t="s">
        <v>14690</v>
      </c>
      <c r="C7627" s="307" t="s">
        <v>5</v>
      </c>
      <c r="D7627" s="308">
        <v>124.1</v>
      </c>
    </row>
    <row r="7628" spans="1:4" ht="22.5">
      <c r="A7628" s="306" t="s">
        <v>14691</v>
      </c>
      <c r="B7628" s="307" t="s">
        <v>14692</v>
      </c>
      <c r="C7628" s="307" t="s">
        <v>5</v>
      </c>
      <c r="D7628" s="308">
        <v>99.56</v>
      </c>
    </row>
    <row r="7629" spans="1:4" ht="22.5">
      <c r="A7629" s="306" t="s">
        <v>14693</v>
      </c>
      <c r="B7629" s="307" t="s">
        <v>14694</v>
      </c>
      <c r="C7629" s="307" t="s">
        <v>5</v>
      </c>
      <c r="D7629" s="308">
        <v>168.7</v>
      </c>
    </row>
    <row r="7630" spans="1:4" ht="22.5">
      <c r="A7630" s="306" t="s">
        <v>14695</v>
      </c>
      <c r="B7630" s="307" t="s">
        <v>14696</v>
      </c>
      <c r="C7630" s="307" t="s">
        <v>5</v>
      </c>
      <c r="D7630" s="308">
        <v>100.86</v>
      </c>
    </row>
    <row r="7631" spans="1:4" ht="22.5">
      <c r="A7631" s="306" t="s">
        <v>14697</v>
      </c>
      <c r="B7631" s="307" t="s">
        <v>14698</v>
      </c>
      <c r="C7631" s="307" t="s">
        <v>5</v>
      </c>
      <c r="D7631" s="308">
        <v>126.14</v>
      </c>
    </row>
    <row r="7632" spans="1:4" ht="22.5">
      <c r="A7632" s="306" t="s">
        <v>14699</v>
      </c>
      <c r="B7632" s="307" t="s">
        <v>14700</v>
      </c>
      <c r="C7632" s="307" t="s">
        <v>5</v>
      </c>
      <c r="D7632" s="308">
        <v>256.38</v>
      </c>
    </row>
    <row r="7633" spans="1:4" ht="22.5">
      <c r="A7633" s="306" t="s">
        <v>14701</v>
      </c>
      <c r="B7633" s="307" t="s">
        <v>14702</v>
      </c>
      <c r="C7633" s="307" t="s">
        <v>5</v>
      </c>
      <c r="D7633" s="308">
        <v>287.47000000000003</v>
      </c>
    </row>
    <row r="7634" spans="1:4">
      <c r="A7634" s="306" t="s">
        <v>15067</v>
      </c>
      <c r="B7634" s="307" t="s">
        <v>38685</v>
      </c>
      <c r="C7634" s="307" t="s">
        <v>5</v>
      </c>
      <c r="D7634" s="308">
        <v>175.51</v>
      </c>
    </row>
    <row r="7635" spans="1:4">
      <c r="A7635" s="306" t="s">
        <v>15064</v>
      </c>
      <c r="B7635" s="307" t="s">
        <v>38686</v>
      </c>
      <c r="C7635" s="307" t="s">
        <v>5</v>
      </c>
      <c r="D7635" s="308">
        <v>31.43</v>
      </c>
    </row>
    <row r="7636" spans="1:4">
      <c r="A7636" s="306" t="s">
        <v>15065</v>
      </c>
      <c r="B7636" s="307" t="s">
        <v>38687</v>
      </c>
      <c r="C7636" s="307" t="s">
        <v>5</v>
      </c>
      <c r="D7636" s="308">
        <v>38.479999999999997</v>
      </c>
    </row>
    <row r="7637" spans="1:4">
      <c r="A7637" s="306" t="s">
        <v>15066</v>
      </c>
      <c r="B7637" s="307" t="s">
        <v>38688</v>
      </c>
      <c r="C7637" s="307" t="s">
        <v>5</v>
      </c>
      <c r="D7637" s="308">
        <v>85.01</v>
      </c>
    </row>
    <row r="7638" spans="1:4">
      <c r="A7638" s="306" t="s">
        <v>15075</v>
      </c>
      <c r="B7638" s="307" t="s">
        <v>38689</v>
      </c>
      <c r="C7638" s="307" t="s">
        <v>5</v>
      </c>
      <c r="D7638" s="308">
        <v>175.51</v>
      </c>
    </row>
    <row r="7639" spans="1:4">
      <c r="A7639" s="306" t="s">
        <v>15072</v>
      </c>
      <c r="B7639" s="307" t="s">
        <v>38690</v>
      </c>
      <c r="C7639" s="307" t="s">
        <v>5</v>
      </c>
      <c r="D7639" s="308">
        <v>35.590000000000003</v>
      </c>
    </row>
    <row r="7640" spans="1:4">
      <c r="A7640" s="306" t="s">
        <v>15073</v>
      </c>
      <c r="B7640" s="307" t="s">
        <v>38691</v>
      </c>
      <c r="C7640" s="307" t="s">
        <v>5</v>
      </c>
      <c r="D7640" s="308">
        <v>90.76</v>
      </c>
    </row>
    <row r="7641" spans="1:4">
      <c r="A7641" s="306" t="s">
        <v>15074</v>
      </c>
      <c r="B7641" s="307" t="s">
        <v>38692</v>
      </c>
      <c r="C7641" s="307" t="s">
        <v>5</v>
      </c>
      <c r="D7641" s="308">
        <v>87.96</v>
      </c>
    </row>
    <row r="7642" spans="1:4">
      <c r="A7642" s="306" t="s">
        <v>15618</v>
      </c>
      <c r="B7642" s="307" t="s">
        <v>15619</v>
      </c>
      <c r="C7642" s="307" t="s">
        <v>5</v>
      </c>
      <c r="D7642" s="308">
        <v>31.87</v>
      </c>
    </row>
    <row r="7643" spans="1:4">
      <c r="A7643" s="306" t="s">
        <v>15620</v>
      </c>
      <c r="B7643" s="307" t="s">
        <v>15621</v>
      </c>
      <c r="C7643" s="307" t="s">
        <v>5</v>
      </c>
      <c r="D7643" s="308">
        <v>182.83</v>
      </c>
    </row>
    <row r="7644" spans="1:4">
      <c r="A7644" s="306" t="s">
        <v>15622</v>
      </c>
      <c r="B7644" s="307" t="s">
        <v>15623</v>
      </c>
      <c r="C7644" s="307" t="s">
        <v>5</v>
      </c>
      <c r="D7644" s="308">
        <v>286.69</v>
      </c>
    </row>
    <row r="7645" spans="1:4">
      <c r="A7645" s="306" t="s">
        <v>15624</v>
      </c>
      <c r="B7645" s="307" t="s">
        <v>15625</v>
      </c>
      <c r="C7645" s="307" t="s">
        <v>5</v>
      </c>
      <c r="D7645" s="308">
        <v>595.84</v>
      </c>
    </row>
    <row r="7646" spans="1:4">
      <c r="A7646" s="306" t="s">
        <v>15626</v>
      </c>
      <c r="B7646" s="307" t="s">
        <v>15627</v>
      </c>
      <c r="C7646" s="307" t="s">
        <v>5</v>
      </c>
      <c r="D7646" s="308">
        <v>873.79</v>
      </c>
    </row>
    <row r="7647" spans="1:4">
      <c r="A7647" s="306" t="s">
        <v>15628</v>
      </c>
      <c r="B7647" s="307" t="s">
        <v>15629</v>
      </c>
      <c r="C7647" s="307" t="s">
        <v>5</v>
      </c>
      <c r="D7647" s="308">
        <v>1226.1500000000001</v>
      </c>
    </row>
    <row r="7648" spans="1:4">
      <c r="A7648" s="306" t="s">
        <v>15630</v>
      </c>
      <c r="B7648" s="307" t="s">
        <v>15631</v>
      </c>
      <c r="C7648" s="307" t="s">
        <v>5</v>
      </c>
      <c r="D7648" s="308">
        <v>1822.98</v>
      </c>
    </row>
    <row r="7649" spans="1:4">
      <c r="A7649" s="306" t="s">
        <v>15632</v>
      </c>
      <c r="B7649" s="307" t="s">
        <v>15633</v>
      </c>
      <c r="C7649" s="307" t="s">
        <v>5</v>
      </c>
      <c r="D7649" s="308">
        <v>873.79</v>
      </c>
    </row>
    <row r="7650" spans="1:4">
      <c r="A7650" s="306" t="s">
        <v>15634</v>
      </c>
      <c r="B7650" s="307" t="s">
        <v>15635</v>
      </c>
      <c r="C7650" s="307" t="s">
        <v>5</v>
      </c>
      <c r="D7650" s="308">
        <v>1226.1500000000001</v>
      </c>
    </row>
    <row r="7651" spans="1:4">
      <c r="A7651" s="306" t="s">
        <v>15636</v>
      </c>
      <c r="B7651" s="307" t="s">
        <v>15637</v>
      </c>
      <c r="C7651" s="307" t="s">
        <v>5</v>
      </c>
      <c r="D7651" s="308">
        <v>1822.98</v>
      </c>
    </row>
    <row r="7652" spans="1:4">
      <c r="A7652" s="306" t="s">
        <v>15638</v>
      </c>
      <c r="B7652" s="307" t="s">
        <v>15639</v>
      </c>
      <c r="C7652" s="307" t="s">
        <v>5</v>
      </c>
      <c r="D7652" s="308">
        <v>29.44</v>
      </c>
    </row>
    <row r="7653" spans="1:4">
      <c r="A7653" s="306" t="s">
        <v>15640</v>
      </c>
      <c r="B7653" s="307" t="s">
        <v>15641</v>
      </c>
      <c r="C7653" s="307" t="s">
        <v>5</v>
      </c>
      <c r="D7653" s="308">
        <v>46.66</v>
      </c>
    </row>
    <row r="7654" spans="1:4">
      <c r="A7654" s="306" t="s">
        <v>15642</v>
      </c>
      <c r="B7654" s="307" t="s">
        <v>15643</v>
      </c>
      <c r="C7654" s="307" t="s">
        <v>5</v>
      </c>
      <c r="D7654" s="308">
        <v>115.89</v>
      </c>
    </row>
    <row r="7655" spans="1:4">
      <c r="A7655" s="306" t="s">
        <v>15644</v>
      </c>
      <c r="B7655" s="307" t="s">
        <v>15645</v>
      </c>
      <c r="C7655" s="307" t="s">
        <v>5</v>
      </c>
      <c r="D7655" s="308">
        <v>235.04</v>
      </c>
    </row>
    <row r="7656" spans="1:4">
      <c r="A7656" s="306" t="s">
        <v>15646</v>
      </c>
      <c r="B7656" s="307" t="s">
        <v>15647</v>
      </c>
      <c r="C7656" s="307" t="s">
        <v>5</v>
      </c>
      <c r="D7656" s="308">
        <v>421.78</v>
      </c>
    </row>
    <row r="7657" spans="1:4">
      <c r="A7657" s="306" t="s">
        <v>15648</v>
      </c>
      <c r="B7657" s="307" t="s">
        <v>15649</v>
      </c>
      <c r="C7657" s="307" t="s">
        <v>5</v>
      </c>
      <c r="D7657" s="308">
        <v>714.49</v>
      </c>
    </row>
    <row r="7658" spans="1:4">
      <c r="A7658" s="306" t="s">
        <v>15650</v>
      </c>
      <c r="B7658" s="307" t="s">
        <v>15651</v>
      </c>
      <c r="C7658" s="307" t="s">
        <v>5</v>
      </c>
      <c r="D7658" s="308">
        <v>11.18</v>
      </c>
    </row>
    <row r="7659" spans="1:4">
      <c r="A7659" s="306" t="s">
        <v>15652</v>
      </c>
      <c r="B7659" s="307" t="s">
        <v>15653</v>
      </c>
      <c r="C7659" s="307" t="s">
        <v>5</v>
      </c>
      <c r="D7659" s="308">
        <v>26.9</v>
      </c>
    </row>
    <row r="7660" spans="1:4">
      <c r="A7660" s="306" t="s">
        <v>15654</v>
      </c>
      <c r="B7660" s="307" t="s">
        <v>15655</v>
      </c>
      <c r="C7660" s="307" t="s">
        <v>5</v>
      </c>
      <c r="D7660" s="308">
        <v>53.9</v>
      </c>
    </row>
    <row r="7661" spans="1:4">
      <c r="A7661" s="306" t="s">
        <v>15656</v>
      </c>
      <c r="B7661" s="307" t="s">
        <v>15657</v>
      </c>
      <c r="C7661" s="307" t="s">
        <v>5</v>
      </c>
      <c r="D7661" s="308">
        <v>127.6</v>
      </c>
    </row>
    <row r="7662" spans="1:4">
      <c r="A7662" s="306" t="s">
        <v>15658</v>
      </c>
      <c r="B7662" s="307" t="s">
        <v>15659</v>
      </c>
      <c r="C7662" s="307" t="s">
        <v>5</v>
      </c>
      <c r="D7662" s="308">
        <v>239.53</v>
      </c>
    </row>
    <row r="7663" spans="1:4">
      <c r="A7663" s="306" t="s">
        <v>15660</v>
      </c>
      <c r="B7663" s="307" t="s">
        <v>15661</v>
      </c>
      <c r="C7663" s="307" t="s">
        <v>5</v>
      </c>
      <c r="D7663" s="308">
        <v>476.73</v>
      </c>
    </row>
    <row r="7664" spans="1:4">
      <c r="A7664" s="306" t="s">
        <v>15662</v>
      </c>
      <c r="B7664" s="307" t="s">
        <v>15663</v>
      </c>
      <c r="C7664" s="307" t="s">
        <v>5</v>
      </c>
      <c r="D7664" s="308">
        <v>685.67</v>
      </c>
    </row>
    <row r="7665" spans="1:4">
      <c r="A7665" s="306" t="s">
        <v>15771</v>
      </c>
      <c r="B7665" s="307" t="s">
        <v>15772</v>
      </c>
      <c r="C7665" s="307" t="s">
        <v>5</v>
      </c>
      <c r="D7665" s="308">
        <v>63.75</v>
      </c>
    </row>
    <row r="7666" spans="1:4">
      <c r="A7666" s="306" t="s">
        <v>15773</v>
      </c>
      <c r="B7666" s="307" t="s">
        <v>15774</v>
      </c>
      <c r="C7666" s="307" t="s">
        <v>5</v>
      </c>
      <c r="D7666" s="308">
        <v>365.67</v>
      </c>
    </row>
    <row r="7667" spans="1:4">
      <c r="A7667" s="306" t="s">
        <v>15775</v>
      </c>
      <c r="B7667" s="307" t="s">
        <v>15776</v>
      </c>
      <c r="C7667" s="307" t="s">
        <v>5</v>
      </c>
      <c r="D7667" s="308">
        <v>573.39</v>
      </c>
    </row>
    <row r="7668" spans="1:4">
      <c r="A7668" s="306" t="s">
        <v>15777</v>
      </c>
      <c r="B7668" s="307" t="s">
        <v>15778</v>
      </c>
      <c r="C7668" s="307" t="s">
        <v>5</v>
      </c>
      <c r="D7668" s="308">
        <v>1191.7</v>
      </c>
    </row>
    <row r="7669" spans="1:4">
      <c r="A7669" s="306" t="s">
        <v>15779</v>
      </c>
      <c r="B7669" s="307" t="s">
        <v>15780</v>
      </c>
      <c r="C7669" s="307" t="s">
        <v>5</v>
      </c>
      <c r="D7669" s="308">
        <v>1747.59</v>
      </c>
    </row>
    <row r="7670" spans="1:4">
      <c r="A7670" s="306" t="s">
        <v>15781</v>
      </c>
      <c r="B7670" s="307" t="s">
        <v>15782</v>
      </c>
      <c r="C7670" s="307" t="s">
        <v>5</v>
      </c>
      <c r="D7670" s="308">
        <v>2452.29</v>
      </c>
    </row>
    <row r="7671" spans="1:4">
      <c r="A7671" s="306" t="s">
        <v>15783</v>
      </c>
      <c r="B7671" s="307" t="s">
        <v>15784</v>
      </c>
      <c r="C7671" s="307" t="s">
        <v>5</v>
      </c>
      <c r="D7671" s="308">
        <v>3645.98</v>
      </c>
    </row>
    <row r="7672" spans="1:4" ht="22.5">
      <c r="A7672" s="306" t="s">
        <v>15666</v>
      </c>
      <c r="B7672" s="307" t="s">
        <v>38693</v>
      </c>
      <c r="C7672" s="307" t="s">
        <v>5</v>
      </c>
      <c r="D7672" s="308">
        <v>1747.59</v>
      </c>
    </row>
    <row r="7673" spans="1:4">
      <c r="A7673" s="306" t="s">
        <v>15785</v>
      </c>
      <c r="B7673" s="307" t="s">
        <v>15786</v>
      </c>
      <c r="C7673" s="307" t="s">
        <v>5</v>
      </c>
      <c r="D7673" s="308">
        <v>8.85</v>
      </c>
    </row>
    <row r="7674" spans="1:4">
      <c r="A7674" s="306" t="s">
        <v>15787</v>
      </c>
      <c r="B7674" s="307" t="s">
        <v>15788</v>
      </c>
      <c r="C7674" s="307" t="s">
        <v>5</v>
      </c>
      <c r="D7674" s="308">
        <v>12.11</v>
      </c>
    </row>
    <row r="7675" spans="1:4">
      <c r="A7675" s="306" t="s">
        <v>15789</v>
      </c>
      <c r="B7675" s="307" t="s">
        <v>15790</v>
      </c>
      <c r="C7675" s="307" t="s">
        <v>5</v>
      </c>
      <c r="D7675" s="308">
        <v>34.68</v>
      </c>
    </row>
    <row r="7676" spans="1:4">
      <c r="A7676" s="306" t="s">
        <v>15791</v>
      </c>
      <c r="B7676" s="307" t="s">
        <v>15792</v>
      </c>
      <c r="C7676" s="307" t="s">
        <v>5</v>
      </c>
      <c r="D7676" s="308">
        <v>59.03</v>
      </c>
    </row>
    <row r="7677" spans="1:4">
      <c r="A7677" s="306" t="s">
        <v>15793</v>
      </c>
      <c r="B7677" s="307" t="s">
        <v>15794</v>
      </c>
      <c r="C7677" s="307" t="s">
        <v>5</v>
      </c>
      <c r="D7677" s="308">
        <v>173.07</v>
      </c>
    </row>
    <row r="7678" spans="1:4">
      <c r="A7678" s="306" t="s">
        <v>15795</v>
      </c>
      <c r="B7678" s="307" t="s">
        <v>15796</v>
      </c>
      <c r="C7678" s="307" t="s">
        <v>5</v>
      </c>
      <c r="D7678" s="308">
        <v>357.36</v>
      </c>
    </row>
    <row r="7679" spans="1:4">
      <c r="A7679" s="306" t="s">
        <v>15797</v>
      </c>
      <c r="B7679" s="307" t="s">
        <v>15798</v>
      </c>
      <c r="C7679" s="307" t="s">
        <v>5</v>
      </c>
      <c r="D7679" s="308">
        <v>10.220000000000001</v>
      </c>
    </row>
    <row r="7680" spans="1:4">
      <c r="A7680" s="306" t="s">
        <v>15799</v>
      </c>
      <c r="B7680" s="307" t="s">
        <v>15800</v>
      </c>
      <c r="C7680" s="307" t="s">
        <v>5</v>
      </c>
      <c r="D7680" s="308">
        <v>431.29</v>
      </c>
    </row>
    <row r="7681" spans="1:4">
      <c r="A7681" s="306" t="s">
        <v>15801</v>
      </c>
      <c r="B7681" s="307" t="s">
        <v>15802</v>
      </c>
      <c r="C7681" s="307" t="s">
        <v>5</v>
      </c>
      <c r="D7681" s="308">
        <v>884.89</v>
      </c>
    </row>
    <row r="7682" spans="1:4">
      <c r="A7682" s="306" t="s">
        <v>15805</v>
      </c>
      <c r="B7682" s="307" t="s">
        <v>15806</v>
      </c>
      <c r="C7682" s="307" t="s">
        <v>5</v>
      </c>
      <c r="D7682" s="308">
        <v>8.17</v>
      </c>
    </row>
    <row r="7683" spans="1:4">
      <c r="A7683" s="306" t="s">
        <v>15807</v>
      </c>
      <c r="B7683" s="307" t="s">
        <v>15808</v>
      </c>
      <c r="C7683" s="307" t="s">
        <v>5</v>
      </c>
      <c r="D7683" s="308">
        <v>18.12</v>
      </c>
    </row>
    <row r="7684" spans="1:4">
      <c r="A7684" s="306" t="s">
        <v>15809</v>
      </c>
      <c r="B7684" s="307" t="s">
        <v>15810</v>
      </c>
      <c r="C7684" s="307" t="s">
        <v>5</v>
      </c>
      <c r="D7684" s="308">
        <v>38.950000000000003</v>
      </c>
    </row>
    <row r="7685" spans="1:4">
      <c r="A7685" s="306" t="s">
        <v>15811</v>
      </c>
      <c r="B7685" s="307" t="s">
        <v>15812</v>
      </c>
      <c r="C7685" s="307" t="s">
        <v>5</v>
      </c>
      <c r="D7685" s="308">
        <v>69.45</v>
      </c>
    </row>
    <row r="7686" spans="1:4">
      <c r="A7686" s="306" t="s">
        <v>15813</v>
      </c>
      <c r="B7686" s="307" t="s">
        <v>15814</v>
      </c>
      <c r="C7686" s="307" t="s">
        <v>5</v>
      </c>
      <c r="D7686" s="308">
        <v>173.81</v>
      </c>
    </row>
    <row r="7687" spans="1:4">
      <c r="A7687" s="306" t="s">
        <v>15815</v>
      </c>
      <c r="B7687" s="307" t="s">
        <v>15816</v>
      </c>
      <c r="C7687" s="307" t="s">
        <v>5</v>
      </c>
      <c r="D7687" s="308">
        <v>548.25</v>
      </c>
    </row>
    <row r="7688" spans="1:4">
      <c r="A7688" s="306" t="s">
        <v>15817</v>
      </c>
      <c r="B7688" s="307" t="s">
        <v>15818</v>
      </c>
      <c r="C7688" s="307" t="s">
        <v>5</v>
      </c>
      <c r="D7688" s="308">
        <v>551.85</v>
      </c>
    </row>
    <row r="7689" spans="1:4">
      <c r="A7689" s="306" t="s">
        <v>15819</v>
      </c>
      <c r="B7689" s="307" t="s">
        <v>15820</v>
      </c>
      <c r="C7689" s="307" t="s">
        <v>5</v>
      </c>
      <c r="D7689" s="308">
        <v>1498</v>
      </c>
    </row>
    <row r="7690" spans="1:4" ht="22.5">
      <c r="A7690" s="306" t="s">
        <v>15664</v>
      </c>
      <c r="B7690" s="307" t="s">
        <v>38694</v>
      </c>
      <c r="C7690" s="307" t="s">
        <v>5</v>
      </c>
      <c r="D7690" s="308">
        <v>2452.29</v>
      </c>
    </row>
    <row r="7691" spans="1:4" ht="22.5">
      <c r="A7691" s="306" t="s">
        <v>15665</v>
      </c>
      <c r="B7691" s="307" t="s">
        <v>38695</v>
      </c>
      <c r="C7691" s="307" t="s">
        <v>5</v>
      </c>
      <c r="D7691" s="308">
        <v>3645.98</v>
      </c>
    </row>
    <row r="7692" spans="1:4">
      <c r="A7692" s="306" t="s">
        <v>15803</v>
      </c>
      <c r="B7692" s="307" t="s">
        <v>15804</v>
      </c>
      <c r="C7692" s="307" t="s">
        <v>5</v>
      </c>
      <c r="D7692" s="308">
        <v>15.3</v>
      </c>
    </row>
    <row r="7693" spans="1:4">
      <c r="A7693" s="306" t="s">
        <v>16383</v>
      </c>
      <c r="B7693" s="307" t="s">
        <v>16384</v>
      </c>
      <c r="C7693" s="307" t="s">
        <v>6160</v>
      </c>
      <c r="D7693" s="308">
        <v>62.46</v>
      </c>
    </row>
    <row r="7694" spans="1:4">
      <c r="A7694" s="306" t="s">
        <v>16391</v>
      </c>
      <c r="B7694" s="307" t="s">
        <v>16392</v>
      </c>
      <c r="C7694" s="307" t="s">
        <v>5</v>
      </c>
      <c r="D7694" s="308">
        <v>6.59</v>
      </c>
    </row>
    <row r="7695" spans="1:4" ht="33.75">
      <c r="A7695" s="306" t="s">
        <v>16496</v>
      </c>
      <c r="B7695" s="307" t="s">
        <v>16497</v>
      </c>
      <c r="C7695" s="307" t="s">
        <v>1466</v>
      </c>
      <c r="D7695" s="308">
        <v>17.309999999999999</v>
      </c>
    </row>
    <row r="7696" spans="1:4">
      <c r="A7696" s="306" t="s">
        <v>16785</v>
      </c>
      <c r="B7696" s="307" t="s">
        <v>16786</v>
      </c>
      <c r="C7696" s="307" t="s">
        <v>5</v>
      </c>
      <c r="D7696" s="308">
        <v>26.64</v>
      </c>
    </row>
    <row r="7697" spans="1:4" ht="22.5">
      <c r="A7697" s="306" t="s">
        <v>16787</v>
      </c>
      <c r="B7697" s="307" t="s">
        <v>16788</v>
      </c>
      <c r="C7697" s="307" t="s">
        <v>5</v>
      </c>
      <c r="D7697" s="308">
        <v>24.25</v>
      </c>
    </row>
    <row r="7698" spans="1:4" ht="45">
      <c r="A7698" s="306" t="s">
        <v>16789</v>
      </c>
      <c r="B7698" s="307" t="s">
        <v>16790</v>
      </c>
      <c r="C7698" s="307" t="s">
        <v>5</v>
      </c>
      <c r="D7698" s="308">
        <v>6.34</v>
      </c>
    </row>
    <row r="7699" spans="1:4" ht="22.5">
      <c r="A7699" s="306" t="s">
        <v>16822</v>
      </c>
      <c r="B7699" s="307" t="s">
        <v>16823</v>
      </c>
      <c r="C7699" s="307" t="s">
        <v>5</v>
      </c>
      <c r="D7699" s="308">
        <v>8.81</v>
      </c>
    </row>
    <row r="7700" spans="1:4" ht="22.5">
      <c r="A7700" s="306" t="s">
        <v>17152</v>
      </c>
      <c r="B7700" s="307" t="s">
        <v>17153</v>
      </c>
      <c r="C7700" s="307" t="s">
        <v>5</v>
      </c>
      <c r="D7700" s="308">
        <v>112.84</v>
      </c>
    </row>
    <row r="7701" spans="1:4" ht="22.5">
      <c r="A7701" s="306" t="s">
        <v>17154</v>
      </c>
      <c r="B7701" s="307" t="s">
        <v>17155</v>
      </c>
      <c r="C7701" s="307" t="s">
        <v>5</v>
      </c>
      <c r="D7701" s="308">
        <v>191.13</v>
      </c>
    </row>
    <row r="7702" spans="1:4" ht="22.5">
      <c r="A7702" s="306" t="s">
        <v>17156</v>
      </c>
      <c r="B7702" s="307" t="s">
        <v>17157</v>
      </c>
      <c r="C7702" s="307" t="s">
        <v>5</v>
      </c>
      <c r="D7702" s="308">
        <v>256.93</v>
      </c>
    </row>
    <row r="7703" spans="1:4" ht="22.5">
      <c r="A7703" s="306" t="s">
        <v>17158</v>
      </c>
      <c r="B7703" s="307" t="s">
        <v>17159</v>
      </c>
      <c r="C7703" s="307" t="s">
        <v>5</v>
      </c>
      <c r="D7703" s="308">
        <v>531.13</v>
      </c>
    </row>
    <row r="7704" spans="1:4" ht="22.5">
      <c r="A7704" s="306" t="s">
        <v>17160</v>
      </c>
      <c r="B7704" s="307" t="s">
        <v>17161</v>
      </c>
      <c r="C7704" s="307" t="s">
        <v>5</v>
      </c>
      <c r="D7704" s="308">
        <v>933.62</v>
      </c>
    </row>
    <row r="7705" spans="1:4" ht="22.5">
      <c r="A7705" s="306" t="s">
        <v>17162</v>
      </c>
      <c r="B7705" s="307" t="s">
        <v>17163</v>
      </c>
      <c r="C7705" s="307" t="s">
        <v>5</v>
      </c>
      <c r="D7705" s="308">
        <v>1524.3</v>
      </c>
    </row>
    <row r="7706" spans="1:4" ht="22.5">
      <c r="A7706" s="306" t="s">
        <v>17164</v>
      </c>
      <c r="B7706" s="307" t="s">
        <v>17165</v>
      </c>
      <c r="C7706" s="307" t="s">
        <v>5</v>
      </c>
      <c r="D7706" s="308">
        <v>2261.27</v>
      </c>
    </row>
    <row r="7707" spans="1:4">
      <c r="A7707" s="306" t="s">
        <v>17291</v>
      </c>
      <c r="B7707" s="307" t="s">
        <v>17292</v>
      </c>
      <c r="C7707" s="307" t="s">
        <v>40</v>
      </c>
      <c r="D7707" s="308">
        <v>4.83</v>
      </c>
    </row>
    <row r="7708" spans="1:4" ht="33.75">
      <c r="A7708" s="306" t="s">
        <v>17370</v>
      </c>
      <c r="B7708" s="307" t="s">
        <v>17371</v>
      </c>
      <c r="C7708" s="307" t="s">
        <v>5</v>
      </c>
      <c r="D7708" s="308">
        <v>37.14</v>
      </c>
    </row>
    <row r="7709" spans="1:4" ht="33.75">
      <c r="A7709" s="306" t="s">
        <v>17372</v>
      </c>
      <c r="B7709" s="307" t="s">
        <v>17373</v>
      </c>
      <c r="C7709" s="307" t="s">
        <v>5</v>
      </c>
      <c r="D7709" s="308">
        <v>65.06</v>
      </c>
    </row>
    <row r="7710" spans="1:4" ht="33.75">
      <c r="A7710" s="306" t="s">
        <v>17374</v>
      </c>
      <c r="B7710" s="307" t="s">
        <v>17375</v>
      </c>
      <c r="C7710" s="307" t="s">
        <v>5</v>
      </c>
      <c r="D7710" s="308">
        <v>99.81</v>
      </c>
    </row>
    <row r="7711" spans="1:4" ht="33.75">
      <c r="A7711" s="306" t="s">
        <v>17376</v>
      </c>
      <c r="B7711" s="307" t="s">
        <v>17377</v>
      </c>
      <c r="C7711" s="307" t="s">
        <v>5</v>
      </c>
      <c r="D7711" s="308">
        <v>161.35</v>
      </c>
    </row>
    <row r="7712" spans="1:4" ht="33.75">
      <c r="A7712" s="306" t="s">
        <v>17378</v>
      </c>
      <c r="B7712" s="307" t="s">
        <v>17379</v>
      </c>
      <c r="C7712" s="307" t="s">
        <v>5</v>
      </c>
      <c r="D7712" s="308">
        <v>370.18</v>
      </c>
    </row>
    <row r="7713" spans="1:4" ht="33.75">
      <c r="A7713" s="306" t="s">
        <v>17380</v>
      </c>
      <c r="B7713" s="307" t="s">
        <v>17381</v>
      </c>
      <c r="C7713" s="307" t="s">
        <v>5</v>
      </c>
      <c r="D7713" s="308">
        <v>516.80999999999995</v>
      </c>
    </row>
    <row r="7714" spans="1:4" ht="33.75">
      <c r="A7714" s="306" t="s">
        <v>17382</v>
      </c>
      <c r="B7714" s="307" t="s">
        <v>17383</v>
      </c>
      <c r="C7714" s="307" t="s">
        <v>5</v>
      </c>
      <c r="D7714" s="308">
        <v>777.5</v>
      </c>
    </row>
    <row r="7715" spans="1:4" ht="22.5">
      <c r="A7715" s="306" t="s">
        <v>17420</v>
      </c>
      <c r="B7715" s="307" t="s">
        <v>17421</v>
      </c>
      <c r="C7715" s="307" t="s">
        <v>5</v>
      </c>
      <c r="D7715" s="308">
        <v>20.57</v>
      </c>
    </row>
    <row r="7716" spans="1:4" ht="22.5">
      <c r="A7716" s="306" t="s">
        <v>17422</v>
      </c>
      <c r="B7716" s="307" t="s">
        <v>17423</v>
      </c>
      <c r="C7716" s="307" t="s">
        <v>5</v>
      </c>
      <c r="D7716" s="308">
        <v>33.96</v>
      </c>
    </row>
    <row r="7717" spans="1:4" ht="22.5">
      <c r="A7717" s="306" t="s">
        <v>17424</v>
      </c>
      <c r="B7717" s="307" t="s">
        <v>17425</v>
      </c>
      <c r="C7717" s="307" t="s">
        <v>5</v>
      </c>
      <c r="D7717" s="308">
        <v>28.83</v>
      </c>
    </row>
    <row r="7718" spans="1:4" ht="22.5">
      <c r="A7718" s="306" t="s">
        <v>17426</v>
      </c>
      <c r="B7718" s="307" t="s">
        <v>17427</v>
      </c>
      <c r="C7718" s="307" t="s">
        <v>5</v>
      </c>
      <c r="D7718" s="308">
        <v>61.58</v>
      </c>
    </row>
    <row r="7719" spans="1:4" ht="33.75">
      <c r="A7719" s="306" t="s">
        <v>17428</v>
      </c>
      <c r="B7719" s="307" t="s">
        <v>17429</v>
      </c>
      <c r="C7719" s="307" t="s">
        <v>5</v>
      </c>
      <c r="D7719" s="308">
        <v>33.08</v>
      </c>
    </row>
    <row r="7720" spans="1:4" ht="33.75">
      <c r="A7720" s="306" t="s">
        <v>17430</v>
      </c>
      <c r="B7720" s="307" t="s">
        <v>17431</v>
      </c>
      <c r="C7720" s="307" t="s">
        <v>5</v>
      </c>
      <c r="D7720" s="308">
        <v>48.38</v>
      </c>
    </row>
    <row r="7721" spans="1:4" ht="33.75">
      <c r="A7721" s="306" t="s">
        <v>17432</v>
      </c>
      <c r="B7721" s="307" t="s">
        <v>17433</v>
      </c>
      <c r="C7721" s="307" t="s">
        <v>5</v>
      </c>
      <c r="D7721" s="308">
        <v>43.2</v>
      </c>
    </row>
    <row r="7722" spans="1:4" ht="33.75">
      <c r="A7722" s="306" t="s">
        <v>17434</v>
      </c>
      <c r="B7722" s="307" t="s">
        <v>17435</v>
      </c>
      <c r="C7722" s="307" t="s">
        <v>5</v>
      </c>
      <c r="D7722" s="308">
        <v>80.33</v>
      </c>
    </row>
    <row r="7723" spans="1:4" ht="33.75">
      <c r="A7723" s="306" t="s">
        <v>17436</v>
      </c>
      <c r="B7723" s="307" t="s">
        <v>38696</v>
      </c>
      <c r="C7723" s="307" t="s">
        <v>5</v>
      </c>
      <c r="D7723" s="308">
        <v>73.11</v>
      </c>
    </row>
    <row r="7724" spans="1:4" ht="33.75">
      <c r="A7724" s="306" t="s">
        <v>17437</v>
      </c>
      <c r="B7724" s="307" t="s">
        <v>38697</v>
      </c>
      <c r="C7724" s="307" t="s">
        <v>5</v>
      </c>
      <c r="D7724" s="308">
        <v>119.38</v>
      </c>
    </row>
    <row r="7725" spans="1:4" ht="33.75">
      <c r="A7725" s="306" t="s">
        <v>17438</v>
      </c>
      <c r="B7725" s="307" t="s">
        <v>38698</v>
      </c>
      <c r="C7725" s="307" t="s">
        <v>5</v>
      </c>
      <c r="D7725" s="308">
        <v>171.14</v>
      </c>
    </row>
    <row r="7726" spans="1:4" ht="33.75">
      <c r="A7726" s="306" t="s">
        <v>17439</v>
      </c>
      <c r="B7726" s="307" t="s">
        <v>38699</v>
      </c>
      <c r="C7726" s="307" t="s">
        <v>5</v>
      </c>
      <c r="D7726" s="308">
        <v>255.16</v>
      </c>
    </row>
    <row r="7727" spans="1:4" ht="33.75">
      <c r="A7727" s="306" t="s">
        <v>17440</v>
      </c>
      <c r="B7727" s="307" t="s">
        <v>38700</v>
      </c>
      <c r="C7727" s="307" t="s">
        <v>5</v>
      </c>
      <c r="D7727" s="308">
        <v>411.22</v>
      </c>
    </row>
    <row r="7728" spans="1:4" ht="33.75">
      <c r="A7728" s="306" t="s">
        <v>17441</v>
      </c>
      <c r="B7728" s="307" t="s">
        <v>38701</v>
      </c>
      <c r="C7728" s="307" t="s">
        <v>5</v>
      </c>
      <c r="D7728" s="308">
        <v>587.27</v>
      </c>
    </row>
    <row r="7729" spans="1:4" ht="33.75">
      <c r="A7729" s="306" t="s">
        <v>17442</v>
      </c>
      <c r="B7729" s="307" t="s">
        <v>38702</v>
      </c>
      <c r="C7729" s="307" t="s">
        <v>5</v>
      </c>
      <c r="D7729" s="308">
        <v>913.64</v>
      </c>
    </row>
    <row r="7730" spans="1:4" ht="22.5">
      <c r="A7730" s="306" t="s">
        <v>17899</v>
      </c>
      <c r="B7730" s="307" t="s">
        <v>17900</v>
      </c>
      <c r="C7730" s="307" t="s">
        <v>5</v>
      </c>
      <c r="D7730" s="308">
        <v>6590.71</v>
      </c>
    </row>
    <row r="7731" spans="1:4">
      <c r="A7731" s="306" t="s">
        <v>18032</v>
      </c>
      <c r="B7731" s="307" t="s">
        <v>18033</v>
      </c>
      <c r="C7731" s="307" t="s">
        <v>5</v>
      </c>
      <c r="D7731" s="308">
        <v>20.329999999999998</v>
      </c>
    </row>
    <row r="7732" spans="1:4">
      <c r="A7732" s="306" t="s">
        <v>18034</v>
      </c>
      <c r="B7732" s="307" t="s">
        <v>18035</v>
      </c>
      <c r="C7732" s="307" t="s">
        <v>5</v>
      </c>
      <c r="D7732" s="308">
        <v>31.63</v>
      </c>
    </row>
    <row r="7733" spans="1:4">
      <c r="A7733" s="306" t="s">
        <v>18036</v>
      </c>
      <c r="B7733" s="307" t="s">
        <v>18037</v>
      </c>
      <c r="C7733" s="307" t="s">
        <v>5</v>
      </c>
      <c r="D7733" s="308">
        <v>40.69</v>
      </c>
    </row>
    <row r="7734" spans="1:4">
      <c r="A7734" s="306" t="s">
        <v>18017</v>
      </c>
      <c r="B7734" s="307" t="s">
        <v>18018</v>
      </c>
      <c r="C7734" s="307" t="s">
        <v>5</v>
      </c>
      <c r="D7734" s="308">
        <v>18.579999999999998</v>
      </c>
    </row>
    <row r="7735" spans="1:4">
      <c r="A7735" s="306" t="s">
        <v>18024</v>
      </c>
      <c r="B7735" s="307" t="s">
        <v>18025</v>
      </c>
      <c r="C7735" s="307" t="s">
        <v>5</v>
      </c>
      <c r="D7735" s="308">
        <v>25.71</v>
      </c>
    </row>
    <row r="7736" spans="1:4">
      <c r="A7736" s="306" t="s">
        <v>18026</v>
      </c>
      <c r="B7736" s="307" t="s">
        <v>18027</v>
      </c>
      <c r="C7736" s="307" t="s">
        <v>5</v>
      </c>
      <c r="D7736" s="308">
        <v>71.89</v>
      </c>
    </row>
    <row r="7737" spans="1:4">
      <c r="A7737" s="306" t="s">
        <v>18028</v>
      </c>
      <c r="B7737" s="307" t="s">
        <v>18029</v>
      </c>
      <c r="C7737" s="307" t="s">
        <v>5</v>
      </c>
      <c r="D7737" s="308">
        <v>37.130000000000003</v>
      </c>
    </row>
    <row r="7738" spans="1:4" ht="45">
      <c r="A7738" s="306" t="s">
        <v>18259</v>
      </c>
      <c r="B7738" s="307" t="s">
        <v>18260</v>
      </c>
      <c r="C7738" s="307" t="s">
        <v>5</v>
      </c>
      <c r="D7738" s="308">
        <v>29.43</v>
      </c>
    </row>
    <row r="7739" spans="1:4" ht="45">
      <c r="A7739" s="306" t="s">
        <v>18261</v>
      </c>
      <c r="B7739" s="307" t="s">
        <v>18262</v>
      </c>
      <c r="C7739" s="307" t="s">
        <v>5</v>
      </c>
      <c r="D7739" s="308">
        <v>45.57</v>
      </c>
    </row>
    <row r="7740" spans="1:4" ht="45">
      <c r="A7740" s="306" t="s">
        <v>18263</v>
      </c>
      <c r="B7740" s="307" t="s">
        <v>18264</v>
      </c>
      <c r="C7740" s="307" t="s">
        <v>5</v>
      </c>
      <c r="D7740" s="308">
        <v>62.63</v>
      </c>
    </row>
    <row r="7741" spans="1:4" ht="45">
      <c r="A7741" s="306" t="s">
        <v>18265</v>
      </c>
      <c r="B7741" s="307" t="s">
        <v>18266</v>
      </c>
      <c r="C7741" s="307" t="s">
        <v>5</v>
      </c>
      <c r="D7741" s="308">
        <v>99.27</v>
      </c>
    </row>
    <row r="7742" spans="1:4" ht="45">
      <c r="A7742" s="306" t="s">
        <v>18267</v>
      </c>
      <c r="B7742" s="307" t="s">
        <v>18268</v>
      </c>
      <c r="C7742" s="307" t="s">
        <v>5</v>
      </c>
      <c r="D7742" s="308">
        <v>123.2</v>
      </c>
    </row>
    <row r="7743" spans="1:4" ht="45">
      <c r="A7743" s="306" t="s">
        <v>18269</v>
      </c>
      <c r="B7743" s="307" t="s">
        <v>18270</v>
      </c>
      <c r="C7743" s="307" t="s">
        <v>5</v>
      </c>
      <c r="D7743" s="308">
        <v>147.93</v>
      </c>
    </row>
    <row r="7744" spans="1:4" ht="45">
      <c r="A7744" s="306" t="s">
        <v>18271</v>
      </c>
      <c r="B7744" s="307" t="s">
        <v>18272</v>
      </c>
      <c r="C7744" s="307" t="s">
        <v>5</v>
      </c>
      <c r="D7744" s="308">
        <v>197</v>
      </c>
    </row>
    <row r="7745" spans="1:4">
      <c r="A7745" s="306" t="s">
        <v>18531</v>
      </c>
      <c r="B7745" s="307" t="s">
        <v>18532</v>
      </c>
      <c r="C7745" s="307" t="s">
        <v>6160</v>
      </c>
      <c r="D7745" s="308">
        <v>29.66</v>
      </c>
    </row>
    <row r="7746" spans="1:4" ht="22.5">
      <c r="A7746" s="306" t="s">
        <v>18785</v>
      </c>
      <c r="B7746" s="307" t="s">
        <v>18786</v>
      </c>
      <c r="C7746" s="307" t="s">
        <v>5</v>
      </c>
      <c r="D7746" s="308">
        <v>78.150000000000006</v>
      </c>
    </row>
    <row r="7747" spans="1:4" ht="22.5">
      <c r="A7747" s="306" t="s">
        <v>18787</v>
      </c>
      <c r="B7747" s="307" t="s">
        <v>18788</v>
      </c>
      <c r="C7747" s="307" t="s">
        <v>5</v>
      </c>
      <c r="D7747" s="308">
        <v>166.4</v>
      </c>
    </row>
    <row r="7748" spans="1:4" ht="22.5">
      <c r="A7748" s="306" t="s">
        <v>18789</v>
      </c>
      <c r="B7748" s="307" t="s">
        <v>18790</v>
      </c>
      <c r="C7748" s="307" t="s">
        <v>5</v>
      </c>
      <c r="D7748" s="308">
        <v>182.46</v>
      </c>
    </row>
    <row r="7749" spans="1:4" ht="22.5">
      <c r="A7749" s="306" t="s">
        <v>18795</v>
      </c>
      <c r="B7749" s="307" t="s">
        <v>18796</v>
      </c>
      <c r="C7749" s="307" t="s">
        <v>5</v>
      </c>
      <c r="D7749" s="308">
        <v>126.47</v>
      </c>
    </row>
    <row r="7750" spans="1:4" ht="33.75">
      <c r="A7750" s="306" t="s">
        <v>18797</v>
      </c>
      <c r="B7750" s="307" t="s">
        <v>18798</v>
      </c>
      <c r="C7750" s="307" t="s">
        <v>5</v>
      </c>
      <c r="D7750" s="308">
        <v>127.73</v>
      </c>
    </row>
    <row r="7751" spans="1:4" ht="33.75">
      <c r="A7751" s="306" t="s">
        <v>18799</v>
      </c>
      <c r="B7751" s="307" t="s">
        <v>18800</v>
      </c>
      <c r="C7751" s="307" t="s">
        <v>5</v>
      </c>
      <c r="D7751" s="308">
        <v>94.55</v>
      </c>
    </row>
    <row r="7752" spans="1:4" ht="33.75">
      <c r="A7752" s="306" t="s">
        <v>18801</v>
      </c>
      <c r="B7752" s="307" t="s">
        <v>18802</v>
      </c>
      <c r="C7752" s="307" t="s">
        <v>5</v>
      </c>
      <c r="D7752" s="308">
        <v>215.41</v>
      </c>
    </row>
    <row r="7753" spans="1:4" ht="33.75">
      <c r="A7753" s="306" t="s">
        <v>18803</v>
      </c>
      <c r="B7753" s="307" t="s">
        <v>18804</v>
      </c>
      <c r="C7753" s="307" t="s">
        <v>5</v>
      </c>
      <c r="D7753" s="308">
        <v>425.28</v>
      </c>
    </row>
    <row r="7754" spans="1:4" ht="22.5">
      <c r="A7754" s="306" t="s">
        <v>18805</v>
      </c>
      <c r="B7754" s="307" t="s">
        <v>18806</v>
      </c>
      <c r="C7754" s="307" t="s">
        <v>5</v>
      </c>
      <c r="D7754" s="308">
        <v>71.28</v>
      </c>
    </row>
    <row r="7755" spans="1:4" ht="22.5">
      <c r="A7755" s="306" t="s">
        <v>18807</v>
      </c>
      <c r="B7755" s="307" t="s">
        <v>18808</v>
      </c>
      <c r="C7755" s="307" t="s">
        <v>5</v>
      </c>
      <c r="D7755" s="308">
        <v>138.94</v>
      </c>
    </row>
    <row r="7756" spans="1:4">
      <c r="A7756" s="306" t="s">
        <v>18823</v>
      </c>
      <c r="B7756" s="307" t="s">
        <v>18824</v>
      </c>
      <c r="C7756" s="307" t="s">
        <v>5</v>
      </c>
      <c r="D7756" s="308">
        <v>69.42</v>
      </c>
    </row>
    <row r="7757" spans="1:4">
      <c r="A7757" s="306" t="s">
        <v>18911</v>
      </c>
      <c r="B7757" s="307" t="s">
        <v>18912</v>
      </c>
      <c r="C7757" s="307" t="s">
        <v>5</v>
      </c>
      <c r="D7757" s="308">
        <v>9.86</v>
      </c>
    </row>
    <row r="7758" spans="1:4">
      <c r="A7758" s="306" t="s">
        <v>18913</v>
      </c>
      <c r="B7758" s="307" t="s">
        <v>18914</v>
      </c>
      <c r="C7758" s="307" t="s">
        <v>5</v>
      </c>
      <c r="D7758" s="308">
        <v>20.59</v>
      </c>
    </row>
    <row r="7759" spans="1:4">
      <c r="A7759" s="306" t="s">
        <v>18915</v>
      </c>
      <c r="B7759" s="307" t="s">
        <v>18916</v>
      </c>
      <c r="C7759" s="307" t="s">
        <v>5</v>
      </c>
      <c r="D7759" s="308">
        <v>14.77</v>
      </c>
    </row>
    <row r="7760" spans="1:4" ht="22.5">
      <c r="A7760" s="306" t="s">
        <v>18987</v>
      </c>
      <c r="B7760" s="307" t="s">
        <v>18988</v>
      </c>
      <c r="C7760" s="307" t="s">
        <v>5</v>
      </c>
      <c r="D7760" s="308">
        <v>11.62</v>
      </c>
    </row>
    <row r="7761" spans="1:4" ht="22.5">
      <c r="A7761" s="306" t="s">
        <v>18989</v>
      </c>
      <c r="B7761" s="307" t="s">
        <v>18990</v>
      </c>
      <c r="C7761" s="307" t="s">
        <v>5</v>
      </c>
      <c r="D7761" s="308">
        <v>19.38</v>
      </c>
    </row>
    <row r="7762" spans="1:4" ht="22.5">
      <c r="A7762" s="306" t="s">
        <v>18991</v>
      </c>
      <c r="B7762" s="307" t="s">
        <v>18992</v>
      </c>
      <c r="C7762" s="307" t="s">
        <v>5</v>
      </c>
      <c r="D7762" s="308">
        <v>35.81</v>
      </c>
    </row>
    <row r="7763" spans="1:4" ht="22.5">
      <c r="A7763" s="306" t="s">
        <v>18993</v>
      </c>
      <c r="B7763" s="307" t="s">
        <v>18994</v>
      </c>
      <c r="C7763" s="307" t="s">
        <v>5</v>
      </c>
      <c r="D7763" s="308">
        <v>46.23</v>
      </c>
    </row>
    <row r="7764" spans="1:4" ht="33.75">
      <c r="A7764" s="306" t="s">
        <v>19031</v>
      </c>
      <c r="B7764" s="307" t="s">
        <v>19032</v>
      </c>
      <c r="C7764" s="307" t="s">
        <v>40</v>
      </c>
      <c r="D7764" s="308">
        <v>179.38</v>
      </c>
    </row>
    <row r="7765" spans="1:4" ht="78.75">
      <c r="A7765" s="306" t="s">
        <v>19078</v>
      </c>
      <c r="B7765" s="307" t="s">
        <v>19079</v>
      </c>
      <c r="C7765" s="307" t="s">
        <v>5</v>
      </c>
      <c r="D7765" s="308">
        <v>335.05</v>
      </c>
    </row>
    <row r="7766" spans="1:4" ht="112.5">
      <c r="A7766" s="306" t="s">
        <v>19080</v>
      </c>
      <c r="B7766" s="307" t="s">
        <v>19081</v>
      </c>
      <c r="C7766" s="307" t="s">
        <v>5</v>
      </c>
      <c r="D7766" s="308">
        <v>368.85</v>
      </c>
    </row>
    <row r="7767" spans="1:4" ht="112.5">
      <c r="A7767" s="306" t="s">
        <v>19082</v>
      </c>
      <c r="B7767" s="307" t="s">
        <v>19083</v>
      </c>
      <c r="C7767" s="307" t="s">
        <v>5</v>
      </c>
      <c r="D7767" s="308">
        <v>416.7</v>
      </c>
    </row>
    <row r="7768" spans="1:4" ht="78.75">
      <c r="A7768" s="306" t="s">
        <v>19084</v>
      </c>
      <c r="B7768" s="307" t="s">
        <v>19085</v>
      </c>
      <c r="C7768" s="307" t="s">
        <v>5</v>
      </c>
      <c r="D7768" s="308">
        <v>391.62</v>
      </c>
    </row>
    <row r="7769" spans="1:4" ht="112.5">
      <c r="A7769" s="306" t="s">
        <v>19086</v>
      </c>
      <c r="B7769" s="307" t="s">
        <v>19087</v>
      </c>
      <c r="C7769" s="307" t="s">
        <v>5</v>
      </c>
      <c r="D7769" s="308">
        <v>653.17999999999995</v>
      </c>
    </row>
    <row r="7770" spans="1:4" ht="112.5">
      <c r="A7770" s="306" t="s">
        <v>19088</v>
      </c>
      <c r="B7770" s="307" t="s">
        <v>19089</v>
      </c>
      <c r="C7770" s="307" t="s">
        <v>5</v>
      </c>
      <c r="D7770" s="308">
        <v>1149.07</v>
      </c>
    </row>
    <row r="7771" spans="1:4" ht="78.75">
      <c r="A7771" s="306" t="s">
        <v>19090</v>
      </c>
      <c r="B7771" s="307" t="s">
        <v>19091</v>
      </c>
      <c r="C7771" s="307" t="s">
        <v>5</v>
      </c>
      <c r="D7771" s="308">
        <v>369.48</v>
      </c>
    </row>
    <row r="7772" spans="1:4" ht="112.5">
      <c r="A7772" s="306" t="s">
        <v>19092</v>
      </c>
      <c r="B7772" s="307" t="s">
        <v>19093</v>
      </c>
      <c r="C7772" s="307" t="s">
        <v>5</v>
      </c>
      <c r="D7772" s="308">
        <v>418.59</v>
      </c>
    </row>
    <row r="7773" spans="1:4" ht="78.75">
      <c r="A7773" s="306" t="s">
        <v>19094</v>
      </c>
      <c r="B7773" s="307" t="s">
        <v>19095</v>
      </c>
      <c r="C7773" s="307" t="s">
        <v>5</v>
      </c>
      <c r="D7773" s="308">
        <v>407.38</v>
      </c>
    </row>
    <row r="7774" spans="1:4" ht="112.5">
      <c r="A7774" s="306" t="s">
        <v>19096</v>
      </c>
      <c r="B7774" s="307" t="s">
        <v>19097</v>
      </c>
      <c r="C7774" s="307" t="s">
        <v>5</v>
      </c>
      <c r="D7774" s="308">
        <v>473.37</v>
      </c>
    </row>
    <row r="7775" spans="1:4" ht="78.75">
      <c r="A7775" s="306" t="s">
        <v>19098</v>
      </c>
      <c r="B7775" s="307" t="s">
        <v>19099</v>
      </c>
      <c r="C7775" s="307" t="s">
        <v>5</v>
      </c>
      <c r="D7775" s="308">
        <v>442.92</v>
      </c>
    </row>
    <row r="7776" spans="1:4" ht="112.5">
      <c r="A7776" s="306" t="s">
        <v>19100</v>
      </c>
      <c r="B7776" s="307" t="s">
        <v>19101</v>
      </c>
      <c r="C7776" s="307" t="s">
        <v>5</v>
      </c>
      <c r="D7776" s="308">
        <v>524.83000000000004</v>
      </c>
    </row>
    <row r="7777" spans="1:4" ht="78.75">
      <c r="A7777" s="306" t="s">
        <v>19102</v>
      </c>
      <c r="B7777" s="307" t="s">
        <v>19103</v>
      </c>
      <c r="C7777" s="307" t="s">
        <v>5</v>
      </c>
      <c r="D7777" s="308">
        <v>507.94</v>
      </c>
    </row>
    <row r="7778" spans="1:4" ht="112.5">
      <c r="A7778" s="306" t="s">
        <v>19104</v>
      </c>
      <c r="B7778" s="307" t="s">
        <v>19105</v>
      </c>
      <c r="C7778" s="307" t="s">
        <v>5</v>
      </c>
      <c r="D7778" s="308">
        <v>606.02</v>
      </c>
    </row>
    <row r="7779" spans="1:4" ht="112.5">
      <c r="A7779" s="306" t="s">
        <v>19106</v>
      </c>
      <c r="B7779" s="307" t="s">
        <v>19107</v>
      </c>
      <c r="C7779" s="307" t="s">
        <v>5</v>
      </c>
      <c r="D7779" s="308">
        <v>1312.1</v>
      </c>
    </row>
    <row r="7780" spans="1:4" ht="78.75">
      <c r="A7780" s="306" t="s">
        <v>19108</v>
      </c>
      <c r="B7780" s="307" t="s">
        <v>19109</v>
      </c>
      <c r="C7780" s="307" t="s">
        <v>5</v>
      </c>
      <c r="D7780" s="308">
        <v>542.41999999999996</v>
      </c>
    </row>
    <row r="7781" spans="1:4" ht="112.5">
      <c r="A7781" s="306" t="s">
        <v>19110</v>
      </c>
      <c r="B7781" s="307" t="s">
        <v>19111</v>
      </c>
      <c r="C7781" s="307" t="s">
        <v>5</v>
      </c>
      <c r="D7781" s="308">
        <v>656.61</v>
      </c>
    </row>
    <row r="7782" spans="1:4" ht="112.5">
      <c r="A7782" s="306" t="s">
        <v>19112</v>
      </c>
      <c r="B7782" s="307" t="s">
        <v>19113</v>
      </c>
      <c r="C7782" s="307" t="s">
        <v>5</v>
      </c>
      <c r="D7782" s="308">
        <v>1488.6</v>
      </c>
    </row>
    <row r="7783" spans="1:4" ht="112.5">
      <c r="A7783" s="306" t="s">
        <v>19114</v>
      </c>
      <c r="B7783" s="307" t="s">
        <v>19115</v>
      </c>
      <c r="C7783" s="307" t="s">
        <v>5</v>
      </c>
      <c r="D7783" s="308">
        <v>743.92</v>
      </c>
    </row>
    <row r="7784" spans="1:4" ht="112.5">
      <c r="A7784" s="306" t="s">
        <v>19116</v>
      </c>
      <c r="B7784" s="307" t="s">
        <v>19117</v>
      </c>
      <c r="C7784" s="307" t="s">
        <v>5</v>
      </c>
      <c r="D7784" s="308">
        <v>929.74</v>
      </c>
    </row>
    <row r="7785" spans="1:4" ht="112.5">
      <c r="A7785" s="306" t="s">
        <v>19118</v>
      </c>
      <c r="B7785" s="307" t="s">
        <v>19119</v>
      </c>
      <c r="C7785" s="307" t="s">
        <v>5</v>
      </c>
      <c r="D7785" s="308">
        <v>988.84</v>
      </c>
    </row>
    <row r="7786" spans="1:4" ht="22.5">
      <c r="A7786" s="306" t="s">
        <v>19188</v>
      </c>
      <c r="B7786" s="307" t="s">
        <v>19189</v>
      </c>
      <c r="C7786" s="307" t="s">
        <v>5</v>
      </c>
      <c r="D7786" s="308">
        <v>322.85000000000002</v>
      </c>
    </row>
    <row r="7787" spans="1:4">
      <c r="A7787" s="306" t="s">
        <v>19232</v>
      </c>
      <c r="B7787" s="307" t="s">
        <v>19233</v>
      </c>
      <c r="C7787" s="307" t="s">
        <v>5</v>
      </c>
      <c r="D7787" s="308">
        <v>8.76</v>
      </c>
    </row>
    <row r="7788" spans="1:4">
      <c r="A7788" s="306" t="s">
        <v>19234</v>
      </c>
      <c r="B7788" s="307" t="s">
        <v>19235</v>
      </c>
      <c r="C7788" s="307" t="s">
        <v>5</v>
      </c>
      <c r="D7788" s="308">
        <v>8.07</v>
      </c>
    </row>
    <row r="7789" spans="1:4">
      <c r="A7789" s="306" t="s">
        <v>19236</v>
      </c>
      <c r="B7789" s="307" t="s">
        <v>19237</v>
      </c>
      <c r="C7789" s="307" t="s">
        <v>5</v>
      </c>
      <c r="D7789" s="308">
        <v>12.05</v>
      </c>
    </row>
    <row r="7790" spans="1:4">
      <c r="A7790" s="306" t="s">
        <v>19238</v>
      </c>
      <c r="B7790" s="307" t="s">
        <v>19239</v>
      </c>
      <c r="C7790" s="307" t="s">
        <v>5</v>
      </c>
      <c r="D7790" s="308">
        <v>10.89</v>
      </c>
    </row>
    <row r="7791" spans="1:4">
      <c r="A7791" s="306" t="s">
        <v>19240</v>
      </c>
      <c r="B7791" s="307" t="s">
        <v>19241</v>
      </c>
      <c r="C7791" s="307" t="s">
        <v>5</v>
      </c>
      <c r="D7791" s="308">
        <v>15.99</v>
      </c>
    </row>
    <row r="7792" spans="1:4">
      <c r="A7792" s="306" t="s">
        <v>19242</v>
      </c>
      <c r="B7792" s="307" t="s">
        <v>19243</v>
      </c>
      <c r="C7792" s="307" t="s">
        <v>5</v>
      </c>
      <c r="D7792" s="308">
        <v>15.04</v>
      </c>
    </row>
    <row r="7793" spans="1:4">
      <c r="A7793" s="306" t="s">
        <v>19395</v>
      </c>
      <c r="B7793" s="307" t="s">
        <v>19396</v>
      </c>
      <c r="C7793" s="307" t="s">
        <v>5</v>
      </c>
      <c r="D7793" s="308">
        <v>11.66</v>
      </c>
    </row>
    <row r="7794" spans="1:4">
      <c r="A7794" s="306" t="s">
        <v>19397</v>
      </c>
      <c r="B7794" s="307" t="s">
        <v>19398</v>
      </c>
      <c r="C7794" s="307" t="s">
        <v>5</v>
      </c>
      <c r="D7794" s="308">
        <v>27.52</v>
      </c>
    </row>
    <row r="7795" spans="1:4">
      <c r="A7795" s="306" t="s">
        <v>19399</v>
      </c>
      <c r="B7795" s="307" t="s">
        <v>19400</v>
      </c>
      <c r="C7795" s="307" t="s">
        <v>5</v>
      </c>
      <c r="D7795" s="308">
        <v>21.78</v>
      </c>
    </row>
    <row r="7796" spans="1:4">
      <c r="A7796" s="306" t="s">
        <v>19417</v>
      </c>
      <c r="B7796" s="307" t="s">
        <v>19418</v>
      </c>
      <c r="C7796" s="307" t="s">
        <v>1509</v>
      </c>
      <c r="D7796" s="308">
        <v>27.57</v>
      </c>
    </row>
    <row r="7797" spans="1:4" ht="45">
      <c r="A7797" s="306" t="s">
        <v>19698</v>
      </c>
      <c r="B7797" s="307" t="s">
        <v>19699</v>
      </c>
      <c r="C7797" s="307" t="s">
        <v>5</v>
      </c>
      <c r="D7797" s="308">
        <v>10.07</v>
      </c>
    </row>
    <row r="7798" spans="1:4" ht="45">
      <c r="A7798" s="306" t="s">
        <v>19700</v>
      </c>
      <c r="B7798" s="307" t="s">
        <v>19701</v>
      </c>
      <c r="C7798" s="307" t="s">
        <v>5</v>
      </c>
      <c r="D7798" s="308">
        <v>10.81</v>
      </c>
    </row>
    <row r="7799" spans="1:4" ht="45">
      <c r="A7799" s="306" t="s">
        <v>19702</v>
      </c>
      <c r="B7799" s="307" t="s">
        <v>19703</v>
      </c>
      <c r="C7799" s="307" t="s">
        <v>5</v>
      </c>
      <c r="D7799" s="308">
        <v>10.81</v>
      </c>
    </row>
    <row r="7800" spans="1:4" ht="45">
      <c r="A7800" s="306" t="s">
        <v>19704</v>
      </c>
      <c r="B7800" s="307" t="s">
        <v>19705</v>
      </c>
      <c r="C7800" s="307" t="s">
        <v>5</v>
      </c>
      <c r="D7800" s="308">
        <v>25.91</v>
      </c>
    </row>
    <row r="7801" spans="1:4" ht="45">
      <c r="A7801" s="306" t="s">
        <v>19706</v>
      </c>
      <c r="B7801" s="307" t="s">
        <v>19707</v>
      </c>
      <c r="C7801" s="307" t="s">
        <v>5</v>
      </c>
      <c r="D7801" s="308">
        <v>25.91</v>
      </c>
    </row>
    <row r="7802" spans="1:4" ht="45">
      <c r="A7802" s="306" t="s">
        <v>19708</v>
      </c>
      <c r="B7802" s="307" t="s">
        <v>19709</v>
      </c>
      <c r="C7802" s="307" t="s">
        <v>5</v>
      </c>
      <c r="D7802" s="308">
        <v>17.239999999999998</v>
      </c>
    </row>
    <row r="7803" spans="1:4" ht="45">
      <c r="A7803" s="306" t="s">
        <v>19710</v>
      </c>
      <c r="B7803" s="307" t="s">
        <v>19711</v>
      </c>
      <c r="C7803" s="307" t="s">
        <v>5</v>
      </c>
      <c r="D7803" s="308">
        <v>16.260000000000002</v>
      </c>
    </row>
    <row r="7804" spans="1:4" ht="33.75">
      <c r="A7804" s="306" t="s">
        <v>20069</v>
      </c>
      <c r="B7804" s="307" t="s">
        <v>20070</v>
      </c>
      <c r="C7804" s="307" t="s">
        <v>5</v>
      </c>
      <c r="D7804" s="308">
        <v>21.45</v>
      </c>
    </row>
    <row r="7805" spans="1:4" ht="33.75">
      <c r="A7805" s="306" t="s">
        <v>20071</v>
      </c>
      <c r="B7805" s="307" t="s">
        <v>20072</v>
      </c>
      <c r="C7805" s="307" t="s">
        <v>5</v>
      </c>
      <c r="D7805" s="308">
        <v>31.38</v>
      </c>
    </row>
    <row r="7806" spans="1:4" ht="33.75">
      <c r="A7806" s="306" t="s">
        <v>20073</v>
      </c>
      <c r="B7806" s="307" t="s">
        <v>20074</v>
      </c>
      <c r="C7806" s="307" t="s">
        <v>5</v>
      </c>
      <c r="D7806" s="308">
        <v>40.43</v>
      </c>
    </row>
    <row r="7807" spans="1:4" ht="45">
      <c r="A7807" s="306" t="s">
        <v>20075</v>
      </c>
      <c r="B7807" s="307" t="s">
        <v>20076</v>
      </c>
      <c r="C7807" s="307" t="s">
        <v>5</v>
      </c>
      <c r="D7807" s="308">
        <v>171.42</v>
      </c>
    </row>
    <row r="7808" spans="1:4" ht="45">
      <c r="A7808" s="306" t="s">
        <v>20077</v>
      </c>
      <c r="B7808" s="307" t="s">
        <v>20078</v>
      </c>
      <c r="C7808" s="307" t="s">
        <v>5</v>
      </c>
      <c r="D7808" s="308">
        <v>195.8</v>
      </c>
    </row>
    <row r="7809" spans="1:4" ht="45">
      <c r="A7809" s="306" t="s">
        <v>20079</v>
      </c>
      <c r="B7809" s="307" t="s">
        <v>20080</v>
      </c>
      <c r="C7809" s="307" t="s">
        <v>5</v>
      </c>
      <c r="D7809" s="308">
        <v>255.28</v>
      </c>
    </row>
    <row r="7810" spans="1:4" ht="33.75">
      <c r="A7810" s="306" t="s">
        <v>20091</v>
      </c>
      <c r="B7810" s="307" t="s">
        <v>20092</v>
      </c>
      <c r="C7810" s="307" t="s">
        <v>5</v>
      </c>
      <c r="D7810" s="308">
        <v>2.97</v>
      </c>
    </row>
    <row r="7811" spans="1:4" ht="45">
      <c r="A7811" s="306" t="s">
        <v>20093</v>
      </c>
      <c r="B7811" s="307" t="s">
        <v>20094</v>
      </c>
      <c r="C7811" s="307" t="s">
        <v>5</v>
      </c>
      <c r="D7811" s="308">
        <v>4.41</v>
      </c>
    </row>
    <row r="7812" spans="1:4" ht="33.75">
      <c r="A7812" s="306" t="s">
        <v>20095</v>
      </c>
      <c r="B7812" s="307" t="s">
        <v>20096</v>
      </c>
      <c r="C7812" s="307" t="s">
        <v>5</v>
      </c>
      <c r="D7812" s="308">
        <v>1.8</v>
      </c>
    </row>
    <row r="7813" spans="1:4" ht="22.5">
      <c r="A7813" s="306" t="s">
        <v>20085</v>
      </c>
      <c r="B7813" s="307" t="s">
        <v>20086</v>
      </c>
      <c r="C7813" s="307" t="s">
        <v>5</v>
      </c>
      <c r="D7813" s="308">
        <v>4344.8599999999997</v>
      </c>
    </row>
    <row r="7814" spans="1:4" ht="22.5">
      <c r="A7814" s="306" t="s">
        <v>20087</v>
      </c>
      <c r="B7814" s="307" t="s">
        <v>20088</v>
      </c>
      <c r="C7814" s="307" t="s">
        <v>5</v>
      </c>
      <c r="D7814" s="308">
        <v>275.24</v>
      </c>
    </row>
    <row r="7815" spans="1:4" ht="22.5">
      <c r="A7815" s="306" t="s">
        <v>20307</v>
      </c>
      <c r="B7815" s="307" t="s">
        <v>20308</v>
      </c>
      <c r="C7815" s="307" t="s">
        <v>6160</v>
      </c>
      <c r="D7815" s="308">
        <v>29.36</v>
      </c>
    </row>
    <row r="7816" spans="1:4" ht="22.5">
      <c r="A7816" s="306" t="s">
        <v>20316</v>
      </c>
      <c r="B7816" s="307" t="s">
        <v>20317</v>
      </c>
      <c r="C7816" s="307" t="s">
        <v>1466</v>
      </c>
      <c r="D7816" s="308">
        <v>43.24</v>
      </c>
    </row>
    <row r="7817" spans="1:4">
      <c r="A7817" s="306" t="s">
        <v>20319</v>
      </c>
      <c r="B7817" s="307" t="s">
        <v>20320</v>
      </c>
      <c r="C7817" s="307" t="s">
        <v>5</v>
      </c>
      <c r="D7817" s="308">
        <v>11.08</v>
      </c>
    </row>
    <row r="7818" spans="1:4" ht="22.5">
      <c r="A7818" s="306" t="s">
        <v>20536</v>
      </c>
      <c r="B7818" s="307" t="s">
        <v>20537</v>
      </c>
      <c r="C7818" s="307" t="s">
        <v>6160</v>
      </c>
      <c r="D7818" s="308">
        <v>268.82</v>
      </c>
    </row>
    <row r="7819" spans="1:4">
      <c r="A7819" s="306" t="s">
        <v>19514</v>
      </c>
      <c r="B7819" s="307" t="s">
        <v>19515</v>
      </c>
      <c r="C7819" s="307" t="s">
        <v>5</v>
      </c>
      <c r="D7819" s="308">
        <v>1126.81</v>
      </c>
    </row>
    <row r="7820" spans="1:4" ht="22.5">
      <c r="A7820" s="306" t="s">
        <v>20652</v>
      </c>
      <c r="B7820" s="307" t="s">
        <v>20653</v>
      </c>
      <c r="C7820" s="307" t="s">
        <v>5</v>
      </c>
      <c r="D7820" s="308">
        <v>79.540000000000006</v>
      </c>
    </row>
    <row r="7821" spans="1:4" ht="22.5">
      <c r="A7821" s="306" t="s">
        <v>20654</v>
      </c>
      <c r="B7821" s="307" t="s">
        <v>20655</v>
      </c>
      <c r="C7821" s="307" t="s">
        <v>5</v>
      </c>
      <c r="D7821" s="308">
        <v>132.91</v>
      </c>
    </row>
    <row r="7822" spans="1:4" ht="22.5">
      <c r="A7822" s="306" t="s">
        <v>20656</v>
      </c>
      <c r="B7822" s="307" t="s">
        <v>20657</v>
      </c>
      <c r="C7822" s="307" t="s">
        <v>5</v>
      </c>
      <c r="D7822" s="308">
        <v>179.92</v>
      </c>
    </row>
    <row r="7823" spans="1:4" ht="22.5">
      <c r="A7823" s="306" t="s">
        <v>20658</v>
      </c>
      <c r="B7823" s="307" t="s">
        <v>20659</v>
      </c>
      <c r="C7823" s="307" t="s">
        <v>5</v>
      </c>
      <c r="D7823" s="308">
        <v>311.77</v>
      </c>
    </row>
    <row r="7824" spans="1:4" ht="22.5">
      <c r="A7824" s="306" t="s">
        <v>20660</v>
      </c>
      <c r="B7824" s="307" t="s">
        <v>20661</v>
      </c>
      <c r="C7824" s="307" t="s">
        <v>5</v>
      </c>
      <c r="D7824" s="308">
        <v>541.79</v>
      </c>
    </row>
    <row r="7825" spans="1:4" ht="22.5">
      <c r="A7825" s="306" t="s">
        <v>20662</v>
      </c>
      <c r="B7825" s="307" t="s">
        <v>20663</v>
      </c>
      <c r="C7825" s="307" t="s">
        <v>5</v>
      </c>
      <c r="D7825" s="308">
        <v>783.62</v>
      </c>
    </row>
    <row r="7826" spans="1:4" ht="22.5">
      <c r="A7826" s="306" t="s">
        <v>20664</v>
      </c>
      <c r="B7826" s="307" t="s">
        <v>20665</v>
      </c>
      <c r="C7826" s="307" t="s">
        <v>5</v>
      </c>
      <c r="D7826" s="308">
        <v>1151.55</v>
      </c>
    </row>
    <row r="7827" spans="1:4">
      <c r="A7827" s="306" t="s">
        <v>20668</v>
      </c>
      <c r="B7827" s="307" t="s">
        <v>20669</v>
      </c>
      <c r="C7827" s="307" t="s">
        <v>5</v>
      </c>
      <c r="D7827" s="308">
        <v>3512.21</v>
      </c>
    </row>
    <row r="7828" spans="1:4">
      <c r="A7828" s="306" t="s">
        <v>20670</v>
      </c>
      <c r="B7828" s="307" t="s">
        <v>20671</v>
      </c>
      <c r="C7828" s="307" t="s">
        <v>5</v>
      </c>
      <c r="D7828" s="308">
        <v>97.26</v>
      </c>
    </row>
    <row r="7829" spans="1:4">
      <c r="A7829" s="306" t="s">
        <v>20744</v>
      </c>
      <c r="B7829" s="307" t="s">
        <v>20745</v>
      </c>
      <c r="C7829" s="307" t="s">
        <v>5</v>
      </c>
      <c r="D7829" s="308">
        <v>12.74</v>
      </c>
    </row>
    <row r="7830" spans="1:4">
      <c r="A7830" s="306" t="s">
        <v>20746</v>
      </c>
      <c r="B7830" s="307" t="s">
        <v>20747</v>
      </c>
      <c r="C7830" s="307" t="s">
        <v>5</v>
      </c>
      <c r="D7830" s="308">
        <v>17.899999999999999</v>
      </c>
    </row>
    <row r="7831" spans="1:4">
      <c r="A7831" s="306" t="s">
        <v>20748</v>
      </c>
      <c r="B7831" s="307" t="s">
        <v>20749</v>
      </c>
      <c r="C7831" s="307" t="s">
        <v>5</v>
      </c>
      <c r="D7831" s="308">
        <v>17.82</v>
      </c>
    </row>
    <row r="7832" spans="1:4">
      <c r="A7832" s="306" t="s">
        <v>20750</v>
      </c>
      <c r="B7832" s="307" t="s">
        <v>20751</v>
      </c>
      <c r="C7832" s="307" t="s">
        <v>5</v>
      </c>
      <c r="D7832" s="308">
        <v>35.19</v>
      </c>
    </row>
    <row r="7833" spans="1:4">
      <c r="A7833" s="306" t="s">
        <v>20752</v>
      </c>
      <c r="B7833" s="307" t="s">
        <v>20753</v>
      </c>
      <c r="C7833" s="307" t="s">
        <v>5</v>
      </c>
      <c r="D7833" s="308">
        <v>40.5</v>
      </c>
    </row>
    <row r="7834" spans="1:4">
      <c r="A7834" s="306" t="s">
        <v>20754</v>
      </c>
      <c r="B7834" s="307" t="s">
        <v>20755</v>
      </c>
      <c r="C7834" s="307" t="s">
        <v>5</v>
      </c>
      <c r="D7834" s="308">
        <v>30.91</v>
      </c>
    </row>
    <row r="7835" spans="1:4">
      <c r="A7835" s="306" t="s">
        <v>20756</v>
      </c>
      <c r="B7835" s="307" t="s">
        <v>20757</v>
      </c>
      <c r="C7835" s="307" t="s">
        <v>5</v>
      </c>
      <c r="D7835" s="308">
        <v>47.71</v>
      </c>
    </row>
    <row r="7836" spans="1:4">
      <c r="A7836" s="306" t="s">
        <v>20758</v>
      </c>
      <c r="B7836" s="307" t="s">
        <v>20759</v>
      </c>
      <c r="C7836" s="307" t="s">
        <v>5</v>
      </c>
      <c r="D7836" s="308">
        <v>74</v>
      </c>
    </row>
    <row r="7837" spans="1:4">
      <c r="A7837" s="306" t="s">
        <v>20760</v>
      </c>
      <c r="B7837" s="307" t="s">
        <v>20761</v>
      </c>
      <c r="C7837" s="307" t="s">
        <v>5</v>
      </c>
      <c r="D7837" s="308">
        <v>48.18</v>
      </c>
    </row>
    <row r="7838" spans="1:4">
      <c r="A7838" s="306" t="s">
        <v>20762</v>
      </c>
      <c r="B7838" s="307" t="s">
        <v>20763</v>
      </c>
      <c r="C7838" s="307" t="s">
        <v>5</v>
      </c>
      <c r="D7838" s="308">
        <v>48.05</v>
      </c>
    </row>
    <row r="7839" spans="1:4">
      <c r="A7839" s="306" t="s">
        <v>20764</v>
      </c>
      <c r="B7839" s="307" t="s">
        <v>20765</v>
      </c>
      <c r="C7839" s="307" t="s">
        <v>5</v>
      </c>
      <c r="D7839" s="308">
        <v>159.5</v>
      </c>
    </row>
    <row r="7840" spans="1:4">
      <c r="A7840" s="306" t="s">
        <v>20766</v>
      </c>
      <c r="B7840" s="307" t="s">
        <v>20767</v>
      </c>
      <c r="C7840" s="307" t="s">
        <v>5</v>
      </c>
      <c r="D7840" s="308">
        <v>124.45</v>
      </c>
    </row>
    <row r="7841" spans="1:4">
      <c r="A7841" s="306" t="s">
        <v>20768</v>
      </c>
      <c r="B7841" s="307" t="s">
        <v>20769</v>
      </c>
      <c r="C7841" s="307" t="s">
        <v>5</v>
      </c>
      <c r="D7841" s="308">
        <v>103.3</v>
      </c>
    </row>
    <row r="7842" spans="1:4">
      <c r="A7842" s="306" t="s">
        <v>20770</v>
      </c>
      <c r="B7842" s="307" t="s">
        <v>20771</v>
      </c>
      <c r="C7842" s="307" t="s">
        <v>5</v>
      </c>
      <c r="D7842" s="308">
        <v>294.39999999999998</v>
      </c>
    </row>
    <row r="7843" spans="1:4">
      <c r="A7843" s="306" t="s">
        <v>20772</v>
      </c>
      <c r="B7843" s="307" t="s">
        <v>20773</v>
      </c>
      <c r="C7843" s="307" t="s">
        <v>5</v>
      </c>
      <c r="D7843" s="308">
        <v>186.7</v>
      </c>
    </row>
    <row r="7844" spans="1:4">
      <c r="A7844" s="306" t="s">
        <v>20774</v>
      </c>
      <c r="B7844" s="307" t="s">
        <v>20775</v>
      </c>
      <c r="C7844" s="307" t="s">
        <v>5</v>
      </c>
      <c r="D7844" s="308">
        <v>164.19</v>
      </c>
    </row>
    <row r="7845" spans="1:4">
      <c r="A7845" s="306" t="s">
        <v>20776</v>
      </c>
      <c r="B7845" s="307" t="s">
        <v>20777</v>
      </c>
      <c r="C7845" s="307" t="s">
        <v>5</v>
      </c>
      <c r="D7845" s="308">
        <v>375.13</v>
      </c>
    </row>
    <row r="7846" spans="1:4">
      <c r="A7846" s="306" t="s">
        <v>20778</v>
      </c>
      <c r="B7846" s="307" t="s">
        <v>20779</v>
      </c>
      <c r="C7846" s="307" t="s">
        <v>5</v>
      </c>
      <c r="D7846" s="308">
        <v>370.44</v>
      </c>
    </row>
    <row r="7847" spans="1:4">
      <c r="A7847" s="306" t="s">
        <v>20780</v>
      </c>
      <c r="B7847" s="307" t="s">
        <v>20781</v>
      </c>
      <c r="C7847" s="307" t="s">
        <v>5</v>
      </c>
      <c r="D7847" s="308">
        <v>271</v>
      </c>
    </row>
    <row r="7848" spans="1:4">
      <c r="A7848" s="306" t="s">
        <v>20782</v>
      </c>
      <c r="B7848" s="307" t="s">
        <v>20783</v>
      </c>
      <c r="C7848" s="307" t="s">
        <v>5</v>
      </c>
      <c r="D7848" s="308">
        <v>484</v>
      </c>
    </row>
    <row r="7849" spans="1:4">
      <c r="A7849" s="306" t="s">
        <v>20784</v>
      </c>
      <c r="B7849" s="307" t="s">
        <v>20785</v>
      </c>
      <c r="C7849" s="307" t="s">
        <v>5</v>
      </c>
      <c r="D7849" s="308">
        <v>418.21</v>
      </c>
    </row>
    <row r="7850" spans="1:4">
      <c r="A7850" s="306" t="s">
        <v>20786</v>
      </c>
      <c r="B7850" s="307" t="s">
        <v>20787</v>
      </c>
      <c r="C7850" s="307" t="s">
        <v>5</v>
      </c>
      <c r="D7850" s="308">
        <v>406.97</v>
      </c>
    </row>
    <row r="7851" spans="1:4">
      <c r="A7851" s="306" t="s">
        <v>21941</v>
      </c>
      <c r="B7851" s="307" t="s">
        <v>21942</v>
      </c>
      <c r="C7851" s="307" t="s">
        <v>5</v>
      </c>
      <c r="D7851" s="308">
        <v>16.05</v>
      </c>
    </row>
    <row r="7852" spans="1:4">
      <c r="A7852" s="306" t="s">
        <v>21943</v>
      </c>
      <c r="B7852" s="307" t="s">
        <v>21944</v>
      </c>
      <c r="C7852" s="307" t="s">
        <v>5</v>
      </c>
      <c r="D7852" s="308">
        <v>9.84</v>
      </c>
    </row>
    <row r="7853" spans="1:4" ht="22.5">
      <c r="A7853" s="306" t="s">
        <v>21945</v>
      </c>
      <c r="B7853" s="307" t="s">
        <v>21946</v>
      </c>
      <c r="C7853" s="307" t="s">
        <v>5</v>
      </c>
      <c r="D7853" s="308">
        <v>5.83</v>
      </c>
    </row>
    <row r="7854" spans="1:4" ht="22.5">
      <c r="A7854" s="306" t="s">
        <v>21947</v>
      </c>
      <c r="B7854" s="307" t="s">
        <v>21948</v>
      </c>
      <c r="C7854" s="307" t="s">
        <v>5</v>
      </c>
      <c r="D7854" s="308">
        <v>4.47</v>
      </c>
    </row>
    <row r="7855" spans="1:4" ht="22.5">
      <c r="A7855" s="306" t="s">
        <v>23655</v>
      </c>
      <c r="B7855" s="307" t="s">
        <v>38703</v>
      </c>
      <c r="C7855" s="307" t="s">
        <v>5</v>
      </c>
      <c r="D7855" s="308">
        <v>174.67</v>
      </c>
    </row>
    <row r="7856" spans="1:4" ht="22.5">
      <c r="A7856" s="306" t="s">
        <v>23656</v>
      </c>
      <c r="B7856" s="307" t="s">
        <v>38704</v>
      </c>
      <c r="C7856" s="307" t="s">
        <v>5</v>
      </c>
      <c r="D7856" s="308">
        <v>174.67</v>
      </c>
    </row>
    <row r="7857" spans="1:4" ht="22.5">
      <c r="A7857" s="306" t="s">
        <v>23657</v>
      </c>
      <c r="B7857" s="307" t="s">
        <v>38705</v>
      </c>
      <c r="C7857" s="307" t="s">
        <v>5</v>
      </c>
      <c r="D7857" s="308">
        <v>218.67</v>
      </c>
    </row>
    <row r="7858" spans="1:4" ht="22.5">
      <c r="A7858" s="306" t="s">
        <v>23658</v>
      </c>
      <c r="B7858" s="307" t="s">
        <v>38706</v>
      </c>
      <c r="C7858" s="307" t="s">
        <v>5</v>
      </c>
      <c r="D7858" s="308">
        <v>218.67</v>
      </c>
    </row>
    <row r="7859" spans="1:4" ht="22.5">
      <c r="A7859" s="306" t="s">
        <v>23659</v>
      </c>
      <c r="B7859" s="307" t="s">
        <v>38707</v>
      </c>
      <c r="C7859" s="307" t="s">
        <v>5</v>
      </c>
      <c r="D7859" s="308">
        <v>300.67</v>
      </c>
    </row>
    <row r="7860" spans="1:4" ht="22.5">
      <c r="A7860" s="306" t="s">
        <v>23660</v>
      </c>
      <c r="B7860" s="307" t="s">
        <v>38708</v>
      </c>
      <c r="C7860" s="307" t="s">
        <v>5</v>
      </c>
      <c r="D7860" s="308">
        <v>300.67</v>
      </c>
    </row>
    <row r="7861" spans="1:4" ht="22.5">
      <c r="A7861" s="306" t="s">
        <v>23661</v>
      </c>
      <c r="B7861" s="307" t="s">
        <v>38709</v>
      </c>
      <c r="C7861" s="307" t="s">
        <v>5</v>
      </c>
      <c r="D7861" s="308">
        <v>298.67</v>
      </c>
    </row>
    <row r="7862" spans="1:4" ht="22.5">
      <c r="A7862" s="306" t="s">
        <v>23662</v>
      </c>
      <c r="B7862" s="307" t="s">
        <v>38710</v>
      </c>
      <c r="C7862" s="307" t="s">
        <v>5</v>
      </c>
      <c r="D7862" s="308">
        <v>298.67</v>
      </c>
    </row>
    <row r="7863" spans="1:4" ht="22.5">
      <c r="A7863" s="306" t="s">
        <v>23663</v>
      </c>
      <c r="B7863" s="307" t="s">
        <v>38711</v>
      </c>
      <c r="C7863" s="307" t="s">
        <v>5</v>
      </c>
      <c r="D7863" s="308">
        <v>354</v>
      </c>
    </row>
    <row r="7864" spans="1:4" ht="22.5">
      <c r="A7864" s="306" t="s">
        <v>23664</v>
      </c>
      <c r="B7864" s="307" t="s">
        <v>38712</v>
      </c>
      <c r="C7864" s="307" t="s">
        <v>5</v>
      </c>
      <c r="D7864" s="308">
        <v>379.67</v>
      </c>
    </row>
    <row r="7865" spans="1:4" ht="22.5">
      <c r="A7865" s="306" t="s">
        <v>23665</v>
      </c>
      <c r="B7865" s="307" t="s">
        <v>38713</v>
      </c>
      <c r="C7865" s="307" t="s">
        <v>5</v>
      </c>
      <c r="D7865" s="308">
        <v>431.67</v>
      </c>
    </row>
    <row r="7866" spans="1:4" ht="22.5">
      <c r="A7866" s="306" t="s">
        <v>23666</v>
      </c>
      <c r="B7866" s="307" t="s">
        <v>38714</v>
      </c>
      <c r="C7866" s="307" t="s">
        <v>5</v>
      </c>
      <c r="D7866" s="308">
        <v>545</v>
      </c>
    </row>
    <row r="7867" spans="1:4" ht="22.5">
      <c r="A7867" s="306" t="s">
        <v>23667</v>
      </c>
      <c r="B7867" s="307" t="s">
        <v>38715</v>
      </c>
      <c r="C7867" s="307" t="s">
        <v>5</v>
      </c>
      <c r="D7867" s="308">
        <v>779</v>
      </c>
    </row>
    <row r="7868" spans="1:4" ht="22.5">
      <c r="A7868" s="306" t="s">
        <v>23668</v>
      </c>
      <c r="B7868" s="307" t="s">
        <v>38716</v>
      </c>
      <c r="C7868" s="307" t="s">
        <v>5</v>
      </c>
      <c r="D7868" s="308">
        <v>980</v>
      </c>
    </row>
    <row r="7869" spans="1:4" ht="22.5">
      <c r="A7869" s="306" t="s">
        <v>23669</v>
      </c>
      <c r="B7869" s="307" t="s">
        <v>38717</v>
      </c>
      <c r="C7869" s="307" t="s">
        <v>5</v>
      </c>
      <c r="D7869" s="308">
        <v>1106</v>
      </c>
    </row>
    <row r="7870" spans="1:4">
      <c r="A7870" s="306" t="s">
        <v>22143</v>
      </c>
      <c r="B7870" s="307" t="s">
        <v>22144</v>
      </c>
      <c r="C7870" s="307" t="s">
        <v>5</v>
      </c>
      <c r="D7870" s="308">
        <v>15503.96</v>
      </c>
    </row>
    <row r="7871" spans="1:4">
      <c r="A7871" s="306" t="s">
        <v>22189</v>
      </c>
      <c r="B7871" s="307" t="s">
        <v>22190</v>
      </c>
      <c r="C7871" s="307" t="s">
        <v>6160</v>
      </c>
      <c r="D7871" s="308">
        <v>13.27</v>
      </c>
    </row>
    <row r="7872" spans="1:4">
      <c r="A7872" s="306" t="s">
        <v>22283</v>
      </c>
      <c r="B7872" s="307" t="s">
        <v>22284</v>
      </c>
      <c r="C7872" s="307" t="s">
        <v>5</v>
      </c>
      <c r="D7872" s="308">
        <v>18.29</v>
      </c>
    </row>
    <row r="7873" spans="1:4" ht="45">
      <c r="A7873" s="306" t="s">
        <v>23740</v>
      </c>
      <c r="B7873" s="307" t="s">
        <v>23741</v>
      </c>
      <c r="C7873" s="307" t="s">
        <v>6160</v>
      </c>
      <c r="D7873" s="308">
        <v>41.79</v>
      </c>
    </row>
    <row r="7874" spans="1:4" ht="45">
      <c r="A7874" s="306" t="s">
        <v>23748</v>
      </c>
      <c r="B7874" s="307" t="s">
        <v>23749</v>
      </c>
      <c r="C7874" s="307" t="s">
        <v>6160</v>
      </c>
      <c r="D7874" s="308">
        <v>37.99</v>
      </c>
    </row>
    <row r="7875" spans="1:4" ht="67.5">
      <c r="A7875" s="306" t="s">
        <v>23752</v>
      </c>
      <c r="B7875" s="307" t="s">
        <v>23753</v>
      </c>
      <c r="C7875" s="307" t="s">
        <v>6160</v>
      </c>
      <c r="D7875" s="308">
        <v>77.83</v>
      </c>
    </row>
    <row r="7876" spans="1:4">
      <c r="A7876" s="306" t="s">
        <v>38718</v>
      </c>
      <c r="B7876" s="307" t="s">
        <v>38719</v>
      </c>
      <c r="C7876" s="307" t="s">
        <v>6160</v>
      </c>
      <c r="D7876" s="308">
        <v>78.06</v>
      </c>
    </row>
    <row r="7877" spans="1:4">
      <c r="A7877" s="306" t="s">
        <v>23754</v>
      </c>
      <c r="B7877" s="307" t="s">
        <v>38720</v>
      </c>
      <c r="C7877" s="307" t="s">
        <v>6160</v>
      </c>
      <c r="D7877" s="308">
        <v>38.880000000000003</v>
      </c>
    </row>
    <row r="7878" spans="1:4">
      <c r="A7878" s="306" t="s">
        <v>23759</v>
      </c>
      <c r="B7878" s="307" t="s">
        <v>38721</v>
      </c>
      <c r="C7878" s="307" t="s">
        <v>6160</v>
      </c>
      <c r="D7878" s="308">
        <v>33.39</v>
      </c>
    </row>
    <row r="7879" spans="1:4">
      <c r="A7879" s="306" t="s">
        <v>38722</v>
      </c>
      <c r="B7879" s="307" t="s">
        <v>38723</v>
      </c>
      <c r="C7879" s="307" t="s">
        <v>6160</v>
      </c>
      <c r="D7879" s="308">
        <v>56.53</v>
      </c>
    </row>
    <row r="7880" spans="1:4">
      <c r="A7880" s="306" t="s">
        <v>38724</v>
      </c>
      <c r="B7880" s="307" t="s">
        <v>38725</v>
      </c>
      <c r="C7880" s="307" t="s">
        <v>5</v>
      </c>
      <c r="D7880" s="308">
        <v>22.06</v>
      </c>
    </row>
    <row r="7881" spans="1:4">
      <c r="A7881" s="306" t="s">
        <v>38726</v>
      </c>
      <c r="B7881" s="307" t="s">
        <v>38727</v>
      </c>
      <c r="C7881" s="307" t="s">
        <v>6160</v>
      </c>
      <c r="D7881" s="308">
        <v>47.03</v>
      </c>
    </row>
    <row r="7882" spans="1:4" ht="45">
      <c r="A7882" s="306" t="s">
        <v>23772</v>
      </c>
      <c r="B7882" s="307" t="s">
        <v>23773</v>
      </c>
      <c r="C7882" s="307" t="s">
        <v>6160</v>
      </c>
      <c r="D7882" s="308">
        <v>37.119999999999997</v>
      </c>
    </row>
    <row r="7883" spans="1:4" ht="45">
      <c r="A7883" s="306" t="s">
        <v>23780</v>
      </c>
      <c r="B7883" s="307" t="s">
        <v>23781</v>
      </c>
      <c r="C7883" s="307" t="s">
        <v>6160</v>
      </c>
      <c r="D7883" s="308">
        <v>37.92</v>
      </c>
    </row>
    <row r="7884" spans="1:4">
      <c r="A7884" s="306" t="s">
        <v>24249</v>
      </c>
      <c r="B7884" s="307" t="s">
        <v>24250</v>
      </c>
      <c r="C7884" s="307" t="s">
        <v>40</v>
      </c>
      <c r="D7884" s="308">
        <v>153.32</v>
      </c>
    </row>
    <row r="7885" spans="1:4">
      <c r="A7885" s="306" t="s">
        <v>23480</v>
      </c>
      <c r="B7885" s="307" t="s">
        <v>38728</v>
      </c>
      <c r="C7885" s="307" t="s">
        <v>5</v>
      </c>
      <c r="D7885" s="308">
        <v>48.09</v>
      </c>
    </row>
    <row r="7886" spans="1:4" ht="22.5">
      <c r="A7886" s="306" t="s">
        <v>23481</v>
      </c>
      <c r="B7886" s="307" t="s">
        <v>38729</v>
      </c>
      <c r="C7886" s="307" t="s">
        <v>5</v>
      </c>
      <c r="D7886" s="308">
        <v>46.72</v>
      </c>
    </row>
    <row r="7887" spans="1:4" ht="22.5">
      <c r="A7887" s="306" t="s">
        <v>23482</v>
      </c>
      <c r="B7887" s="307" t="s">
        <v>38730</v>
      </c>
      <c r="C7887" s="307" t="s">
        <v>5</v>
      </c>
      <c r="D7887" s="308">
        <v>95.01</v>
      </c>
    </row>
    <row r="7888" spans="1:4" ht="22.5">
      <c r="A7888" s="306" t="s">
        <v>23483</v>
      </c>
      <c r="B7888" s="307" t="s">
        <v>38731</v>
      </c>
      <c r="C7888" s="307" t="s">
        <v>5</v>
      </c>
      <c r="D7888" s="308">
        <v>95.51</v>
      </c>
    </row>
    <row r="7889" spans="1:4" ht="22.5">
      <c r="A7889" s="306" t="s">
        <v>23484</v>
      </c>
      <c r="B7889" s="307" t="s">
        <v>38732</v>
      </c>
      <c r="C7889" s="307" t="s">
        <v>5</v>
      </c>
      <c r="D7889" s="308">
        <v>135.93</v>
      </c>
    </row>
    <row r="7890" spans="1:4" ht="22.5">
      <c r="A7890" s="306" t="s">
        <v>23485</v>
      </c>
      <c r="B7890" s="307" t="s">
        <v>38733</v>
      </c>
      <c r="C7890" s="307" t="s">
        <v>5</v>
      </c>
      <c r="D7890" s="308">
        <v>153.08000000000001</v>
      </c>
    </row>
    <row r="7891" spans="1:4" ht="22.5">
      <c r="A7891" s="306" t="s">
        <v>23486</v>
      </c>
      <c r="B7891" s="307" t="s">
        <v>38734</v>
      </c>
      <c r="C7891" s="307" t="s">
        <v>5</v>
      </c>
      <c r="D7891" s="308">
        <v>137.16</v>
      </c>
    </row>
    <row r="7892" spans="1:4" ht="22.5">
      <c r="A7892" s="306" t="s">
        <v>23487</v>
      </c>
      <c r="B7892" s="307" t="s">
        <v>38735</v>
      </c>
      <c r="C7892" s="307" t="s">
        <v>5</v>
      </c>
      <c r="D7892" s="308">
        <v>600</v>
      </c>
    </row>
    <row r="7893" spans="1:4" ht="22.5">
      <c r="A7893" s="306" t="s">
        <v>23488</v>
      </c>
      <c r="B7893" s="307" t="s">
        <v>38736</v>
      </c>
      <c r="C7893" s="307" t="s">
        <v>5</v>
      </c>
      <c r="D7893" s="308">
        <v>21.92</v>
      </c>
    </row>
    <row r="7894" spans="1:4" ht="22.5">
      <c r="A7894" s="306" t="s">
        <v>23489</v>
      </c>
      <c r="B7894" s="307" t="s">
        <v>38737</v>
      </c>
      <c r="C7894" s="307" t="s">
        <v>5</v>
      </c>
      <c r="D7894" s="308">
        <v>46.98</v>
      </c>
    </row>
    <row r="7895" spans="1:4" ht="22.5">
      <c r="A7895" s="306" t="s">
        <v>23477</v>
      </c>
      <c r="B7895" s="307" t="s">
        <v>38738</v>
      </c>
      <c r="C7895" s="307" t="s">
        <v>5</v>
      </c>
      <c r="D7895" s="308">
        <v>124</v>
      </c>
    </row>
    <row r="7896" spans="1:4">
      <c r="A7896" s="306" t="s">
        <v>23478</v>
      </c>
      <c r="B7896" s="307" t="s">
        <v>38739</v>
      </c>
      <c r="C7896" s="307" t="s">
        <v>5</v>
      </c>
      <c r="D7896" s="308">
        <v>30.33</v>
      </c>
    </row>
    <row r="7897" spans="1:4">
      <c r="A7897" s="306" t="s">
        <v>23479</v>
      </c>
      <c r="B7897" s="307" t="s">
        <v>38740</v>
      </c>
      <c r="C7897" s="307" t="s">
        <v>5</v>
      </c>
      <c r="D7897" s="308">
        <v>120</v>
      </c>
    </row>
    <row r="7898" spans="1:4" ht="22.5">
      <c r="A7898" s="306" t="s">
        <v>23490</v>
      </c>
      <c r="B7898" s="307" t="s">
        <v>38741</v>
      </c>
      <c r="C7898" s="307" t="s">
        <v>5</v>
      </c>
      <c r="D7898" s="308">
        <v>885</v>
      </c>
    </row>
    <row r="7899" spans="1:4" ht="22.5">
      <c r="A7899" s="306" t="s">
        <v>23491</v>
      </c>
      <c r="B7899" s="307" t="s">
        <v>38742</v>
      </c>
      <c r="C7899" s="307" t="s">
        <v>5</v>
      </c>
      <c r="D7899" s="308">
        <v>1246.4000000000001</v>
      </c>
    </row>
    <row r="7900" spans="1:4" ht="22.5">
      <c r="A7900" s="306" t="s">
        <v>23492</v>
      </c>
      <c r="B7900" s="307" t="s">
        <v>38743</v>
      </c>
      <c r="C7900" s="307" t="s">
        <v>5</v>
      </c>
      <c r="D7900" s="308">
        <v>1277.31</v>
      </c>
    </row>
    <row r="7901" spans="1:4" ht="33.75">
      <c r="A7901" s="306" t="s">
        <v>23473</v>
      </c>
      <c r="B7901" s="307" t="s">
        <v>38744</v>
      </c>
      <c r="C7901" s="307" t="s">
        <v>5</v>
      </c>
      <c r="D7901" s="308">
        <v>306.55</v>
      </c>
    </row>
    <row r="7902" spans="1:4" ht="22.5">
      <c r="A7902" s="306" t="s">
        <v>23474</v>
      </c>
      <c r="B7902" s="307" t="s">
        <v>38745</v>
      </c>
      <c r="C7902" s="307" t="s">
        <v>5</v>
      </c>
      <c r="D7902" s="308">
        <v>367.78</v>
      </c>
    </row>
    <row r="7903" spans="1:4" ht="33.75">
      <c r="A7903" s="306" t="s">
        <v>23475</v>
      </c>
      <c r="B7903" s="307" t="s">
        <v>38746</v>
      </c>
      <c r="C7903" s="307" t="s">
        <v>5</v>
      </c>
      <c r="D7903" s="308">
        <v>656.62</v>
      </c>
    </row>
    <row r="7904" spans="1:4">
      <c r="A7904" s="306" t="s">
        <v>23476</v>
      </c>
      <c r="B7904" s="307" t="s">
        <v>38747</v>
      </c>
      <c r="C7904" s="307" t="s">
        <v>5</v>
      </c>
      <c r="D7904" s="308">
        <v>28.85</v>
      </c>
    </row>
    <row r="7905" spans="1:4">
      <c r="A7905" s="306" t="s">
        <v>23455</v>
      </c>
      <c r="B7905" s="307" t="s">
        <v>23456</v>
      </c>
      <c r="C7905" s="307" t="s">
        <v>5</v>
      </c>
      <c r="D7905" s="308">
        <v>20.54</v>
      </c>
    </row>
    <row r="7906" spans="1:4">
      <c r="A7906" s="306" t="s">
        <v>23457</v>
      </c>
      <c r="B7906" s="307" t="s">
        <v>23458</v>
      </c>
      <c r="C7906" s="307" t="s">
        <v>5</v>
      </c>
      <c r="D7906" s="308">
        <v>94.95</v>
      </c>
    </row>
    <row r="7907" spans="1:4">
      <c r="A7907" s="306" t="s">
        <v>23459</v>
      </c>
      <c r="B7907" s="307" t="s">
        <v>23460</v>
      </c>
      <c r="C7907" s="307" t="s">
        <v>5</v>
      </c>
      <c r="D7907" s="308">
        <v>12.95</v>
      </c>
    </row>
    <row r="7908" spans="1:4">
      <c r="A7908" s="306" t="s">
        <v>23461</v>
      </c>
      <c r="B7908" s="307" t="s">
        <v>23462</v>
      </c>
      <c r="C7908" s="307" t="s">
        <v>5</v>
      </c>
      <c r="D7908" s="308">
        <v>46.02</v>
      </c>
    </row>
    <row r="7909" spans="1:4" ht="22.5">
      <c r="A7909" s="306" t="s">
        <v>23493</v>
      </c>
      <c r="B7909" s="307" t="s">
        <v>23494</v>
      </c>
      <c r="C7909" s="307" t="s">
        <v>5</v>
      </c>
      <c r="D7909" s="308">
        <v>114.82</v>
      </c>
    </row>
    <row r="7910" spans="1:4" ht="22.5">
      <c r="A7910" s="306" t="s">
        <v>23495</v>
      </c>
      <c r="B7910" s="307" t="s">
        <v>23496</v>
      </c>
      <c r="C7910" s="307" t="s">
        <v>5</v>
      </c>
      <c r="D7910" s="308">
        <v>209.46</v>
      </c>
    </row>
    <row r="7911" spans="1:4" ht="22.5">
      <c r="A7911" s="306" t="s">
        <v>23497</v>
      </c>
      <c r="B7911" s="307" t="s">
        <v>23498</v>
      </c>
      <c r="C7911" s="307" t="s">
        <v>5</v>
      </c>
      <c r="D7911" s="308">
        <v>158.63</v>
      </c>
    </row>
    <row r="7912" spans="1:4" ht="22.5">
      <c r="A7912" s="306" t="s">
        <v>23499</v>
      </c>
      <c r="B7912" s="307" t="s">
        <v>23500</v>
      </c>
      <c r="C7912" s="307" t="s">
        <v>5</v>
      </c>
      <c r="D7912" s="308">
        <v>249.76</v>
      </c>
    </row>
    <row r="7913" spans="1:4" ht="22.5">
      <c r="A7913" s="306" t="s">
        <v>23501</v>
      </c>
      <c r="B7913" s="307" t="s">
        <v>23502</v>
      </c>
      <c r="C7913" s="307" t="s">
        <v>5</v>
      </c>
      <c r="D7913" s="308">
        <v>160.9</v>
      </c>
    </row>
    <row r="7914" spans="1:4" ht="22.5">
      <c r="A7914" s="306" t="s">
        <v>23503</v>
      </c>
      <c r="B7914" s="307" t="s">
        <v>23504</v>
      </c>
      <c r="C7914" s="307" t="s">
        <v>5</v>
      </c>
      <c r="D7914" s="308">
        <v>222.98</v>
      </c>
    </row>
    <row r="7915" spans="1:4">
      <c r="A7915" s="306" t="s">
        <v>23505</v>
      </c>
      <c r="B7915" s="307" t="s">
        <v>23506</v>
      </c>
      <c r="C7915" s="307" t="s">
        <v>5</v>
      </c>
      <c r="D7915" s="308">
        <v>38.18</v>
      </c>
    </row>
    <row r="7916" spans="1:4">
      <c r="A7916" s="306" t="s">
        <v>23507</v>
      </c>
      <c r="B7916" s="307" t="s">
        <v>23508</v>
      </c>
      <c r="C7916" s="307" t="s">
        <v>5</v>
      </c>
      <c r="D7916" s="308">
        <v>84.96</v>
      </c>
    </row>
    <row r="7917" spans="1:4">
      <c r="A7917" s="306" t="s">
        <v>23509</v>
      </c>
      <c r="B7917" s="307" t="s">
        <v>23510</v>
      </c>
      <c r="C7917" s="307" t="s">
        <v>5</v>
      </c>
      <c r="D7917" s="308">
        <v>143.05000000000001</v>
      </c>
    </row>
    <row r="7918" spans="1:4">
      <c r="A7918" s="306" t="s">
        <v>23511</v>
      </c>
      <c r="B7918" s="307" t="s">
        <v>23512</v>
      </c>
      <c r="C7918" s="307" t="s">
        <v>5</v>
      </c>
      <c r="D7918" s="308">
        <v>301.69</v>
      </c>
    </row>
    <row r="7919" spans="1:4">
      <c r="A7919" s="306" t="s">
        <v>23513</v>
      </c>
      <c r="B7919" s="307" t="s">
        <v>23514</v>
      </c>
      <c r="C7919" s="307" t="s">
        <v>5</v>
      </c>
      <c r="D7919" s="308">
        <v>499.24</v>
      </c>
    </row>
    <row r="7920" spans="1:4">
      <c r="A7920" s="306" t="s">
        <v>23515</v>
      </c>
      <c r="B7920" s="307" t="s">
        <v>23516</v>
      </c>
      <c r="C7920" s="307" t="s">
        <v>5</v>
      </c>
      <c r="D7920" s="308">
        <v>890.97</v>
      </c>
    </row>
    <row r="7921" spans="1:4">
      <c r="A7921" s="306" t="s">
        <v>23517</v>
      </c>
      <c r="B7921" s="307" t="s">
        <v>23518</v>
      </c>
      <c r="C7921" s="307" t="s">
        <v>5</v>
      </c>
      <c r="D7921" s="308">
        <v>1710.54</v>
      </c>
    </row>
    <row r="7922" spans="1:4">
      <c r="A7922" s="306" t="s">
        <v>23519</v>
      </c>
      <c r="B7922" s="307" t="s">
        <v>23520</v>
      </c>
      <c r="C7922" s="307" t="s">
        <v>5</v>
      </c>
      <c r="D7922" s="308">
        <v>64.16</v>
      </c>
    </row>
    <row r="7923" spans="1:4">
      <c r="A7923" s="306" t="s">
        <v>23521</v>
      </c>
      <c r="B7923" s="307" t="s">
        <v>23522</v>
      </c>
      <c r="C7923" s="307" t="s">
        <v>5</v>
      </c>
      <c r="D7923" s="308">
        <v>75.22</v>
      </c>
    </row>
    <row r="7924" spans="1:4">
      <c r="A7924" s="306" t="s">
        <v>23523</v>
      </c>
      <c r="B7924" s="307" t="s">
        <v>23524</v>
      </c>
      <c r="C7924" s="307" t="s">
        <v>5</v>
      </c>
      <c r="D7924" s="308">
        <v>122.47</v>
      </c>
    </row>
    <row r="7925" spans="1:4">
      <c r="A7925" s="306" t="s">
        <v>23525</v>
      </c>
      <c r="B7925" s="307" t="s">
        <v>23526</v>
      </c>
      <c r="C7925" s="307" t="s">
        <v>5</v>
      </c>
      <c r="D7925" s="308">
        <v>118.02</v>
      </c>
    </row>
    <row r="7926" spans="1:4">
      <c r="A7926" s="306" t="s">
        <v>26941</v>
      </c>
      <c r="B7926" s="307" t="s">
        <v>26942</v>
      </c>
      <c r="C7926" s="307" t="s">
        <v>1466</v>
      </c>
      <c r="D7926" s="308">
        <v>21.92</v>
      </c>
    </row>
    <row r="7927" spans="1:4" ht="78.75">
      <c r="A7927" s="306" t="s">
        <v>26717</v>
      </c>
      <c r="B7927" s="307" t="s">
        <v>26718</v>
      </c>
      <c r="C7927" s="307" t="s">
        <v>5</v>
      </c>
      <c r="D7927" s="308">
        <v>1196.99</v>
      </c>
    </row>
    <row r="7928" spans="1:4" ht="78.75">
      <c r="A7928" s="306" t="s">
        <v>26719</v>
      </c>
      <c r="B7928" s="307" t="s">
        <v>26720</v>
      </c>
      <c r="C7928" s="307" t="s">
        <v>5</v>
      </c>
      <c r="D7928" s="308">
        <v>1761.99</v>
      </c>
    </row>
    <row r="7929" spans="1:4" ht="78.75">
      <c r="A7929" s="306" t="s">
        <v>26721</v>
      </c>
      <c r="B7929" s="307" t="s">
        <v>26722</v>
      </c>
      <c r="C7929" s="307" t="s">
        <v>5</v>
      </c>
      <c r="D7929" s="308">
        <v>2616.98</v>
      </c>
    </row>
    <row r="7930" spans="1:4" ht="78.75">
      <c r="A7930" s="306" t="s">
        <v>26723</v>
      </c>
      <c r="B7930" s="307" t="s">
        <v>26724</v>
      </c>
      <c r="C7930" s="307" t="s">
        <v>5</v>
      </c>
      <c r="D7930" s="308">
        <v>14882.4</v>
      </c>
    </row>
    <row r="7931" spans="1:4" ht="78.75">
      <c r="A7931" s="306" t="s">
        <v>26725</v>
      </c>
      <c r="B7931" s="307" t="s">
        <v>26726</v>
      </c>
      <c r="C7931" s="307" t="s">
        <v>5</v>
      </c>
      <c r="D7931" s="308">
        <v>22752.9</v>
      </c>
    </row>
    <row r="7932" spans="1:4" ht="78.75">
      <c r="A7932" s="306" t="s">
        <v>26727</v>
      </c>
      <c r="B7932" s="307" t="s">
        <v>26728</v>
      </c>
      <c r="C7932" s="307" t="s">
        <v>5</v>
      </c>
      <c r="D7932" s="308">
        <v>33771.599999999999</v>
      </c>
    </row>
    <row r="7933" spans="1:4" ht="78.75">
      <c r="A7933" s="306" t="s">
        <v>26729</v>
      </c>
      <c r="B7933" s="307" t="s">
        <v>26730</v>
      </c>
      <c r="C7933" s="307" t="s">
        <v>5</v>
      </c>
      <c r="D7933" s="308">
        <v>55236.6</v>
      </c>
    </row>
    <row r="7934" spans="1:4" ht="67.5">
      <c r="A7934" s="306" t="s">
        <v>26731</v>
      </c>
      <c r="B7934" s="307" t="s">
        <v>26732</v>
      </c>
      <c r="C7934" s="307" t="s">
        <v>5</v>
      </c>
      <c r="D7934" s="308">
        <v>1563.17</v>
      </c>
    </row>
    <row r="7935" spans="1:4" ht="67.5">
      <c r="A7935" s="306" t="s">
        <v>26733</v>
      </c>
      <c r="B7935" s="307" t="s">
        <v>26734</v>
      </c>
      <c r="C7935" s="307" t="s">
        <v>5</v>
      </c>
      <c r="D7935" s="308">
        <v>716.82</v>
      </c>
    </row>
    <row r="7936" spans="1:4" ht="67.5">
      <c r="A7936" s="306" t="s">
        <v>26735</v>
      </c>
      <c r="B7936" s="307" t="s">
        <v>26736</v>
      </c>
      <c r="C7936" s="307" t="s">
        <v>5</v>
      </c>
      <c r="D7936" s="308">
        <v>829.01</v>
      </c>
    </row>
    <row r="7937" spans="1:4" ht="67.5">
      <c r="A7937" s="306" t="s">
        <v>26737</v>
      </c>
      <c r="B7937" s="307" t="s">
        <v>26738</v>
      </c>
      <c r="C7937" s="307" t="s">
        <v>5</v>
      </c>
      <c r="D7937" s="308">
        <v>775.92</v>
      </c>
    </row>
    <row r="7938" spans="1:4" ht="22.5">
      <c r="A7938" s="306" t="s">
        <v>26739</v>
      </c>
      <c r="B7938" s="307" t="s">
        <v>26740</v>
      </c>
      <c r="C7938" s="307" t="s">
        <v>5</v>
      </c>
      <c r="D7938" s="308">
        <v>381.56</v>
      </c>
    </row>
    <row r="7939" spans="1:4" ht="22.5">
      <c r="A7939" s="306" t="s">
        <v>26741</v>
      </c>
      <c r="B7939" s="307" t="s">
        <v>26742</v>
      </c>
      <c r="C7939" s="307" t="s">
        <v>5</v>
      </c>
      <c r="D7939" s="308">
        <v>545.77</v>
      </c>
    </row>
    <row r="7940" spans="1:4" ht="22.5">
      <c r="A7940" s="306" t="s">
        <v>26743</v>
      </c>
      <c r="B7940" s="307" t="s">
        <v>26744</v>
      </c>
      <c r="C7940" s="307" t="s">
        <v>5</v>
      </c>
      <c r="D7940" s="308">
        <v>1326.21</v>
      </c>
    </row>
    <row r="7941" spans="1:4" ht="22.5">
      <c r="A7941" s="306" t="s">
        <v>26745</v>
      </c>
      <c r="B7941" s="307" t="s">
        <v>26746</v>
      </c>
      <c r="C7941" s="307" t="s">
        <v>5</v>
      </c>
      <c r="D7941" s="308">
        <v>1618.87</v>
      </c>
    </row>
    <row r="7942" spans="1:4">
      <c r="A7942" s="306" t="s">
        <v>27080</v>
      </c>
      <c r="B7942" s="307" t="s">
        <v>27081</v>
      </c>
      <c r="C7942" s="307" t="s">
        <v>5</v>
      </c>
      <c r="D7942" s="308">
        <v>3150.29</v>
      </c>
    </row>
    <row r="7943" spans="1:4">
      <c r="A7943" s="306" t="s">
        <v>27082</v>
      </c>
      <c r="B7943" s="307" t="s">
        <v>27083</v>
      </c>
      <c r="C7943" s="307" t="s">
        <v>5</v>
      </c>
      <c r="D7943" s="308">
        <v>1121.25</v>
      </c>
    </row>
    <row r="7944" spans="1:4">
      <c r="A7944" s="306" t="s">
        <v>27084</v>
      </c>
      <c r="B7944" s="307" t="s">
        <v>27085</v>
      </c>
      <c r="C7944" s="307" t="s">
        <v>5</v>
      </c>
      <c r="D7944" s="308">
        <v>1722.15</v>
      </c>
    </row>
    <row r="7945" spans="1:4">
      <c r="A7945" s="306" t="s">
        <v>27086</v>
      </c>
      <c r="B7945" s="307" t="s">
        <v>27087</v>
      </c>
      <c r="C7945" s="307" t="s">
        <v>5</v>
      </c>
      <c r="D7945" s="308">
        <v>1052.71</v>
      </c>
    </row>
    <row r="7946" spans="1:4">
      <c r="A7946" s="306" t="s">
        <v>27088</v>
      </c>
      <c r="B7946" s="307" t="s">
        <v>27089</v>
      </c>
      <c r="C7946" s="307" t="s">
        <v>5</v>
      </c>
      <c r="D7946" s="308">
        <v>1175.08</v>
      </c>
    </row>
    <row r="7947" spans="1:4">
      <c r="A7947" s="306" t="s">
        <v>27090</v>
      </c>
      <c r="B7947" s="307" t="s">
        <v>27091</v>
      </c>
      <c r="C7947" s="307" t="s">
        <v>5</v>
      </c>
      <c r="D7947" s="308">
        <v>1394.38</v>
      </c>
    </row>
    <row r="7948" spans="1:4" ht="22.5">
      <c r="A7948" s="306" t="s">
        <v>27092</v>
      </c>
      <c r="B7948" s="307" t="s">
        <v>27093</v>
      </c>
      <c r="C7948" s="307" t="s">
        <v>5</v>
      </c>
      <c r="D7948" s="308">
        <v>5108.3599999999997</v>
      </c>
    </row>
    <row r="7949" spans="1:4">
      <c r="A7949" s="306" t="s">
        <v>27094</v>
      </c>
      <c r="B7949" s="307" t="s">
        <v>27095</v>
      </c>
      <c r="C7949" s="307" t="s">
        <v>5</v>
      </c>
      <c r="D7949" s="308">
        <v>1644.77</v>
      </c>
    </row>
    <row r="7950" spans="1:4">
      <c r="A7950" s="306" t="s">
        <v>27096</v>
      </c>
      <c r="B7950" s="307" t="s">
        <v>27097</v>
      </c>
      <c r="C7950" s="307" t="s">
        <v>5</v>
      </c>
      <c r="D7950" s="308">
        <v>2923.58</v>
      </c>
    </row>
    <row r="7951" spans="1:4">
      <c r="A7951" s="306" t="s">
        <v>27098</v>
      </c>
      <c r="B7951" s="307" t="s">
        <v>27099</v>
      </c>
      <c r="C7951" s="307" t="s">
        <v>5</v>
      </c>
      <c r="D7951" s="308">
        <v>1960.24</v>
      </c>
    </row>
    <row r="7952" spans="1:4">
      <c r="A7952" s="306" t="s">
        <v>27100</v>
      </c>
      <c r="B7952" s="307" t="s">
        <v>27101</v>
      </c>
      <c r="C7952" s="307" t="s">
        <v>5</v>
      </c>
      <c r="D7952" s="308">
        <v>2297.39</v>
      </c>
    </row>
    <row r="7953" spans="1:4">
      <c r="A7953" s="306" t="s">
        <v>27102</v>
      </c>
      <c r="B7953" s="307" t="s">
        <v>27103</v>
      </c>
      <c r="C7953" s="307" t="s">
        <v>5</v>
      </c>
      <c r="D7953" s="308">
        <v>1713.3</v>
      </c>
    </row>
    <row r="7954" spans="1:4">
      <c r="A7954" s="306" t="s">
        <v>27104</v>
      </c>
      <c r="B7954" s="307" t="s">
        <v>27105</v>
      </c>
      <c r="C7954" s="307" t="s">
        <v>5</v>
      </c>
      <c r="D7954" s="308">
        <v>1729.9</v>
      </c>
    </row>
    <row r="7955" spans="1:4">
      <c r="A7955" s="306" t="s">
        <v>27106</v>
      </c>
      <c r="B7955" s="307" t="s">
        <v>27107</v>
      </c>
      <c r="C7955" s="307" t="s">
        <v>5</v>
      </c>
      <c r="D7955" s="308">
        <v>167.41</v>
      </c>
    </row>
    <row r="7956" spans="1:4">
      <c r="A7956" s="306" t="s">
        <v>27108</v>
      </c>
      <c r="B7956" s="307" t="s">
        <v>27109</v>
      </c>
      <c r="C7956" s="307" t="s">
        <v>5</v>
      </c>
      <c r="D7956" s="308">
        <v>315.64999999999998</v>
      </c>
    </row>
    <row r="7957" spans="1:4">
      <c r="A7957" s="306" t="s">
        <v>27110</v>
      </c>
      <c r="B7957" s="307" t="s">
        <v>27111</v>
      </c>
      <c r="C7957" s="307" t="s">
        <v>5</v>
      </c>
      <c r="D7957" s="308">
        <v>196.75</v>
      </c>
    </row>
    <row r="7958" spans="1:4">
      <c r="A7958" s="306" t="s">
        <v>27112</v>
      </c>
      <c r="B7958" s="307" t="s">
        <v>27113</v>
      </c>
      <c r="C7958" s="307" t="s">
        <v>5</v>
      </c>
      <c r="D7958" s="308">
        <v>289.94</v>
      </c>
    </row>
    <row r="7959" spans="1:4">
      <c r="A7959" s="306" t="s">
        <v>27114</v>
      </c>
      <c r="B7959" s="307" t="s">
        <v>27115</v>
      </c>
      <c r="C7959" s="307" t="s">
        <v>5</v>
      </c>
      <c r="D7959" s="308">
        <v>449.2</v>
      </c>
    </row>
    <row r="7960" spans="1:4">
      <c r="A7960" s="306" t="s">
        <v>27116</v>
      </c>
      <c r="B7960" s="307" t="s">
        <v>27117</v>
      </c>
      <c r="C7960" s="307" t="s">
        <v>5</v>
      </c>
      <c r="D7960" s="308">
        <v>377.77</v>
      </c>
    </row>
    <row r="7961" spans="1:4">
      <c r="A7961" s="306" t="s">
        <v>27118</v>
      </c>
      <c r="B7961" s="307" t="s">
        <v>27119</v>
      </c>
      <c r="C7961" s="307" t="s">
        <v>5</v>
      </c>
      <c r="D7961" s="308">
        <v>501.92</v>
      </c>
    </row>
    <row r="7962" spans="1:4">
      <c r="A7962" s="306" t="s">
        <v>27120</v>
      </c>
      <c r="B7962" s="307" t="s">
        <v>27121</v>
      </c>
      <c r="C7962" s="307" t="s">
        <v>5</v>
      </c>
      <c r="D7962" s="308">
        <v>589.75</v>
      </c>
    </row>
    <row r="7963" spans="1:4">
      <c r="A7963" s="306" t="s">
        <v>27122</v>
      </c>
      <c r="B7963" s="307" t="s">
        <v>27123</v>
      </c>
      <c r="C7963" s="307" t="s">
        <v>5</v>
      </c>
      <c r="D7963" s="308">
        <v>978.23</v>
      </c>
    </row>
    <row r="7964" spans="1:4">
      <c r="A7964" s="306" t="s">
        <v>27124</v>
      </c>
      <c r="B7964" s="307" t="s">
        <v>27125</v>
      </c>
      <c r="C7964" s="307" t="s">
        <v>5</v>
      </c>
      <c r="D7964" s="308">
        <v>680.78</v>
      </c>
    </row>
    <row r="7965" spans="1:4">
      <c r="A7965" s="306" t="s">
        <v>27126</v>
      </c>
      <c r="B7965" s="307" t="s">
        <v>27127</v>
      </c>
      <c r="C7965" s="307" t="s">
        <v>5</v>
      </c>
      <c r="D7965" s="308">
        <v>1626.99</v>
      </c>
    </row>
    <row r="7966" spans="1:4">
      <c r="A7966" s="306" t="s">
        <v>27128</v>
      </c>
      <c r="B7966" s="307" t="s">
        <v>27129</v>
      </c>
      <c r="C7966" s="307" t="s">
        <v>5</v>
      </c>
      <c r="D7966" s="308">
        <v>1008.72</v>
      </c>
    </row>
    <row r="7967" spans="1:4">
      <c r="A7967" s="306" t="s">
        <v>27130</v>
      </c>
      <c r="B7967" s="307" t="s">
        <v>27131</v>
      </c>
      <c r="C7967" s="307" t="s">
        <v>5</v>
      </c>
      <c r="D7967" s="308">
        <v>770.88</v>
      </c>
    </row>
    <row r="7968" spans="1:4">
      <c r="A7968" s="306" t="s">
        <v>27132</v>
      </c>
      <c r="B7968" s="307" t="s">
        <v>27133</v>
      </c>
      <c r="C7968" s="307" t="s">
        <v>5</v>
      </c>
      <c r="D7968" s="308">
        <v>707.03</v>
      </c>
    </row>
    <row r="7969" spans="1:4">
      <c r="A7969" s="306" t="s">
        <v>27134</v>
      </c>
      <c r="B7969" s="307" t="s">
        <v>27135</v>
      </c>
      <c r="C7969" s="307" t="s">
        <v>5</v>
      </c>
      <c r="D7969" s="308">
        <v>824.7</v>
      </c>
    </row>
    <row r="7970" spans="1:4" ht="15.75">
      <c r="A7970" s="301" t="s">
        <v>38865</v>
      </c>
      <c r="B7970" s="301"/>
      <c r="C7970" s="301"/>
      <c r="D7970" s="301"/>
    </row>
    <row r="7971" spans="1:4">
      <c r="A7971" s="303" t="s">
        <v>12253</v>
      </c>
      <c r="B7971" s="304" t="s">
        <v>6860</v>
      </c>
      <c r="C7971" s="304" t="s">
        <v>6861</v>
      </c>
      <c r="D7971" s="305" t="s">
        <v>36830</v>
      </c>
    </row>
    <row r="7972" spans="1:4">
      <c r="A7972" s="306" t="s">
        <v>12847</v>
      </c>
      <c r="B7972" s="307" t="s">
        <v>12848</v>
      </c>
      <c r="C7972" s="307" t="s">
        <v>5</v>
      </c>
      <c r="D7972" s="308">
        <v>4.1500000000000004</v>
      </c>
    </row>
    <row r="7973" spans="1:4">
      <c r="A7973" s="306" t="s">
        <v>13105</v>
      </c>
      <c r="B7973" s="307" t="s">
        <v>13106</v>
      </c>
      <c r="C7973" s="307" t="s">
        <v>40</v>
      </c>
      <c r="D7973" s="308">
        <v>2.17</v>
      </c>
    </row>
    <row r="7974" spans="1:4">
      <c r="A7974" s="306" t="s">
        <v>13952</v>
      </c>
      <c r="B7974" s="307" t="s">
        <v>13953</v>
      </c>
      <c r="C7974" s="307" t="s">
        <v>5</v>
      </c>
      <c r="D7974" s="308">
        <v>58.31</v>
      </c>
    </row>
    <row r="7975" spans="1:4">
      <c r="A7975" s="306" t="s">
        <v>13960</v>
      </c>
      <c r="B7975" s="307" t="s">
        <v>13961</v>
      </c>
      <c r="C7975" s="307" t="s">
        <v>5</v>
      </c>
      <c r="D7975" s="308">
        <v>1.5</v>
      </c>
    </row>
    <row r="7976" spans="1:4">
      <c r="A7976" s="306" t="s">
        <v>16552</v>
      </c>
      <c r="B7976" s="307" t="s">
        <v>16553</v>
      </c>
      <c r="C7976" s="307" t="s">
        <v>5</v>
      </c>
      <c r="D7976" s="308">
        <v>2.25</v>
      </c>
    </row>
    <row r="7977" spans="1:4">
      <c r="A7977" s="306" t="s">
        <v>16641</v>
      </c>
      <c r="B7977" s="307" t="s">
        <v>16642</v>
      </c>
      <c r="C7977" s="307" t="s">
        <v>40</v>
      </c>
      <c r="D7977" s="308">
        <v>1.23</v>
      </c>
    </row>
    <row r="7978" spans="1:4">
      <c r="A7978" s="306" t="s">
        <v>17142</v>
      </c>
      <c r="B7978" s="307" t="s">
        <v>17143</v>
      </c>
      <c r="C7978" s="307" t="s">
        <v>5</v>
      </c>
      <c r="D7978" s="308">
        <v>2.76</v>
      </c>
    </row>
    <row r="7979" spans="1:4">
      <c r="A7979" s="306" t="s">
        <v>17274</v>
      </c>
      <c r="B7979" s="307" t="s">
        <v>17275</v>
      </c>
      <c r="C7979" s="307" t="s">
        <v>40</v>
      </c>
      <c r="D7979" s="308">
        <v>1.1399999999999999</v>
      </c>
    </row>
    <row r="7980" spans="1:4">
      <c r="A7980" s="306" t="s">
        <v>17493</v>
      </c>
      <c r="B7980" s="307" t="s">
        <v>17494</v>
      </c>
      <c r="C7980" s="307" t="s">
        <v>40</v>
      </c>
      <c r="D7980" s="308">
        <v>11.62</v>
      </c>
    </row>
    <row r="7981" spans="1:4">
      <c r="A7981" s="306" t="s">
        <v>17822</v>
      </c>
      <c r="B7981" s="307" t="s">
        <v>17823</v>
      </c>
      <c r="C7981" s="307" t="s">
        <v>5</v>
      </c>
      <c r="D7981" s="308">
        <v>13.12</v>
      </c>
    </row>
    <row r="7982" spans="1:4">
      <c r="A7982" s="306" t="s">
        <v>18000</v>
      </c>
      <c r="B7982" s="307" t="s">
        <v>18001</v>
      </c>
      <c r="C7982" s="307" t="s">
        <v>5</v>
      </c>
      <c r="D7982" s="308">
        <v>60.2</v>
      </c>
    </row>
    <row r="7983" spans="1:4">
      <c r="A7983" s="306" t="s">
        <v>19199</v>
      </c>
      <c r="B7983" s="307" t="s">
        <v>19200</v>
      </c>
      <c r="C7983" s="307" t="s">
        <v>40</v>
      </c>
      <c r="D7983" s="308">
        <v>3.31</v>
      </c>
    </row>
    <row r="7984" spans="1:4">
      <c r="A7984" s="306" t="s">
        <v>19279</v>
      </c>
      <c r="B7984" s="307" t="s">
        <v>19280</v>
      </c>
      <c r="C7984" s="307" t="s">
        <v>5</v>
      </c>
      <c r="D7984" s="308">
        <v>20.8</v>
      </c>
    </row>
    <row r="7985" spans="1:4">
      <c r="A7985" s="306" t="s">
        <v>20053</v>
      </c>
      <c r="B7985" s="307" t="s">
        <v>20054</v>
      </c>
      <c r="C7985" s="307" t="s">
        <v>5</v>
      </c>
      <c r="D7985" s="308">
        <v>35.46</v>
      </c>
    </row>
    <row r="7986" spans="1:4">
      <c r="A7986" s="306" t="s">
        <v>20089</v>
      </c>
      <c r="B7986" s="307" t="s">
        <v>20090</v>
      </c>
      <c r="C7986" s="307" t="s">
        <v>1466</v>
      </c>
      <c r="D7986" s="308">
        <v>5.29</v>
      </c>
    </row>
    <row r="7987" spans="1:4">
      <c r="A7987" s="306" t="s">
        <v>20417</v>
      </c>
      <c r="B7987" s="307" t="s">
        <v>20418</v>
      </c>
      <c r="C7987" s="307" t="s">
        <v>5</v>
      </c>
      <c r="D7987" s="308">
        <v>84.94</v>
      </c>
    </row>
    <row r="7988" spans="1:4">
      <c r="A7988" s="306" t="s">
        <v>20419</v>
      </c>
      <c r="B7988" s="307" t="s">
        <v>20420</v>
      </c>
      <c r="C7988" s="307" t="s">
        <v>5</v>
      </c>
      <c r="D7988" s="308">
        <v>91.06</v>
      </c>
    </row>
    <row r="7989" spans="1:4">
      <c r="A7989" s="306" t="s">
        <v>20630</v>
      </c>
      <c r="B7989" s="307" t="s">
        <v>20631</v>
      </c>
      <c r="C7989" s="307" t="s">
        <v>5</v>
      </c>
      <c r="D7989" s="308">
        <v>49.39</v>
      </c>
    </row>
    <row r="7990" spans="1:4">
      <c r="A7990" s="306" t="s">
        <v>21153</v>
      </c>
      <c r="B7990" s="307" t="s">
        <v>21154</v>
      </c>
      <c r="C7990" s="307" t="s">
        <v>5</v>
      </c>
      <c r="D7990" s="308">
        <v>15.57</v>
      </c>
    </row>
    <row r="7991" spans="1:4">
      <c r="A7991" s="306" t="s">
        <v>21912</v>
      </c>
      <c r="B7991" s="307" t="s">
        <v>21913</v>
      </c>
      <c r="C7991" s="307" t="s">
        <v>40</v>
      </c>
      <c r="D7991" s="308">
        <v>1.96</v>
      </c>
    </row>
    <row r="7992" spans="1:4">
      <c r="A7992" s="306" t="s">
        <v>22195</v>
      </c>
      <c r="B7992" s="307" t="s">
        <v>22196</v>
      </c>
      <c r="C7992" s="307" t="s">
        <v>5</v>
      </c>
      <c r="D7992" s="308">
        <v>3.45</v>
      </c>
    </row>
    <row r="7993" spans="1:4">
      <c r="A7993" s="306" t="s">
        <v>23610</v>
      </c>
      <c r="B7993" s="307" t="s">
        <v>23611</v>
      </c>
      <c r="C7993" s="307" t="s">
        <v>5</v>
      </c>
      <c r="D7993" s="308">
        <v>4.96</v>
      </c>
    </row>
    <row r="7994" spans="1:4">
      <c r="A7994" s="306" t="s">
        <v>23918</v>
      </c>
      <c r="B7994" s="307" t="s">
        <v>23919</v>
      </c>
      <c r="C7994" s="307" t="s">
        <v>5</v>
      </c>
      <c r="D7994" s="308">
        <v>10.29</v>
      </c>
    </row>
    <row r="7995" spans="1:4">
      <c r="A7995" s="306" t="s">
        <v>23920</v>
      </c>
      <c r="B7995" s="307" t="s">
        <v>23921</v>
      </c>
      <c r="C7995" s="307" t="s">
        <v>5</v>
      </c>
      <c r="D7995" s="308">
        <v>10.29</v>
      </c>
    </row>
    <row r="7996" spans="1:4">
      <c r="A7996" s="306" t="s">
        <v>26997</v>
      </c>
      <c r="B7996" s="307" t="s">
        <v>26998</v>
      </c>
      <c r="C7996" s="307" t="s">
        <v>5</v>
      </c>
      <c r="D7996" s="308">
        <v>9.74</v>
      </c>
    </row>
    <row r="7997" spans="1:4">
      <c r="A7997" s="306" t="s">
        <v>26999</v>
      </c>
      <c r="B7997" s="307" t="s">
        <v>27000</v>
      </c>
      <c r="C7997" s="307" t="s">
        <v>5</v>
      </c>
      <c r="D7997" s="308">
        <v>11.69</v>
      </c>
    </row>
    <row r="7998" spans="1:4">
      <c r="A7998" s="306" t="s">
        <v>27001</v>
      </c>
      <c r="B7998" s="307" t="s">
        <v>27002</v>
      </c>
      <c r="C7998" s="307" t="s">
        <v>5</v>
      </c>
      <c r="D7998" s="308">
        <v>16.55</v>
      </c>
    </row>
    <row r="7999" spans="1:4" ht="15.75">
      <c r="A7999" s="301" t="s">
        <v>38866</v>
      </c>
      <c r="B7999" s="301"/>
      <c r="C7999" s="301"/>
      <c r="D7999" s="301"/>
    </row>
    <row r="8000" spans="1:4">
      <c r="A8000" s="303" t="s">
        <v>12253</v>
      </c>
      <c r="B8000" s="304" t="s">
        <v>6860</v>
      </c>
      <c r="C8000" s="304" t="s">
        <v>6861</v>
      </c>
      <c r="D8000" s="305" t="s">
        <v>36830</v>
      </c>
    </row>
    <row r="8001" spans="1:4">
      <c r="A8001" s="306" t="s">
        <v>12388</v>
      </c>
      <c r="B8001" s="307" t="s">
        <v>12389</v>
      </c>
      <c r="C8001" s="307" t="s">
        <v>1466</v>
      </c>
      <c r="D8001" s="308">
        <v>6.84</v>
      </c>
    </row>
    <row r="8002" spans="1:4">
      <c r="A8002" s="306" t="s">
        <v>16575</v>
      </c>
      <c r="B8002" s="307" t="s">
        <v>16576</v>
      </c>
      <c r="C8002" s="307" t="s">
        <v>1466</v>
      </c>
      <c r="D8002" s="308">
        <v>35.840000000000003</v>
      </c>
    </row>
    <row r="8003" spans="1:4">
      <c r="A8003" s="306" t="s">
        <v>21843</v>
      </c>
      <c r="B8003" s="307" t="s">
        <v>21844</v>
      </c>
      <c r="C8003" s="307" t="s">
        <v>6160</v>
      </c>
      <c r="D8003" s="308">
        <v>50.17</v>
      </c>
    </row>
    <row r="8004" spans="1:4" ht="15.75">
      <c r="A8004" s="301" t="s">
        <v>38867</v>
      </c>
      <c r="B8004" s="301"/>
      <c r="C8004" s="301"/>
      <c r="D8004" s="301"/>
    </row>
    <row r="8005" spans="1:4">
      <c r="A8005" s="303" t="s">
        <v>12253</v>
      </c>
      <c r="B8005" s="304" t="s">
        <v>6860</v>
      </c>
      <c r="C8005" s="304" t="s">
        <v>6861</v>
      </c>
      <c r="D8005" s="305" t="s">
        <v>36830</v>
      </c>
    </row>
    <row r="8006" spans="1:4">
      <c r="A8006" s="306" t="s">
        <v>12801</v>
      </c>
      <c r="B8006" s="307" t="s">
        <v>12802</v>
      </c>
      <c r="C8006" s="307" t="s">
        <v>5493</v>
      </c>
      <c r="D8006" s="308">
        <v>297.01</v>
      </c>
    </row>
    <row r="8007" spans="1:4">
      <c r="A8007" s="306" t="s">
        <v>14937</v>
      </c>
      <c r="B8007" s="307" t="s">
        <v>14938</v>
      </c>
      <c r="C8007" s="307" t="s">
        <v>5493</v>
      </c>
      <c r="D8007" s="308">
        <v>262.97000000000003</v>
      </c>
    </row>
    <row r="8008" spans="1:4">
      <c r="A8008" s="306" t="s">
        <v>14939</v>
      </c>
      <c r="B8008" s="307" t="s">
        <v>14940</v>
      </c>
      <c r="C8008" s="307" t="s">
        <v>1509</v>
      </c>
      <c r="D8008" s="308">
        <v>284.24</v>
      </c>
    </row>
    <row r="8009" spans="1:4">
      <c r="A8009" s="306" t="s">
        <v>14941</v>
      </c>
      <c r="B8009" s="307" t="s">
        <v>14942</v>
      </c>
      <c r="C8009" s="307" t="s">
        <v>1509</v>
      </c>
      <c r="D8009" s="308">
        <v>288.88</v>
      </c>
    </row>
    <row r="8010" spans="1:4">
      <c r="A8010" s="306" t="s">
        <v>14943</v>
      </c>
      <c r="B8010" s="307" t="s">
        <v>14944</v>
      </c>
      <c r="C8010" s="307" t="s">
        <v>1509</v>
      </c>
      <c r="D8010" s="308">
        <v>291.06</v>
      </c>
    </row>
    <row r="8011" spans="1:4">
      <c r="A8011" s="306" t="s">
        <v>14945</v>
      </c>
      <c r="B8011" s="307" t="s">
        <v>14946</v>
      </c>
      <c r="C8011" s="307" t="s">
        <v>1509</v>
      </c>
      <c r="D8011" s="308">
        <v>301.02999999999997</v>
      </c>
    </row>
    <row r="8012" spans="1:4">
      <c r="A8012" s="306" t="s">
        <v>14947</v>
      </c>
      <c r="B8012" s="307" t="s">
        <v>14948</v>
      </c>
      <c r="C8012" s="307" t="s">
        <v>1509</v>
      </c>
      <c r="D8012" s="308">
        <v>309.52</v>
      </c>
    </row>
    <row r="8013" spans="1:4">
      <c r="A8013" s="306" t="s">
        <v>14949</v>
      </c>
      <c r="B8013" s="307" t="s">
        <v>14950</v>
      </c>
      <c r="C8013" s="307" t="s">
        <v>1509</v>
      </c>
      <c r="D8013" s="308">
        <v>319.83999999999997</v>
      </c>
    </row>
    <row r="8014" spans="1:4">
      <c r="A8014" s="306" t="s">
        <v>14951</v>
      </c>
      <c r="B8014" s="307" t="s">
        <v>14952</v>
      </c>
      <c r="C8014" s="307" t="s">
        <v>1509</v>
      </c>
      <c r="D8014" s="308">
        <v>330.15</v>
      </c>
    </row>
    <row r="8015" spans="1:4">
      <c r="A8015" s="306" t="s">
        <v>14953</v>
      </c>
      <c r="B8015" s="307" t="s">
        <v>14954</v>
      </c>
      <c r="C8015" s="307" t="s">
        <v>1509</v>
      </c>
      <c r="D8015" s="308">
        <v>344.41</v>
      </c>
    </row>
    <row r="8016" spans="1:4">
      <c r="A8016" s="306" t="s">
        <v>14955</v>
      </c>
      <c r="B8016" s="307" t="s">
        <v>14956</v>
      </c>
      <c r="C8016" s="307" t="s">
        <v>1509</v>
      </c>
      <c r="D8016" s="308">
        <v>377.94</v>
      </c>
    </row>
    <row r="8017" spans="1:4">
      <c r="A8017" s="306" t="s">
        <v>14957</v>
      </c>
      <c r="B8017" s="307" t="s">
        <v>14958</v>
      </c>
      <c r="C8017" s="307" t="s">
        <v>1509</v>
      </c>
      <c r="D8017" s="308">
        <v>512.46</v>
      </c>
    </row>
    <row r="8018" spans="1:4">
      <c r="A8018" s="306" t="s">
        <v>14959</v>
      </c>
      <c r="B8018" s="307" t="s">
        <v>14960</v>
      </c>
      <c r="C8018" s="307" t="s">
        <v>1509</v>
      </c>
      <c r="D8018" s="308">
        <v>565.84</v>
      </c>
    </row>
    <row r="8019" spans="1:4" ht="15.75">
      <c r="A8019" s="301" t="s">
        <v>38868</v>
      </c>
      <c r="B8019" s="301"/>
      <c r="C8019" s="301"/>
      <c r="D8019" s="301"/>
    </row>
    <row r="8020" spans="1:4">
      <c r="A8020" s="303" t="s">
        <v>12253</v>
      </c>
      <c r="B8020" s="304" t="s">
        <v>6860</v>
      </c>
      <c r="C8020" s="304" t="s">
        <v>6861</v>
      </c>
      <c r="D8020" s="305" t="s">
        <v>36830</v>
      </c>
    </row>
    <row r="8021" spans="1:4">
      <c r="A8021" s="306" t="s">
        <v>12394</v>
      </c>
      <c r="B8021" s="307" t="s">
        <v>12395</v>
      </c>
      <c r="C8021" s="307" t="s">
        <v>1466</v>
      </c>
      <c r="D8021" s="308">
        <v>4.07</v>
      </c>
    </row>
    <row r="8022" spans="1:4">
      <c r="A8022" s="306" t="s">
        <v>12396</v>
      </c>
      <c r="B8022" s="307" t="s">
        <v>12397</v>
      </c>
      <c r="C8022" s="307" t="s">
        <v>1509</v>
      </c>
      <c r="D8022" s="308">
        <v>156.56</v>
      </c>
    </row>
    <row r="8023" spans="1:4">
      <c r="A8023" s="306" t="s">
        <v>12799</v>
      </c>
      <c r="B8023" s="307" t="s">
        <v>12800</v>
      </c>
      <c r="C8023" s="307" t="s">
        <v>5</v>
      </c>
      <c r="D8023" s="308">
        <v>34.93</v>
      </c>
    </row>
    <row r="8024" spans="1:4">
      <c r="A8024" s="306" t="s">
        <v>12968</v>
      </c>
      <c r="B8024" s="307" t="s">
        <v>12969</v>
      </c>
      <c r="C8024" s="307" t="s">
        <v>5</v>
      </c>
      <c r="D8024" s="308">
        <v>81.180000000000007</v>
      </c>
    </row>
    <row r="8025" spans="1:4">
      <c r="A8025" s="306" t="s">
        <v>12970</v>
      </c>
      <c r="B8025" s="307" t="s">
        <v>12971</v>
      </c>
      <c r="C8025" s="307" t="s">
        <v>5</v>
      </c>
      <c r="D8025" s="308">
        <v>37.67</v>
      </c>
    </row>
    <row r="8026" spans="1:4">
      <c r="A8026" s="306" t="s">
        <v>14029</v>
      </c>
      <c r="B8026" s="307" t="s">
        <v>14030</v>
      </c>
      <c r="C8026" s="307" t="s">
        <v>1466</v>
      </c>
      <c r="D8026" s="308">
        <v>0.09</v>
      </c>
    </row>
    <row r="8027" spans="1:4">
      <c r="A8027" s="306" t="s">
        <v>17648</v>
      </c>
      <c r="B8027" s="307" t="s">
        <v>17649</v>
      </c>
      <c r="C8027" s="307" t="s">
        <v>430</v>
      </c>
      <c r="D8027" s="308">
        <v>6.42</v>
      </c>
    </row>
    <row r="8028" spans="1:4">
      <c r="A8028" s="306" t="s">
        <v>17650</v>
      </c>
      <c r="B8028" s="307" t="s">
        <v>17651</v>
      </c>
      <c r="C8028" s="307" t="s">
        <v>430</v>
      </c>
      <c r="D8028" s="308">
        <v>6.95</v>
      </c>
    </row>
    <row r="8029" spans="1:4" ht="45">
      <c r="A8029" s="306" t="s">
        <v>17652</v>
      </c>
      <c r="B8029" s="307" t="s">
        <v>17653</v>
      </c>
      <c r="C8029" s="307" t="s">
        <v>430</v>
      </c>
      <c r="D8029" s="308">
        <v>133.04</v>
      </c>
    </row>
    <row r="8030" spans="1:4">
      <c r="A8030" s="306" t="s">
        <v>17654</v>
      </c>
      <c r="B8030" s="307" t="s">
        <v>17655</v>
      </c>
      <c r="C8030" s="307" t="s">
        <v>430</v>
      </c>
      <c r="D8030" s="308">
        <v>6.42</v>
      </c>
    </row>
    <row r="8031" spans="1:4">
      <c r="A8031" s="306" t="s">
        <v>17852</v>
      </c>
      <c r="B8031" s="307" t="s">
        <v>17853</v>
      </c>
      <c r="C8031" s="307" t="s">
        <v>5</v>
      </c>
      <c r="D8031" s="308">
        <v>6.06</v>
      </c>
    </row>
    <row r="8032" spans="1:4">
      <c r="A8032" s="306" t="s">
        <v>22072</v>
      </c>
      <c r="B8032" s="307" t="s">
        <v>22073</v>
      </c>
      <c r="C8032" s="307" t="s">
        <v>12064</v>
      </c>
      <c r="D8032" s="308">
        <v>21405.91</v>
      </c>
    </row>
    <row r="8033" spans="1:4">
      <c r="A8033" s="306" t="s">
        <v>22179</v>
      </c>
      <c r="B8033" s="307" t="s">
        <v>22180</v>
      </c>
      <c r="C8033" s="307" t="s">
        <v>6160</v>
      </c>
      <c r="D8033" s="308">
        <v>24.07</v>
      </c>
    </row>
    <row r="8034" spans="1:4">
      <c r="A8034" s="306" t="s">
        <v>23651</v>
      </c>
      <c r="B8034" s="307" t="s">
        <v>23652</v>
      </c>
      <c r="C8034" s="307" t="s">
        <v>1509</v>
      </c>
      <c r="D8034" s="308">
        <v>107.14</v>
      </c>
    </row>
    <row r="8035" spans="1:4">
      <c r="A8035" s="306" t="s">
        <v>12416</v>
      </c>
      <c r="B8035" s="307" t="s">
        <v>12417</v>
      </c>
      <c r="C8035" s="307" t="s">
        <v>1509</v>
      </c>
      <c r="D8035" s="308">
        <v>4.63</v>
      </c>
    </row>
    <row r="8036" spans="1:4" ht="15.75">
      <c r="A8036" s="301" t="s">
        <v>38869</v>
      </c>
      <c r="B8036" s="301"/>
      <c r="C8036" s="301"/>
      <c r="D8036" s="301"/>
    </row>
    <row r="8037" spans="1:4">
      <c r="A8037" s="303" t="s">
        <v>12253</v>
      </c>
      <c r="B8037" s="304" t="s">
        <v>6860</v>
      </c>
      <c r="C8037" s="304" t="s">
        <v>6861</v>
      </c>
      <c r="D8037" s="305" t="s">
        <v>36830</v>
      </c>
    </row>
    <row r="8038" spans="1:4" ht="22.5">
      <c r="A8038" s="306" t="s">
        <v>17610</v>
      </c>
      <c r="B8038" s="307" t="s">
        <v>12070</v>
      </c>
      <c r="C8038" s="307" t="s">
        <v>430</v>
      </c>
      <c r="D8038" s="308">
        <v>5.6</v>
      </c>
    </row>
    <row r="8039" spans="1:4" ht="22.5">
      <c r="A8039" s="306" t="s">
        <v>17611</v>
      </c>
      <c r="B8039" s="307" t="s">
        <v>12071</v>
      </c>
      <c r="C8039" s="307" t="s">
        <v>430</v>
      </c>
      <c r="D8039" s="308">
        <v>6.98</v>
      </c>
    </row>
    <row r="8040" spans="1:4" ht="22.5">
      <c r="A8040" s="306" t="s">
        <v>17612</v>
      </c>
      <c r="B8040" s="307" t="s">
        <v>12072</v>
      </c>
      <c r="C8040" s="307" t="s">
        <v>430</v>
      </c>
      <c r="D8040" s="308">
        <v>8.3800000000000008</v>
      </c>
    </row>
    <row r="8041" spans="1:4" ht="22.5">
      <c r="A8041" s="306" t="s">
        <v>17613</v>
      </c>
      <c r="B8041" s="307" t="s">
        <v>12073</v>
      </c>
      <c r="C8041" s="307" t="s">
        <v>430</v>
      </c>
      <c r="D8041" s="308">
        <v>11.23</v>
      </c>
    </row>
    <row r="8042" spans="1:4" ht="22.5">
      <c r="A8042" s="306" t="s">
        <v>17614</v>
      </c>
      <c r="B8042" s="307" t="s">
        <v>12074</v>
      </c>
      <c r="C8042" s="307" t="s">
        <v>430</v>
      </c>
      <c r="D8042" s="308">
        <v>14.07</v>
      </c>
    </row>
    <row r="8043" spans="1:4" ht="22.5">
      <c r="A8043" s="306" t="s">
        <v>17615</v>
      </c>
      <c r="B8043" s="307" t="s">
        <v>12075</v>
      </c>
      <c r="C8043" s="307" t="s">
        <v>430</v>
      </c>
      <c r="D8043" s="308">
        <v>16.850000000000001</v>
      </c>
    </row>
    <row r="8044" spans="1:4" ht="22.5">
      <c r="A8044" s="306" t="s">
        <v>17616</v>
      </c>
      <c r="B8044" s="307" t="s">
        <v>12068</v>
      </c>
      <c r="C8044" s="307" t="s">
        <v>430</v>
      </c>
      <c r="D8044" s="308">
        <v>3.83</v>
      </c>
    </row>
    <row r="8045" spans="1:4" ht="22.5">
      <c r="A8045" s="306" t="s">
        <v>17617</v>
      </c>
      <c r="B8045" s="307" t="s">
        <v>17618</v>
      </c>
      <c r="C8045" s="307" t="s">
        <v>430</v>
      </c>
      <c r="D8045" s="308">
        <v>4.33</v>
      </c>
    </row>
    <row r="8046" spans="1:4" ht="22.5">
      <c r="A8046" s="306" t="s">
        <v>17619</v>
      </c>
      <c r="B8046" s="307" t="s">
        <v>12069</v>
      </c>
      <c r="C8046" s="307" t="s">
        <v>430</v>
      </c>
      <c r="D8046" s="308">
        <v>5.01</v>
      </c>
    </row>
    <row r="8047" spans="1:4">
      <c r="A8047" s="306" t="s">
        <v>19939</v>
      </c>
      <c r="B8047" s="307" t="s">
        <v>19940</v>
      </c>
      <c r="C8047" s="307" t="s">
        <v>1509</v>
      </c>
      <c r="D8047" s="308">
        <v>1056.2</v>
      </c>
    </row>
    <row r="8048" spans="1:4">
      <c r="A8048" s="306" t="s">
        <v>19941</v>
      </c>
      <c r="B8048" s="307" t="s">
        <v>19942</v>
      </c>
      <c r="C8048" s="307" t="s">
        <v>1509</v>
      </c>
      <c r="D8048" s="308">
        <v>1056.2</v>
      </c>
    </row>
    <row r="8049" spans="1:4">
      <c r="A8049" s="306" t="s">
        <v>24149</v>
      </c>
      <c r="B8049" s="307" t="s">
        <v>24150</v>
      </c>
      <c r="C8049" s="307" t="s">
        <v>40</v>
      </c>
      <c r="D8049" s="308">
        <v>968.5</v>
      </c>
    </row>
    <row r="8050" spans="1:4">
      <c r="A8050" s="306" t="s">
        <v>24151</v>
      </c>
      <c r="B8050" s="307" t="s">
        <v>24152</v>
      </c>
      <c r="C8050" s="307" t="s">
        <v>40</v>
      </c>
      <c r="D8050" s="308">
        <v>1282.8399999999999</v>
      </c>
    </row>
    <row r="8051" spans="1:4">
      <c r="A8051" s="306" t="s">
        <v>24153</v>
      </c>
      <c r="B8051" s="307" t="s">
        <v>24154</v>
      </c>
      <c r="C8051" s="307" t="s">
        <v>40</v>
      </c>
      <c r="D8051" s="308">
        <v>132.22</v>
      </c>
    </row>
    <row r="8052" spans="1:4">
      <c r="A8052" s="306" t="s">
        <v>24155</v>
      </c>
      <c r="B8052" s="307" t="s">
        <v>24156</v>
      </c>
      <c r="C8052" s="307" t="s">
        <v>40</v>
      </c>
      <c r="D8052" s="308">
        <v>157.77000000000001</v>
      </c>
    </row>
    <row r="8053" spans="1:4">
      <c r="A8053" s="306" t="s">
        <v>24157</v>
      </c>
      <c r="B8053" s="307" t="s">
        <v>24158</v>
      </c>
      <c r="C8053" s="307" t="s">
        <v>40</v>
      </c>
      <c r="D8053" s="308">
        <v>203.97</v>
      </c>
    </row>
    <row r="8054" spans="1:4">
      <c r="A8054" s="306" t="s">
        <v>24159</v>
      </c>
      <c r="B8054" s="307" t="s">
        <v>24160</v>
      </c>
      <c r="C8054" s="307" t="s">
        <v>40</v>
      </c>
      <c r="D8054" s="308">
        <v>385.6</v>
      </c>
    </row>
    <row r="8055" spans="1:4">
      <c r="A8055" s="306" t="s">
        <v>24161</v>
      </c>
      <c r="B8055" s="307" t="s">
        <v>24162</v>
      </c>
      <c r="C8055" s="307" t="s">
        <v>40</v>
      </c>
      <c r="D8055" s="308">
        <v>566.02</v>
      </c>
    </row>
    <row r="8056" spans="1:4">
      <c r="A8056" s="306" t="s">
        <v>24163</v>
      </c>
      <c r="B8056" s="307" t="s">
        <v>24164</v>
      </c>
      <c r="C8056" s="307" t="s">
        <v>40</v>
      </c>
      <c r="D8056" s="308">
        <v>644.66</v>
      </c>
    </row>
    <row r="8057" spans="1:4">
      <c r="A8057" s="306" t="s">
        <v>24225</v>
      </c>
      <c r="B8057" s="307" t="s">
        <v>24226</v>
      </c>
      <c r="C8057" s="307" t="s">
        <v>40</v>
      </c>
      <c r="D8057" s="308">
        <v>160.22</v>
      </c>
    </row>
    <row r="8058" spans="1:4">
      <c r="A8058" s="306" t="s">
        <v>24227</v>
      </c>
      <c r="B8058" s="307" t="s">
        <v>24228</v>
      </c>
      <c r="C8058" s="307" t="s">
        <v>40</v>
      </c>
      <c r="D8058" s="308">
        <v>202.74</v>
      </c>
    </row>
    <row r="8059" spans="1:4">
      <c r="A8059" s="306" t="s">
        <v>24229</v>
      </c>
      <c r="B8059" s="307" t="s">
        <v>24230</v>
      </c>
      <c r="C8059" s="307" t="s">
        <v>40</v>
      </c>
      <c r="D8059" s="308">
        <v>292.14999999999998</v>
      </c>
    </row>
    <row r="8060" spans="1:4">
      <c r="A8060" s="306" t="s">
        <v>24231</v>
      </c>
      <c r="B8060" s="307" t="s">
        <v>24232</v>
      </c>
      <c r="C8060" s="307" t="s">
        <v>40</v>
      </c>
      <c r="D8060" s="308">
        <v>410.6</v>
      </c>
    </row>
    <row r="8061" spans="1:4">
      <c r="A8061" s="306" t="s">
        <v>24233</v>
      </c>
      <c r="B8061" s="307" t="s">
        <v>24234</v>
      </c>
      <c r="C8061" s="307" t="s">
        <v>40</v>
      </c>
      <c r="D8061" s="308">
        <v>468.04</v>
      </c>
    </row>
    <row r="8062" spans="1:4">
      <c r="A8062" s="306" t="s">
        <v>24235</v>
      </c>
      <c r="B8062" s="307" t="s">
        <v>24236</v>
      </c>
      <c r="C8062" s="307" t="s">
        <v>40</v>
      </c>
      <c r="D8062" s="308">
        <v>531.54999999999995</v>
      </c>
    </row>
    <row r="8063" spans="1:4">
      <c r="A8063" s="306" t="s">
        <v>24237</v>
      </c>
      <c r="B8063" s="307" t="s">
        <v>24238</v>
      </c>
      <c r="C8063" s="307" t="s">
        <v>40</v>
      </c>
      <c r="D8063" s="308">
        <v>762.21</v>
      </c>
    </row>
    <row r="8064" spans="1:4">
      <c r="A8064" s="306" t="s">
        <v>24239</v>
      </c>
      <c r="B8064" s="307" t="s">
        <v>24240</v>
      </c>
      <c r="C8064" s="307" t="s">
        <v>40</v>
      </c>
      <c r="D8064" s="308">
        <v>926.5</v>
      </c>
    </row>
    <row r="8065" spans="1:4" ht="15.75">
      <c r="A8065" s="301" t="s">
        <v>38870</v>
      </c>
      <c r="B8065" s="301"/>
      <c r="C8065" s="301"/>
      <c r="D8065" s="301"/>
    </row>
    <row r="8066" spans="1:4">
      <c r="A8066" s="303" t="s">
        <v>12253</v>
      </c>
      <c r="B8066" s="304" t="s">
        <v>6860</v>
      </c>
      <c r="C8066" s="304" t="s">
        <v>6861</v>
      </c>
      <c r="D8066" s="305" t="s">
        <v>36830</v>
      </c>
    </row>
    <row r="8067" spans="1:4">
      <c r="A8067" s="306" t="s">
        <v>12390</v>
      </c>
      <c r="B8067" s="307" t="s">
        <v>12391</v>
      </c>
      <c r="C8067" s="307" t="s">
        <v>1466</v>
      </c>
      <c r="D8067" s="308">
        <v>6.84</v>
      </c>
    </row>
    <row r="8068" spans="1:4">
      <c r="A8068" s="306" t="s">
        <v>22222</v>
      </c>
      <c r="B8068" s="307" t="s">
        <v>38748</v>
      </c>
      <c r="C8068" s="307" t="s">
        <v>1466</v>
      </c>
      <c r="D8068" s="308">
        <v>11.33</v>
      </c>
    </row>
    <row r="8069" spans="1:4">
      <c r="A8069" s="306" t="s">
        <v>12818</v>
      </c>
      <c r="B8069" s="307" t="s">
        <v>12819</v>
      </c>
      <c r="C8069" s="307" t="s">
        <v>1466</v>
      </c>
      <c r="D8069" s="308">
        <v>1.22</v>
      </c>
    </row>
    <row r="8070" spans="1:4">
      <c r="A8070" s="306" t="s">
        <v>12816</v>
      </c>
      <c r="B8070" s="307" t="s">
        <v>12817</v>
      </c>
      <c r="C8070" s="307" t="s">
        <v>1466</v>
      </c>
      <c r="D8070" s="308">
        <v>2.0299999999999998</v>
      </c>
    </row>
    <row r="8071" spans="1:4">
      <c r="A8071" s="306" t="s">
        <v>12820</v>
      </c>
      <c r="B8071" s="307" t="s">
        <v>12821</v>
      </c>
      <c r="C8071" s="307" t="s">
        <v>1466</v>
      </c>
      <c r="D8071" s="308">
        <v>1.67</v>
      </c>
    </row>
    <row r="8072" spans="1:4">
      <c r="A8072" s="306" t="s">
        <v>12822</v>
      </c>
      <c r="B8072" s="307" t="s">
        <v>12823</v>
      </c>
      <c r="C8072" s="307" t="s">
        <v>1466</v>
      </c>
      <c r="D8072" s="308">
        <v>2.17</v>
      </c>
    </row>
    <row r="8073" spans="1:4">
      <c r="A8073" s="306" t="s">
        <v>12826</v>
      </c>
      <c r="B8073" s="307" t="s">
        <v>12827</v>
      </c>
      <c r="C8073" s="307" t="s">
        <v>1466</v>
      </c>
      <c r="D8073" s="308">
        <v>4.21</v>
      </c>
    </row>
    <row r="8074" spans="1:4" ht="22.5">
      <c r="A8074" s="306" t="s">
        <v>12828</v>
      </c>
      <c r="B8074" s="307" t="s">
        <v>12829</v>
      </c>
      <c r="C8074" s="307" t="s">
        <v>1466</v>
      </c>
      <c r="D8074" s="308">
        <v>4.6100000000000003</v>
      </c>
    </row>
    <row r="8075" spans="1:4">
      <c r="A8075" s="306" t="s">
        <v>12830</v>
      </c>
      <c r="B8075" s="307" t="s">
        <v>12831</v>
      </c>
      <c r="C8075" s="307" t="s">
        <v>1466</v>
      </c>
      <c r="D8075" s="308">
        <v>2.8</v>
      </c>
    </row>
    <row r="8076" spans="1:4">
      <c r="A8076" s="306" t="s">
        <v>12832</v>
      </c>
      <c r="B8076" s="307" t="s">
        <v>12833</v>
      </c>
      <c r="C8076" s="307" t="s">
        <v>1466</v>
      </c>
      <c r="D8076" s="308">
        <v>0.56000000000000005</v>
      </c>
    </row>
    <row r="8077" spans="1:4">
      <c r="A8077" s="306" t="s">
        <v>12834</v>
      </c>
      <c r="B8077" s="307" t="s">
        <v>12835</v>
      </c>
      <c r="C8077" s="307" t="s">
        <v>1466</v>
      </c>
      <c r="D8077" s="308">
        <v>3.59</v>
      </c>
    </row>
    <row r="8078" spans="1:4">
      <c r="A8078" s="306" t="s">
        <v>12836</v>
      </c>
      <c r="B8078" s="307" t="s">
        <v>12837</v>
      </c>
      <c r="C8078" s="307" t="s">
        <v>1466</v>
      </c>
      <c r="D8078" s="308">
        <v>53.43</v>
      </c>
    </row>
    <row r="8079" spans="1:4">
      <c r="A8079" s="306" t="s">
        <v>14630</v>
      </c>
      <c r="B8079" s="307" t="s">
        <v>14631</v>
      </c>
      <c r="C8079" s="307" t="s">
        <v>1466</v>
      </c>
      <c r="D8079" s="308">
        <v>0.7</v>
      </c>
    </row>
    <row r="8080" spans="1:4">
      <c r="A8080" s="306" t="s">
        <v>14671</v>
      </c>
      <c r="B8080" s="307" t="s">
        <v>14672</v>
      </c>
      <c r="C8080" s="307" t="s">
        <v>1466</v>
      </c>
      <c r="D8080" s="308">
        <v>14.06</v>
      </c>
    </row>
    <row r="8081" spans="1:4">
      <c r="A8081" s="306" t="s">
        <v>14673</v>
      </c>
      <c r="B8081" s="307" t="s">
        <v>14674</v>
      </c>
      <c r="C8081" s="307" t="s">
        <v>1466</v>
      </c>
      <c r="D8081" s="308">
        <v>20.010000000000002</v>
      </c>
    </row>
    <row r="8082" spans="1:4">
      <c r="A8082" s="306" t="s">
        <v>17684</v>
      </c>
      <c r="B8082" s="307" t="s">
        <v>17685</v>
      </c>
      <c r="C8082" s="307" t="s">
        <v>5</v>
      </c>
      <c r="D8082" s="308">
        <v>504</v>
      </c>
    </row>
    <row r="8083" spans="1:4">
      <c r="A8083" s="306" t="s">
        <v>17930</v>
      </c>
      <c r="B8083" s="307" t="s">
        <v>17931</v>
      </c>
      <c r="C8083" s="307" t="s">
        <v>1466</v>
      </c>
      <c r="D8083" s="308">
        <v>63</v>
      </c>
    </row>
    <row r="8084" spans="1:4">
      <c r="A8084" s="306" t="s">
        <v>19267</v>
      </c>
      <c r="B8084" s="307" t="s">
        <v>19268</v>
      </c>
      <c r="C8084" s="307" t="s">
        <v>1466</v>
      </c>
      <c r="D8084" s="308">
        <v>3.17</v>
      </c>
    </row>
    <row r="8085" spans="1:4">
      <c r="A8085" s="306" t="s">
        <v>19415</v>
      </c>
      <c r="B8085" s="307" t="s">
        <v>19416</v>
      </c>
      <c r="C8085" s="307" t="s">
        <v>1466</v>
      </c>
      <c r="D8085" s="308">
        <v>5.52</v>
      </c>
    </row>
    <row r="8086" spans="1:4">
      <c r="A8086" s="306" t="s">
        <v>21841</v>
      </c>
      <c r="B8086" s="307" t="s">
        <v>21842</v>
      </c>
      <c r="C8086" s="307" t="s">
        <v>1466</v>
      </c>
      <c r="D8086" s="308">
        <v>3.87</v>
      </c>
    </row>
    <row r="8087" spans="1:4">
      <c r="A8087" s="306" t="s">
        <v>22177</v>
      </c>
      <c r="B8087" s="307" t="s">
        <v>22178</v>
      </c>
      <c r="C8087" s="307" t="s">
        <v>6160</v>
      </c>
      <c r="D8087" s="308">
        <v>47.65</v>
      </c>
    </row>
    <row r="8088" spans="1:4">
      <c r="A8088" s="306" t="s">
        <v>22183</v>
      </c>
      <c r="B8088" s="307" t="s">
        <v>22184</v>
      </c>
      <c r="C8088" s="307" t="s">
        <v>6160</v>
      </c>
      <c r="D8088" s="308">
        <v>35.840000000000003</v>
      </c>
    </row>
    <row r="8089" spans="1:4">
      <c r="A8089" s="306" t="s">
        <v>22218</v>
      </c>
      <c r="B8089" s="307" t="s">
        <v>22219</v>
      </c>
      <c r="C8089" s="307" t="s">
        <v>1466</v>
      </c>
      <c r="D8089" s="308">
        <v>3.38</v>
      </c>
    </row>
    <row r="8090" spans="1:4">
      <c r="A8090" s="306" t="s">
        <v>22104</v>
      </c>
      <c r="B8090" s="307" t="s">
        <v>22105</v>
      </c>
      <c r="C8090" s="307" t="s">
        <v>1466</v>
      </c>
      <c r="D8090" s="308">
        <v>2.78</v>
      </c>
    </row>
    <row r="8091" spans="1:4">
      <c r="A8091" s="306" t="s">
        <v>22336</v>
      </c>
      <c r="B8091" s="307" t="s">
        <v>22337</v>
      </c>
      <c r="C8091" s="307" t="s">
        <v>5</v>
      </c>
      <c r="D8091" s="308">
        <v>390.69</v>
      </c>
    </row>
    <row r="8092" spans="1:4" ht="15.75">
      <c r="A8092" s="301" t="s">
        <v>38871</v>
      </c>
      <c r="B8092" s="301"/>
      <c r="C8092" s="301"/>
      <c r="D8092" s="301"/>
    </row>
    <row r="8093" spans="1:4">
      <c r="A8093" s="303" t="s">
        <v>12253</v>
      </c>
      <c r="B8093" s="304" t="s">
        <v>6860</v>
      </c>
      <c r="C8093" s="304" t="s">
        <v>6861</v>
      </c>
      <c r="D8093" s="305" t="s">
        <v>36830</v>
      </c>
    </row>
    <row r="8094" spans="1:4">
      <c r="A8094" s="306" t="s">
        <v>14795</v>
      </c>
      <c r="B8094" s="307" t="s">
        <v>14796</v>
      </c>
      <c r="C8094" s="307" t="s">
        <v>430</v>
      </c>
      <c r="D8094" s="308">
        <v>112.6</v>
      </c>
    </row>
    <row r="8095" spans="1:4">
      <c r="A8095" s="306" t="s">
        <v>14797</v>
      </c>
      <c r="B8095" s="307" t="s">
        <v>14798</v>
      </c>
      <c r="C8095" s="307" t="s">
        <v>430</v>
      </c>
      <c r="D8095" s="308">
        <v>121.83</v>
      </c>
    </row>
    <row r="8096" spans="1:4">
      <c r="A8096" s="306" t="s">
        <v>14799</v>
      </c>
      <c r="B8096" s="307" t="s">
        <v>14800</v>
      </c>
      <c r="C8096" s="307" t="s">
        <v>430</v>
      </c>
      <c r="D8096" s="308">
        <v>133.63</v>
      </c>
    </row>
    <row r="8097" spans="1:4">
      <c r="A8097" s="306" t="s">
        <v>17574</v>
      </c>
      <c r="B8097" s="307" t="s">
        <v>17575</v>
      </c>
      <c r="C8097" s="307" t="s">
        <v>1509</v>
      </c>
      <c r="D8097" s="308">
        <v>308.75</v>
      </c>
    </row>
    <row r="8098" spans="1:4">
      <c r="A8098" s="306" t="s">
        <v>17576</v>
      </c>
      <c r="B8098" s="307" t="s">
        <v>17577</v>
      </c>
      <c r="C8098" s="307" t="s">
        <v>1509</v>
      </c>
      <c r="D8098" s="308">
        <v>267.76</v>
      </c>
    </row>
    <row r="8099" spans="1:4">
      <c r="A8099" s="306" t="s">
        <v>17578</v>
      </c>
      <c r="B8099" s="307" t="s">
        <v>17579</v>
      </c>
      <c r="C8099" s="307" t="s">
        <v>430</v>
      </c>
      <c r="D8099" s="308">
        <v>132.38999999999999</v>
      </c>
    </row>
    <row r="8100" spans="1:4">
      <c r="A8100" s="306" t="s">
        <v>17580</v>
      </c>
      <c r="B8100" s="307" t="s">
        <v>17581</v>
      </c>
      <c r="C8100" s="307" t="s">
        <v>1509</v>
      </c>
      <c r="D8100" s="308">
        <v>337.67</v>
      </c>
    </row>
    <row r="8101" spans="1:4">
      <c r="A8101" s="306" t="s">
        <v>17582</v>
      </c>
      <c r="B8101" s="307" t="s">
        <v>17583</v>
      </c>
      <c r="C8101" s="307" t="s">
        <v>1509</v>
      </c>
      <c r="D8101" s="308">
        <v>267.75</v>
      </c>
    </row>
    <row r="8102" spans="1:4">
      <c r="A8102" s="306" t="s">
        <v>18508</v>
      </c>
      <c r="B8102" s="307" t="s">
        <v>18509</v>
      </c>
      <c r="C8102" s="307" t="s">
        <v>5</v>
      </c>
      <c r="D8102" s="308">
        <v>221</v>
      </c>
    </row>
    <row r="8103" spans="1:4">
      <c r="A8103" s="306" t="s">
        <v>19244</v>
      </c>
      <c r="B8103" s="307" t="s">
        <v>19245</v>
      </c>
      <c r="C8103" s="307" t="s">
        <v>40</v>
      </c>
      <c r="D8103" s="308">
        <v>9.1</v>
      </c>
    </row>
    <row r="8104" spans="1:4">
      <c r="A8104" s="306" t="s">
        <v>19760</v>
      </c>
      <c r="B8104" s="307" t="s">
        <v>19761</v>
      </c>
      <c r="C8104" s="307" t="s">
        <v>5</v>
      </c>
      <c r="D8104" s="308">
        <v>1.1399999999999999</v>
      </c>
    </row>
    <row r="8105" spans="1:4">
      <c r="A8105" s="306" t="s">
        <v>23843</v>
      </c>
      <c r="B8105" s="307" t="s">
        <v>23844</v>
      </c>
      <c r="C8105" s="307" t="s">
        <v>430</v>
      </c>
      <c r="D8105" s="308">
        <v>108.14</v>
      </c>
    </row>
    <row r="8106" spans="1:4" ht="15.75">
      <c r="A8106" s="301" t="s">
        <v>38872</v>
      </c>
      <c r="B8106" s="301"/>
      <c r="C8106" s="301"/>
      <c r="D8106" s="301"/>
    </row>
    <row r="8107" spans="1:4">
      <c r="A8107" s="303" t="s">
        <v>12253</v>
      </c>
      <c r="B8107" s="304" t="s">
        <v>6860</v>
      </c>
      <c r="C8107" s="304" t="s">
        <v>6861</v>
      </c>
      <c r="D8107" s="305" t="s">
        <v>36830</v>
      </c>
    </row>
    <row r="8108" spans="1:4">
      <c r="A8108" s="306" t="s">
        <v>12502</v>
      </c>
      <c r="B8108" s="307" t="s">
        <v>12503</v>
      </c>
      <c r="C8108" s="307" t="s">
        <v>1466</v>
      </c>
      <c r="D8108" s="308">
        <v>25.58</v>
      </c>
    </row>
    <row r="8109" spans="1:4">
      <c r="A8109" s="306" t="s">
        <v>14193</v>
      </c>
      <c r="B8109" s="307" t="s">
        <v>14194</v>
      </c>
      <c r="C8109" s="307" t="s">
        <v>40</v>
      </c>
      <c r="D8109" s="308">
        <v>12.74</v>
      </c>
    </row>
    <row r="8110" spans="1:4">
      <c r="A8110" s="306" t="s">
        <v>14195</v>
      </c>
      <c r="B8110" s="307" t="s">
        <v>14196</v>
      </c>
      <c r="C8110" s="307" t="s">
        <v>40</v>
      </c>
      <c r="D8110" s="308">
        <v>2.35</v>
      </c>
    </row>
    <row r="8111" spans="1:4">
      <c r="A8111" s="306" t="s">
        <v>14524</v>
      </c>
      <c r="B8111" s="307" t="s">
        <v>14525</v>
      </c>
      <c r="C8111" s="307" t="s">
        <v>40</v>
      </c>
      <c r="D8111" s="308">
        <v>75.52</v>
      </c>
    </row>
    <row r="8112" spans="1:4">
      <c r="A8112" s="306" t="s">
        <v>14526</v>
      </c>
      <c r="B8112" s="307" t="s">
        <v>14527</v>
      </c>
      <c r="C8112" s="307" t="s">
        <v>40</v>
      </c>
      <c r="D8112" s="308">
        <v>95.18</v>
      </c>
    </row>
    <row r="8113" spans="1:4">
      <c r="A8113" s="306" t="s">
        <v>14554</v>
      </c>
      <c r="B8113" s="307" t="s">
        <v>38749</v>
      </c>
      <c r="C8113" s="307" t="s">
        <v>5</v>
      </c>
      <c r="D8113" s="308">
        <v>308.14999999999998</v>
      </c>
    </row>
    <row r="8114" spans="1:4">
      <c r="A8114" s="306" t="s">
        <v>14555</v>
      </c>
      <c r="B8114" s="307" t="s">
        <v>38750</v>
      </c>
      <c r="C8114" s="307" t="s">
        <v>1466</v>
      </c>
      <c r="D8114" s="308">
        <v>28.53</v>
      </c>
    </row>
    <row r="8115" spans="1:4">
      <c r="A8115" s="306" t="s">
        <v>14556</v>
      </c>
      <c r="B8115" s="307" t="s">
        <v>38751</v>
      </c>
      <c r="C8115" s="307" t="s">
        <v>430</v>
      </c>
      <c r="D8115" s="308">
        <v>231.12</v>
      </c>
    </row>
    <row r="8116" spans="1:4">
      <c r="A8116" s="306" t="s">
        <v>14557</v>
      </c>
      <c r="B8116" s="307" t="s">
        <v>38752</v>
      </c>
      <c r="C8116" s="307" t="s">
        <v>430</v>
      </c>
      <c r="D8116" s="308">
        <v>231.12</v>
      </c>
    </row>
    <row r="8117" spans="1:4">
      <c r="A8117" s="306" t="s">
        <v>14558</v>
      </c>
      <c r="B8117" s="307" t="s">
        <v>38753</v>
      </c>
      <c r="C8117" s="307" t="s">
        <v>430</v>
      </c>
      <c r="D8117" s="308">
        <v>115.55</v>
      </c>
    </row>
    <row r="8118" spans="1:4">
      <c r="A8118" s="306" t="s">
        <v>14837</v>
      </c>
      <c r="B8118" s="307" t="s">
        <v>14838</v>
      </c>
      <c r="C8118" s="307" t="s">
        <v>1466</v>
      </c>
      <c r="D8118" s="308">
        <v>7.39</v>
      </c>
    </row>
    <row r="8119" spans="1:4">
      <c r="A8119" s="306" t="s">
        <v>17780</v>
      </c>
      <c r="B8119" s="307" t="s">
        <v>17781</v>
      </c>
      <c r="C8119" s="307" t="s">
        <v>1466</v>
      </c>
      <c r="D8119" s="308">
        <v>10.44</v>
      </c>
    </row>
    <row r="8120" spans="1:4" ht="22.5">
      <c r="A8120" s="306" t="s">
        <v>19120</v>
      </c>
      <c r="B8120" s="307" t="s">
        <v>19121</v>
      </c>
      <c r="C8120" s="307" t="s">
        <v>5</v>
      </c>
      <c r="D8120" s="308">
        <v>52</v>
      </c>
    </row>
    <row r="8121" spans="1:4" ht="22.5">
      <c r="A8121" s="306" t="s">
        <v>19122</v>
      </c>
      <c r="B8121" s="307" t="s">
        <v>19123</v>
      </c>
      <c r="C8121" s="307" t="s">
        <v>5</v>
      </c>
      <c r="D8121" s="308">
        <v>66.86</v>
      </c>
    </row>
    <row r="8122" spans="1:4" ht="22.5">
      <c r="A8122" s="306" t="s">
        <v>19983</v>
      </c>
      <c r="B8122" s="307" t="s">
        <v>38754</v>
      </c>
      <c r="C8122" s="307" t="s">
        <v>40</v>
      </c>
      <c r="D8122" s="308">
        <v>2.57</v>
      </c>
    </row>
    <row r="8123" spans="1:4">
      <c r="A8123" s="306" t="s">
        <v>19984</v>
      </c>
      <c r="B8123" s="307" t="s">
        <v>19985</v>
      </c>
      <c r="C8123" s="307" t="s">
        <v>40</v>
      </c>
      <c r="D8123" s="308">
        <v>7.29</v>
      </c>
    </row>
    <row r="8124" spans="1:4">
      <c r="A8124" s="306" t="s">
        <v>19992</v>
      </c>
      <c r="B8124" s="307" t="s">
        <v>19993</v>
      </c>
      <c r="C8124" s="307" t="s">
        <v>1466</v>
      </c>
      <c r="D8124" s="308">
        <v>8.16</v>
      </c>
    </row>
    <row r="8125" spans="1:4">
      <c r="A8125" s="306" t="s">
        <v>19999</v>
      </c>
      <c r="B8125" s="307" t="s">
        <v>20000</v>
      </c>
      <c r="C8125" s="307" t="s">
        <v>1466</v>
      </c>
      <c r="D8125" s="308">
        <v>28.81</v>
      </c>
    </row>
    <row r="8126" spans="1:4">
      <c r="A8126" s="306" t="s">
        <v>20001</v>
      </c>
      <c r="B8126" s="307" t="s">
        <v>20002</v>
      </c>
      <c r="C8126" s="307" t="s">
        <v>40</v>
      </c>
      <c r="D8126" s="308">
        <v>4</v>
      </c>
    </row>
    <row r="8127" spans="1:4" ht="22.5">
      <c r="A8127" s="306" t="s">
        <v>19998</v>
      </c>
      <c r="B8127" s="307" t="s">
        <v>38755</v>
      </c>
      <c r="C8127" s="307" t="s">
        <v>40</v>
      </c>
      <c r="D8127" s="308">
        <v>24.4</v>
      </c>
    </row>
    <row r="8128" spans="1:4">
      <c r="A8128" s="306" t="s">
        <v>20318</v>
      </c>
      <c r="B8128" s="307" t="s">
        <v>12242</v>
      </c>
      <c r="C8128" s="307" t="s">
        <v>40</v>
      </c>
      <c r="D8128" s="308">
        <v>59.35</v>
      </c>
    </row>
    <row r="8129" spans="1:4" ht="22.5">
      <c r="A8129" s="306" t="s">
        <v>23535</v>
      </c>
      <c r="B8129" s="307" t="s">
        <v>38756</v>
      </c>
      <c r="C8129" s="307" t="s">
        <v>430</v>
      </c>
      <c r="D8129" s="308">
        <v>25.88</v>
      </c>
    </row>
    <row r="8130" spans="1:4" ht="22.5">
      <c r="A8130" s="306" t="s">
        <v>23536</v>
      </c>
      <c r="B8130" s="307" t="s">
        <v>38757</v>
      </c>
      <c r="C8130" s="307" t="s">
        <v>430</v>
      </c>
      <c r="D8130" s="308">
        <v>17.600000000000001</v>
      </c>
    </row>
    <row r="8131" spans="1:4">
      <c r="A8131" s="306" t="s">
        <v>23531</v>
      </c>
      <c r="B8131" s="307" t="s">
        <v>38758</v>
      </c>
      <c r="C8131" s="307" t="s">
        <v>1466</v>
      </c>
      <c r="D8131" s="308">
        <v>6.9</v>
      </c>
    </row>
    <row r="8132" spans="1:4">
      <c r="A8132" s="306" t="s">
        <v>23532</v>
      </c>
      <c r="B8132" s="307" t="s">
        <v>38759</v>
      </c>
      <c r="C8132" s="307" t="s">
        <v>1466</v>
      </c>
      <c r="D8132" s="308">
        <v>6.42</v>
      </c>
    </row>
    <row r="8133" spans="1:4">
      <c r="A8133" s="306" t="s">
        <v>23543</v>
      </c>
      <c r="B8133" s="307" t="s">
        <v>38760</v>
      </c>
      <c r="C8133" s="307" t="s">
        <v>430</v>
      </c>
      <c r="D8133" s="308">
        <v>13.3</v>
      </c>
    </row>
    <row r="8134" spans="1:4">
      <c r="A8134" s="306" t="s">
        <v>23544</v>
      </c>
      <c r="B8134" s="307" t="s">
        <v>23545</v>
      </c>
      <c r="C8134" s="307" t="s">
        <v>430</v>
      </c>
      <c r="D8134" s="308">
        <v>33.96</v>
      </c>
    </row>
    <row r="8135" spans="1:4">
      <c r="A8135" s="306" t="s">
        <v>23938</v>
      </c>
      <c r="B8135" s="307" t="s">
        <v>23939</v>
      </c>
      <c r="C8135" s="307" t="s">
        <v>5</v>
      </c>
      <c r="D8135" s="308">
        <v>2760.21</v>
      </c>
    </row>
    <row r="8136" spans="1:4">
      <c r="A8136" s="306" t="s">
        <v>26229</v>
      </c>
      <c r="B8136" s="307" t="s">
        <v>26230</v>
      </c>
      <c r="C8136" s="307" t="s">
        <v>26231</v>
      </c>
      <c r="D8136" s="308">
        <v>15224.27</v>
      </c>
    </row>
    <row r="8137" spans="1:4" ht="15.75">
      <c r="A8137" s="301" t="s">
        <v>38873</v>
      </c>
      <c r="B8137" s="301"/>
      <c r="C8137" s="301"/>
      <c r="D8137" s="301"/>
    </row>
    <row r="8138" spans="1:4">
      <c r="A8138" s="303" t="s">
        <v>12253</v>
      </c>
      <c r="B8138" s="304" t="s">
        <v>6860</v>
      </c>
      <c r="C8138" s="304" t="s">
        <v>6861</v>
      </c>
      <c r="D8138" s="305" t="s">
        <v>36830</v>
      </c>
    </row>
    <row r="8139" spans="1:4">
      <c r="A8139" s="306" t="s">
        <v>13335</v>
      </c>
      <c r="B8139" s="307" t="s">
        <v>13336</v>
      </c>
      <c r="C8139" s="307" t="s">
        <v>1509</v>
      </c>
      <c r="D8139" s="308">
        <v>46.08</v>
      </c>
    </row>
    <row r="8140" spans="1:4">
      <c r="A8140" s="306" t="s">
        <v>19011</v>
      </c>
      <c r="B8140" s="307" t="s">
        <v>19012</v>
      </c>
      <c r="C8140" s="307" t="s">
        <v>1509</v>
      </c>
      <c r="D8140" s="308">
        <v>27.89</v>
      </c>
    </row>
    <row r="8141" spans="1:4">
      <c r="A8141" s="306" t="s">
        <v>19937</v>
      </c>
      <c r="B8141" s="307" t="s">
        <v>19938</v>
      </c>
      <c r="C8141" s="307" t="s">
        <v>1509</v>
      </c>
      <c r="D8141" s="308">
        <v>31.74</v>
      </c>
    </row>
    <row r="8142" spans="1:4">
      <c r="A8142" s="306" t="s">
        <v>20299</v>
      </c>
      <c r="B8142" s="307" t="s">
        <v>20300</v>
      </c>
      <c r="C8142" s="307" t="s">
        <v>1509</v>
      </c>
      <c r="D8142" s="308">
        <v>23.04</v>
      </c>
    </row>
    <row r="8143" spans="1:4">
      <c r="A8143" s="306" t="s">
        <v>22171</v>
      </c>
      <c r="B8143" s="307" t="s">
        <v>22172</v>
      </c>
      <c r="C8143" s="307" t="s">
        <v>1509</v>
      </c>
      <c r="D8143" s="308">
        <v>32.74</v>
      </c>
    </row>
    <row r="8144" spans="1:4">
      <c r="A8144" s="306" t="s">
        <v>22173</v>
      </c>
      <c r="B8144" s="307" t="s">
        <v>22174</v>
      </c>
      <c r="C8144" s="307" t="s">
        <v>1509</v>
      </c>
      <c r="D8144" s="308">
        <v>37.6</v>
      </c>
    </row>
    <row r="8145" spans="1:4">
      <c r="A8145" s="306" t="s">
        <v>22175</v>
      </c>
      <c r="B8145" s="307" t="s">
        <v>22176</v>
      </c>
      <c r="C8145" s="307" t="s">
        <v>1509</v>
      </c>
      <c r="D8145" s="308">
        <v>41.23</v>
      </c>
    </row>
    <row r="8146" spans="1:4">
      <c r="A8146" s="306" t="s">
        <v>22216</v>
      </c>
      <c r="B8146" s="307" t="s">
        <v>22217</v>
      </c>
      <c r="C8146" s="307" t="s">
        <v>1509</v>
      </c>
      <c r="D8146" s="308">
        <v>20.62</v>
      </c>
    </row>
    <row r="8147" spans="1:4" ht="15.75">
      <c r="A8147" s="301" t="s">
        <v>38874</v>
      </c>
      <c r="B8147" s="301"/>
      <c r="C8147" s="301"/>
      <c r="D8147" s="301"/>
    </row>
    <row r="8148" spans="1:4">
      <c r="A8148" s="303" t="s">
        <v>12253</v>
      </c>
      <c r="B8148" s="304" t="s">
        <v>6860</v>
      </c>
      <c r="C8148" s="304" t="s">
        <v>6861</v>
      </c>
      <c r="D8148" s="305" t="s">
        <v>36830</v>
      </c>
    </row>
    <row r="8149" spans="1:4">
      <c r="A8149" s="306" t="s">
        <v>12999</v>
      </c>
      <c r="B8149" s="307" t="s">
        <v>13000</v>
      </c>
      <c r="C8149" s="307" t="s">
        <v>430</v>
      </c>
      <c r="D8149" s="308">
        <v>34.79</v>
      </c>
    </row>
    <row r="8150" spans="1:4">
      <c r="A8150" s="306" t="s">
        <v>13036</v>
      </c>
      <c r="B8150" s="307" t="s">
        <v>13037</v>
      </c>
      <c r="C8150" s="307" t="s">
        <v>430</v>
      </c>
      <c r="D8150" s="308">
        <v>268.52</v>
      </c>
    </row>
    <row r="8151" spans="1:4">
      <c r="A8151" s="306" t="s">
        <v>13038</v>
      </c>
      <c r="B8151" s="307" t="s">
        <v>13039</v>
      </c>
      <c r="C8151" s="307" t="s">
        <v>430</v>
      </c>
      <c r="D8151" s="308">
        <v>336.81</v>
      </c>
    </row>
    <row r="8152" spans="1:4">
      <c r="A8152" s="306" t="s">
        <v>13040</v>
      </c>
      <c r="B8152" s="307" t="s">
        <v>13041</v>
      </c>
      <c r="C8152" s="307" t="s">
        <v>430</v>
      </c>
      <c r="D8152" s="308">
        <v>422.64</v>
      </c>
    </row>
    <row r="8153" spans="1:4">
      <c r="A8153" s="306" t="s">
        <v>38761</v>
      </c>
      <c r="B8153" s="307" t="s">
        <v>38762</v>
      </c>
      <c r="C8153" s="307" t="s">
        <v>430</v>
      </c>
      <c r="D8153" s="308">
        <v>408.96</v>
      </c>
    </row>
    <row r="8154" spans="1:4">
      <c r="A8154" s="306" t="s">
        <v>14191</v>
      </c>
      <c r="B8154" s="307" t="s">
        <v>14192</v>
      </c>
      <c r="C8154" s="307" t="s">
        <v>5</v>
      </c>
      <c r="D8154" s="308">
        <v>3.97</v>
      </c>
    </row>
    <row r="8155" spans="1:4">
      <c r="A8155" s="306" t="s">
        <v>14197</v>
      </c>
      <c r="B8155" s="307" t="s">
        <v>14198</v>
      </c>
      <c r="C8155" s="307" t="s">
        <v>40</v>
      </c>
      <c r="D8155" s="308">
        <v>3.77</v>
      </c>
    </row>
    <row r="8156" spans="1:4">
      <c r="A8156" s="306" t="s">
        <v>14358</v>
      </c>
      <c r="B8156" s="307" t="s">
        <v>14359</v>
      </c>
      <c r="C8156" s="307" t="s">
        <v>430</v>
      </c>
      <c r="D8156" s="308">
        <v>30.87</v>
      </c>
    </row>
    <row r="8157" spans="1:4">
      <c r="A8157" s="306" t="s">
        <v>14515</v>
      </c>
      <c r="B8157" s="307" t="s">
        <v>14516</v>
      </c>
      <c r="C8157" s="307" t="s">
        <v>430</v>
      </c>
      <c r="D8157" s="308">
        <v>33.33</v>
      </c>
    </row>
    <row r="8158" spans="1:4" ht="22.5">
      <c r="A8158" s="306" t="s">
        <v>14517</v>
      </c>
      <c r="B8158" s="307" t="s">
        <v>14518</v>
      </c>
      <c r="C8158" s="307" t="s">
        <v>430</v>
      </c>
      <c r="D8158" s="308">
        <v>34.18</v>
      </c>
    </row>
    <row r="8159" spans="1:4" ht="22.5">
      <c r="A8159" s="306" t="s">
        <v>14519</v>
      </c>
      <c r="B8159" s="307" t="s">
        <v>14520</v>
      </c>
      <c r="C8159" s="307" t="s">
        <v>430</v>
      </c>
      <c r="D8159" s="308">
        <v>43.44</v>
      </c>
    </row>
    <row r="8160" spans="1:4">
      <c r="A8160" s="306" t="s">
        <v>14521</v>
      </c>
      <c r="B8160" s="307" t="s">
        <v>14522</v>
      </c>
      <c r="C8160" s="307" t="s">
        <v>430</v>
      </c>
      <c r="D8160" s="308">
        <v>13.66</v>
      </c>
    </row>
    <row r="8161" spans="1:4">
      <c r="A8161" s="306" t="s">
        <v>14561</v>
      </c>
      <c r="B8161" s="307" t="s">
        <v>14562</v>
      </c>
      <c r="C8161" s="307" t="s">
        <v>430</v>
      </c>
      <c r="D8161" s="308">
        <v>62.19</v>
      </c>
    </row>
    <row r="8162" spans="1:4">
      <c r="A8162" s="306" t="s">
        <v>14571</v>
      </c>
      <c r="B8162" s="307" t="s">
        <v>14572</v>
      </c>
      <c r="C8162" s="307" t="s">
        <v>430</v>
      </c>
      <c r="D8162" s="308">
        <v>320.83</v>
      </c>
    </row>
    <row r="8163" spans="1:4">
      <c r="A8163" s="306" t="s">
        <v>15062</v>
      </c>
      <c r="B8163" s="307" t="s">
        <v>15063</v>
      </c>
      <c r="C8163" s="307" t="s">
        <v>430</v>
      </c>
      <c r="D8163" s="308">
        <v>134.72999999999999</v>
      </c>
    </row>
    <row r="8164" spans="1:4">
      <c r="A8164" s="306" t="s">
        <v>16348</v>
      </c>
      <c r="B8164" s="307" t="s">
        <v>38763</v>
      </c>
      <c r="C8164" s="307" t="s">
        <v>40</v>
      </c>
      <c r="D8164" s="308">
        <v>122.77</v>
      </c>
    </row>
    <row r="8165" spans="1:4">
      <c r="A8165" s="306" t="s">
        <v>16349</v>
      </c>
      <c r="B8165" s="307" t="s">
        <v>16350</v>
      </c>
      <c r="C8165" s="307" t="s">
        <v>5</v>
      </c>
      <c r="D8165" s="308">
        <v>29.91</v>
      </c>
    </row>
    <row r="8166" spans="1:4">
      <c r="A8166" s="306" t="s">
        <v>16515</v>
      </c>
      <c r="B8166" s="307" t="s">
        <v>12087</v>
      </c>
      <c r="C8166" s="307" t="s">
        <v>430</v>
      </c>
      <c r="D8166" s="308">
        <v>316.05</v>
      </c>
    </row>
    <row r="8167" spans="1:4">
      <c r="A8167" s="306" t="s">
        <v>16516</v>
      </c>
      <c r="B8167" s="307" t="s">
        <v>16517</v>
      </c>
      <c r="C8167" s="307" t="s">
        <v>430</v>
      </c>
      <c r="D8167" s="308">
        <v>347.29</v>
      </c>
    </row>
    <row r="8168" spans="1:4">
      <c r="A8168" s="306" t="s">
        <v>16829</v>
      </c>
      <c r="B8168" s="307" t="s">
        <v>16830</v>
      </c>
      <c r="C8168" s="307" t="s">
        <v>40</v>
      </c>
      <c r="D8168" s="308">
        <v>24.34</v>
      </c>
    </row>
    <row r="8169" spans="1:4">
      <c r="A8169" s="306" t="s">
        <v>17166</v>
      </c>
      <c r="B8169" s="307" t="s">
        <v>17167</v>
      </c>
      <c r="C8169" s="307" t="s">
        <v>40</v>
      </c>
      <c r="D8169" s="308">
        <v>10.58</v>
      </c>
    </row>
    <row r="8170" spans="1:4">
      <c r="A8170" s="306" t="s">
        <v>17664</v>
      </c>
      <c r="B8170" s="307" t="s">
        <v>17665</v>
      </c>
      <c r="C8170" s="307" t="s">
        <v>430</v>
      </c>
      <c r="D8170" s="308">
        <v>146.75</v>
      </c>
    </row>
    <row r="8171" spans="1:4">
      <c r="A8171" s="306" t="s">
        <v>17666</v>
      </c>
      <c r="B8171" s="307" t="s">
        <v>17667</v>
      </c>
      <c r="C8171" s="307" t="s">
        <v>430</v>
      </c>
      <c r="D8171" s="308">
        <v>146.75</v>
      </c>
    </row>
    <row r="8172" spans="1:4">
      <c r="A8172" s="306" t="s">
        <v>17668</v>
      </c>
      <c r="B8172" s="307" t="s">
        <v>17669</v>
      </c>
      <c r="C8172" s="307" t="s">
        <v>430</v>
      </c>
      <c r="D8172" s="308">
        <v>168.34</v>
      </c>
    </row>
    <row r="8173" spans="1:4">
      <c r="A8173" s="306" t="s">
        <v>17672</v>
      </c>
      <c r="B8173" s="307" t="s">
        <v>17673</v>
      </c>
      <c r="C8173" s="307" t="s">
        <v>1466</v>
      </c>
      <c r="D8173" s="308">
        <v>0.43</v>
      </c>
    </row>
    <row r="8174" spans="1:4">
      <c r="A8174" s="306" t="s">
        <v>17674</v>
      </c>
      <c r="B8174" s="307" t="s">
        <v>17675</v>
      </c>
      <c r="C8174" s="307" t="s">
        <v>430</v>
      </c>
      <c r="D8174" s="308">
        <v>435.27</v>
      </c>
    </row>
    <row r="8175" spans="1:4">
      <c r="A8175" s="306" t="s">
        <v>17676</v>
      </c>
      <c r="B8175" s="307" t="s">
        <v>17677</v>
      </c>
      <c r="C8175" s="307" t="s">
        <v>430</v>
      </c>
      <c r="D8175" s="308">
        <v>222.64</v>
      </c>
    </row>
    <row r="8176" spans="1:4">
      <c r="A8176" s="306" t="s">
        <v>17678</v>
      </c>
      <c r="B8176" s="307" t="s">
        <v>17679</v>
      </c>
      <c r="C8176" s="307" t="s">
        <v>430</v>
      </c>
      <c r="D8176" s="308">
        <v>284.48</v>
      </c>
    </row>
    <row r="8177" spans="1:4">
      <c r="A8177" s="306" t="s">
        <v>17680</v>
      </c>
      <c r="B8177" s="307" t="s">
        <v>17681</v>
      </c>
      <c r="C8177" s="307" t="s">
        <v>430</v>
      </c>
      <c r="D8177" s="308">
        <v>321.58999999999997</v>
      </c>
    </row>
    <row r="8178" spans="1:4">
      <c r="A8178" s="306" t="s">
        <v>18360</v>
      </c>
      <c r="B8178" s="307" t="s">
        <v>18361</v>
      </c>
      <c r="C8178" s="307" t="s">
        <v>430</v>
      </c>
      <c r="D8178" s="308">
        <v>50.9</v>
      </c>
    </row>
    <row r="8179" spans="1:4">
      <c r="A8179" s="306" t="s">
        <v>18402</v>
      </c>
      <c r="B8179" s="307" t="s">
        <v>18403</v>
      </c>
      <c r="C8179" s="307" t="s">
        <v>430</v>
      </c>
      <c r="D8179" s="308">
        <v>70.23</v>
      </c>
    </row>
    <row r="8180" spans="1:4">
      <c r="A8180" s="306" t="s">
        <v>18406</v>
      </c>
      <c r="B8180" s="307" t="s">
        <v>18407</v>
      </c>
      <c r="C8180" s="307" t="s">
        <v>430</v>
      </c>
      <c r="D8180" s="308">
        <v>33.9</v>
      </c>
    </row>
    <row r="8181" spans="1:4">
      <c r="A8181" s="306" t="s">
        <v>19074</v>
      </c>
      <c r="B8181" s="307" t="s">
        <v>19075</v>
      </c>
      <c r="C8181" s="307" t="s">
        <v>430</v>
      </c>
      <c r="D8181" s="308">
        <v>16.77</v>
      </c>
    </row>
    <row r="8182" spans="1:4" ht="22.5">
      <c r="A8182" s="306" t="s">
        <v>19190</v>
      </c>
      <c r="B8182" s="307" t="s">
        <v>12083</v>
      </c>
      <c r="C8182" s="307" t="s">
        <v>1466</v>
      </c>
      <c r="D8182" s="308">
        <v>24.91</v>
      </c>
    </row>
    <row r="8183" spans="1:4">
      <c r="A8183" s="306" t="s">
        <v>19618</v>
      </c>
      <c r="B8183" s="307" t="s">
        <v>19619</v>
      </c>
      <c r="C8183" s="307" t="s">
        <v>430</v>
      </c>
      <c r="D8183" s="308">
        <v>46.34</v>
      </c>
    </row>
    <row r="8184" spans="1:4">
      <c r="A8184" s="306" t="s">
        <v>19768</v>
      </c>
      <c r="B8184" s="307" t="s">
        <v>19769</v>
      </c>
      <c r="C8184" s="307" t="s">
        <v>1466</v>
      </c>
      <c r="D8184" s="308">
        <v>3.08</v>
      </c>
    </row>
    <row r="8185" spans="1:4">
      <c r="A8185" s="306" t="s">
        <v>19782</v>
      </c>
      <c r="B8185" s="307" t="s">
        <v>19783</v>
      </c>
      <c r="C8185" s="307" t="s">
        <v>430</v>
      </c>
      <c r="D8185" s="308">
        <v>81.47</v>
      </c>
    </row>
    <row r="8186" spans="1:4">
      <c r="A8186" s="306" t="s">
        <v>19786</v>
      </c>
      <c r="B8186" s="307" t="s">
        <v>19787</v>
      </c>
      <c r="C8186" s="307" t="s">
        <v>430</v>
      </c>
      <c r="D8186" s="308">
        <v>94.7</v>
      </c>
    </row>
    <row r="8187" spans="1:4">
      <c r="A8187" s="306" t="s">
        <v>19788</v>
      </c>
      <c r="B8187" s="307" t="s">
        <v>19789</v>
      </c>
      <c r="C8187" s="307" t="s">
        <v>430</v>
      </c>
      <c r="D8187" s="308">
        <v>293.70999999999998</v>
      </c>
    </row>
    <row r="8188" spans="1:4">
      <c r="A8188" s="306" t="s">
        <v>19943</v>
      </c>
      <c r="B8188" s="307" t="s">
        <v>12109</v>
      </c>
      <c r="C8188" s="307" t="s">
        <v>430</v>
      </c>
      <c r="D8188" s="308">
        <v>157.47</v>
      </c>
    </row>
    <row r="8189" spans="1:4">
      <c r="A8189" s="306" t="s">
        <v>19944</v>
      </c>
      <c r="B8189" s="307" t="s">
        <v>19945</v>
      </c>
      <c r="C8189" s="307" t="s">
        <v>430</v>
      </c>
      <c r="D8189" s="308">
        <v>30.84</v>
      </c>
    </row>
    <row r="8190" spans="1:4">
      <c r="A8190" s="306" t="s">
        <v>19946</v>
      </c>
      <c r="B8190" s="307" t="s">
        <v>19947</v>
      </c>
      <c r="C8190" s="307" t="s">
        <v>430</v>
      </c>
      <c r="D8190" s="308">
        <v>35.79</v>
      </c>
    </row>
    <row r="8191" spans="1:4">
      <c r="A8191" s="306" t="s">
        <v>19963</v>
      </c>
      <c r="B8191" s="307" t="s">
        <v>19964</v>
      </c>
      <c r="C8191" s="307" t="s">
        <v>40</v>
      </c>
      <c r="D8191" s="308">
        <v>119.5</v>
      </c>
    </row>
    <row r="8192" spans="1:4">
      <c r="A8192" s="306" t="s">
        <v>19965</v>
      </c>
      <c r="B8192" s="307" t="s">
        <v>19966</v>
      </c>
      <c r="C8192" s="307" t="s">
        <v>40</v>
      </c>
      <c r="D8192" s="308">
        <v>71.680000000000007</v>
      </c>
    </row>
    <row r="8193" spans="1:4">
      <c r="A8193" s="306" t="s">
        <v>19967</v>
      </c>
      <c r="B8193" s="307" t="s">
        <v>12105</v>
      </c>
      <c r="C8193" s="307" t="s">
        <v>430</v>
      </c>
      <c r="D8193" s="308">
        <v>91.6</v>
      </c>
    </row>
    <row r="8194" spans="1:4">
      <c r="A8194" s="306" t="s">
        <v>19968</v>
      </c>
      <c r="B8194" s="307" t="s">
        <v>19969</v>
      </c>
      <c r="C8194" s="307" t="s">
        <v>40</v>
      </c>
      <c r="D8194" s="308">
        <v>23.19</v>
      </c>
    </row>
    <row r="8195" spans="1:4">
      <c r="A8195" s="306" t="s">
        <v>19970</v>
      </c>
      <c r="B8195" s="307" t="s">
        <v>19971</v>
      </c>
      <c r="C8195" s="307" t="s">
        <v>40</v>
      </c>
      <c r="D8195" s="308">
        <v>68.52</v>
      </c>
    </row>
    <row r="8196" spans="1:4">
      <c r="A8196" s="306" t="s">
        <v>19799</v>
      </c>
      <c r="B8196" s="307" t="s">
        <v>19800</v>
      </c>
      <c r="C8196" s="307" t="s">
        <v>5</v>
      </c>
      <c r="D8196" s="308">
        <v>0.33</v>
      </c>
    </row>
    <row r="8197" spans="1:4">
      <c r="A8197" s="306" t="s">
        <v>20102</v>
      </c>
      <c r="B8197" s="307" t="s">
        <v>20103</v>
      </c>
      <c r="C8197" s="307" t="s">
        <v>430</v>
      </c>
      <c r="D8197" s="308">
        <v>118.63</v>
      </c>
    </row>
    <row r="8198" spans="1:4">
      <c r="A8198" s="306" t="s">
        <v>20104</v>
      </c>
      <c r="B8198" s="307" t="s">
        <v>20105</v>
      </c>
      <c r="C8198" s="307" t="s">
        <v>430</v>
      </c>
      <c r="D8198" s="308">
        <v>99.2</v>
      </c>
    </row>
    <row r="8199" spans="1:4">
      <c r="A8199" s="306" t="s">
        <v>20106</v>
      </c>
      <c r="B8199" s="307" t="s">
        <v>20107</v>
      </c>
      <c r="C8199" s="307" t="s">
        <v>430</v>
      </c>
      <c r="D8199" s="308">
        <v>90.9</v>
      </c>
    </row>
    <row r="8200" spans="1:4">
      <c r="A8200" s="306" t="s">
        <v>20108</v>
      </c>
      <c r="B8200" s="307" t="s">
        <v>20109</v>
      </c>
      <c r="C8200" s="307" t="s">
        <v>430</v>
      </c>
      <c r="D8200" s="308">
        <v>206.17</v>
      </c>
    </row>
    <row r="8201" spans="1:4">
      <c r="A8201" s="306" t="s">
        <v>20110</v>
      </c>
      <c r="B8201" s="307" t="s">
        <v>20111</v>
      </c>
      <c r="C8201" s="307" t="s">
        <v>430</v>
      </c>
      <c r="D8201" s="308">
        <v>163.16999999999999</v>
      </c>
    </row>
    <row r="8202" spans="1:4">
      <c r="A8202" s="306" t="s">
        <v>20112</v>
      </c>
      <c r="B8202" s="307" t="s">
        <v>20113</v>
      </c>
      <c r="C8202" s="307" t="s">
        <v>430</v>
      </c>
      <c r="D8202" s="308">
        <v>154.04</v>
      </c>
    </row>
    <row r="8203" spans="1:4">
      <c r="A8203" s="306" t="s">
        <v>20118</v>
      </c>
      <c r="B8203" s="307" t="s">
        <v>20119</v>
      </c>
      <c r="C8203" s="307" t="s">
        <v>430</v>
      </c>
      <c r="D8203" s="308">
        <v>26.46</v>
      </c>
    </row>
    <row r="8204" spans="1:4">
      <c r="A8204" s="306" t="s">
        <v>20124</v>
      </c>
      <c r="B8204" s="307" t="s">
        <v>20125</v>
      </c>
      <c r="C8204" s="307" t="s">
        <v>430</v>
      </c>
      <c r="D8204" s="308">
        <v>49.48</v>
      </c>
    </row>
    <row r="8205" spans="1:4">
      <c r="A8205" s="306" t="s">
        <v>20126</v>
      </c>
      <c r="B8205" s="307" t="s">
        <v>20127</v>
      </c>
      <c r="C8205" s="307" t="s">
        <v>430</v>
      </c>
      <c r="D8205" s="308">
        <v>148.78</v>
      </c>
    </row>
    <row r="8206" spans="1:4" ht="22.5">
      <c r="A8206" s="306" t="s">
        <v>19170</v>
      </c>
      <c r="B8206" s="307" t="s">
        <v>38764</v>
      </c>
      <c r="C8206" s="307" t="s">
        <v>430</v>
      </c>
      <c r="D8206" s="308">
        <v>245.54</v>
      </c>
    </row>
    <row r="8207" spans="1:4">
      <c r="A8207" s="306" t="s">
        <v>20186</v>
      </c>
      <c r="B8207" s="307" t="s">
        <v>20187</v>
      </c>
      <c r="C8207" s="307" t="s">
        <v>430</v>
      </c>
      <c r="D8207" s="308">
        <v>192.94</v>
      </c>
    </row>
    <row r="8208" spans="1:4">
      <c r="A8208" s="306" t="s">
        <v>20210</v>
      </c>
      <c r="B8208" s="307" t="s">
        <v>20211</v>
      </c>
      <c r="C8208" s="307" t="s">
        <v>430</v>
      </c>
      <c r="D8208" s="308">
        <v>118.63</v>
      </c>
    </row>
    <row r="8209" spans="1:4" ht="22.5">
      <c r="A8209" s="306" t="s">
        <v>20339</v>
      </c>
      <c r="B8209" s="307" t="s">
        <v>20340</v>
      </c>
      <c r="C8209" s="307" t="s">
        <v>430</v>
      </c>
      <c r="D8209" s="308">
        <v>64.56</v>
      </c>
    </row>
    <row r="8210" spans="1:4" ht="22.5">
      <c r="A8210" s="306" t="s">
        <v>20341</v>
      </c>
      <c r="B8210" s="307" t="s">
        <v>20342</v>
      </c>
      <c r="C8210" s="307" t="s">
        <v>430</v>
      </c>
      <c r="D8210" s="308">
        <v>82.85</v>
      </c>
    </row>
    <row r="8211" spans="1:4">
      <c r="A8211" s="306" t="s">
        <v>38765</v>
      </c>
      <c r="B8211" s="307" t="s">
        <v>38766</v>
      </c>
      <c r="C8211" s="307" t="s">
        <v>430</v>
      </c>
      <c r="D8211" s="308">
        <v>245.54</v>
      </c>
    </row>
    <row r="8212" spans="1:4">
      <c r="A8212" s="306" t="s">
        <v>21904</v>
      </c>
      <c r="B8212" s="307" t="s">
        <v>21905</v>
      </c>
      <c r="C8212" s="307" t="s">
        <v>1466</v>
      </c>
      <c r="D8212" s="308">
        <v>66</v>
      </c>
    </row>
    <row r="8213" spans="1:4">
      <c r="A8213" s="306" t="s">
        <v>21906</v>
      </c>
      <c r="B8213" s="307" t="s">
        <v>21907</v>
      </c>
      <c r="C8213" s="307" t="s">
        <v>430</v>
      </c>
      <c r="D8213" s="308">
        <v>214.5</v>
      </c>
    </row>
    <row r="8214" spans="1:4">
      <c r="A8214" s="306" t="s">
        <v>21908</v>
      </c>
      <c r="B8214" s="307" t="s">
        <v>21909</v>
      </c>
      <c r="C8214" s="307" t="s">
        <v>1466</v>
      </c>
      <c r="D8214" s="308">
        <v>7.39</v>
      </c>
    </row>
    <row r="8215" spans="1:4">
      <c r="A8215" s="306" t="s">
        <v>21910</v>
      </c>
      <c r="B8215" s="307" t="s">
        <v>21911</v>
      </c>
      <c r="C8215" s="307" t="s">
        <v>1466</v>
      </c>
      <c r="D8215" s="308">
        <v>7.39</v>
      </c>
    </row>
    <row r="8216" spans="1:4">
      <c r="A8216" s="306" t="s">
        <v>21932</v>
      </c>
      <c r="B8216" s="307" t="s">
        <v>12107</v>
      </c>
      <c r="C8216" s="307" t="s">
        <v>40</v>
      </c>
      <c r="D8216" s="308">
        <v>36.369999999999997</v>
      </c>
    </row>
    <row r="8217" spans="1:4">
      <c r="A8217" s="306" t="s">
        <v>21933</v>
      </c>
      <c r="B8217" s="307" t="s">
        <v>21934</v>
      </c>
      <c r="C8217" s="307" t="s">
        <v>40</v>
      </c>
      <c r="D8217" s="308">
        <v>28.7</v>
      </c>
    </row>
    <row r="8218" spans="1:4">
      <c r="A8218" s="306" t="s">
        <v>21937</v>
      </c>
      <c r="B8218" s="307" t="s">
        <v>21938</v>
      </c>
      <c r="C8218" s="307" t="s">
        <v>40</v>
      </c>
      <c r="D8218" s="308">
        <v>25.06</v>
      </c>
    </row>
    <row r="8219" spans="1:4">
      <c r="A8219" s="306" t="s">
        <v>22158</v>
      </c>
      <c r="B8219" s="307" t="s">
        <v>22159</v>
      </c>
      <c r="C8219" s="307" t="s">
        <v>40</v>
      </c>
      <c r="D8219" s="308">
        <v>62.15</v>
      </c>
    </row>
    <row r="8220" spans="1:4">
      <c r="A8220" s="306" t="s">
        <v>22160</v>
      </c>
      <c r="B8220" s="307" t="s">
        <v>22161</v>
      </c>
      <c r="C8220" s="307" t="s">
        <v>40</v>
      </c>
      <c r="D8220" s="308">
        <v>114.2</v>
      </c>
    </row>
    <row r="8221" spans="1:4">
      <c r="A8221" s="306" t="s">
        <v>22162</v>
      </c>
      <c r="B8221" s="307" t="s">
        <v>22163</v>
      </c>
      <c r="C8221" s="307" t="s">
        <v>40</v>
      </c>
      <c r="D8221" s="308">
        <v>51.92</v>
      </c>
    </row>
    <row r="8222" spans="1:4">
      <c r="A8222" s="306" t="s">
        <v>22164</v>
      </c>
      <c r="B8222" s="307" t="s">
        <v>22165</v>
      </c>
      <c r="C8222" s="307" t="s">
        <v>40</v>
      </c>
      <c r="D8222" s="308">
        <v>86.53</v>
      </c>
    </row>
    <row r="8223" spans="1:4">
      <c r="A8223" s="306" t="s">
        <v>22166</v>
      </c>
      <c r="B8223" s="307" t="s">
        <v>12108</v>
      </c>
      <c r="C8223" s="307" t="s">
        <v>430</v>
      </c>
      <c r="D8223" s="308">
        <v>94.04</v>
      </c>
    </row>
    <row r="8224" spans="1:4">
      <c r="A8224" s="306" t="s">
        <v>22167</v>
      </c>
      <c r="B8224" s="307" t="s">
        <v>22168</v>
      </c>
      <c r="C8224" s="307" t="s">
        <v>40</v>
      </c>
      <c r="D8224" s="308">
        <v>37.520000000000003</v>
      </c>
    </row>
    <row r="8225" spans="1:4">
      <c r="A8225" s="306" t="s">
        <v>22169</v>
      </c>
      <c r="B8225" s="307" t="s">
        <v>22170</v>
      </c>
      <c r="C8225" s="307" t="s">
        <v>40</v>
      </c>
      <c r="D8225" s="308">
        <v>62.54</v>
      </c>
    </row>
    <row r="8226" spans="1:4">
      <c r="A8226" s="306" t="s">
        <v>22240</v>
      </c>
      <c r="B8226" s="307" t="s">
        <v>22241</v>
      </c>
      <c r="C8226" s="307" t="s">
        <v>5</v>
      </c>
      <c r="D8226" s="308">
        <v>40.020000000000003</v>
      </c>
    </row>
    <row r="8227" spans="1:4">
      <c r="A8227" s="306" t="s">
        <v>22464</v>
      </c>
      <c r="B8227" s="307" t="s">
        <v>22465</v>
      </c>
      <c r="C8227" s="307" t="s">
        <v>430</v>
      </c>
      <c r="D8227" s="308">
        <v>84.68</v>
      </c>
    </row>
    <row r="8228" spans="1:4">
      <c r="A8228" s="306" t="s">
        <v>22466</v>
      </c>
      <c r="B8228" s="307" t="s">
        <v>22467</v>
      </c>
      <c r="C8228" s="307" t="s">
        <v>430</v>
      </c>
      <c r="D8228" s="308">
        <v>68.36</v>
      </c>
    </row>
    <row r="8229" spans="1:4">
      <c r="A8229" s="306" t="s">
        <v>23529</v>
      </c>
      <c r="B8229" s="307" t="s">
        <v>23530</v>
      </c>
      <c r="C8229" s="307" t="s">
        <v>5</v>
      </c>
      <c r="D8229" s="308">
        <v>63.69</v>
      </c>
    </row>
    <row r="8230" spans="1:4">
      <c r="A8230" s="306" t="s">
        <v>23672</v>
      </c>
      <c r="B8230" s="307" t="s">
        <v>23673</v>
      </c>
      <c r="C8230" s="307" t="s">
        <v>40</v>
      </c>
      <c r="D8230" s="308">
        <v>5.95</v>
      </c>
    </row>
    <row r="8231" spans="1:4">
      <c r="A8231" s="306" t="s">
        <v>24018</v>
      </c>
      <c r="B8231" s="307" t="s">
        <v>24019</v>
      </c>
      <c r="C8231" s="307" t="s">
        <v>40</v>
      </c>
      <c r="D8231" s="308">
        <v>7.06</v>
      </c>
    </row>
    <row r="8232" spans="1:4" ht="15.75">
      <c r="A8232" s="301" t="s">
        <v>38875</v>
      </c>
      <c r="B8232" s="301"/>
      <c r="C8232" s="301"/>
      <c r="D8232" s="301"/>
    </row>
    <row r="8233" spans="1:4">
      <c r="A8233" s="303" t="s">
        <v>12253</v>
      </c>
      <c r="B8233" s="304" t="s">
        <v>6860</v>
      </c>
      <c r="C8233" s="304" t="s">
        <v>6861</v>
      </c>
      <c r="D8233" s="305" t="s">
        <v>36830</v>
      </c>
    </row>
    <row r="8234" spans="1:4">
      <c r="A8234" s="306" t="s">
        <v>13021</v>
      </c>
      <c r="B8234" s="307" t="s">
        <v>13022</v>
      </c>
      <c r="C8234" s="307" t="s">
        <v>5</v>
      </c>
      <c r="D8234" s="308">
        <v>186588</v>
      </c>
    </row>
    <row r="8235" spans="1:4">
      <c r="A8235" s="306" t="s">
        <v>14503</v>
      </c>
      <c r="B8235" s="307" t="s">
        <v>14504</v>
      </c>
      <c r="C8235" s="307" t="s">
        <v>5</v>
      </c>
      <c r="D8235" s="308">
        <v>6690</v>
      </c>
    </row>
    <row r="8236" spans="1:4" ht="22.5">
      <c r="A8236" s="306" t="s">
        <v>14996</v>
      </c>
      <c r="B8236" s="307" t="s">
        <v>12217</v>
      </c>
      <c r="C8236" s="307" t="s">
        <v>5</v>
      </c>
      <c r="D8236" s="308">
        <v>985.19</v>
      </c>
    </row>
    <row r="8237" spans="1:4">
      <c r="A8237" s="306" t="s">
        <v>15052</v>
      </c>
      <c r="B8237" s="307" t="s">
        <v>15053</v>
      </c>
      <c r="C8237" s="307" t="s">
        <v>5</v>
      </c>
      <c r="D8237" s="308">
        <v>58.75</v>
      </c>
    </row>
    <row r="8238" spans="1:4">
      <c r="A8238" s="306" t="s">
        <v>15054</v>
      </c>
      <c r="B8238" s="307" t="s">
        <v>15055</v>
      </c>
      <c r="C8238" s="307" t="s">
        <v>5</v>
      </c>
      <c r="D8238" s="308">
        <v>70.23</v>
      </c>
    </row>
    <row r="8239" spans="1:4">
      <c r="A8239" s="306" t="s">
        <v>15056</v>
      </c>
      <c r="B8239" s="307" t="s">
        <v>15057</v>
      </c>
      <c r="C8239" s="307" t="s">
        <v>5</v>
      </c>
      <c r="D8239" s="308">
        <v>32.15</v>
      </c>
    </row>
    <row r="8240" spans="1:4">
      <c r="A8240" s="306" t="s">
        <v>15058</v>
      </c>
      <c r="B8240" s="307" t="s">
        <v>15059</v>
      </c>
      <c r="C8240" s="307" t="s">
        <v>5</v>
      </c>
      <c r="D8240" s="308">
        <v>38.57</v>
      </c>
    </row>
    <row r="8241" spans="1:4">
      <c r="A8241" s="306" t="s">
        <v>15060</v>
      </c>
      <c r="B8241" s="307" t="s">
        <v>15061</v>
      </c>
      <c r="C8241" s="307" t="s">
        <v>430</v>
      </c>
      <c r="D8241" s="308">
        <v>0.56999999999999995</v>
      </c>
    </row>
    <row r="8242" spans="1:4">
      <c r="A8242" s="306" t="s">
        <v>15131</v>
      </c>
      <c r="B8242" s="307" t="s">
        <v>15132</v>
      </c>
      <c r="C8242" s="307" t="s">
        <v>1466</v>
      </c>
      <c r="D8242" s="308">
        <v>1.91</v>
      </c>
    </row>
    <row r="8243" spans="1:4" ht="22.5">
      <c r="A8243" s="306" t="s">
        <v>16370</v>
      </c>
      <c r="B8243" s="307" t="s">
        <v>16371</v>
      </c>
      <c r="C8243" s="307" t="s">
        <v>5</v>
      </c>
      <c r="D8243" s="308">
        <v>279.87</v>
      </c>
    </row>
    <row r="8244" spans="1:4">
      <c r="A8244" s="306" t="s">
        <v>16378</v>
      </c>
      <c r="B8244" s="307" t="s">
        <v>12243</v>
      </c>
      <c r="C8244" s="307" t="s">
        <v>40</v>
      </c>
      <c r="D8244" s="308">
        <v>220.73</v>
      </c>
    </row>
    <row r="8245" spans="1:4">
      <c r="A8245" s="306" t="s">
        <v>16511</v>
      </c>
      <c r="B8245" s="307" t="s">
        <v>16512</v>
      </c>
      <c r="C8245" s="307" t="s">
        <v>430</v>
      </c>
      <c r="D8245" s="308">
        <v>94.96</v>
      </c>
    </row>
    <row r="8246" spans="1:4">
      <c r="A8246" s="306" t="s">
        <v>16513</v>
      </c>
      <c r="B8246" s="307" t="s">
        <v>16514</v>
      </c>
      <c r="C8246" s="307" t="s">
        <v>430</v>
      </c>
      <c r="D8246" s="308">
        <v>96.8</v>
      </c>
    </row>
    <row r="8247" spans="1:4">
      <c r="A8247" s="306" t="s">
        <v>16520</v>
      </c>
      <c r="B8247" s="307" t="s">
        <v>16521</v>
      </c>
      <c r="C8247" s="307" t="s">
        <v>430</v>
      </c>
      <c r="D8247" s="308">
        <v>107.1</v>
      </c>
    </row>
    <row r="8248" spans="1:4">
      <c r="A8248" s="306" t="s">
        <v>16518</v>
      </c>
      <c r="B8248" s="307" t="s">
        <v>16519</v>
      </c>
      <c r="C8248" s="307" t="s">
        <v>430</v>
      </c>
      <c r="D8248" s="308">
        <v>100.4</v>
      </c>
    </row>
    <row r="8249" spans="1:4">
      <c r="A8249" s="306" t="s">
        <v>16524</v>
      </c>
      <c r="B8249" s="307" t="s">
        <v>16525</v>
      </c>
      <c r="C8249" s="307" t="s">
        <v>430</v>
      </c>
      <c r="D8249" s="308">
        <v>85.68</v>
      </c>
    </row>
    <row r="8250" spans="1:4">
      <c r="A8250" s="306" t="s">
        <v>16522</v>
      </c>
      <c r="B8250" s="307" t="s">
        <v>16523</v>
      </c>
      <c r="C8250" s="307" t="s">
        <v>430</v>
      </c>
      <c r="D8250" s="308">
        <v>84.19</v>
      </c>
    </row>
    <row r="8251" spans="1:4">
      <c r="A8251" s="306" t="s">
        <v>16528</v>
      </c>
      <c r="B8251" s="307" t="s">
        <v>16529</v>
      </c>
      <c r="C8251" s="307" t="s">
        <v>430</v>
      </c>
      <c r="D8251" s="308">
        <v>244.04</v>
      </c>
    </row>
    <row r="8252" spans="1:4">
      <c r="A8252" s="306" t="s">
        <v>16526</v>
      </c>
      <c r="B8252" s="307" t="s">
        <v>16527</v>
      </c>
      <c r="C8252" s="307" t="s">
        <v>430</v>
      </c>
      <c r="D8252" s="308">
        <v>217.19</v>
      </c>
    </row>
    <row r="8253" spans="1:4">
      <c r="A8253" s="306" t="s">
        <v>16532</v>
      </c>
      <c r="B8253" s="307" t="s">
        <v>16533</v>
      </c>
      <c r="C8253" s="307" t="s">
        <v>430</v>
      </c>
      <c r="D8253" s="308">
        <v>234.66</v>
      </c>
    </row>
    <row r="8254" spans="1:4">
      <c r="A8254" s="306" t="s">
        <v>16530</v>
      </c>
      <c r="B8254" s="307" t="s">
        <v>16531</v>
      </c>
      <c r="C8254" s="307" t="s">
        <v>430</v>
      </c>
      <c r="D8254" s="308">
        <v>208.84</v>
      </c>
    </row>
    <row r="8255" spans="1:4">
      <c r="A8255" s="306" t="s">
        <v>16536</v>
      </c>
      <c r="B8255" s="307" t="s">
        <v>16537</v>
      </c>
      <c r="C8255" s="307" t="s">
        <v>430</v>
      </c>
      <c r="D8255" s="308">
        <v>213.7</v>
      </c>
    </row>
    <row r="8256" spans="1:4">
      <c r="A8256" s="306" t="s">
        <v>16534</v>
      </c>
      <c r="B8256" s="307" t="s">
        <v>16535</v>
      </c>
      <c r="C8256" s="307" t="s">
        <v>430</v>
      </c>
      <c r="D8256" s="308">
        <v>175.74</v>
      </c>
    </row>
    <row r="8257" spans="1:4">
      <c r="A8257" s="306" t="s">
        <v>16588</v>
      </c>
      <c r="B8257" s="307" t="s">
        <v>16589</v>
      </c>
      <c r="C8257" s="307" t="s">
        <v>1509</v>
      </c>
      <c r="D8257" s="308">
        <v>23.42</v>
      </c>
    </row>
    <row r="8258" spans="1:4">
      <c r="A8258" s="306" t="s">
        <v>16762</v>
      </c>
      <c r="B8258" s="307" t="s">
        <v>12238</v>
      </c>
      <c r="C8258" s="307" t="s">
        <v>5</v>
      </c>
      <c r="D8258" s="308">
        <v>3156.92</v>
      </c>
    </row>
    <row r="8259" spans="1:4">
      <c r="A8259" s="306" t="s">
        <v>16876</v>
      </c>
      <c r="B8259" s="307" t="s">
        <v>16877</v>
      </c>
      <c r="C8259" s="307" t="s">
        <v>1466</v>
      </c>
      <c r="D8259" s="308">
        <v>31.34</v>
      </c>
    </row>
    <row r="8260" spans="1:4">
      <c r="A8260" s="306" t="s">
        <v>16883</v>
      </c>
      <c r="B8260" s="307" t="s">
        <v>12085</v>
      </c>
      <c r="C8260" s="307" t="s">
        <v>40</v>
      </c>
      <c r="D8260" s="308">
        <v>86.4</v>
      </c>
    </row>
    <row r="8261" spans="1:4">
      <c r="A8261" s="306" t="s">
        <v>17326</v>
      </c>
      <c r="B8261" s="307" t="s">
        <v>17327</v>
      </c>
      <c r="C8261" s="307" t="s">
        <v>5</v>
      </c>
      <c r="D8261" s="308">
        <v>5.51</v>
      </c>
    </row>
    <row r="8262" spans="1:4" ht="22.5">
      <c r="A8262" s="306" t="s">
        <v>17478</v>
      </c>
      <c r="B8262" s="307" t="s">
        <v>17479</v>
      </c>
      <c r="C8262" s="307" t="s">
        <v>40</v>
      </c>
      <c r="D8262" s="308">
        <v>172.82</v>
      </c>
    </row>
    <row r="8263" spans="1:4">
      <c r="A8263" s="306" t="s">
        <v>17497</v>
      </c>
      <c r="B8263" s="307" t="s">
        <v>17498</v>
      </c>
      <c r="C8263" s="307" t="s">
        <v>430</v>
      </c>
      <c r="D8263" s="308">
        <v>104.86</v>
      </c>
    </row>
    <row r="8264" spans="1:4">
      <c r="A8264" s="306" t="s">
        <v>17501</v>
      </c>
      <c r="B8264" s="307" t="s">
        <v>17502</v>
      </c>
      <c r="C8264" s="307" t="s">
        <v>430</v>
      </c>
      <c r="D8264" s="308">
        <v>101.88</v>
      </c>
    </row>
    <row r="8265" spans="1:4">
      <c r="A8265" s="306" t="s">
        <v>17499</v>
      </c>
      <c r="B8265" s="307" t="s">
        <v>17500</v>
      </c>
      <c r="C8265" s="307" t="s">
        <v>430</v>
      </c>
      <c r="D8265" s="308">
        <v>120.58</v>
      </c>
    </row>
    <row r="8266" spans="1:4" ht="33.75">
      <c r="A8266" s="306" t="s">
        <v>17503</v>
      </c>
      <c r="B8266" s="307" t="s">
        <v>17504</v>
      </c>
      <c r="C8266" s="307" t="s">
        <v>430</v>
      </c>
      <c r="D8266" s="308">
        <v>71.069999999999993</v>
      </c>
    </row>
    <row r="8267" spans="1:4">
      <c r="A8267" s="306" t="s">
        <v>17505</v>
      </c>
      <c r="B8267" s="307" t="s">
        <v>12104</v>
      </c>
      <c r="C8267" s="307" t="s">
        <v>430</v>
      </c>
      <c r="D8267" s="308">
        <v>42.87</v>
      </c>
    </row>
    <row r="8268" spans="1:4">
      <c r="A8268" s="306" t="s">
        <v>17506</v>
      </c>
      <c r="B8268" s="307" t="s">
        <v>17507</v>
      </c>
      <c r="C8268" s="307" t="s">
        <v>430</v>
      </c>
      <c r="D8268" s="308">
        <v>56.39</v>
      </c>
    </row>
    <row r="8269" spans="1:4">
      <c r="A8269" s="306" t="s">
        <v>17508</v>
      </c>
      <c r="B8269" s="307" t="s">
        <v>17509</v>
      </c>
      <c r="C8269" s="307" t="s">
        <v>430</v>
      </c>
      <c r="D8269" s="308">
        <v>30.4</v>
      </c>
    </row>
    <row r="8270" spans="1:4">
      <c r="A8270" s="306" t="s">
        <v>17510</v>
      </c>
      <c r="B8270" s="307" t="s">
        <v>17511</v>
      </c>
      <c r="C8270" s="307" t="s">
        <v>430</v>
      </c>
      <c r="D8270" s="308">
        <v>24.32</v>
      </c>
    </row>
    <row r="8271" spans="1:4">
      <c r="A8271" s="306" t="s">
        <v>17514</v>
      </c>
      <c r="B8271" s="307" t="s">
        <v>17515</v>
      </c>
      <c r="C8271" s="307" t="s">
        <v>430</v>
      </c>
      <c r="D8271" s="308">
        <v>93.16</v>
      </c>
    </row>
    <row r="8272" spans="1:4">
      <c r="A8272" s="306" t="s">
        <v>17512</v>
      </c>
      <c r="B8272" s="307" t="s">
        <v>17513</v>
      </c>
      <c r="C8272" s="307" t="s">
        <v>430</v>
      </c>
      <c r="D8272" s="308">
        <v>67.63</v>
      </c>
    </row>
    <row r="8273" spans="1:4">
      <c r="A8273" s="306" t="s">
        <v>17518</v>
      </c>
      <c r="B8273" s="307" t="s">
        <v>17519</v>
      </c>
      <c r="C8273" s="307" t="s">
        <v>430</v>
      </c>
      <c r="D8273" s="308">
        <v>60.11</v>
      </c>
    </row>
    <row r="8274" spans="1:4">
      <c r="A8274" s="306" t="s">
        <v>17516</v>
      </c>
      <c r="B8274" s="307" t="s">
        <v>17517</v>
      </c>
      <c r="C8274" s="307" t="s">
        <v>430</v>
      </c>
      <c r="D8274" s="308">
        <v>55.6</v>
      </c>
    </row>
    <row r="8275" spans="1:4">
      <c r="A8275" s="306" t="s">
        <v>17520</v>
      </c>
      <c r="B8275" s="307" t="s">
        <v>17521</v>
      </c>
      <c r="C8275" s="307" t="s">
        <v>430</v>
      </c>
      <c r="D8275" s="308">
        <v>153.9</v>
      </c>
    </row>
    <row r="8276" spans="1:4" ht="22.5">
      <c r="A8276" s="306" t="s">
        <v>17522</v>
      </c>
      <c r="B8276" s="307" t="s">
        <v>38767</v>
      </c>
      <c r="C8276" s="307" t="s">
        <v>430</v>
      </c>
      <c r="D8276" s="308">
        <v>54.51</v>
      </c>
    </row>
    <row r="8277" spans="1:4">
      <c r="A8277" s="306" t="s">
        <v>17523</v>
      </c>
      <c r="B8277" s="307" t="s">
        <v>17524</v>
      </c>
      <c r="C8277" s="307" t="s">
        <v>430</v>
      </c>
      <c r="D8277" s="308">
        <v>98.5</v>
      </c>
    </row>
    <row r="8278" spans="1:4">
      <c r="A8278" s="306" t="s">
        <v>17527</v>
      </c>
      <c r="B8278" s="307" t="s">
        <v>17528</v>
      </c>
      <c r="C8278" s="307" t="s">
        <v>430</v>
      </c>
      <c r="D8278" s="308">
        <v>71.73</v>
      </c>
    </row>
    <row r="8279" spans="1:4">
      <c r="A8279" s="306" t="s">
        <v>17525</v>
      </c>
      <c r="B8279" s="307" t="s">
        <v>17526</v>
      </c>
      <c r="C8279" s="307" t="s">
        <v>430</v>
      </c>
      <c r="D8279" s="308">
        <v>69.67</v>
      </c>
    </row>
    <row r="8280" spans="1:4" ht="22.5">
      <c r="A8280" s="306" t="s">
        <v>17906</v>
      </c>
      <c r="B8280" s="307" t="s">
        <v>17907</v>
      </c>
      <c r="C8280" s="307" t="s">
        <v>430</v>
      </c>
      <c r="D8280" s="308">
        <v>16.43</v>
      </c>
    </row>
    <row r="8281" spans="1:4" ht="22.5">
      <c r="A8281" s="306" t="s">
        <v>17994</v>
      </c>
      <c r="B8281" s="307" t="s">
        <v>38768</v>
      </c>
      <c r="C8281" s="307" t="s">
        <v>430</v>
      </c>
      <c r="D8281" s="308">
        <v>287.10000000000002</v>
      </c>
    </row>
    <row r="8282" spans="1:4" ht="22.5">
      <c r="A8282" s="306" t="s">
        <v>17995</v>
      </c>
      <c r="B8282" s="307" t="s">
        <v>38769</v>
      </c>
      <c r="C8282" s="307" t="s">
        <v>430</v>
      </c>
      <c r="D8282" s="308">
        <v>244.51</v>
      </c>
    </row>
    <row r="8283" spans="1:4" ht="22.5">
      <c r="A8283" s="306" t="s">
        <v>17996</v>
      </c>
      <c r="B8283" s="307" t="s">
        <v>38770</v>
      </c>
      <c r="C8283" s="307" t="s">
        <v>430</v>
      </c>
      <c r="D8283" s="308">
        <v>311.70999999999998</v>
      </c>
    </row>
    <row r="8284" spans="1:4" ht="22.5">
      <c r="A8284" s="306" t="s">
        <v>17997</v>
      </c>
      <c r="B8284" s="307" t="s">
        <v>38771</v>
      </c>
      <c r="C8284" s="307" t="s">
        <v>430</v>
      </c>
      <c r="D8284" s="308">
        <v>270.2</v>
      </c>
    </row>
    <row r="8285" spans="1:4">
      <c r="A8285" s="306" t="s">
        <v>18475</v>
      </c>
      <c r="B8285" s="307" t="s">
        <v>12059</v>
      </c>
      <c r="C8285" s="307" t="s">
        <v>430</v>
      </c>
      <c r="D8285" s="308">
        <v>0.44</v>
      </c>
    </row>
    <row r="8286" spans="1:4">
      <c r="A8286" s="306" t="s">
        <v>18519</v>
      </c>
      <c r="B8286" s="307" t="s">
        <v>12066</v>
      </c>
      <c r="C8286" s="307" t="s">
        <v>430</v>
      </c>
      <c r="D8286" s="308">
        <v>0.51</v>
      </c>
    </row>
    <row r="8287" spans="1:4">
      <c r="A8287" s="306" t="s">
        <v>18520</v>
      </c>
      <c r="B8287" s="307" t="s">
        <v>12065</v>
      </c>
      <c r="C8287" s="307" t="s">
        <v>430</v>
      </c>
      <c r="D8287" s="308">
        <v>0.44</v>
      </c>
    </row>
    <row r="8288" spans="1:4">
      <c r="A8288" s="306" t="s">
        <v>19313</v>
      </c>
      <c r="B8288" s="307" t="s">
        <v>12221</v>
      </c>
      <c r="C8288" s="307" t="s">
        <v>5</v>
      </c>
      <c r="D8288" s="308">
        <v>2293.86</v>
      </c>
    </row>
    <row r="8289" spans="1:4" ht="22.5">
      <c r="A8289" s="306" t="s">
        <v>19594</v>
      </c>
      <c r="B8289" s="307" t="s">
        <v>19595</v>
      </c>
      <c r="C8289" s="307" t="s">
        <v>5</v>
      </c>
      <c r="D8289" s="308">
        <v>235.94</v>
      </c>
    </row>
    <row r="8290" spans="1:4" ht="22.5">
      <c r="A8290" s="306" t="s">
        <v>19596</v>
      </c>
      <c r="B8290" s="307" t="s">
        <v>19597</v>
      </c>
      <c r="C8290" s="307" t="s">
        <v>5</v>
      </c>
      <c r="D8290" s="308">
        <v>294.58999999999997</v>
      </c>
    </row>
    <row r="8291" spans="1:4" ht="22.5">
      <c r="A8291" s="306" t="s">
        <v>19598</v>
      </c>
      <c r="B8291" s="307" t="s">
        <v>19599</v>
      </c>
      <c r="C8291" s="307" t="s">
        <v>5</v>
      </c>
      <c r="D8291" s="308">
        <v>369.34</v>
      </c>
    </row>
    <row r="8292" spans="1:4" ht="22.5">
      <c r="A8292" s="306" t="s">
        <v>19600</v>
      </c>
      <c r="B8292" s="307" t="s">
        <v>19601</v>
      </c>
      <c r="C8292" s="307" t="s">
        <v>5</v>
      </c>
      <c r="D8292" s="308">
        <v>436.59</v>
      </c>
    </row>
    <row r="8293" spans="1:4" ht="22.5">
      <c r="A8293" s="306" t="s">
        <v>19602</v>
      </c>
      <c r="B8293" s="307" t="s">
        <v>19603</v>
      </c>
      <c r="C8293" s="307" t="s">
        <v>5</v>
      </c>
      <c r="D8293" s="308">
        <v>424.46</v>
      </c>
    </row>
    <row r="8294" spans="1:4" ht="22.5">
      <c r="A8294" s="306" t="s">
        <v>19604</v>
      </c>
      <c r="B8294" s="307" t="s">
        <v>19605</v>
      </c>
      <c r="C8294" s="307" t="s">
        <v>5</v>
      </c>
      <c r="D8294" s="308">
        <v>529.20000000000005</v>
      </c>
    </row>
    <row r="8295" spans="1:4" ht="22.5">
      <c r="A8295" s="306" t="s">
        <v>19606</v>
      </c>
      <c r="B8295" s="307" t="s">
        <v>19607</v>
      </c>
      <c r="C8295" s="307" t="s">
        <v>5</v>
      </c>
      <c r="D8295" s="308">
        <v>529.20000000000005</v>
      </c>
    </row>
    <row r="8296" spans="1:4" ht="45">
      <c r="A8296" s="306" t="s">
        <v>19608</v>
      </c>
      <c r="B8296" s="307" t="s">
        <v>19609</v>
      </c>
      <c r="C8296" s="307" t="s">
        <v>5</v>
      </c>
      <c r="D8296" s="308">
        <v>631.73</v>
      </c>
    </row>
    <row r="8297" spans="1:4">
      <c r="A8297" s="306" t="s">
        <v>19762</v>
      </c>
      <c r="B8297" s="307" t="s">
        <v>19763</v>
      </c>
      <c r="C8297" s="307" t="s">
        <v>430</v>
      </c>
      <c r="D8297" s="308">
        <v>70</v>
      </c>
    </row>
    <row r="8298" spans="1:4">
      <c r="A8298" s="306" t="s">
        <v>19764</v>
      </c>
      <c r="B8298" s="307" t="s">
        <v>19765</v>
      </c>
      <c r="C8298" s="307" t="s">
        <v>430</v>
      </c>
      <c r="D8298" s="308">
        <v>55</v>
      </c>
    </row>
    <row r="8299" spans="1:4" ht="22.5">
      <c r="A8299" s="306" t="s">
        <v>20022</v>
      </c>
      <c r="B8299" s="307" t="s">
        <v>20023</v>
      </c>
      <c r="C8299" s="307" t="s">
        <v>40</v>
      </c>
      <c r="D8299" s="308">
        <v>292.16000000000003</v>
      </c>
    </row>
    <row r="8300" spans="1:4" ht="22.5">
      <c r="A8300" s="306" t="s">
        <v>20114</v>
      </c>
      <c r="B8300" s="307" t="s">
        <v>20115</v>
      </c>
      <c r="C8300" s="307" t="s">
        <v>430</v>
      </c>
      <c r="D8300" s="308">
        <v>222.7</v>
      </c>
    </row>
    <row r="8301" spans="1:4">
      <c r="A8301" s="306" t="s">
        <v>20116</v>
      </c>
      <c r="B8301" s="307" t="s">
        <v>20117</v>
      </c>
      <c r="C8301" s="307" t="s">
        <v>430</v>
      </c>
      <c r="D8301" s="308">
        <v>161.1</v>
      </c>
    </row>
    <row r="8302" spans="1:4" ht="22.5">
      <c r="A8302" s="306" t="s">
        <v>20128</v>
      </c>
      <c r="B8302" s="307" t="s">
        <v>20129</v>
      </c>
      <c r="C8302" s="307" t="s">
        <v>430</v>
      </c>
      <c r="D8302" s="308">
        <v>235.12</v>
      </c>
    </row>
    <row r="8303" spans="1:4">
      <c r="A8303" s="306" t="s">
        <v>20130</v>
      </c>
      <c r="B8303" s="307" t="s">
        <v>20131</v>
      </c>
      <c r="C8303" s="307" t="s">
        <v>430</v>
      </c>
      <c r="D8303" s="308">
        <v>69.94</v>
      </c>
    </row>
    <row r="8304" spans="1:4">
      <c r="A8304" s="306" t="s">
        <v>20132</v>
      </c>
      <c r="B8304" s="307" t="s">
        <v>20133</v>
      </c>
      <c r="C8304" s="307" t="s">
        <v>430</v>
      </c>
      <c r="D8304" s="308">
        <v>87.43</v>
      </c>
    </row>
    <row r="8305" spans="1:4">
      <c r="A8305" s="306" t="s">
        <v>20313</v>
      </c>
      <c r="B8305" s="307" t="s">
        <v>12106</v>
      </c>
      <c r="C8305" s="307" t="s">
        <v>430</v>
      </c>
      <c r="D8305" s="308">
        <v>12.67</v>
      </c>
    </row>
    <row r="8306" spans="1:4">
      <c r="A8306" s="306" t="s">
        <v>20362</v>
      </c>
      <c r="B8306" s="307" t="s">
        <v>20363</v>
      </c>
      <c r="C8306" s="307" t="s">
        <v>5</v>
      </c>
      <c r="D8306" s="308">
        <v>301.85000000000002</v>
      </c>
    </row>
    <row r="8307" spans="1:4" ht="22.5">
      <c r="A8307" s="306" t="s">
        <v>20370</v>
      </c>
      <c r="B8307" s="307" t="s">
        <v>20371</v>
      </c>
      <c r="C8307" s="307" t="s">
        <v>430</v>
      </c>
      <c r="D8307" s="308">
        <v>352.25</v>
      </c>
    </row>
    <row r="8308" spans="1:4" ht="22.5">
      <c r="A8308" s="306" t="s">
        <v>20372</v>
      </c>
      <c r="B8308" s="307" t="s">
        <v>20373</v>
      </c>
      <c r="C8308" s="307" t="s">
        <v>430</v>
      </c>
      <c r="D8308" s="308">
        <v>319.73</v>
      </c>
    </row>
    <row r="8309" spans="1:4" ht="22.5">
      <c r="A8309" s="306" t="s">
        <v>20374</v>
      </c>
      <c r="B8309" s="307" t="s">
        <v>20375</v>
      </c>
      <c r="C8309" s="307" t="s">
        <v>430</v>
      </c>
      <c r="D8309" s="308">
        <v>343.51</v>
      </c>
    </row>
    <row r="8310" spans="1:4" ht="22.5">
      <c r="A8310" s="306" t="s">
        <v>20376</v>
      </c>
      <c r="B8310" s="307" t="s">
        <v>20377</v>
      </c>
      <c r="C8310" s="307" t="s">
        <v>430</v>
      </c>
      <c r="D8310" s="308">
        <v>316.97000000000003</v>
      </c>
    </row>
    <row r="8311" spans="1:4">
      <c r="A8311" s="306" t="s">
        <v>20378</v>
      </c>
      <c r="B8311" s="307" t="s">
        <v>20379</v>
      </c>
      <c r="C8311" s="307" t="s">
        <v>430</v>
      </c>
      <c r="D8311" s="308">
        <v>387.53</v>
      </c>
    </row>
    <row r="8312" spans="1:4">
      <c r="A8312" s="306" t="s">
        <v>20380</v>
      </c>
      <c r="B8312" s="307" t="s">
        <v>20381</v>
      </c>
      <c r="C8312" s="307" t="s">
        <v>430</v>
      </c>
      <c r="D8312" s="308">
        <v>354.23</v>
      </c>
    </row>
    <row r="8313" spans="1:4">
      <c r="A8313" s="306" t="s">
        <v>20382</v>
      </c>
      <c r="B8313" s="307" t="s">
        <v>20383</v>
      </c>
      <c r="C8313" s="307" t="s">
        <v>430</v>
      </c>
      <c r="D8313" s="308">
        <v>364.05</v>
      </c>
    </row>
    <row r="8314" spans="1:4">
      <c r="A8314" s="306" t="s">
        <v>20384</v>
      </c>
      <c r="B8314" s="307" t="s">
        <v>20385</v>
      </c>
      <c r="C8314" s="307" t="s">
        <v>430</v>
      </c>
      <c r="D8314" s="308">
        <v>352.25</v>
      </c>
    </row>
    <row r="8315" spans="1:4" ht="45">
      <c r="A8315" s="306" t="s">
        <v>20428</v>
      </c>
      <c r="B8315" s="307" t="s">
        <v>20429</v>
      </c>
      <c r="C8315" s="307" t="s">
        <v>430</v>
      </c>
      <c r="D8315" s="308">
        <v>494.52</v>
      </c>
    </row>
    <row r="8316" spans="1:4">
      <c r="A8316" s="306" t="s">
        <v>20430</v>
      </c>
      <c r="B8316" s="307" t="s">
        <v>20431</v>
      </c>
      <c r="C8316" s="307" t="s">
        <v>430</v>
      </c>
      <c r="D8316" s="308">
        <v>351.81</v>
      </c>
    </row>
    <row r="8317" spans="1:4" ht="45">
      <c r="A8317" s="306" t="s">
        <v>20434</v>
      </c>
      <c r="B8317" s="307" t="s">
        <v>20435</v>
      </c>
      <c r="C8317" s="307" t="s">
        <v>430</v>
      </c>
      <c r="D8317" s="308">
        <v>494.52</v>
      </c>
    </row>
    <row r="8318" spans="1:4" ht="22.5">
      <c r="A8318" s="306" t="s">
        <v>20440</v>
      </c>
      <c r="B8318" s="307" t="s">
        <v>20441</v>
      </c>
      <c r="C8318" s="307" t="s">
        <v>5</v>
      </c>
      <c r="D8318" s="308">
        <v>93.71</v>
      </c>
    </row>
    <row r="8319" spans="1:4" ht="22.5">
      <c r="A8319" s="306" t="s">
        <v>20442</v>
      </c>
      <c r="B8319" s="307" t="s">
        <v>20443</v>
      </c>
      <c r="C8319" s="307" t="s">
        <v>5</v>
      </c>
      <c r="D8319" s="308">
        <v>70.39</v>
      </c>
    </row>
    <row r="8320" spans="1:4" ht="22.5">
      <c r="A8320" s="306" t="s">
        <v>20444</v>
      </c>
      <c r="B8320" s="307" t="s">
        <v>20445</v>
      </c>
      <c r="C8320" s="307" t="s">
        <v>5</v>
      </c>
      <c r="D8320" s="308">
        <v>74.97</v>
      </c>
    </row>
    <row r="8321" spans="1:4" ht="22.5">
      <c r="A8321" s="306" t="s">
        <v>20446</v>
      </c>
      <c r="B8321" s="307" t="s">
        <v>20447</v>
      </c>
      <c r="C8321" s="307" t="s">
        <v>5</v>
      </c>
      <c r="D8321" s="308">
        <v>121.28</v>
      </c>
    </row>
    <row r="8322" spans="1:4" ht="22.5">
      <c r="A8322" s="306" t="s">
        <v>20305</v>
      </c>
      <c r="B8322" s="307" t="s">
        <v>20306</v>
      </c>
      <c r="C8322" s="307" t="s">
        <v>5</v>
      </c>
      <c r="D8322" s="308">
        <v>29216.25</v>
      </c>
    </row>
    <row r="8323" spans="1:4" ht="22.5">
      <c r="A8323" s="306" t="s">
        <v>20438</v>
      </c>
      <c r="B8323" s="307" t="s">
        <v>12231</v>
      </c>
      <c r="C8323" s="307" t="s">
        <v>5</v>
      </c>
      <c r="D8323" s="308">
        <v>44156</v>
      </c>
    </row>
    <row r="8324" spans="1:4" ht="22.5">
      <c r="A8324" s="306" t="s">
        <v>20439</v>
      </c>
      <c r="B8324" s="307" t="s">
        <v>12232</v>
      </c>
      <c r="C8324" s="307" t="s">
        <v>5</v>
      </c>
      <c r="D8324" s="308">
        <v>61937</v>
      </c>
    </row>
    <row r="8325" spans="1:4">
      <c r="A8325" s="306" t="s">
        <v>20716</v>
      </c>
      <c r="B8325" s="307" t="s">
        <v>20717</v>
      </c>
      <c r="C8325" s="307" t="s">
        <v>430</v>
      </c>
      <c r="D8325" s="308">
        <v>17</v>
      </c>
    </row>
    <row r="8326" spans="1:4">
      <c r="A8326" s="306" t="s">
        <v>20718</v>
      </c>
      <c r="B8326" s="307" t="s">
        <v>20719</v>
      </c>
      <c r="C8326" s="307" t="s">
        <v>430</v>
      </c>
      <c r="D8326" s="308">
        <v>13.24</v>
      </c>
    </row>
    <row r="8327" spans="1:4">
      <c r="A8327" s="306" t="s">
        <v>20730</v>
      </c>
      <c r="B8327" s="307" t="s">
        <v>20731</v>
      </c>
      <c r="C8327" s="307" t="s">
        <v>40</v>
      </c>
      <c r="D8327" s="308">
        <v>19.75</v>
      </c>
    </row>
    <row r="8328" spans="1:4" ht="33.75">
      <c r="A8328" s="306" t="s">
        <v>20732</v>
      </c>
      <c r="B8328" s="307" t="s">
        <v>12244</v>
      </c>
      <c r="C8328" s="307" t="s">
        <v>1466</v>
      </c>
      <c r="D8328" s="308">
        <v>12.03</v>
      </c>
    </row>
    <row r="8329" spans="1:4" ht="33.75">
      <c r="A8329" s="306" t="s">
        <v>20733</v>
      </c>
      <c r="B8329" s="307" t="s">
        <v>12245</v>
      </c>
      <c r="C8329" s="307" t="s">
        <v>1466</v>
      </c>
      <c r="D8329" s="308">
        <v>15.53</v>
      </c>
    </row>
    <row r="8330" spans="1:4" ht="22.5">
      <c r="A8330" s="306" t="s">
        <v>21848</v>
      </c>
      <c r="B8330" s="307" t="s">
        <v>12246</v>
      </c>
      <c r="C8330" s="307" t="s">
        <v>5</v>
      </c>
      <c r="D8330" s="308">
        <v>1081.52</v>
      </c>
    </row>
    <row r="8331" spans="1:4">
      <c r="A8331" s="306" t="s">
        <v>21849</v>
      </c>
      <c r="B8331" s="307" t="s">
        <v>21850</v>
      </c>
      <c r="C8331" s="307" t="s">
        <v>430</v>
      </c>
      <c r="D8331" s="308">
        <v>15.41</v>
      </c>
    </row>
    <row r="8332" spans="1:4">
      <c r="A8332" s="306" t="s">
        <v>21851</v>
      </c>
      <c r="B8332" s="307" t="s">
        <v>21852</v>
      </c>
      <c r="C8332" s="307" t="s">
        <v>430</v>
      </c>
      <c r="D8332" s="308">
        <v>12.02</v>
      </c>
    </row>
    <row r="8333" spans="1:4">
      <c r="A8333" s="306" t="s">
        <v>21853</v>
      </c>
      <c r="B8333" s="307" t="s">
        <v>21854</v>
      </c>
      <c r="C8333" s="307" t="s">
        <v>5</v>
      </c>
      <c r="D8333" s="308">
        <v>28.21</v>
      </c>
    </row>
    <row r="8334" spans="1:4">
      <c r="A8334" s="306" t="s">
        <v>21855</v>
      </c>
      <c r="B8334" s="307" t="s">
        <v>21856</v>
      </c>
      <c r="C8334" s="307" t="s">
        <v>5</v>
      </c>
      <c r="D8334" s="308">
        <v>57.24</v>
      </c>
    </row>
    <row r="8335" spans="1:4">
      <c r="A8335" s="306" t="s">
        <v>21857</v>
      </c>
      <c r="B8335" s="307" t="s">
        <v>21858</v>
      </c>
      <c r="C8335" s="307" t="s">
        <v>5</v>
      </c>
      <c r="D8335" s="308">
        <v>70.55</v>
      </c>
    </row>
    <row r="8336" spans="1:4">
      <c r="A8336" s="306" t="s">
        <v>21859</v>
      </c>
      <c r="B8336" s="307" t="s">
        <v>21860</v>
      </c>
      <c r="C8336" s="307" t="s">
        <v>5</v>
      </c>
      <c r="D8336" s="308">
        <v>89.33</v>
      </c>
    </row>
    <row r="8337" spans="1:4">
      <c r="A8337" s="306" t="s">
        <v>21861</v>
      </c>
      <c r="B8337" s="307" t="s">
        <v>21862</v>
      </c>
      <c r="C8337" s="307" t="s">
        <v>5</v>
      </c>
      <c r="D8337" s="308">
        <v>109.72</v>
      </c>
    </row>
    <row r="8338" spans="1:4">
      <c r="A8338" s="306" t="s">
        <v>21939</v>
      </c>
      <c r="B8338" s="307" t="s">
        <v>38772</v>
      </c>
      <c r="C8338" s="307" t="s">
        <v>40</v>
      </c>
      <c r="D8338" s="308">
        <v>21.26</v>
      </c>
    </row>
    <row r="8339" spans="1:4">
      <c r="A8339" s="306" t="s">
        <v>21980</v>
      </c>
      <c r="B8339" s="307" t="s">
        <v>38773</v>
      </c>
      <c r="C8339" s="307" t="s">
        <v>40</v>
      </c>
      <c r="D8339" s="308">
        <v>15.2</v>
      </c>
    </row>
    <row r="8340" spans="1:4">
      <c r="A8340" s="306" t="s">
        <v>21981</v>
      </c>
      <c r="B8340" s="307" t="s">
        <v>38774</v>
      </c>
      <c r="C8340" s="307" t="s">
        <v>40</v>
      </c>
      <c r="D8340" s="308">
        <v>15.2</v>
      </c>
    </row>
    <row r="8341" spans="1:4" ht="22.5">
      <c r="A8341" s="306" t="s">
        <v>22037</v>
      </c>
      <c r="B8341" s="307" t="s">
        <v>12235</v>
      </c>
      <c r="C8341" s="307" t="s">
        <v>5</v>
      </c>
      <c r="D8341" s="308">
        <v>43286</v>
      </c>
    </row>
    <row r="8342" spans="1:4" ht="22.5">
      <c r="A8342" s="306" t="s">
        <v>22038</v>
      </c>
      <c r="B8342" s="307" t="s">
        <v>12233</v>
      </c>
      <c r="C8342" s="307" t="s">
        <v>5</v>
      </c>
      <c r="D8342" s="308">
        <v>19192</v>
      </c>
    </row>
    <row r="8343" spans="1:4" ht="22.5">
      <c r="A8343" s="306" t="s">
        <v>22039</v>
      </c>
      <c r="B8343" s="307" t="s">
        <v>12234</v>
      </c>
      <c r="C8343" s="307" t="s">
        <v>5</v>
      </c>
      <c r="D8343" s="308">
        <v>25630</v>
      </c>
    </row>
    <row r="8344" spans="1:4">
      <c r="A8344" s="306" t="s">
        <v>22066</v>
      </c>
      <c r="B8344" s="307" t="s">
        <v>22067</v>
      </c>
      <c r="C8344" s="307" t="s">
        <v>430</v>
      </c>
      <c r="D8344" s="308">
        <v>16.54</v>
      </c>
    </row>
    <row r="8345" spans="1:4">
      <c r="A8345" s="306" t="s">
        <v>22068</v>
      </c>
      <c r="B8345" s="307" t="s">
        <v>22069</v>
      </c>
      <c r="C8345" s="307" t="s">
        <v>40</v>
      </c>
      <c r="D8345" s="308">
        <v>306.67</v>
      </c>
    </row>
    <row r="8346" spans="1:4">
      <c r="A8346" s="306" t="s">
        <v>22082</v>
      </c>
      <c r="B8346" s="307" t="s">
        <v>12060</v>
      </c>
      <c r="C8346" s="307" t="s">
        <v>40</v>
      </c>
      <c r="D8346" s="308">
        <v>981.33</v>
      </c>
    </row>
    <row r="8347" spans="1:4">
      <c r="A8347" s="306" t="s">
        <v>22083</v>
      </c>
      <c r="B8347" s="307" t="s">
        <v>12061</v>
      </c>
      <c r="C8347" s="307" t="s">
        <v>40</v>
      </c>
      <c r="D8347" s="308">
        <v>235.12</v>
      </c>
    </row>
    <row r="8348" spans="1:4">
      <c r="A8348" s="306" t="s">
        <v>22080</v>
      </c>
      <c r="B8348" s="307" t="s">
        <v>22081</v>
      </c>
      <c r="C8348" s="307" t="s">
        <v>40</v>
      </c>
      <c r="D8348" s="308">
        <v>54.52</v>
      </c>
    </row>
    <row r="8349" spans="1:4" ht="22.5">
      <c r="A8349" s="306" t="s">
        <v>22138</v>
      </c>
      <c r="B8349" s="307" t="s">
        <v>12227</v>
      </c>
      <c r="C8349" s="307" t="s">
        <v>5</v>
      </c>
      <c r="D8349" s="308">
        <v>6912.16</v>
      </c>
    </row>
    <row r="8350" spans="1:4" ht="22.5">
      <c r="A8350" s="306" t="s">
        <v>22139</v>
      </c>
      <c r="B8350" s="307" t="s">
        <v>12229</v>
      </c>
      <c r="C8350" s="307" t="s">
        <v>5</v>
      </c>
      <c r="D8350" s="308">
        <v>1789.21</v>
      </c>
    </row>
    <row r="8351" spans="1:4" ht="22.5">
      <c r="A8351" s="306" t="s">
        <v>22140</v>
      </c>
      <c r="B8351" s="307" t="s">
        <v>12228</v>
      </c>
      <c r="C8351" s="307" t="s">
        <v>5</v>
      </c>
      <c r="D8351" s="308">
        <v>6912.16</v>
      </c>
    </row>
    <row r="8352" spans="1:4">
      <c r="A8352" s="306" t="s">
        <v>22151</v>
      </c>
      <c r="B8352" s="307" t="s">
        <v>22152</v>
      </c>
      <c r="C8352" s="307" t="s">
        <v>5</v>
      </c>
      <c r="D8352" s="308">
        <v>190.38</v>
      </c>
    </row>
    <row r="8353" spans="1:4">
      <c r="A8353" s="306" t="s">
        <v>22153</v>
      </c>
      <c r="B8353" s="307" t="s">
        <v>22154</v>
      </c>
      <c r="C8353" s="307" t="s">
        <v>40</v>
      </c>
      <c r="D8353" s="308">
        <v>26.72</v>
      </c>
    </row>
    <row r="8354" spans="1:4" ht="22.5">
      <c r="A8354" s="306" t="s">
        <v>22267</v>
      </c>
      <c r="B8354" s="307" t="s">
        <v>12230</v>
      </c>
      <c r="C8354" s="307" t="s">
        <v>5</v>
      </c>
      <c r="D8354" s="308">
        <v>5413.51</v>
      </c>
    </row>
    <row r="8355" spans="1:4" ht="22.5">
      <c r="A8355" s="306" t="s">
        <v>26937</v>
      </c>
      <c r="B8355" s="307" t="s">
        <v>26938</v>
      </c>
      <c r="C8355" s="307" t="s">
        <v>5</v>
      </c>
      <c r="D8355" s="308">
        <v>228.83</v>
      </c>
    </row>
    <row r="8356" spans="1:4" ht="22.5">
      <c r="A8356" s="306" t="s">
        <v>26939</v>
      </c>
      <c r="B8356" s="307" t="s">
        <v>26940</v>
      </c>
      <c r="C8356" s="307" t="s">
        <v>5</v>
      </c>
      <c r="D8356" s="308">
        <v>212.82</v>
      </c>
    </row>
    <row r="8357" spans="1:4" ht="15.75">
      <c r="A8357" s="301" t="s">
        <v>38876</v>
      </c>
      <c r="B8357" s="301"/>
      <c r="C8357" s="301"/>
      <c r="D8357" s="301"/>
    </row>
    <row r="8358" spans="1:4">
      <c r="A8358" s="303" t="s">
        <v>12253</v>
      </c>
      <c r="B8358" s="304" t="s">
        <v>6860</v>
      </c>
      <c r="C8358" s="304" t="s">
        <v>6861</v>
      </c>
      <c r="D8358" s="305" t="s">
        <v>36830</v>
      </c>
    </row>
    <row r="8359" spans="1:4">
      <c r="A8359" s="306" t="s">
        <v>16346</v>
      </c>
      <c r="B8359" s="307" t="s">
        <v>16347</v>
      </c>
      <c r="C8359" s="307" t="s">
        <v>5589</v>
      </c>
      <c r="D8359" s="308">
        <v>267.69</v>
      </c>
    </row>
    <row r="8360" spans="1:4">
      <c r="A8360" s="306" t="s">
        <v>17302</v>
      </c>
      <c r="B8360" s="307" t="s">
        <v>17303</v>
      </c>
      <c r="C8360" s="307" t="s">
        <v>430</v>
      </c>
      <c r="D8360" s="308">
        <v>273.11</v>
      </c>
    </row>
    <row r="8361" spans="1:4">
      <c r="A8361" s="306" t="s">
        <v>19265</v>
      </c>
      <c r="B8361" s="307" t="s">
        <v>19266</v>
      </c>
      <c r="C8361" s="307" t="s">
        <v>1466</v>
      </c>
      <c r="D8361" s="308">
        <v>5.71</v>
      </c>
    </row>
    <row r="8362" spans="1:4">
      <c r="A8362" s="306" t="s">
        <v>19976</v>
      </c>
      <c r="B8362" s="307" t="s">
        <v>19977</v>
      </c>
      <c r="C8362" s="307" t="s">
        <v>430</v>
      </c>
      <c r="D8362" s="308">
        <v>151.83000000000001</v>
      </c>
    </row>
    <row r="8363" spans="1:4">
      <c r="A8363" s="306" t="s">
        <v>19978</v>
      </c>
      <c r="B8363" s="307" t="s">
        <v>19979</v>
      </c>
      <c r="C8363" s="307" t="s">
        <v>430</v>
      </c>
      <c r="D8363" s="308">
        <v>98.63</v>
      </c>
    </row>
    <row r="8364" spans="1:4">
      <c r="A8364" s="306" t="s">
        <v>20216</v>
      </c>
      <c r="B8364" s="307" t="s">
        <v>20217</v>
      </c>
      <c r="C8364" s="307" t="s">
        <v>430</v>
      </c>
      <c r="D8364" s="308">
        <v>528.66999999999996</v>
      </c>
    </row>
    <row r="8365" spans="1:4">
      <c r="A8365" s="306" t="s">
        <v>20222</v>
      </c>
      <c r="B8365" s="307" t="s">
        <v>20223</v>
      </c>
      <c r="C8365" s="307" t="s">
        <v>430</v>
      </c>
      <c r="D8365" s="308">
        <v>712.8</v>
      </c>
    </row>
    <row r="8366" spans="1:4">
      <c r="A8366" s="306" t="s">
        <v>20220</v>
      </c>
      <c r="B8366" s="307" t="s">
        <v>20221</v>
      </c>
      <c r="C8366" s="307" t="s">
        <v>430</v>
      </c>
      <c r="D8366" s="308">
        <v>613.29999999999995</v>
      </c>
    </row>
    <row r="8367" spans="1:4">
      <c r="A8367" s="306" t="s">
        <v>20218</v>
      </c>
      <c r="B8367" s="307" t="s">
        <v>20219</v>
      </c>
      <c r="C8367" s="307" t="s">
        <v>430</v>
      </c>
      <c r="D8367" s="308">
        <v>571.73</v>
      </c>
    </row>
    <row r="8368" spans="1:4">
      <c r="A8368" s="306" t="s">
        <v>20226</v>
      </c>
      <c r="B8368" s="307" t="s">
        <v>20227</v>
      </c>
      <c r="C8368" s="307" t="s">
        <v>430</v>
      </c>
      <c r="D8368" s="308">
        <v>1017</v>
      </c>
    </row>
    <row r="8369" spans="1:4">
      <c r="A8369" s="306" t="s">
        <v>20224</v>
      </c>
      <c r="B8369" s="307" t="s">
        <v>20225</v>
      </c>
      <c r="C8369" s="307" t="s">
        <v>430</v>
      </c>
      <c r="D8369" s="308">
        <v>977</v>
      </c>
    </row>
    <row r="8370" spans="1:4">
      <c r="A8370" s="306" t="s">
        <v>20234</v>
      </c>
      <c r="B8370" s="307" t="s">
        <v>20235</v>
      </c>
      <c r="C8370" s="307" t="s">
        <v>430</v>
      </c>
      <c r="D8370" s="308">
        <v>616.26</v>
      </c>
    </row>
    <row r="8371" spans="1:4">
      <c r="A8371" s="306" t="s">
        <v>20232</v>
      </c>
      <c r="B8371" s="307" t="s">
        <v>20233</v>
      </c>
      <c r="C8371" s="307" t="s">
        <v>430</v>
      </c>
      <c r="D8371" s="308">
        <v>572.34</v>
      </c>
    </row>
    <row r="8372" spans="1:4">
      <c r="A8372" s="306" t="s">
        <v>20228</v>
      </c>
      <c r="B8372" s="307" t="s">
        <v>20229</v>
      </c>
      <c r="C8372" s="307" t="s">
        <v>430</v>
      </c>
      <c r="D8372" s="308">
        <v>360.89</v>
      </c>
    </row>
    <row r="8373" spans="1:4">
      <c r="A8373" s="306" t="s">
        <v>20230</v>
      </c>
      <c r="B8373" s="307" t="s">
        <v>20231</v>
      </c>
      <c r="C8373" s="307" t="s">
        <v>430</v>
      </c>
      <c r="D8373" s="308">
        <v>401</v>
      </c>
    </row>
    <row r="8374" spans="1:4">
      <c r="A8374" s="306" t="s">
        <v>20236</v>
      </c>
      <c r="B8374" s="307" t="s">
        <v>20237</v>
      </c>
      <c r="C8374" s="307" t="s">
        <v>430</v>
      </c>
      <c r="D8374" s="308">
        <v>850.18</v>
      </c>
    </row>
    <row r="8375" spans="1:4">
      <c r="A8375" s="306" t="s">
        <v>20238</v>
      </c>
      <c r="B8375" s="307" t="s">
        <v>20239</v>
      </c>
      <c r="C8375" s="307" t="s">
        <v>430</v>
      </c>
      <c r="D8375" s="308">
        <v>890.22</v>
      </c>
    </row>
    <row r="8376" spans="1:4">
      <c r="A8376" s="306" t="s">
        <v>22004</v>
      </c>
      <c r="B8376" s="307" t="s">
        <v>22005</v>
      </c>
      <c r="C8376" s="307" t="s">
        <v>5</v>
      </c>
      <c r="D8376" s="308">
        <v>104.24</v>
      </c>
    </row>
    <row r="8377" spans="1:4">
      <c r="A8377" s="306" t="s">
        <v>22187</v>
      </c>
      <c r="B8377" s="307" t="s">
        <v>22188</v>
      </c>
      <c r="C8377" s="307" t="s">
        <v>6160</v>
      </c>
      <c r="D8377" s="308">
        <v>10.46</v>
      </c>
    </row>
    <row r="8378" spans="1:4">
      <c r="A8378" s="306" t="s">
        <v>22285</v>
      </c>
      <c r="B8378" s="307" t="s">
        <v>22286</v>
      </c>
      <c r="C8378" s="307" t="s">
        <v>5</v>
      </c>
      <c r="D8378" s="308">
        <v>16.02</v>
      </c>
    </row>
    <row r="8379" spans="1:4">
      <c r="A8379" s="306" t="s">
        <v>22287</v>
      </c>
      <c r="B8379" s="307" t="s">
        <v>22288</v>
      </c>
      <c r="C8379" s="307" t="s">
        <v>5</v>
      </c>
      <c r="D8379" s="308">
        <v>14.61</v>
      </c>
    </row>
    <row r="8380" spans="1:4">
      <c r="A8380" s="306" t="s">
        <v>22289</v>
      </c>
      <c r="B8380" s="307" t="s">
        <v>22290</v>
      </c>
      <c r="C8380" s="307" t="s">
        <v>5</v>
      </c>
      <c r="D8380" s="308">
        <v>40.67</v>
      </c>
    </row>
    <row r="8381" spans="1:4">
      <c r="A8381" s="306" t="s">
        <v>22291</v>
      </c>
      <c r="B8381" s="307" t="s">
        <v>22292</v>
      </c>
      <c r="C8381" s="307" t="s">
        <v>5</v>
      </c>
      <c r="D8381" s="308">
        <v>37.72</v>
      </c>
    </row>
    <row r="8382" spans="1:4">
      <c r="A8382" s="306" t="s">
        <v>22476</v>
      </c>
      <c r="B8382" s="307" t="s">
        <v>22477</v>
      </c>
      <c r="C8382" s="307" t="s">
        <v>5</v>
      </c>
      <c r="D8382" s="308">
        <v>32.31</v>
      </c>
    </row>
    <row r="8383" spans="1:4">
      <c r="A8383" s="306" t="s">
        <v>23776</v>
      </c>
      <c r="B8383" s="307" t="s">
        <v>23777</v>
      </c>
      <c r="C8383" s="307" t="s">
        <v>6160</v>
      </c>
      <c r="D8383" s="308">
        <v>23.83</v>
      </c>
    </row>
    <row r="8384" spans="1:4">
      <c r="A8384" s="306" t="s">
        <v>23778</v>
      </c>
      <c r="B8384" s="307" t="s">
        <v>23779</v>
      </c>
      <c r="C8384" s="307" t="s">
        <v>6160</v>
      </c>
      <c r="D8384" s="308">
        <v>15.99</v>
      </c>
    </row>
    <row r="8385" spans="1:4" ht="15.75">
      <c r="A8385" s="301" t="s">
        <v>38877</v>
      </c>
      <c r="B8385" s="301"/>
      <c r="C8385" s="301"/>
      <c r="D8385" s="301"/>
    </row>
    <row r="8386" spans="1:4">
      <c r="A8386" s="303" t="s">
        <v>12253</v>
      </c>
      <c r="B8386" s="304" t="s">
        <v>6860</v>
      </c>
      <c r="C8386" s="304" t="s">
        <v>6861</v>
      </c>
      <c r="D8386" s="305" t="s">
        <v>36830</v>
      </c>
    </row>
    <row r="8387" spans="1:4">
      <c r="A8387" s="306" t="s">
        <v>12258</v>
      </c>
      <c r="B8387" s="307" t="s">
        <v>12259</v>
      </c>
      <c r="C8387" s="307" t="s">
        <v>430</v>
      </c>
      <c r="D8387" s="308">
        <v>597.48</v>
      </c>
    </row>
    <row r="8388" spans="1:4">
      <c r="A8388" s="306" t="s">
        <v>12410</v>
      </c>
      <c r="B8388" s="307" t="s">
        <v>12411</v>
      </c>
      <c r="C8388" s="307" t="s">
        <v>5</v>
      </c>
      <c r="D8388" s="308">
        <v>3.98</v>
      </c>
    </row>
    <row r="8389" spans="1:4">
      <c r="A8389" s="306" t="s">
        <v>12952</v>
      </c>
      <c r="B8389" s="307" t="s">
        <v>12953</v>
      </c>
      <c r="C8389" s="307" t="s">
        <v>5</v>
      </c>
      <c r="D8389" s="308">
        <v>1.0900000000000001</v>
      </c>
    </row>
    <row r="8390" spans="1:4">
      <c r="A8390" s="306" t="s">
        <v>12960</v>
      </c>
      <c r="B8390" s="307" t="s">
        <v>12961</v>
      </c>
      <c r="C8390" s="307" t="s">
        <v>5</v>
      </c>
      <c r="D8390" s="308">
        <v>0.2</v>
      </c>
    </row>
    <row r="8391" spans="1:4">
      <c r="A8391" s="306" t="s">
        <v>14032</v>
      </c>
      <c r="B8391" s="307" t="s">
        <v>14033</v>
      </c>
      <c r="C8391" s="307" t="s">
        <v>5</v>
      </c>
      <c r="D8391" s="308">
        <v>0.65</v>
      </c>
    </row>
    <row r="8392" spans="1:4">
      <c r="A8392" s="306" t="s">
        <v>14205</v>
      </c>
      <c r="B8392" s="307" t="s">
        <v>14206</v>
      </c>
      <c r="C8392" s="307" t="s">
        <v>40</v>
      </c>
      <c r="D8392" s="308">
        <v>30.4</v>
      </c>
    </row>
    <row r="8393" spans="1:4">
      <c r="A8393" s="306" t="s">
        <v>14565</v>
      </c>
      <c r="B8393" s="307" t="s">
        <v>14566</v>
      </c>
      <c r="C8393" s="307" t="s">
        <v>430</v>
      </c>
      <c r="D8393" s="308">
        <v>43.78</v>
      </c>
    </row>
    <row r="8394" spans="1:4">
      <c r="A8394" s="306" t="s">
        <v>14567</v>
      </c>
      <c r="B8394" s="307" t="s">
        <v>14568</v>
      </c>
      <c r="C8394" s="307" t="s">
        <v>430</v>
      </c>
      <c r="D8394" s="308">
        <v>84.79</v>
      </c>
    </row>
    <row r="8395" spans="1:4">
      <c r="A8395" s="306" t="s">
        <v>14569</v>
      </c>
      <c r="B8395" s="307" t="s">
        <v>14570</v>
      </c>
      <c r="C8395" s="307" t="s">
        <v>430</v>
      </c>
      <c r="D8395" s="308">
        <v>377.56</v>
      </c>
    </row>
    <row r="8396" spans="1:4">
      <c r="A8396" s="306" t="s">
        <v>15328</v>
      </c>
      <c r="B8396" s="307" t="s">
        <v>15329</v>
      </c>
      <c r="C8396" s="307" t="s">
        <v>40</v>
      </c>
      <c r="D8396" s="308">
        <v>31.08</v>
      </c>
    </row>
    <row r="8397" spans="1:4">
      <c r="A8397" s="306" t="s">
        <v>15330</v>
      </c>
      <c r="B8397" s="307" t="s">
        <v>15331</v>
      </c>
      <c r="C8397" s="307" t="s">
        <v>40</v>
      </c>
      <c r="D8397" s="308">
        <v>18.690000000000001</v>
      </c>
    </row>
    <row r="8398" spans="1:4">
      <c r="A8398" s="306" t="s">
        <v>15332</v>
      </c>
      <c r="B8398" s="307" t="s">
        <v>15333</v>
      </c>
      <c r="C8398" s="307" t="s">
        <v>5</v>
      </c>
      <c r="D8398" s="308">
        <v>40</v>
      </c>
    </row>
    <row r="8399" spans="1:4">
      <c r="A8399" s="306" t="s">
        <v>15334</v>
      </c>
      <c r="B8399" s="307" t="s">
        <v>15335</v>
      </c>
      <c r="C8399" s="307" t="s">
        <v>5</v>
      </c>
      <c r="D8399" s="308">
        <v>111.25</v>
      </c>
    </row>
    <row r="8400" spans="1:4">
      <c r="A8400" s="306" t="s">
        <v>15336</v>
      </c>
      <c r="B8400" s="307" t="s">
        <v>15337</v>
      </c>
      <c r="C8400" s="307" t="s">
        <v>5</v>
      </c>
      <c r="D8400" s="308">
        <v>40</v>
      </c>
    </row>
    <row r="8401" spans="1:4">
      <c r="A8401" s="306" t="s">
        <v>15338</v>
      </c>
      <c r="B8401" s="307" t="s">
        <v>15339</v>
      </c>
      <c r="C8401" s="307" t="s">
        <v>5</v>
      </c>
      <c r="D8401" s="308">
        <v>111.25</v>
      </c>
    </row>
    <row r="8402" spans="1:4">
      <c r="A8402" s="306" t="s">
        <v>15340</v>
      </c>
      <c r="B8402" s="307" t="s">
        <v>15341</v>
      </c>
      <c r="C8402" s="307" t="s">
        <v>5</v>
      </c>
      <c r="D8402" s="308">
        <v>59.19</v>
      </c>
    </row>
    <row r="8403" spans="1:4">
      <c r="A8403" s="306" t="s">
        <v>15342</v>
      </c>
      <c r="B8403" s="307" t="s">
        <v>15343</v>
      </c>
      <c r="C8403" s="307" t="s">
        <v>40</v>
      </c>
      <c r="D8403" s="308">
        <v>31.7</v>
      </c>
    </row>
    <row r="8404" spans="1:4">
      <c r="A8404" s="306" t="s">
        <v>15344</v>
      </c>
      <c r="B8404" s="307" t="s">
        <v>15345</v>
      </c>
      <c r="C8404" s="307" t="s">
        <v>40</v>
      </c>
      <c r="D8404" s="308">
        <v>39.450000000000003</v>
      </c>
    </row>
    <row r="8405" spans="1:4">
      <c r="A8405" s="306" t="s">
        <v>15346</v>
      </c>
      <c r="B8405" s="307" t="s">
        <v>15347</v>
      </c>
      <c r="C8405" s="307" t="s">
        <v>5</v>
      </c>
      <c r="D8405" s="308">
        <v>34.869999999999997</v>
      </c>
    </row>
    <row r="8406" spans="1:4">
      <c r="A8406" s="306" t="s">
        <v>15348</v>
      </c>
      <c r="B8406" s="307" t="s">
        <v>15349</v>
      </c>
      <c r="C8406" s="307" t="s">
        <v>5</v>
      </c>
      <c r="D8406" s="308">
        <v>2.46</v>
      </c>
    </row>
    <row r="8407" spans="1:4">
      <c r="A8407" s="306" t="s">
        <v>15350</v>
      </c>
      <c r="B8407" s="307" t="s">
        <v>15351</v>
      </c>
      <c r="C8407" s="307" t="s">
        <v>5</v>
      </c>
      <c r="D8407" s="308">
        <v>18.7</v>
      </c>
    </row>
    <row r="8408" spans="1:4">
      <c r="A8408" s="306" t="s">
        <v>15352</v>
      </c>
      <c r="B8408" s="307" t="s">
        <v>15353</v>
      </c>
      <c r="C8408" s="307" t="s">
        <v>5</v>
      </c>
      <c r="D8408" s="308">
        <v>14.26</v>
      </c>
    </row>
    <row r="8409" spans="1:4">
      <c r="A8409" s="306" t="s">
        <v>15354</v>
      </c>
      <c r="B8409" s="307" t="s">
        <v>15355</v>
      </c>
      <c r="C8409" s="307" t="s">
        <v>5</v>
      </c>
      <c r="D8409" s="308">
        <v>68.92</v>
      </c>
    </row>
    <row r="8410" spans="1:4">
      <c r="A8410" s="306" t="s">
        <v>15356</v>
      </c>
      <c r="B8410" s="307" t="s">
        <v>15357</v>
      </c>
      <c r="C8410" s="307" t="s">
        <v>40</v>
      </c>
      <c r="D8410" s="308">
        <v>31.4</v>
      </c>
    </row>
    <row r="8411" spans="1:4">
      <c r="A8411" s="306" t="s">
        <v>16567</v>
      </c>
      <c r="B8411" s="307" t="s">
        <v>16568</v>
      </c>
      <c r="C8411" s="307" t="s">
        <v>430</v>
      </c>
      <c r="D8411" s="308">
        <v>457.67</v>
      </c>
    </row>
    <row r="8412" spans="1:4">
      <c r="A8412" s="306" t="s">
        <v>16569</v>
      </c>
      <c r="B8412" s="307" t="s">
        <v>16570</v>
      </c>
      <c r="C8412" s="307" t="s">
        <v>430</v>
      </c>
      <c r="D8412" s="308">
        <v>516.30999999999995</v>
      </c>
    </row>
    <row r="8413" spans="1:4">
      <c r="A8413" s="306" t="s">
        <v>16571</v>
      </c>
      <c r="B8413" s="307" t="s">
        <v>16572</v>
      </c>
      <c r="C8413" s="307" t="s">
        <v>430</v>
      </c>
      <c r="D8413" s="308">
        <v>345.88</v>
      </c>
    </row>
    <row r="8414" spans="1:4">
      <c r="A8414" s="306" t="s">
        <v>16573</v>
      </c>
      <c r="B8414" s="307" t="s">
        <v>16574</v>
      </c>
      <c r="C8414" s="307" t="s">
        <v>430</v>
      </c>
      <c r="D8414" s="308">
        <v>559.66999999999996</v>
      </c>
    </row>
    <row r="8415" spans="1:4">
      <c r="A8415" s="306" t="s">
        <v>16812</v>
      </c>
      <c r="B8415" s="307" t="s">
        <v>16813</v>
      </c>
      <c r="C8415" s="307" t="s">
        <v>5</v>
      </c>
      <c r="D8415" s="308">
        <v>2.0099999999999998</v>
      </c>
    </row>
    <row r="8416" spans="1:4">
      <c r="A8416" s="306" t="s">
        <v>17131</v>
      </c>
      <c r="B8416" s="307" t="s">
        <v>17132</v>
      </c>
      <c r="C8416" s="307" t="s">
        <v>1466</v>
      </c>
      <c r="D8416" s="308">
        <v>10.9</v>
      </c>
    </row>
    <row r="8417" spans="1:4">
      <c r="A8417" s="306" t="s">
        <v>17314</v>
      </c>
      <c r="B8417" s="307" t="s">
        <v>17315</v>
      </c>
      <c r="C8417" s="307" t="s">
        <v>5</v>
      </c>
      <c r="D8417" s="308">
        <v>1.74</v>
      </c>
    </row>
    <row r="8418" spans="1:4">
      <c r="A8418" s="306" t="s">
        <v>17316</v>
      </c>
      <c r="B8418" s="307" t="s">
        <v>17317</v>
      </c>
      <c r="C8418" s="307" t="s">
        <v>5</v>
      </c>
      <c r="D8418" s="308">
        <v>2.4700000000000002</v>
      </c>
    </row>
    <row r="8419" spans="1:4">
      <c r="A8419" s="306" t="s">
        <v>17318</v>
      </c>
      <c r="B8419" s="307" t="s">
        <v>17319</v>
      </c>
      <c r="C8419" s="307" t="s">
        <v>5</v>
      </c>
      <c r="D8419" s="308">
        <v>1.8</v>
      </c>
    </row>
    <row r="8420" spans="1:4">
      <c r="A8420" s="306" t="s">
        <v>17320</v>
      </c>
      <c r="B8420" s="307" t="s">
        <v>17321</v>
      </c>
      <c r="C8420" s="307" t="s">
        <v>5</v>
      </c>
      <c r="D8420" s="308">
        <v>1.4</v>
      </c>
    </row>
    <row r="8421" spans="1:4">
      <c r="A8421" s="306" t="s">
        <v>17322</v>
      </c>
      <c r="B8421" s="307" t="s">
        <v>17323</v>
      </c>
      <c r="C8421" s="307" t="s">
        <v>5</v>
      </c>
      <c r="D8421" s="308">
        <v>2.96</v>
      </c>
    </row>
    <row r="8422" spans="1:4">
      <c r="A8422" s="306" t="s">
        <v>17324</v>
      </c>
      <c r="B8422" s="307" t="s">
        <v>17325</v>
      </c>
      <c r="C8422" s="307" t="s">
        <v>5</v>
      </c>
      <c r="D8422" s="308">
        <v>2.44</v>
      </c>
    </row>
    <row r="8423" spans="1:4">
      <c r="A8423" s="306" t="s">
        <v>17588</v>
      </c>
      <c r="B8423" s="307" t="s">
        <v>17589</v>
      </c>
      <c r="C8423" s="307" t="s">
        <v>5</v>
      </c>
      <c r="D8423" s="308">
        <v>1.79</v>
      </c>
    </row>
    <row r="8424" spans="1:4">
      <c r="A8424" s="306" t="s">
        <v>17590</v>
      </c>
      <c r="B8424" s="307" t="s">
        <v>17591</v>
      </c>
      <c r="C8424" s="307" t="s">
        <v>5</v>
      </c>
      <c r="D8424" s="308">
        <v>1.82</v>
      </c>
    </row>
    <row r="8425" spans="1:4">
      <c r="A8425" s="306" t="s">
        <v>17592</v>
      </c>
      <c r="B8425" s="307" t="s">
        <v>17593</v>
      </c>
      <c r="C8425" s="307" t="s">
        <v>5</v>
      </c>
      <c r="D8425" s="308">
        <v>2.2999999999999998</v>
      </c>
    </row>
    <row r="8426" spans="1:4">
      <c r="A8426" s="306" t="s">
        <v>17594</v>
      </c>
      <c r="B8426" s="307" t="s">
        <v>17595</v>
      </c>
      <c r="C8426" s="307" t="s">
        <v>5</v>
      </c>
      <c r="D8426" s="308">
        <v>3.18</v>
      </c>
    </row>
    <row r="8427" spans="1:4">
      <c r="A8427" s="306" t="s">
        <v>17596</v>
      </c>
      <c r="B8427" s="307" t="s">
        <v>17597</v>
      </c>
      <c r="C8427" s="307" t="s">
        <v>5</v>
      </c>
      <c r="D8427" s="308">
        <v>4.3</v>
      </c>
    </row>
    <row r="8428" spans="1:4">
      <c r="A8428" s="306" t="s">
        <v>19183</v>
      </c>
      <c r="B8428" s="307" t="s">
        <v>19184</v>
      </c>
      <c r="C8428" s="307" t="s">
        <v>1466</v>
      </c>
      <c r="D8428" s="308">
        <v>29.57</v>
      </c>
    </row>
    <row r="8429" spans="1:4">
      <c r="A8429" s="306" t="s">
        <v>20200</v>
      </c>
      <c r="B8429" s="307" t="s">
        <v>20201</v>
      </c>
      <c r="C8429" s="307" t="s">
        <v>5</v>
      </c>
      <c r="D8429" s="308">
        <v>6.02</v>
      </c>
    </row>
    <row r="8430" spans="1:4">
      <c r="A8430" s="306" t="s">
        <v>20202</v>
      </c>
      <c r="B8430" s="307" t="s">
        <v>20203</v>
      </c>
      <c r="C8430" s="307" t="s">
        <v>5</v>
      </c>
      <c r="D8430" s="308">
        <v>10.3</v>
      </c>
    </row>
    <row r="8431" spans="1:4">
      <c r="A8431" s="306" t="s">
        <v>21957</v>
      </c>
      <c r="B8431" s="307" t="s">
        <v>21958</v>
      </c>
      <c r="C8431" s="307" t="s">
        <v>5</v>
      </c>
      <c r="D8431" s="308">
        <v>42.22</v>
      </c>
    </row>
    <row r="8432" spans="1:4">
      <c r="A8432" s="306" t="s">
        <v>21959</v>
      </c>
      <c r="B8432" s="307" t="s">
        <v>21960</v>
      </c>
      <c r="C8432" s="307" t="s">
        <v>5</v>
      </c>
      <c r="D8432" s="308">
        <v>51.71</v>
      </c>
    </row>
    <row r="8433" spans="1:4">
      <c r="A8433" s="306" t="s">
        <v>21961</v>
      </c>
      <c r="B8433" s="307" t="s">
        <v>21962</v>
      </c>
      <c r="C8433" s="307" t="s">
        <v>40</v>
      </c>
      <c r="D8433" s="308">
        <v>50.38</v>
      </c>
    </row>
    <row r="8434" spans="1:4">
      <c r="A8434" s="306" t="s">
        <v>21963</v>
      </c>
      <c r="B8434" s="307" t="s">
        <v>21964</v>
      </c>
      <c r="C8434" s="307" t="s">
        <v>5</v>
      </c>
      <c r="D8434" s="308">
        <v>41.98</v>
      </c>
    </row>
    <row r="8435" spans="1:4">
      <c r="A8435" s="306" t="s">
        <v>21965</v>
      </c>
      <c r="B8435" s="307" t="s">
        <v>21966</v>
      </c>
      <c r="C8435" s="307" t="s">
        <v>5</v>
      </c>
      <c r="D8435" s="308">
        <v>49.6</v>
      </c>
    </row>
    <row r="8436" spans="1:4">
      <c r="A8436" s="306" t="s">
        <v>22229</v>
      </c>
      <c r="B8436" s="307" t="s">
        <v>22230</v>
      </c>
      <c r="C8436" s="307" t="s">
        <v>5</v>
      </c>
      <c r="D8436" s="308">
        <v>19.16</v>
      </c>
    </row>
    <row r="8437" spans="1:4">
      <c r="A8437" s="306" t="s">
        <v>22297</v>
      </c>
      <c r="B8437" s="307" t="s">
        <v>22298</v>
      </c>
      <c r="C8437" s="307" t="s">
        <v>5</v>
      </c>
      <c r="D8437" s="308">
        <v>0.27</v>
      </c>
    </row>
    <row r="8438" spans="1:4">
      <c r="A8438" s="306" t="s">
        <v>22404</v>
      </c>
      <c r="B8438" s="307" t="s">
        <v>22405</v>
      </c>
      <c r="C8438" s="307" t="s">
        <v>5</v>
      </c>
      <c r="D8438" s="308">
        <v>17.03</v>
      </c>
    </row>
    <row r="8439" spans="1:4">
      <c r="A8439" s="306" t="s">
        <v>22406</v>
      </c>
      <c r="B8439" s="307" t="s">
        <v>22407</v>
      </c>
      <c r="C8439" s="307" t="s">
        <v>5</v>
      </c>
      <c r="D8439" s="308">
        <v>14.86</v>
      </c>
    </row>
    <row r="8440" spans="1:4">
      <c r="A8440" s="306" t="s">
        <v>22408</v>
      </c>
      <c r="B8440" s="307" t="s">
        <v>22409</v>
      </c>
      <c r="C8440" s="307" t="s">
        <v>5</v>
      </c>
      <c r="D8440" s="308">
        <v>17.04</v>
      </c>
    </row>
    <row r="8441" spans="1:4">
      <c r="A8441" s="306" t="s">
        <v>23551</v>
      </c>
      <c r="B8441" s="307" t="s">
        <v>23552</v>
      </c>
      <c r="C8441" s="307" t="s">
        <v>430</v>
      </c>
      <c r="D8441" s="308">
        <v>39.6</v>
      </c>
    </row>
    <row r="8442" spans="1:4">
      <c r="A8442" s="306" t="s">
        <v>23553</v>
      </c>
      <c r="B8442" s="307" t="s">
        <v>23554</v>
      </c>
      <c r="C8442" s="307" t="s">
        <v>430</v>
      </c>
      <c r="D8442" s="308">
        <v>109.13</v>
      </c>
    </row>
    <row r="8443" spans="1:4">
      <c r="A8443" s="306" t="s">
        <v>23555</v>
      </c>
      <c r="B8443" s="307" t="s">
        <v>23556</v>
      </c>
      <c r="C8443" s="307" t="s">
        <v>430</v>
      </c>
      <c r="D8443" s="308">
        <v>109.13</v>
      </c>
    </row>
    <row r="8444" spans="1:4">
      <c r="A8444" s="306" t="s">
        <v>23557</v>
      </c>
      <c r="B8444" s="307" t="s">
        <v>23558</v>
      </c>
      <c r="C8444" s="307" t="s">
        <v>5</v>
      </c>
      <c r="D8444" s="308">
        <v>177.71</v>
      </c>
    </row>
    <row r="8445" spans="1:4">
      <c r="A8445" s="306" t="s">
        <v>23559</v>
      </c>
      <c r="B8445" s="307" t="s">
        <v>23560</v>
      </c>
      <c r="C8445" s="307" t="s">
        <v>5</v>
      </c>
      <c r="D8445" s="308">
        <v>447.66</v>
      </c>
    </row>
    <row r="8446" spans="1:4">
      <c r="A8446" s="306" t="s">
        <v>23561</v>
      </c>
      <c r="B8446" s="307" t="s">
        <v>23562</v>
      </c>
      <c r="C8446" s="307" t="s">
        <v>5</v>
      </c>
      <c r="D8446" s="308">
        <v>1.62</v>
      </c>
    </row>
    <row r="8447" spans="1:4">
      <c r="A8447" s="306" t="s">
        <v>23563</v>
      </c>
      <c r="B8447" s="307" t="s">
        <v>23564</v>
      </c>
      <c r="C8447" s="307" t="s">
        <v>5</v>
      </c>
      <c r="D8447" s="308">
        <v>0.71</v>
      </c>
    </row>
    <row r="8448" spans="1:4">
      <c r="A8448" s="306" t="s">
        <v>23565</v>
      </c>
      <c r="B8448" s="307" t="s">
        <v>23566</v>
      </c>
      <c r="C8448" s="307" t="s">
        <v>5</v>
      </c>
      <c r="D8448" s="308">
        <v>1.05</v>
      </c>
    </row>
    <row r="8449" spans="1:4">
      <c r="A8449" s="306" t="s">
        <v>23567</v>
      </c>
      <c r="B8449" s="307" t="s">
        <v>23568</v>
      </c>
      <c r="C8449" s="307" t="s">
        <v>5</v>
      </c>
      <c r="D8449" s="308">
        <v>0.6</v>
      </c>
    </row>
    <row r="8450" spans="1:4">
      <c r="A8450" s="306" t="s">
        <v>23569</v>
      </c>
      <c r="B8450" s="307" t="s">
        <v>23570</v>
      </c>
      <c r="C8450" s="307" t="s">
        <v>5</v>
      </c>
      <c r="D8450" s="308">
        <v>1.93</v>
      </c>
    </row>
    <row r="8451" spans="1:4">
      <c r="A8451" s="306" t="s">
        <v>23571</v>
      </c>
      <c r="B8451" s="307" t="s">
        <v>23572</v>
      </c>
      <c r="C8451" s="307" t="s">
        <v>1466</v>
      </c>
      <c r="D8451" s="308">
        <v>30.12</v>
      </c>
    </row>
    <row r="8452" spans="1:4">
      <c r="A8452" s="306" t="s">
        <v>23573</v>
      </c>
      <c r="B8452" s="307" t="s">
        <v>12102</v>
      </c>
      <c r="C8452" s="307" t="s">
        <v>430</v>
      </c>
      <c r="D8452" s="308">
        <v>36.909999999999997</v>
      </c>
    </row>
    <row r="8453" spans="1:4">
      <c r="A8453" s="306" t="s">
        <v>23574</v>
      </c>
      <c r="B8453" s="307" t="s">
        <v>23575</v>
      </c>
      <c r="C8453" s="307" t="s">
        <v>5</v>
      </c>
      <c r="D8453" s="308">
        <v>2.35</v>
      </c>
    </row>
    <row r="8454" spans="1:4">
      <c r="A8454" s="306" t="s">
        <v>23576</v>
      </c>
      <c r="B8454" s="307" t="s">
        <v>23577</v>
      </c>
      <c r="C8454" s="307" t="s">
        <v>5</v>
      </c>
      <c r="D8454" s="308">
        <v>19.64</v>
      </c>
    </row>
    <row r="8455" spans="1:4">
      <c r="A8455" s="306" t="s">
        <v>23578</v>
      </c>
      <c r="B8455" s="307" t="s">
        <v>23579</v>
      </c>
      <c r="C8455" s="307" t="s">
        <v>430</v>
      </c>
      <c r="D8455" s="308">
        <v>7.88</v>
      </c>
    </row>
    <row r="8456" spans="1:4">
      <c r="A8456" s="306" t="s">
        <v>23580</v>
      </c>
      <c r="B8456" s="307" t="s">
        <v>23581</v>
      </c>
      <c r="C8456" s="307" t="s">
        <v>430</v>
      </c>
      <c r="D8456" s="308">
        <v>16.100000000000001</v>
      </c>
    </row>
    <row r="8457" spans="1:4">
      <c r="A8457" s="306" t="s">
        <v>23582</v>
      </c>
      <c r="B8457" s="307" t="s">
        <v>23583</v>
      </c>
      <c r="C8457" s="307" t="s">
        <v>5</v>
      </c>
      <c r="D8457" s="308">
        <v>56</v>
      </c>
    </row>
    <row r="8458" spans="1:4">
      <c r="A8458" s="306" t="s">
        <v>23584</v>
      </c>
      <c r="B8458" s="307" t="s">
        <v>23585</v>
      </c>
      <c r="C8458" s="307" t="s">
        <v>430</v>
      </c>
      <c r="D8458" s="308">
        <v>19.510000000000002</v>
      </c>
    </row>
    <row r="8459" spans="1:4">
      <c r="A8459" s="306" t="s">
        <v>23586</v>
      </c>
      <c r="B8459" s="307" t="s">
        <v>23587</v>
      </c>
      <c r="C8459" s="307" t="s">
        <v>430</v>
      </c>
      <c r="D8459" s="308">
        <v>19.37</v>
      </c>
    </row>
    <row r="8460" spans="1:4">
      <c r="A8460" s="306" t="s">
        <v>23588</v>
      </c>
      <c r="B8460" s="307" t="s">
        <v>23589</v>
      </c>
      <c r="C8460" s="307" t="s">
        <v>430</v>
      </c>
      <c r="D8460" s="308">
        <v>85.55</v>
      </c>
    </row>
    <row r="8461" spans="1:4">
      <c r="A8461" s="306" t="s">
        <v>23590</v>
      </c>
      <c r="B8461" s="307" t="s">
        <v>23591</v>
      </c>
      <c r="C8461" s="307" t="s">
        <v>430</v>
      </c>
      <c r="D8461" s="308">
        <v>104.97</v>
      </c>
    </row>
    <row r="8462" spans="1:4">
      <c r="A8462" s="306" t="s">
        <v>23592</v>
      </c>
      <c r="B8462" s="307" t="s">
        <v>23593</v>
      </c>
      <c r="C8462" s="307" t="s">
        <v>430</v>
      </c>
      <c r="D8462" s="308">
        <v>105.45</v>
      </c>
    </row>
    <row r="8463" spans="1:4">
      <c r="A8463" s="306" t="s">
        <v>23594</v>
      </c>
      <c r="B8463" s="307" t="s">
        <v>23595</v>
      </c>
      <c r="C8463" s="307" t="s">
        <v>430</v>
      </c>
      <c r="D8463" s="308">
        <v>83.61</v>
      </c>
    </row>
    <row r="8464" spans="1:4">
      <c r="A8464" s="306" t="s">
        <v>23596</v>
      </c>
      <c r="B8464" s="307" t="s">
        <v>23597</v>
      </c>
      <c r="C8464" s="307" t="s">
        <v>430</v>
      </c>
      <c r="D8464" s="308">
        <v>96.03</v>
      </c>
    </row>
    <row r="8465" spans="1:4">
      <c r="A8465" s="306" t="s">
        <v>23598</v>
      </c>
      <c r="B8465" s="307" t="s">
        <v>23599</v>
      </c>
      <c r="C8465" s="307" t="s">
        <v>430</v>
      </c>
      <c r="D8465" s="308">
        <v>27.77</v>
      </c>
    </row>
    <row r="8466" spans="1:4">
      <c r="A8466" s="306" t="s">
        <v>23600</v>
      </c>
      <c r="B8466" s="307" t="s">
        <v>23601</v>
      </c>
      <c r="C8466" s="307" t="s">
        <v>430</v>
      </c>
      <c r="D8466" s="308">
        <v>38.44</v>
      </c>
    </row>
    <row r="8467" spans="1:4">
      <c r="A8467" s="306" t="s">
        <v>23602</v>
      </c>
      <c r="B8467" s="307" t="s">
        <v>23603</v>
      </c>
      <c r="C8467" s="307" t="s">
        <v>430</v>
      </c>
      <c r="D8467" s="308">
        <v>8.5</v>
      </c>
    </row>
    <row r="8468" spans="1:4">
      <c r="A8468" s="306" t="s">
        <v>23604</v>
      </c>
      <c r="B8468" s="307" t="s">
        <v>23605</v>
      </c>
      <c r="C8468" s="307" t="s">
        <v>430</v>
      </c>
      <c r="D8468" s="308">
        <v>40.15</v>
      </c>
    </row>
    <row r="8469" spans="1:4">
      <c r="A8469" s="306" t="s">
        <v>23606</v>
      </c>
      <c r="B8469" s="307" t="s">
        <v>23607</v>
      </c>
      <c r="C8469" s="307" t="s">
        <v>430</v>
      </c>
      <c r="D8469" s="308">
        <v>113.79</v>
      </c>
    </row>
    <row r="8470" spans="1:4">
      <c r="A8470" s="306" t="s">
        <v>23608</v>
      </c>
      <c r="B8470" s="307" t="s">
        <v>23609</v>
      </c>
      <c r="C8470" s="307" t="s">
        <v>430</v>
      </c>
      <c r="D8470" s="308">
        <v>24.59</v>
      </c>
    </row>
    <row r="8471" spans="1:4">
      <c r="A8471" s="306" t="s">
        <v>23612</v>
      </c>
      <c r="B8471" s="307" t="s">
        <v>12103</v>
      </c>
      <c r="C8471" s="307" t="s">
        <v>430</v>
      </c>
      <c r="D8471" s="308">
        <v>33.020000000000003</v>
      </c>
    </row>
    <row r="8472" spans="1:4">
      <c r="A8472" s="306" t="s">
        <v>23613</v>
      </c>
      <c r="B8472" s="307" t="s">
        <v>23614</v>
      </c>
      <c r="C8472" s="307" t="s">
        <v>430</v>
      </c>
      <c r="D8472" s="308">
        <v>213.52</v>
      </c>
    </row>
    <row r="8473" spans="1:4">
      <c r="A8473" s="306" t="s">
        <v>23615</v>
      </c>
      <c r="B8473" s="307" t="s">
        <v>23616</v>
      </c>
      <c r="C8473" s="307" t="s">
        <v>430</v>
      </c>
      <c r="D8473" s="308">
        <v>185.11</v>
      </c>
    </row>
    <row r="8474" spans="1:4">
      <c r="A8474" s="306" t="s">
        <v>23617</v>
      </c>
      <c r="B8474" s="307" t="s">
        <v>23618</v>
      </c>
      <c r="C8474" s="307" t="s">
        <v>430</v>
      </c>
      <c r="D8474" s="308">
        <v>169.64</v>
      </c>
    </row>
    <row r="8475" spans="1:4">
      <c r="A8475" s="306" t="s">
        <v>23619</v>
      </c>
      <c r="B8475" s="307" t="s">
        <v>23620</v>
      </c>
      <c r="C8475" s="307" t="s">
        <v>430</v>
      </c>
      <c r="D8475" s="308">
        <v>104.92</v>
      </c>
    </row>
    <row r="8476" spans="1:4">
      <c r="A8476" s="306" t="s">
        <v>23621</v>
      </c>
      <c r="B8476" s="307" t="s">
        <v>23622</v>
      </c>
      <c r="C8476" s="307" t="s">
        <v>430</v>
      </c>
      <c r="D8476" s="308">
        <v>104.92</v>
      </c>
    </row>
    <row r="8477" spans="1:4">
      <c r="A8477" s="306" t="s">
        <v>23782</v>
      </c>
      <c r="B8477" s="307" t="s">
        <v>23783</v>
      </c>
      <c r="C8477" s="307" t="s">
        <v>5</v>
      </c>
      <c r="D8477" s="308">
        <v>34.130000000000003</v>
      </c>
    </row>
    <row r="8478" spans="1:4">
      <c r="A8478" s="306" t="s">
        <v>23784</v>
      </c>
      <c r="B8478" s="307" t="s">
        <v>23785</v>
      </c>
      <c r="C8478" s="307" t="s">
        <v>5</v>
      </c>
      <c r="D8478" s="308">
        <v>34.75</v>
      </c>
    </row>
    <row r="8479" spans="1:4" ht="15.75">
      <c r="A8479" s="301" t="s">
        <v>38878</v>
      </c>
      <c r="B8479" s="301"/>
      <c r="C8479" s="301"/>
      <c r="D8479" s="301"/>
    </row>
    <row r="8480" spans="1:4">
      <c r="A8480" s="303" t="s">
        <v>12253</v>
      </c>
      <c r="B8480" s="304" t="s">
        <v>6860</v>
      </c>
      <c r="C8480" s="304" t="s">
        <v>6861</v>
      </c>
      <c r="D8480" s="305" t="s">
        <v>36830</v>
      </c>
    </row>
    <row r="8481" spans="1:4">
      <c r="A8481" s="306" t="s">
        <v>12418</v>
      </c>
      <c r="B8481" s="307" t="s">
        <v>12419</v>
      </c>
      <c r="C8481" s="307" t="s">
        <v>6160</v>
      </c>
      <c r="D8481" s="308">
        <v>17.190000000000001</v>
      </c>
    </row>
    <row r="8482" spans="1:4">
      <c r="A8482" s="306" t="s">
        <v>12504</v>
      </c>
      <c r="B8482" s="307" t="s">
        <v>12505</v>
      </c>
      <c r="C8482" s="307" t="s">
        <v>6160</v>
      </c>
      <c r="D8482" s="308">
        <v>4.8499999999999996</v>
      </c>
    </row>
    <row r="8483" spans="1:4">
      <c r="A8483" s="306" t="s">
        <v>14021</v>
      </c>
      <c r="B8483" s="307" t="s">
        <v>14022</v>
      </c>
      <c r="C8483" s="307" t="s">
        <v>1466</v>
      </c>
      <c r="D8483" s="308">
        <v>1.1499999999999999</v>
      </c>
    </row>
    <row r="8484" spans="1:4">
      <c r="A8484" s="306" t="s">
        <v>14677</v>
      </c>
      <c r="B8484" s="307" t="s">
        <v>14678</v>
      </c>
      <c r="C8484" s="307" t="s">
        <v>1466</v>
      </c>
      <c r="D8484" s="308">
        <v>13.86</v>
      </c>
    </row>
    <row r="8485" spans="1:4">
      <c r="A8485" s="306" t="s">
        <v>15007</v>
      </c>
      <c r="B8485" s="307" t="s">
        <v>15008</v>
      </c>
      <c r="C8485" s="307" t="s">
        <v>1466</v>
      </c>
      <c r="D8485" s="308">
        <v>3.15</v>
      </c>
    </row>
    <row r="8486" spans="1:4">
      <c r="A8486" s="306" t="s">
        <v>19980</v>
      </c>
      <c r="B8486" s="307" t="s">
        <v>38775</v>
      </c>
      <c r="C8486" s="307" t="s">
        <v>6160</v>
      </c>
      <c r="D8486" s="308">
        <v>21.21</v>
      </c>
    </row>
    <row r="8487" spans="1:4">
      <c r="A8487" s="306" t="s">
        <v>17934</v>
      </c>
      <c r="B8487" s="307" t="s">
        <v>38776</v>
      </c>
      <c r="C8487" s="307" t="s">
        <v>6160</v>
      </c>
      <c r="D8487" s="308">
        <v>21.21</v>
      </c>
    </row>
    <row r="8488" spans="1:4">
      <c r="A8488" s="306" t="s">
        <v>16798</v>
      </c>
      <c r="B8488" s="307" t="s">
        <v>16799</v>
      </c>
      <c r="C8488" s="307" t="s">
        <v>6160</v>
      </c>
      <c r="D8488" s="308">
        <v>57.08</v>
      </c>
    </row>
    <row r="8489" spans="1:4">
      <c r="A8489" s="306" t="s">
        <v>16800</v>
      </c>
      <c r="B8489" s="307" t="s">
        <v>16801</v>
      </c>
      <c r="C8489" s="307" t="s">
        <v>6160</v>
      </c>
      <c r="D8489" s="308">
        <v>24.99</v>
      </c>
    </row>
    <row r="8490" spans="1:4">
      <c r="A8490" s="306" t="s">
        <v>17285</v>
      </c>
      <c r="B8490" s="307" t="s">
        <v>17286</v>
      </c>
      <c r="C8490" s="307" t="s">
        <v>40</v>
      </c>
      <c r="D8490" s="308">
        <v>0.23</v>
      </c>
    </row>
    <row r="8491" spans="1:4">
      <c r="A8491" s="306" t="s">
        <v>17537</v>
      </c>
      <c r="B8491" s="307" t="s">
        <v>17538</v>
      </c>
      <c r="C8491" s="307" t="s">
        <v>6160</v>
      </c>
      <c r="D8491" s="308">
        <v>12.68</v>
      </c>
    </row>
    <row r="8492" spans="1:4">
      <c r="A8492" s="306" t="s">
        <v>17539</v>
      </c>
      <c r="B8492" s="307" t="s">
        <v>17540</v>
      </c>
      <c r="C8492" s="307" t="s">
        <v>6160</v>
      </c>
      <c r="D8492" s="308">
        <v>23.94</v>
      </c>
    </row>
    <row r="8493" spans="1:4">
      <c r="A8493" s="306" t="s">
        <v>17541</v>
      </c>
      <c r="B8493" s="307" t="s">
        <v>17542</v>
      </c>
      <c r="C8493" s="307" t="s">
        <v>6160</v>
      </c>
      <c r="D8493" s="308">
        <v>11.07</v>
      </c>
    </row>
    <row r="8494" spans="1:4">
      <c r="A8494" s="306" t="s">
        <v>17854</v>
      </c>
      <c r="B8494" s="307" t="s">
        <v>17855</v>
      </c>
      <c r="C8494" s="307" t="s">
        <v>1466</v>
      </c>
      <c r="D8494" s="308">
        <v>1.1499999999999999</v>
      </c>
    </row>
    <row r="8495" spans="1:4">
      <c r="A8495" s="306" t="s">
        <v>17928</v>
      </c>
      <c r="B8495" s="307" t="s">
        <v>17929</v>
      </c>
      <c r="C8495" s="307" t="s">
        <v>6160</v>
      </c>
      <c r="D8495" s="308">
        <v>30.87</v>
      </c>
    </row>
    <row r="8496" spans="1:4">
      <c r="A8496" s="306" t="s">
        <v>18490</v>
      </c>
      <c r="B8496" s="307" t="s">
        <v>18491</v>
      </c>
      <c r="C8496" s="307" t="s">
        <v>6160</v>
      </c>
      <c r="D8496" s="308">
        <v>17.149999999999999</v>
      </c>
    </row>
    <row r="8497" spans="1:4">
      <c r="A8497" s="306" t="s">
        <v>18500</v>
      </c>
      <c r="B8497" s="307" t="s">
        <v>18501</v>
      </c>
      <c r="C8497" s="307" t="s">
        <v>5</v>
      </c>
      <c r="D8497" s="308">
        <v>3.94</v>
      </c>
    </row>
    <row r="8498" spans="1:4">
      <c r="A8498" s="306" t="s">
        <v>18502</v>
      </c>
      <c r="B8498" s="307" t="s">
        <v>18503</v>
      </c>
      <c r="C8498" s="307" t="s">
        <v>5</v>
      </c>
      <c r="D8498" s="308">
        <v>1.69</v>
      </c>
    </row>
    <row r="8499" spans="1:4">
      <c r="A8499" s="306" t="s">
        <v>18504</v>
      </c>
      <c r="B8499" s="307" t="s">
        <v>18505</v>
      </c>
      <c r="C8499" s="307" t="s">
        <v>5</v>
      </c>
      <c r="D8499" s="308">
        <v>0.55000000000000004</v>
      </c>
    </row>
    <row r="8500" spans="1:4">
      <c r="A8500" s="306" t="s">
        <v>18492</v>
      </c>
      <c r="B8500" s="307" t="s">
        <v>18493</v>
      </c>
      <c r="C8500" s="307" t="s">
        <v>6160</v>
      </c>
      <c r="D8500" s="308">
        <v>11.91</v>
      </c>
    </row>
    <row r="8501" spans="1:4">
      <c r="A8501" s="306" t="s">
        <v>18494</v>
      </c>
      <c r="B8501" s="307" t="s">
        <v>18495</v>
      </c>
      <c r="C8501" s="307" t="s">
        <v>6160</v>
      </c>
      <c r="D8501" s="308">
        <v>7.1</v>
      </c>
    </row>
    <row r="8502" spans="1:4">
      <c r="A8502" s="306" t="s">
        <v>18496</v>
      </c>
      <c r="B8502" s="307" t="s">
        <v>18497</v>
      </c>
      <c r="C8502" s="307" t="s">
        <v>6160</v>
      </c>
      <c r="D8502" s="308">
        <v>12.08</v>
      </c>
    </row>
    <row r="8503" spans="1:4">
      <c r="A8503" s="306" t="s">
        <v>19175</v>
      </c>
      <c r="B8503" s="307" t="s">
        <v>19176</v>
      </c>
      <c r="C8503" s="307" t="s">
        <v>1466</v>
      </c>
      <c r="D8503" s="308">
        <v>2.87</v>
      </c>
    </row>
    <row r="8504" spans="1:4">
      <c r="A8504" s="306" t="s">
        <v>19177</v>
      </c>
      <c r="B8504" s="307" t="s">
        <v>19178</v>
      </c>
      <c r="C8504" s="307" t="s">
        <v>1466</v>
      </c>
      <c r="D8504" s="308">
        <v>4.78</v>
      </c>
    </row>
    <row r="8505" spans="1:4">
      <c r="A8505" s="306" t="s">
        <v>19179</v>
      </c>
      <c r="B8505" s="307" t="s">
        <v>19180</v>
      </c>
      <c r="C8505" s="307" t="s">
        <v>1466</v>
      </c>
      <c r="D8505" s="308">
        <v>9.1</v>
      </c>
    </row>
    <row r="8506" spans="1:4">
      <c r="A8506" s="306" t="s">
        <v>19181</v>
      </c>
      <c r="B8506" s="307" t="s">
        <v>19182</v>
      </c>
      <c r="C8506" s="307" t="s">
        <v>1466</v>
      </c>
      <c r="D8506" s="308">
        <v>2.92</v>
      </c>
    </row>
    <row r="8507" spans="1:4">
      <c r="A8507" s="306" t="s">
        <v>20081</v>
      </c>
      <c r="B8507" s="307" t="s">
        <v>20082</v>
      </c>
      <c r="C8507" s="307" t="s">
        <v>1466</v>
      </c>
      <c r="D8507" s="308">
        <v>13.91</v>
      </c>
    </row>
    <row r="8508" spans="1:4">
      <c r="A8508" s="306" t="s">
        <v>20532</v>
      </c>
      <c r="B8508" s="307" t="s">
        <v>20533</v>
      </c>
      <c r="C8508" s="307" t="s">
        <v>6160</v>
      </c>
      <c r="D8508" s="308">
        <v>49.53</v>
      </c>
    </row>
    <row r="8509" spans="1:4">
      <c r="A8509" s="306" t="s">
        <v>20534</v>
      </c>
      <c r="B8509" s="307" t="s">
        <v>20535</v>
      </c>
      <c r="C8509" s="307" t="s">
        <v>6160</v>
      </c>
      <c r="D8509" s="308">
        <v>53.03</v>
      </c>
    </row>
    <row r="8510" spans="1:4">
      <c r="A8510" s="306" t="s">
        <v>20538</v>
      </c>
      <c r="B8510" s="307" t="s">
        <v>20539</v>
      </c>
      <c r="C8510" s="307" t="s">
        <v>1466</v>
      </c>
      <c r="D8510" s="308">
        <v>12.61</v>
      </c>
    </row>
    <row r="8511" spans="1:4">
      <c r="A8511" s="306" t="s">
        <v>20540</v>
      </c>
      <c r="B8511" s="307" t="s">
        <v>20541</v>
      </c>
      <c r="C8511" s="307" t="s">
        <v>6160</v>
      </c>
      <c r="D8511" s="308">
        <v>25.35</v>
      </c>
    </row>
    <row r="8512" spans="1:4">
      <c r="A8512" s="306" t="s">
        <v>21863</v>
      </c>
      <c r="B8512" s="307" t="s">
        <v>10834</v>
      </c>
      <c r="C8512" s="307" t="s">
        <v>6160</v>
      </c>
      <c r="D8512" s="308">
        <v>46.22</v>
      </c>
    </row>
    <row r="8513" spans="1:4">
      <c r="A8513" s="306" t="s">
        <v>21884</v>
      </c>
      <c r="B8513" s="307" t="s">
        <v>21885</v>
      </c>
      <c r="C8513" s="307" t="s">
        <v>6160</v>
      </c>
      <c r="D8513" s="308">
        <v>28.48</v>
      </c>
    </row>
    <row r="8514" spans="1:4">
      <c r="A8514" s="306" t="s">
        <v>21886</v>
      </c>
      <c r="B8514" s="307" t="s">
        <v>21887</v>
      </c>
      <c r="C8514" s="307" t="s">
        <v>1466</v>
      </c>
      <c r="D8514" s="308">
        <v>30.65</v>
      </c>
    </row>
    <row r="8515" spans="1:4">
      <c r="A8515" s="306" t="s">
        <v>22008</v>
      </c>
      <c r="B8515" s="307" t="s">
        <v>22009</v>
      </c>
      <c r="C8515" s="307" t="s">
        <v>6160</v>
      </c>
      <c r="D8515" s="308">
        <v>13.32</v>
      </c>
    </row>
    <row r="8516" spans="1:4">
      <c r="A8516" s="306" t="s">
        <v>22010</v>
      </c>
      <c r="B8516" s="307" t="s">
        <v>22011</v>
      </c>
      <c r="C8516" s="307" t="s">
        <v>6160</v>
      </c>
      <c r="D8516" s="308">
        <v>22.52</v>
      </c>
    </row>
    <row r="8517" spans="1:4">
      <c r="A8517" s="306" t="s">
        <v>22118</v>
      </c>
      <c r="B8517" s="307" t="s">
        <v>22119</v>
      </c>
      <c r="C8517" s="307" t="s">
        <v>6160</v>
      </c>
      <c r="D8517" s="308">
        <v>29.7</v>
      </c>
    </row>
    <row r="8518" spans="1:4">
      <c r="A8518" s="306" t="s">
        <v>22134</v>
      </c>
      <c r="B8518" s="307" t="s">
        <v>22135</v>
      </c>
      <c r="C8518" s="307" t="s">
        <v>1466</v>
      </c>
      <c r="D8518" s="308">
        <v>12.56</v>
      </c>
    </row>
    <row r="8519" spans="1:4">
      <c r="A8519" s="306" t="s">
        <v>22185</v>
      </c>
      <c r="B8519" s="307" t="s">
        <v>22186</v>
      </c>
      <c r="C8519" s="307" t="s">
        <v>6160</v>
      </c>
      <c r="D8519" s="308">
        <v>13.49</v>
      </c>
    </row>
    <row r="8520" spans="1:4">
      <c r="A8520" s="306" t="s">
        <v>22191</v>
      </c>
      <c r="B8520" s="307" t="s">
        <v>22192</v>
      </c>
      <c r="C8520" s="307" t="s">
        <v>6160</v>
      </c>
      <c r="D8520" s="308">
        <v>19.649999999999999</v>
      </c>
    </row>
    <row r="8521" spans="1:4">
      <c r="A8521" s="306" t="s">
        <v>22193</v>
      </c>
      <c r="B8521" s="307" t="s">
        <v>22194</v>
      </c>
      <c r="C8521" s="307" t="s">
        <v>6160</v>
      </c>
      <c r="D8521" s="308">
        <v>39.909999999999997</v>
      </c>
    </row>
    <row r="8522" spans="1:4">
      <c r="A8522" s="306" t="s">
        <v>22220</v>
      </c>
      <c r="B8522" s="307" t="s">
        <v>22221</v>
      </c>
      <c r="C8522" s="307" t="s">
        <v>1466</v>
      </c>
      <c r="D8522" s="308">
        <v>1.1499999999999999</v>
      </c>
    </row>
    <row r="8523" spans="1:4">
      <c r="A8523" s="306" t="s">
        <v>23674</v>
      </c>
      <c r="B8523" s="307" t="s">
        <v>23675</v>
      </c>
      <c r="C8523" s="307" t="s">
        <v>1466</v>
      </c>
      <c r="D8523" s="308">
        <v>7.63</v>
      </c>
    </row>
    <row r="8524" spans="1:4">
      <c r="A8524" s="306" t="s">
        <v>23730</v>
      </c>
      <c r="B8524" s="307" t="s">
        <v>23731</v>
      </c>
      <c r="C8524" s="307" t="s">
        <v>6160</v>
      </c>
      <c r="D8524" s="308">
        <v>24.59</v>
      </c>
    </row>
    <row r="8525" spans="1:4">
      <c r="A8525" s="306" t="s">
        <v>23732</v>
      </c>
      <c r="B8525" s="307" t="s">
        <v>23733</v>
      </c>
      <c r="C8525" s="307" t="s">
        <v>6160</v>
      </c>
      <c r="D8525" s="308">
        <v>16.399999999999999</v>
      </c>
    </row>
    <row r="8526" spans="1:4">
      <c r="A8526" s="306" t="s">
        <v>23734</v>
      </c>
      <c r="B8526" s="307" t="s">
        <v>23735</v>
      </c>
      <c r="C8526" s="307" t="s">
        <v>6160</v>
      </c>
      <c r="D8526" s="308">
        <v>13.23</v>
      </c>
    </row>
    <row r="8527" spans="1:4">
      <c r="A8527" s="306" t="s">
        <v>23736</v>
      </c>
      <c r="B8527" s="307" t="s">
        <v>23737</v>
      </c>
      <c r="C8527" s="307" t="s">
        <v>6160</v>
      </c>
      <c r="D8527" s="308">
        <v>29.47</v>
      </c>
    </row>
    <row r="8528" spans="1:4">
      <c r="A8528" s="306" t="s">
        <v>23738</v>
      </c>
      <c r="B8528" s="307" t="s">
        <v>23739</v>
      </c>
      <c r="C8528" s="307" t="s">
        <v>6160</v>
      </c>
      <c r="D8528" s="308">
        <v>32.380000000000003</v>
      </c>
    </row>
    <row r="8529" spans="1:4">
      <c r="A8529" s="306" t="s">
        <v>23742</v>
      </c>
      <c r="B8529" s="307" t="s">
        <v>23743</v>
      </c>
      <c r="C8529" s="307" t="s">
        <v>6160</v>
      </c>
      <c r="D8529" s="308">
        <v>26.04</v>
      </c>
    </row>
    <row r="8530" spans="1:4">
      <c r="A8530" s="306" t="s">
        <v>23744</v>
      </c>
      <c r="B8530" s="307" t="s">
        <v>23745</v>
      </c>
      <c r="C8530" s="307" t="s">
        <v>6160</v>
      </c>
      <c r="D8530" s="308">
        <v>46.96</v>
      </c>
    </row>
    <row r="8531" spans="1:4">
      <c r="A8531" s="306" t="s">
        <v>23746</v>
      </c>
      <c r="B8531" s="307" t="s">
        <v>23747</v>
      </c>
      <c r="C8531" s="307" t="s">
        <v>1466</v>
      </c>
      <c r="D8531" s="308">
        <v>8.93</v>
      </c>
    </row>
    <row r="8532" spans="1:4">
      <c r="A8532" s="306" t="s">
        <v>23750</v>
      </c>
      <c r="B8532" s="307" t="s">
        <v>23751</v>
      </c>
      <c r="C8532" s="307" t="s">
        <v>6160</v>
      </c>
      <c r="D8532" s="308">
        <v>15.61</v>
      </c>
    </row>
    <row r="8533" spans="1:4">
      <c r="A8533" s="306" t="s">
        <v>23755</v>
      </c>
      <c r="B8533" s="307" t="s">
        <v>23756</v>
      </c>
      <c r="C8533" s="307" t="s">
        <v>6160</v>
      </c>
      <c r="D8533" s="308">
        <v>49.8</v>
      </c>
    </row>
    <row r="8534" spans="1:4">
      <c r="A8534" s="306" t="s">
        <v>23757</v>
      </c>
      <c r="B8534" s="307" t="s">
        <v>23758</v>
      </c>
      <c r="C8534" s="307" t="s">
        <v>6160</v>
      </c>
      <c r="D8534" s="308">
        <v>42</v>
      </c>
    </row>
    <row r="8535" spans="1:4">
      <c r="A8535" s="306" t="s">
        <v>23760</v>
      </c>
      <c r="B8535" s="307" t="s">
        <v>23761</v>
      </c>
      <c r="C8535" s="307" t="s">
        <v>6160</v>
      </c>
      <c r="D8535" s="308">
        <v>24.93</v>
      </c>
    </row>
    <row r="8536" spans="1:4">
      <c r="A8536" s="306" t="s">
        <v>23762</v>
      </c>
      <c r="B8536" s="307" t="s">
        <v>23763</v>
      </c>
      <c r="C8536" s="307" t="s">
        <v>6160</v>
      </c>
      <c r="D8536" s="308">
        <v>26.7</v>
      </c>
    </row>
    <row r="8537" spans="1:4">
      <c r="A8537" s="306" t="s">
        <v>23764</v>
      </c>
      <c r="B8537" s="307" t="s">
        <v>23765</v>
      </c>
      <c r="C8537" s="307" t="s">
        <v>6160</v>
      </c>
      <c r="D8537" s="308">
        <v>21.25</v>
      </c>
    </row>
    <row r="8538" spans="1:4">
      <c r="A8538" s="306" t="s">
        <v>23766</v>
      </c>
      <c r="B8538" s="307" t="s">
        <v>23767</v>
      </c>
      <c r="C8538" s="307" t="s">
        <v>6160</v>
      </c>
      <c r="D8538" s="308">
        <v>24.59</v>
      </c>
    </row>
    <row r="8539" spans="1:4">
      <c r="A8539" s="306" t="s">
        <v>23768</v>
      </c>
      <c r="B8539" s="307" t="s">
        <v>23769</v>
      </c>
      <c r="C8539" s="307" t="s">
        <v>1466</v>
      </c>
      <c r="D8539" s="308">
        <v>3.15</v>
      </c>
    </row>
    <row r="8540" spans="1:4">
      <c r="A8540" s="306" t="s">
        <v>23774</v>
      </c>
      <c r="B8540" s="307" t="s">
        <v>23775</v>
      </c>
      <c r="C8540" s="307" t="s">
        <v>6160</v>
      </c>
      <c r="D8540" s="308">
        <v>7.83</v>
      </c>
    </row>
    <row r="8541" spans="1:4">
      <c r="A8541" s="306" t="s">
        <v>23770</v>
      </c>
      <c r="B8541" s="307" t="s">
        <v>23771</v>
      </c>
      <c r="C8541" s="307" t="s">
        <v>6160</v>
      </c>
      <c r="D8541" s="308">
        <v>19.77</v>
      </c>
    </row>
    <row r="8542" spans="1:4">
      <c r="A8542" s="306" t="s">
        <v>24024</v>
      </c>
      <c r="B8542" s="307" t="s">
        <v>24025</v>
      </c>
      <c r="C8542" s="307" t="s">
        <v>5</v>
      </c>
      <c r="D8542" s="308">
        <v>3.82</v>
      </c>
    </row>
    <row r="8543" spans="1:4">
      <c r="A8543" s="306" t="s">
        <v>27005</v>
      </c>
      <c r="B8543" s="307" t="s">
        <v>27006</v>
      </c>
      <c r="C8543" s="307" t="s">
        <v>6160</v>
      </c>
      <c r="D8543" s="308">
        <v>21.07</v>
      </c>
    </row>
    <row r="8544" spans="1:4">
      <c r="A8544" s="306" t="s">
        <v>27007</v>
      </c>
      <c r="B8544" s="307" t="s">
        <v>27008</v>
      </c>
      <c r="C8544" s="307" t="s">
        <v>6160</v>
      </c>
      <c r="D8544" s="308">
        <v>19.79</v>
      </c>
    </row>
    <row r="8545" spans="1:4">
      <c r="A8545" s="306" t="s">
        <v>27009</v>
      </c>
      <c r="B8545" s="307" t="s">
        <v>27010</v>
      </c>
      <c r="C8545" s="307" t="s">
        <v>6160</v>
      </c>
      <c r="D8545" s="308">
        <v>25.94</v>
      </c>
    </row>
    <row r="8546" spans="1:4">
      <c r="A8546" s="306" t="s">
        <v>27138</v>
      </c>
      <c r="B8546" s="307" t="s">
        <v>27139</v>
      </c>
      <c r="C8546" s="307" t="s">
        <v>6160</v>
      </c>
      <c r="D8546" s="308">
        <v>22.58</v>
      </c>
    </row>
    <row r="8547" spans="1:4">
      <c r="A8547" s="306" t="s">
        <v>12275</v>
      </c>
      <c r="B8547" s="307" t="s">
        <v>12276</v>
      </c>
      <c r="C8547" s="307" t="s">
        <v>6160</v>
      </c>
      <c r="D8547" s="308">
        <v>5.44</v>
      </c>
    </row>
    <row r="8548" spans="1:4">
      <c r="A8548" s="306" t="s">
        <v>19443</v>
      </c>
      <c r="B8548" s="307" t="s">
        <v>19444</v>
      </c>
      <c r="C8548" s="307" t="s">
        <v>6160</v>
      </c>
      <c r="D8548" s="308">
        <v>20.51</v>
      </c>
    </row>
    <row r="8549" spans="1:4" ht="15.75">
      <c r="A8549" s="301" t="s">
        <v>38879</v>
      </c>
      <c r="B8549" s="301"/>
      <c r="C8549" s="301"/>
      <c r="D8549" s="301"/>
    </row>
    <row r="8550" spans="1:4">
      <c r="A8550" s="303" t="s">
        <v>12253</v>
      </c>
      <c r="B8550" s="304" t="s">
        <v>6860</v>
      </c>
      <c r="C8550" s="304" t="s">
        <v>6861</v>
      </c>
      <c r="D8550" s="305" t="s">
        <v>36830</v>
      </c>
    </row>
    <row r="8551" spans="1:4">
      <c r="A8551" s="306" t="s">
        <v>13023</v>
      </c>
      <c r="B8551" s="307" t="s">
        <v>13024</v>
      </c>
      <c r="C8551" s="307" t="s">
        <v>5</v>
      </c>
      <c r="D8551" s="308">
        <v>486.4</v>
      </c>
    </row>
    <row r="8552" spans="1:4">
      <c r="A8552" s="306" t="s">
        <v>13025</v>
      </c>
      <c r="B8552" s="307" t="s">
        <v>13026</v>
      </c>
      <c r="C8552" s="307" t="s">
        <v>5</v>
      </c>
      <c r="D8552" s="308">
        <v>649.1</v>
      </c>
    </row>
    <row r="8553" spans="1:4">
      <c r="A8553" s="306" t="s">
        <v>13044</v>
      </c>
      <c r="B8553" s="307" t="s">
        <v>13045</v>
      </c>
      <c r="C8553" s="307" t="s">
        <v>5</v>
      </c>
      <c r="D8553" s="308">
        <v>926.1</v>
      </c>
    </row>
    <row r="8554" spans="1:4" ht="22.5">
      <c r="A8554" s="306" t="s">
        <v>13297</v>
      </c>
      <c r="B8554" s="307" t="s">
        <v>38777</v>
      </c>
      <c r="C8554" s="307" t="s">
        <v>5</v>
      </c>
      <c r="D8554" s="308">
        <v>2249.59</v>
      </c>
    </row>
    <row r="8555" spans="1:4">
      <c r="A8555" s="306" t="s">
        <v>14450</v>
      </c>
      <c r="B8555" s="307" t="s">
        <v>14451</v>
      </c>
      <c r="C8555" s="307" t="s">
        <v>5</v>
      </c>
      <c r="D8555" s="308">
        <v>702.58</v>
      </c>
    </row>
    <row r="8556" spans="1:4">
      <c r="A8556" s="306" t="s">
        <v>14452</v>
      </c>
      <c r="B8556" s="307" t="s">
        <v>14453</v>
      </c>
      <c r="C8556" s="307" t="s">
        <v>5</v>
      </c>
      <c r="D8556" s="308">
        <v>905.15</v>
      </c>
    </row>
    <row r="8557" spans="1:4">
      <c r="A8557" s="306" t="s">
        <v>14454</v>
      </c>
      <c r="B8557" s="307" t="s">
        <v>14455</v>
      </c>
      <c r="C8557" s="307" t="s">
        <v>5</v>
      </c>
      <c r="D8557" s="308">
        <v>905.15</v>
      </c>
    </row>
    <row r="8558" spans="1:4">
      <c r="A8558" s="306" t="s">
        <v>16760</v>
      </c>
      <c r="B8558" s="307" t="s">
        <v>16761</v>
      </c>
      <c r="C8558" s="307" t="s">
        <v>5</v>
      </c>
      <c r="D8558" s="308">
        <v>486.4</v>
      </c>
    </row>
    <row r="8559" spans="1:4">
      <c r="A8559" s="306" t="s">
        <v>16781</v>
      </c>
      <c r="B8559" s="307" t="s">
        <v>16782</v>
      </c>
      <c r="C8559" s="307" t="s">
        <v>5</v>
      </c>
      <c r="D8559" s="308">
        <v>700.36</v>
      </c>
    </row>
    <row r="8560" spans="1:4">
      <c r="A8560" s="306" t="s">
        <v>16783</v>
      </c>
      <c r="B8560" s="307" t="s">
        <v>16784</v>
      </c>
      <c r="C8560" s="307" t="s">
        <v>5</v>
      </c>
      <c r="D8560" s="308">
        <v>573.02</v>
      </c>
    </row>
    <row r="8561" spans="1:4" ht="33.75">
      <c r="A8561" s="306" t="s">
        <v>16874</v>
      </c>
      <c r="B8561" s="307" t="s">
        <v>38778</v>
      </c>
      <c r="C8561" s="307" t="s">
        <v>12090</v>
      </c>
      <c r="D8561" s="308">
        <v>1891.55</v>
      </c>
    </row>
    <row r="8562" spans="1:4">
      <c r="A8562" s="306" t="s">
        <v>17584</v>
      </c>
      <c r="B8562" s="307" t="s">
        <v>17585</v>
      </c>
      <c r="C8562" s="307" t="s">
        <v>5</v>
      </c>
      <c r="D8562" s="308">
        <v>648.53</v>
      </c>
    </row>
    <row r="8563" spans="1:4">
      <c r="A8563" s="306" t="s">
        <v>17602</v>
      </c>
      <c r="B8563" s="307" t="s">
        <v>17603</v>
      </c>
      <c r="C8563" s="307" t="s">
        <v>5</v>
      </c>
      <c r="D8563" s="308">
        <v>804.83</v>
      </c>
    </row>
    <row r="8564" spans="1:4">
      <c r="A8564" s="306" t="s">
        <v>17604</v>
      </c>
      <c r="B8564" s="307" t="s">
        <v>17605</v>
      </c>
      <c r="C8564" s="307" t="s">
        <v>5</v>
      </c>
      <c r="D8564" s="308">
        <v>891.37</v>
      </c>
    </row>
    <row r="8565" spans="1:4">
      <c r="A8565" s="306" t="s">
        <v>38779</v>
      </c>
      <c r="B8565" s="307" t="s">
        <v>19196</v>
      </c>
      <c r="C8565" s="307" t="s">
        <v>5</v>
      </c>
      <c r="D8565" s="308">
        <v>161.03</v>
      </c>
    </row>
    <row r="8566" spans="1:4">
      <c r="A8566" s="306" t="s">
        <v>19195</v>
      </c>
      <c r="B8566" s="307" t="s">
        <v>19196</v>
      </c>
      <c r="C8566" s="307" t="s">
        <v>40</v>
      </c>
      <c r="D8566" s="308">
        <v>37</v>
      </c>
    </row>
    <row r="8567" spans="1:4">
      <c r="A8567" s="306" t="s">
        <v>20452</v>
      </c>
      <c r="B8567" s="307" t="s">
        <v>20453</v>
      </c>
      <c r="C8567" s="307" t="s">
        <v>5</v>
      </c>
      <c r="D8567" s="308">
        <v>452.16</v>
      </c>
    </row>
    <row r="8568" spans="1:4" ht="22.5">
      <c r="A8568" s="306" t="s">
        <v>20454</v>
      </c>
      <c r="B8568" s="307" t="s">
        <v>20455</v>
      </c>
      <c r="C8568" s="307" t="s">
        <v>5</v>
      </c>
      <c r="D8568" s="308">
        <v>531.85</v>
      </c>
    </row>
    <row r="8569" spans="1:4">
      <c r="A8569" s="306" t="s">
        <v>20456</v>
      </c>
      <c r="B8569" s="307" t="s">
        <v>12207</v>
      </c>
      <c r="C8569" s="307" t="s">
        <v>5</v>
      </c>
      <c r="D8569" s="308">
        <v>611.55999999999995</v>
      </c>
    </row>
    <row r="8570" spans="1:4" ht="22.5">
      <c r="A8570" s="306" t="s">
        <v>20457</v>
      </c>
      <c r="B8570" s="307" t="s">
        <v>12208</v>
      </c>
      <c r="C8570" s="307" t="s">
        <v>5</v>
      </c>
      <c r="D8570" s="308">
        <v>738.72</v>
      </c>
    </row>
    <row r="8571" spans="1:4">
      <c r="A8571" s="306" t="s">
        <v>20458</v>
      </c>
      <c r="B8571" s="307" t="s">
        <v>12209</v>
      </c>
      <c r="C8571" s="307" t="s">
        <v>5</v>
      </c>
      <c r="D8571" s="308">
        <v>866.83</v>
      </c>
    </row>
    <row r="8572" spans="1:4">
      <c r="A8572" s="306" t="s">
        <v>20459</v>
      </c>
      <c r="B8572" s="307" t="s">
        <v>12210</v>
      </c>
      <c r="C8572" s="307" t="s">
        <v>5</v>
      </c>
      <c r="D8572" s="308">
        <v>554.69000000000005</v>
      </c>
    </row>
    <row r="8573" spans="1:4">
      <c r="A8573" s="306" t="s">
        <v>20460</v>
      </c>
      <c r="B8573" s="307" t="s">
        <v>20461</v>
      </c>
      <c r="C8573" s="307" t="s">
        <v>5</v>
      </c>
      <c r="D8573" s="308">
        <v>676.75</v>
      </c>
    </row>
    <row r="8574" spans="1:4">
      <c r="A8574" s="306" t="s">
        <v>20462</v>
      </c>
      <c r="B8574" s="307" t="s">
        <v>12211</v>
      </c>
      <c r="C8574" s="307" t="s">
        <v>5</v>
      </c>
      <c r="D8574" s="308">
        <v>869.48</v>
      </c>
    </row>
    <row r="8575" spans="1:4">
      <c r="A8575" s="306" t="s">
        <v>20463</v>
      </c>
      <c r="B8575" s="307" t="s">
        <v>12212</v>
      </c>
      <c r="C8575" s="307" t="s">
        <v>5</v>
      </c>
      <c r="D8575" s="308">
        <v>865.35</v>
      </c>
    </row>
    <row r="8576" spans="1:4">
      <c r="A8576" s="306" t="s">
        <v>20464</v>
      </c>
      <c r="B8576" s="307" t="s">
        <v>12213</v>
      </c>
      <c r="C8576" s="307" t="s">
        <v>5</v>
      </c>
      <c r="D8576" s="308">
        <v>1106.46</v>
      </c>
    </row>
    <row r="8577" spans="1:4">
      <c r="A8577" s="306" t="s">
        <v>20465</v>
      </c>
      <c r="B8577" s="307" t="s">
        <v>20466</v>
      </c>
      <c r="C8577" s="307" t="s">
        <v>5</v>
      </c>
      <c r="D8577" s="308">
        <v>1475.12</v>
      </c>
    </row>
    <row r="8578" spans="1:4">
      <c r="A8578" s="306" t="s">
        <v>20467</v>
      </c>
      <c r="B8578" s="307" t="s">
        <v>20468</v>
      </c>
      <c r="C8578" s="307" t="s">
        <v>5</v>
      </c>
      <c r="D8578" s="308">
        <v>1847.04</v>
      </c>
    </row>
    <row r="8579" spans="1:4" ht="22.5">
      <c r="A8579" s="306" t="s">
        <v>20469</v>
      </c>
      <c r="B8579" s="307" t="s">
        <v>20470</v>
      </c>
      <c r="C8579" s="307" t="s">
        <v>5</v>
      </c>
      <c r="D8579" s="308">
        <v>617.74</v>
      </c>
    </row>
    <row r="8580" spans="1:4" ht="22.5">
      <c r="A8580" s="306" t="s">
        <v>34</v>
      </c>
      <c r="B8580" s="307" t="s">
        <v>20471</v>
      </c>
      <c r="C8580" s="307" t="s">
        <v>5</v>
      </c>
      <c r="D8580" s="308">
        <v>1014.5</v>
      </c>
    </row>
    <row r="8581" spans="1:4" ht="22.5">
      <c r="A8581" s="306" t="s">
        <v>20472</v>
      </c>
      <c r="B8581" s="307" t="s">
        <v>20473</v>
      </c>
      <c r="C8581" s="307" t="s">
        <v>5</v>
      </c>
      <c r="D8581" s="308">
        <v>503.46</v>
      </c>
    </row>
    <row r="8582" spans="1:4">
      <c r="A8582" s="306" t="s">
        <v>20474</v>
      </c>
      <c r="B8582" s="307" t="s">
        <v>20475</v>
      </c>
      <c r="C8582" s="307" t="s">
        <v>5</v>
      </c>
      <c r="D8582" s="308">
        <v>503.46</v>
      </c>
    </row>
    <row r="8583" spans="1:4">
      <c r="A8583" s="306" t="s">
        <v>20476</v>
      </c>
      <c r="B8583" s="307" t="s">
        <v>20477</v>
      </c>
      <c r="C8583" s="307" t="s">
        <v>5</v>
      </c>
      <c r="D8583" s="308">
        <v>399.51</v>
      </c>
    </row>
    <row r="8584" spans="1:4">
      <c r="A8584" s="306" t="s">
        <v>20478</v>
      </c>
      <c r="B8584" s="307" t="s">
        <v>20479</v>
      </c>
      <c r="C8584" s="307" t="s">
        <v>5</v>
      </c>
      <c r="D8584" s="308">
        <v>503.46</v>
      </c>
    </row>
    <row r="8585" spans="1:4">
      <c r="A8585" s="306" t="s">
        <v>20480</v>
      </c>
      <c r="B8585" s="307" t="s">
        <v>20481</v>
      </c>
      <c r="C8585" s="307" t="s">
        <v>5</v>
      </c>
      <c r="D8585" s="308">
        <v>663.42</v>
      </c>
    </row>
    <row r="8586" spans="1:4">
      <c r="A8586" s="306" t="s">
        <v>20482</v>
      </c>
      <c r="B8586" s="307" t="s">
        <v>20483</v>
      </c>
      <c r="C8586" s="307" t="s">
        <v>5</v>
      </c>
      <c r="D8586" s="308">
        <v>617.74</v>
      </c>
    </row>
    <row r="8587" spans="1:4">
      <c r="A8587" s="306" t="s">
        <v>20484</v>
      </c>
      <c r="B8587" s="307" t="s">
        <v>20485</v>
      </c>
      <c r="C8587" s="307" t="s">
        <v>5</v>
      </c>
      <c r="D8587" s="308">
        <v>744.12</v>
      </c>
    </row>
    <row r="8588" spans="1:4">
      <c r="A8588" s="306" t="s">
        <v>20486</v>
      </c>
      <c r="B8588" s="307" t="s">
        <v>20487</v>
      </c>
      <c r="C8588" s="307" t="s">
        <v>5</v>
      </c>
      <c r="D8588" s="308">
        <v>986.3</v>
      </c>
    </row>
    <row r="8589" spans="1:4" ht="22.5">
      <c r="A8589" s="306" t="s">
        <v>20488</v>
      </c>
      <c r="B8589" s="307" t="s">
        <v>20489</v>
      </c>
      <c r="C8589" s="307" t="s">
        <v>5</v>
      </c>
      <c r="D8589" s="308">
        <v>1032.8599999999999</v>
      </c>
    </row>
    <row r="8590" spans="1:4">
      <c r="A8590" s="306" t="s">
        <v>20490</v>
      </c>
      <c r="B8590" s="307" t="s">
        <v>38780</v>
      </c>
      <c r="C8590" s="307" t="s">
        <v>5</v>
      </c>
      <c r="D8590" s="308">
        <v>1072</v>
      </c>
    </row>
    <row r="8591" spans="1:4">
      <c r="A8591" s="306" t="s">
        <v>20491</v>
      </c>
      <c r="B8591" s="307" t="s">
        <v>12214</v>
      </c>
      <c r="C8591" s="307" t="s">
        <v>5</v>
      </c>
      <c r="D8591" s="308">
        <v>2247.27</v>
      </c>
    </row>
    <row r="8592" spans="1:4" ht="45">
      <c r="A8592" s="306" t="s">
        <v>16875</v>
      </c>
      <c r="B8592" s="307" t="s">
        <v>38781</v>
      </c>
      <c r="C8592" s="307" t="s">
        <v>12090</v>
      </c>
      <c r="D8592" s="308">
        <v>2128.73</v>
      </c>
    </row>
    <row r="8593" spans="1:4">
      <c r="A8593" s="306" t="s">
        <v>21940</v>
      </c>
      <c r="B8593" s="307" t="s">
        <v>38782</v>
      </c>
      <c r="C8593" s="307" t="s">
        <v>5</v>
      </c>
      <c r="D8593" s="308">
        <v>45.41</v>
      </c>
    </row>
    <row r="8594" spans="1:4" ht="22.5">
      <c r="A8594" s="306" t="s">
        <v>22268</v>
      </c>
      <c r="B8594" s="307" t="s">
        <v>38783</v>
      </c>
      <c r="C8594" s="307" t="s">
        <v>12090</v>
      </c>
      <c r="D8594" s="308">
        <v>1260.8800000000001</v>
      </c>
    </row>
    <row r="8595" spans="1:4">
      <c r="A8595" s="306" t="s">
        <v>23539</v>
      </c>
      <c r="B8595" s="307" t="s">
        <v>23540</v>
      </c>
      <c r="C8595" s="307" t="s">
        <v>430</v>
      </c>
      <c r="D8595" s="308">
        <v>10.71</v>
      </c>
    </row>
    <row r="8596" spans="1:4" ht="33.75">
      <c r="A8596" s="306" t="s">
        <v>16873</v>
      </c>
      <c r="B8596" s="307" t="s">
        <v>38784</v>
      </c>
      <c r="C8596" s="307" t="s">
        <v>12090</v>
      </c>
      <c r="D8596" s="308">
        <v>2950</v>
      </c>
    </row>
    <row r="8597" spans="1:4" ht="33.75">
      <c r="A8597" s="306" t="s">
        <v>16872</v>
      </c>
      <c r="B8597" s="307" t="s">
        <v>38785</v>
      </c>
      <c r="C8597" s="307" t="s">
        <v>12090</v>
      </c>
      <c r="D8597" s="308">
        <v>3506.46</v>
      </c>
    </row>
    <row r="8598" spans="1:4" ht="15.75">
      <c r="A8598" s="301" t="s">
        <v>38880</v>
      </c>
      <c r="B8598" s="301"/>
      <c r="C8598" s="301"/>
      <c r="D8598" s="301"/>
    </row>
    <row r="8599" spans="1:4">
      <c r="A8599" s="303" t="s">
        <v>12253</v>
      </c>
      <c r="B8599" s="304" t="s">
        <v>6860</v>
      </c>
      <c r="C8599" s="304" t="s">
        <v>6861</v>
      </c>
      <c r="D8599" s="305" t="s">
        <v>36830</v>
      </c>
    </row>
    <row r="8600" spans="1:4">
      <c r="A8600" s="306" t="s">
        <v>12852</v>
      </c>
      <c r="B8600" s="307" t="s">
        <v>12853</v>
      </c>
      <c r="C8600" s="307" t="s">
        <v>5</v>
      </c>
      <c r="D8600" s="308">
        <v>550.15</v>
      </c>
    </row>
    <row r="8601" spans="1:4">
      <c r="A8601" s="306" t="s">
        <v>12854</v>
      </c>
      <c r="B8601" s="307" t="s">
        <v>12855</v>
      </c>
      <c r="C8601" s="307" t="s">
        <v>5</v>
      </c>
      <c r="D8601" s="308">
        <v>215.35</v>
      </c>
    </row>
    <row r="8602" spans="1:4" ht="22.5">
      <c r="A8602" s="306" t="s">
        <v>38786</v>
      </c>
      <c r="B8602" s="307" t="s">
        <v>38787</v>
      </c>
      <c r="C8602" s="307" t="s">
        <v>430</v>
      </c>
      <c r="D8602" s="308">
        <v>87.78</v>
      </c>
    </row>
    <row r="8603" spans="1:4">
      <c r="A8603" s="306" t="s">
        <v>19592</v>
      </c>
      <c r="B8603" s="307" t="s">
        <v>19593</v>
      </c>
      <c r="C8603" s="307" t="s">
        <v>430</v>
      </c>
      <c r="D8603" s="308">
        <v>35.4</v>
      </c>
    </row>
    <row r="8604" spans="1:4">
      <c r="A8604" s="306" t="s">
        <v>19610</v>
      </c>
      <c r="B8604" s="307" t="s">
        <v>19611</v>
      </c>
      <c r="C8604" s="307" t="s">
        <v>430</v>
      </c>
      <c r="D8604" s="308">
        <v>59.01</v>
      </c>
    </row>
    <row r="8605" spans="1:4" ht="22.5">
      <c r="A8605" s="306" t="s">
        <v>20386</v>
      </c>
      <c r="B8605" s="307" t="s">
        <v>20387</v>
      </c>
      <c r="C8605" s="307" t="s">
        <v>5</v>
      </c>
      <c r="D8605" s="308">
        <v>410.13</v>
      </c>
    </row>
    <row r="8606" spans="1:4" ht="22.5">
      <c r="A8606" s="306" t="s">
        <v>20388</v>
      </c>
      <c r="B8606" s="307" t="s">
        <v>20389</v>
      </c>
      <c r="C8606" s="307" t="s">
        <v>5</v>
      </c>
      <c r="D8606" s="308">
        <v>116.55</v>
      </c>
    </row>
    <row r="8607" spans="1:4" ht="22.5">
      <c r="A8607" s="306" t="s">
        <v>23547</v>
      </c>
      <c r="B8607" s="307" t="s">
        <v>38788</v>
      </c>
      <c r="C8607" s="307" t="s">
        <v>430</v>
      </c>
      <c r="D8607" s="308">
        <v>37.49</v>
      </c>
    </row>
    <row r="8608" spans="1:4" ht="22.5">
      <c r="A8608" s="306" t="s">
        <v>26960</v>
      </c>
      <c r="B8608" s="307" t="s">
        <v>26961</v>
      </c>
      <c r="C8608" s="307" t="s">
        <v>430</v>
      </c>
      <c r="D8608" s="308">
        <v>282.73</v>
      </c>
    </row>
    <row r="8609" spans="1:4" ht="15.75">
      <c r="A8609" s="301" t="s">
        <v>38881</v>
      </c>
      <c r="B8609" s="301"/>
      <c r="C8609" s="301"/>
      <c r="D8609" s="301"/>
    </row>
    <row r="8610" spans="1:4">
      <c r="A8610" s="303" t="s">
        <v>12253</v>
      </c>
      <c r="B8610" s="304" t="s">
        <v>6860</v>
      </c>
      <c r="C8610" s="304" t="s">
        <v>6861</v>
      </c>
      <c r="D8610" s="305" t="s">
        <v>36830</v>
      </c>
    </row>
    <row r="8611" spans="1:4">
      <c r="A8611" s="306" t="s">
        <v>16828</v>
      </c>
      <c r="B8611" s="307" t="s">
        <v>8969</v>
      </c>
      <c r="C8611" s="307" t="s">
        <v>430</v>
      </c>
      <c r="D8611" s="308">
        <v>379.25</v>
      </c>
    </row>
    <row r="8612" spans="1:4">
      <c r="A8612" s="306" t="s">
        <v>19185</v>
      </c>
      <c r="B8612" s="307" t="s">
        <v>19186</v>
      </c>
      <c r="C8612" s="307" t="s">
        <v>1466</v>
      </c>
      <c r="D8612" s="308">
        <v>8.41</v>
      </c>
    </row>
    <row r="8613" spans="1:4">
      <c r="A8613" s="306" t="s">
        <v>19187</v>
      </c>
      <c r="B8613" s="307" t="s">
        <v>10049</v>
      </c>
      <c r="C8613" s="307" t="s">
        <v>1466</v>
      </c>
      <c r="D8613" s="308">
        <v>9.74</v>
      </c>
    </row>
    <row r="8614" spans="1:4">
      <c r="A8614" s="306" t="s">
        <v>19972</v>
      </c>
      <c r="B8614" s="307" t="s">
        <v>19973</v>
      </c>
      <c r="C8614" s="307" t="s">
        <v>430</v>
      </c>
      <c r="D8614" s="308">
        <v>41.29</v>
      </c>
    </row>
    <row r="8615" spans="1:4">
      <c r="A8615" s="306" t="s">
        <v>19974</v>
      </c>
      <c r="B8615" s="307" t="s">
        <v>19975</v>
      </c>
      <c r="C8615" s="307" t="s">
        <v>430</v>
      </c>
      <c r="D8615" s="308">
        <v>41.29</v>
      </c>
    </row>
    <row r="8616" spans="1:4">
      <c r="A8616" s="306" t="s">
        <v>22225</v>
      </c>
      <c r="B8616" s="307" t="s">
        <v>22226</v>
      </c>
      <c r="C8616" s="307" t="s">
        <v>5</v>
      </c>
      <c r="D8616" s="308">
        <v>47.3</v>
      </c>
    </row>
    <row r="8617" spans="1:4">
      <c r="A8617" s="306" t="s">
        <v>22227</v>
      </c>
      <c r="B8617" s="307" t="s">
        <v>22228</v>
      </c>
      <c r="C8617" s="307" t="s">
        <v>5</v>
      </c>
      <c r="D8617" s="308">
        <v>54.57</v>
      </c>
    </row>
    <row r="8618" spans="1:4">
      <c r="A8618" s="306" t="s">
        <v>22231</v>
      </c>
      <c r="B8618" s="307" t="s">
        <v>22232</v>
      </c>
      <c r="C8618" s="307" t="s">
        <v>5</v>
      </c>
      <c r="D8618" s="308">
        <v>20.43</v>
      </c>
    </row>
    <row r="8619" spans="1:4">
      <c r="A8619" s="306" t="s">
        <v>22233</v>
      </c>
      <c r="B8619" s="307" t="s">
        <v>22234</v>
      </c>
      <c r="C8619" s="307" t="s">
        <v>5</v>
      </c>
      <c r="D8619" s="308">
        <v>20.43</v>
      </c>
    </row>
    <row r="8620" spans="1:4">
      <c r="A8620" s="306" t="s">
        <v>22252</v>
      </c>
      <c r="B8620" s="307" t="s">
        <v>22253</v>
      </c>
      <c r="C8620" s="307" t="s">
        <v>5</v>
      </c>
      <c r="D8620" s="308">
        <v>52.39</v>
      </c>
    </row>
    <row r="8621" spans="1:4">
      <c r="A8621" s="306" t="s">
        <v>22254</v>
      </c>
      <c r="B8621" s="307" t="s">
        <v>22255</v>
      </c>
      <c r="C8621" s="307" t="s">
        <v>5</v>
      </c>
      <c r="D8621" s="308">
        <v>28.22</v>
      </c>
    </row>
    <row r="8622" spans="1:4">
      <c r="A8622" s="306" t="s">
        <v>22256</v>
      </c>
      <c r="B8622" s="307" t="s">
        <v>22257</v>
      </c>
      <c r="C8622" s="307" t="s">
        <v>5</v>
      </c>
      <c r="D8622" s="308">
        <v>72.540000000000006</v>
      </c>
    </row>
    <row r="8623" spans="1:4">
      <c r="A8623" s="306" t="s">
        <v>22262</v>
      </c>
      <c r="B8623" s="307" t="s">
        <v>22263</v>
      </c>
      <c r="C8623" s="307" t="s">
        <v>5</v>
      </c>
      <c r="D8623" s="308">
        <v>55.16</v>
      </c>
    </row>
    <row r="8624" spans="1:4">
      <c r="A8624" s="306" t="s">
        <v>27037</v>
      </c>
      <c r="B8624" s="307" t="s">
        <v>27038</v>
      </c>
      <c r="C8624" s="307" t="s">
        <v>430</v>
      </c>
      <c r="D8624" s="308">
        <v>127.77</v>
      </c>
    </row>
    <row r="8625" spans="1:4">
      <c r="A8625" s="306" t="s">
        <v>27039</v>
      </c>
      <c r="B8625" s="307" t="s">
        <v>27040</v>
      </c>
      <c r="C8625" s="307" t="s">
        <v>430</v>
      </c>
      <c r="D8625" s="308">
        <v>204.44</v>
      </c>
    </row>
    <row r="8626" spans="1:4">
      <c r="A8626" s="306" t="s">
        <v>27041</v>
      </c>
      <c r="B8626" s="307" t="s">
        <v>27042</v>
      </c>
      <c r="C8626" s="307" t="s">
        <v>430</v>
      </c>
      <c r="D8626" s="308">
        <v>220.68</v>
      </c>
    </row>
    <row r="8627" spans="1:4">
      <c r="A8627" s="306" t="s">
        <v>27043</v>
      </c>
      <c r="B8627" s="307" t="s">
        <v>27044</v>
      </c>
      <c r="C8627" s="307" t="s">
        <v>430</v>
      </c>
      <c r="D8627" s="308">
        <v>306.66000000000003</v>
      </c>
    </row>
    <row r="8628" spans="1:4" ht="33.75">
      <c r="A8628" s="306" t="s">
        <v>27045</v>
      </c>
      <c r="B8628" s="307" t="s">
        <v>27046</v>
      </c>
      <c r="C8628" s="307" t="s">
        <v>430</v>
      </c>
      <c r="D8628" s="308">
        <v>605.29999999999995</v>
      </c>
    </row>
    <row r="8629" spans="1:4">
      <c r="A8629" s="306" t="s">
        <v>27047</v>
      </c>
      <c r="B8629" s="307" t="s">
        <v>27048</v>
      </c>
      <c r="C8629" s="307" t="s">
        <v>430</v>
      </c>
      <c r="D8629" s="308">
        <v>153.33000000000001</v>
      </c>
    </row>
    <row r="8630" spans="1:4">
      <c r="A8630" s="306" t="s">
        <v>27049</v>
      </c>
      <c r="B8630" s="307" t="s">
        <v>27050</v>
      </c>
      <c r="C8630" s="307" t="s">
        <v>430</v>
      </c>
      <c r="D8630" s="308">
        <v>178.88</v>
      </c>
    </row>
    <row r="8631" spans="1:4">
      <c r="A8631" s="306" t="s">
        <v>27051</v>
      </c>
      <c r="B8631" s="307" t="s">
        <v>27052</v>
      </c>
      <c r="C8631" s="307" t="s">
        <v>430</v>
      </c>
      <c r="D8631" s="308">
        <v>217.22</v>
      </c>
    </row>
    <row r="8632" spans="1:4">
      <c r="A8632" s="306" t="s">
        <v>27055</v>
      </c>
      <c r="B8632" s="307" t="s">
        <v>38789</v>
      </c>
      <c r="C8632" s="307" t="s">
        <v>430</v>
      </c>
      <c r="D8632" s="308">
        <v>235.46</v>
      </c>
    </row>
    <row r="8633" spans="1:4">
      <c r="A8633" s="306" t="s">
        <v>27058</v>
      </c>
      <c r="B8633" s="307" t="s">
        <v>38790</v>
      </c>
      <c r="C8633" s="307" t="s">
        <v>430</v>
      </c>
      <c r="D8633" s="308">
        <v>271.95999999999998</v>
      </c>
    </row>
    <row r="8634" spans="1:4">
      <c r="A8634" s="306" t="s">
        <v>27053</v>
      </c>
      <c r="B8634" s="307" t="s">
        <v>27054</v>
      </c>
      <c r="C8634" s="307" t="s">
        <v>430</v>
      </c>
      <c r="D8634" s="308">
        <v>330.99</v>
      </c>
    </row>
    <row r="8635" spans="1:4" ht="22.5">
      <c r="A8635" s="306" t="s">
        <v>27056</v>
      </c>
      <c r="B8635" s="307" t="s">
        <v>27057</v>
      </c>
      <c r="C8635" s="307" t="s">
        <v>430</v>
      </c>
      <c r="D8635" s="308">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I13" sqref="I13"/>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4.7109375" style="13" customWidth="1"/>
    <col min="6" max="6" width="6.85546875" style="13" customWidth="1"/>
    <col min="7"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0">
        <v>8792</v>
      </c>
      <c r="B1" s="311" t="s">
        <v>28246</v>
      </c>
      <c r="C1" s="312" t="s">
        <v>27140</v>
      </c>
      <c r="D1" s="313">
        <v>25349.439999999999</v>
      </c>
    </row>
    <row r="2" spans="1:4" ht="17.100000000000001" customHeight="1">
      <c r="A2" s="310">
        <v>4246</v>
      </c>
      <c r="B2" s="311" t="s">
        <v>28247</v>
      </c>
      <c r="C2" s="312" t="s">
        <v>27146</v>
      </c>
      <c r="D2" s="313">
        <v>102.08</v>
      </c>
    </row>
    <row r="3" spans="1:4" ht="15" customHeight="1">
      <c r="A3" s="310">
        <v>6701</v>
      </c>
      <c r="B3" s="311" t="s">
        <v>28248</v>
      </c>
      <c r="C3" s="312" t="s">
        <v>27146</v>
      </c>
      <c r="D3" s="313">
        <v>11.42</v>
      </c>
    </row>
    <row r="4" spans="1:4" ht="15" customHeight="1">
      <c r="A4" s="310">
        <v>2450</v>
      </c>
      <c r="B4" s="311" t="s">
        <v>28249</v>
      </c>
      <c r="C4" s="312" t="s">
        <v>27146</v>
      </c>
      <c r="D4" s="313">
        <v>62.5</v>
      </c>
    </row>
    <row r="5" spans="1:4" ht="15" customHeight="1">
      <c r="A5" s="310">
        <v>2451</v>
      </c>
      <c r="B5" s="311" t="s">
        <v>28250</v>
      </c>
      <c r="C5" s="312" t="s">
        <v>27146</v>
      </c>
      <c r="D5" s="313">
        <v>44.39</v>
      </c>
    </row>
    <row r="6" spans="1:4" ht="15" customHeight="1">
      <c r="A6" s="310">
        <v>4994</v>
      </c>
      <c r="B6" s="311" t="s">
        <v>28251</v>
      </c>
      <c r="C6" s="312" t="s">
        <v>27146</v>
      </c>
      <c r="D6" s="313">
        <v>44.39</v>
      </c>
    </row>
    <row r="7" spans="1:4" ht="15" customHeight="1">
      <c r="A7" s="310">
        <v>8488</v>
      </c>
      <c r="B7" s="311" t="s">
        <v>28252</v>
      </c>
      <c r="C7" s="312" t="s">
        <v>27146</v>
      </c>
      <c r="D7" s="313">
        <v>131.46</v>
      </c>
    </row>
    <row r="8" spans="1:4" ht="15" customHeight="1">
      <c r="A8" s="310">
        <v>10434</v>
      </c>
      <c r="B8" s="311" t="s">
        <v>28253</v>
      </c>
      <c r="C8" s="312" t="s">
        <v>27146</v>
      </c>
      <c r="D8" s="313">
        <v>90.41</v>
      </c>
    </row>
    <row r="9" spans="1:4" ht="15" customHeight="1">
      <c r="A9" s="310">
        <v>2454</v>
      </c>
      <c r="B9" s="311" t="s">
        <v>28254</v>
      </c>
      <c r="C9" s="312" t="s">
        <v>27146</v>
      </c>
      <c r="D9" s="313">
        <v>135.30000000000001</v>
      </c>
    </row>
    <row r="10" spans="1:4" ht="15" customHeight="1">
      <c r="A10" s="310">
        <v>2456</v>
      </c>
      <c r="B10" s="311" t="s">
        <v>28255</v>
      </c>
      <c r="C10" s="312" t="s">
        <v>27146</v>
      </c>
      <c r="D10" s="313">
        <v>106.52</v>
      </c>
    </row>
    <row r="11" spans="1:4" ht="15" customHeight="1">
      <c r="A11" s="310">
        <v>2457</v>
      </c>
      <c r="B11" s="311" t="s">
        <v>28256</v>
      </c>
      <c r="C11" s="312" t="s">
        <v>27146</v>
      </c>
      <c r="D11" s="313">
        <v>121.73</v>
      </c>
    </row>
    <row r="12" spans="1:4" ht="17.100000000000001" customHeight="1">
      <c r="A12" s="310">
        <v>2452</v>
      </c>
      <c r="B12" s="311" t="s">
        <v>28257</v>
      </c>
      <c r="C12" s="312" t="s">
        <v>27146</v>
      </c>
      <c r="D12" s="313">
        <v>45.8</v>
      </c>
    </row>
    <row r="13" spans="1:4" ht="15" customHeight="1">
      <c r="A13" s="310">
        <v>4233</v>
      </c>
      <c r="B13" s="311" t="s">
        <v>28258</v>
      </c>
      <c r="C13" s="312" t="s">
        <v>27146</v>
      </c>
      <c r="D13" s="313">
        <v>9.4499999999999993</v>
      </c>
    </row>
    <row r="14" spans="1:4" ht="15" customHeight="1">
      <c r="A14" s="310">
        <v>4236</v>
      </c>
      <c r="B14" s="311" t="s">
        <v>28259</v>
      </c>
      <c r="C14" s="312" t="s">
        <v>27146</v>
      </c>
      <c r="D14" s="313">
        <v>125.64</v>
      </c>
    </row>
    <row r="15" spans="1:4" ht="15" customHeight="1">
      <c r="A15" s="310">
        <v>4237</v>
      </c>
      <c r="B15" s="311" t="s">
        <v>28260</v>
      </c>
      <c r="C15" s="312" t="s">
        <v>27146</v>
      </c>
      <c r="D15" s="313">
        <v>16.61</v>
      </c>
    </row>
    <row r="16" spans="1:4" ht="15" customHeight="1">
      <c r="A16" s="310">
        <v>2465</v>
      </c>
      <c r="B16" s="311" t="s">
        <v>28261</v>
      </c>
      <c r="C16" s="312" t="s">
        <v>27146</v>
      </c>
      <c r="D16" s="313">
        <v>166.68</v>
      </c>
    </row>
    <row r="17" spans="1:5" ht="17.100000000000001" customHeight="1">
      <c r="A17" s="310">
        <v>4680</v>
      </c>
      <c r="B17" s="311" t="s">
        <v>28262</v>
      </c>
      <c r="C17" s="312" t="s">
        <v>27146</v>
      </c>
      <c r="D17" s="313">
        <v>104.16</v>
      </c>
    </row>
    <row r="18" spans="1:5" ht="17.100000000000001" customHeight="1">
      <c r="A18" s="310">
        <v>11046</v>
      </c>
      <c r="B18" s="311" t="s">
        <v>28263</v>
      </c>
      <c r="C18" s="312" t="s">
        <v>27146</v>
      </c>
      <c r="D18" s="313">
        <v>217.9</v>
      </c>
    </row>
    <row r="19" spans="1:5" ht="17.100000000000001" customHeight="1">
      <c r="A19" s="310">
        <v>9725</v>
      </c>
      <c r="B19" s="311" t="s">
        <v>28264</v>
      </c>
      <c r="C19" s="312" t="s">
        <v>27146</v>
      </c>
      <c r="D19" s="313">
        <v>28800.46</v>
      </c>
    </row>
    <row r="20" spans="1:5" ht="15" customHeight="1">
      <c r="A20" s="310">
        <v>4239</v>
      </c>
      <c r="B20" s="311" t="s">
        <v>28266</v>
      </c>
      <c r="C20" s="312" t="s">
        <v>27146</v>
      </c>
      <c r="D20" s="313">
        <v>13.5</v>
      </c>
      <c r="E20" s="314" t="s">
        <v>28265</v>
      </c>
    </row>
    <row r="21" spans="1:5" ht="15" customHeight="1">
      <c r="A21" s="310">
        <v>4241</v>
      </c>
      <c r="B21" s="311" t="s">
        <v>28267</v>
      </c>
      <c r="C21" s="312" t="s">
        <v>27146</v>
      </c>
      <c r="D21" s="313">
        <v>10.43</v>
      </c>
      <c r="E21" s="314" t="s">
        <v>28265</v>
      </c>
    </row>
    <row r="22" spans="1:5" ht="17.100000000000001" customHeight="1">
      <c r="A22" s="310">
        <v>2475</v>
      </c>
      <c r="B22" s="311" t="s">
        <v>28268</v>
      </c>
      <c r="C22" s="312" t="s">
        <v>27146</v>
      </c>
      <c r="D22" s="313">
        <v>142.03</v>
      </c>
    </row>
    <row r="23" spans="1:5" ht="15" customHeight="1">
      <c r="A23" s="310">
        <v>4242</v>
      </c>
      <c r="B23" s="311" t="s">
        <v>28269</v>
      </c>
      <c r="C23" s="312" t="s">
        <v>27146</v>
      </c>
      <c r="D23" s="313">
        <v>130.51</v>
      </c>
    </row>
    <row r="24" spans="1:5" ht="15" customHeight="1">
      <c r="A24" s="310">
        <v>13523</v>
      </c>
      <c r="B24" s="311" t="s">
        <v>28270</v>
      </c>
      <c r="C24" s="312" t="s">
        <v>27146</v>
      </c>
      <c r="D24" s="313">
        <v>170.2</v>
      </c>
    </row>
    <row r="25" spans="1:5" ht="15" customHeight="1">
      <c r="A25" s="310">
        <v>2477</v>
      </c>
      <c r="B25" s="311" t="s">
        <v>28271</v>
      </c>
      <c r="C25" s="312" t="s">
        <v>27146</v>
      </c>
      <c r="D25" s="313">
        <v>150.72</v>
      </c>
    </row>
    <row r="26" spans="1:5" ht="15" customHeight="1">
      <c r="A26" s="310">
        <v>2478</v>
      </c>
      <c r="B26" s="311" t="s">
        <v>28272</v>
      </c>
      <c r="C26" s="312" t="s">
        <v>27146</v>
      </c>
      <c r="D26" s="313">
        <v>156.22</v>
      </c>
    </row>
    <row r="27" spans="1:5" ht="15" customHeight="1">
      <c r="A27" s="310">
        <v>4244</v>
      </c>
      <c r="B27" s="311" t="s">
        <v>28273</v>
      </c>
      <c r="C27" s="312" t="s">
        <v>27146</v>
      </c>
      <c r="D27" s="313">
        <v>124.96</v>
      </c>
    </row>
    <row r="28" spans="1:5" ht="15" customHeight="1">
      <c r="A28" s="310">
        <v>2479</v>
      </c>
      <c r="B28" s="311" t="s">
        <v>28274</v>
      </c>
      <c r="C28" s="312" t="s">
        <v>27146</v>
      </c>
      <c r="D28" s="313">
        <v>2.7</v>
      </c>
      <c r="E28" s="314" t="s">
        <v>28265</v>
      </c>
    </row>
    <row r="29" spans="1:5" ht="15" customHeight="1">
      <c r="A29" s="310">
        <v>4245</v>
      </c>
      <c r="B29" s="311" t="s">
        <v>28275</v>
      </c>
      <c r="C29" s="312" t="s">
        <v>27146</v>
      </c>
      <c r="D29" s="313">
        <v>56.48</v>
      </c>
    </row>
    <row r="30" spans="1:5" ht="15" customHeight="1">
      <c r="A30" s="310">
        <v>2481</v>
      </c>
      <c r="B30" s="311" t="s">
        <v>28276</v>
      </c>
      <c r="C30" s="312" t="s">
        <v>27146</v>
      </c>
      <c r="D30" s="313">
        <v>120.79</v>
      </c>
    </row>
    <row r="31" spans="1:5" ht="15" customHeight="1">
      <c r="A31" s="310">
        <v>2482</v>
      </c>
      <c r="B31" s="311" t="s">
        <v>28277</v>
      </c>
      <c r="C31" s="312" t="s">
        <v>27146</v>
      </c>
      <c r="D31" s="313">
        <v>72.08</v>
      </c>
    </row>
    <row r="32" spans="1:5" ht="15" customHeight="1">
      <c r="A32" s="310">
        <v>2485</v>
      </c>
      <c r="B32" s="311" t="s">
        <v>28278</v>
      </c>
      <c r="C32" s="312" t="s">
        <v>27146</v>
      </c>
      <c r="D32" s="313">
        <v>89.95</v>
      </c>
    </row>
    <row r="33" spans="1:4" ht="15" customHeight="1">
      <c r="A33" s="310">
        <v>2487</v>
      </c>
      <c r="B33" s="311" t="s">
        <v>28279</v>
      </c>
      <c r="C33" s="312" t="s">
        <v>27146</v>
      </c>
      <c r="D33" s="313">
        <v>90.95</v>
      </c>
    </row>
    <row r="34" spans="1:4" ht="15" customHeight="1">
      <c r="A34" s="310">
        <v>4247</v>
      </c>
      <c r="B34" s="311" t="s">
        <v>28280</v>
      </c>
      <c r="C34" s="312" t="s">
        <v>27146</v>
      </c>
      <c r="D34" s="313">
        <v>90.95</v>
      </c>
    </row>
    <row r="35" spans="1:4" ht="15" customHeight="1">
      <c r="A35" s="310">
        <v>2488</v>
      </c>
      <c r="B35" s="311" t="s">
        <v>28281</v>
      </c>
      <c r="C35" s="312" t="s">
        <v>27146</v>
      </c>
      <c r="D35" s="313">
        <v>111.18</v>
      </c>
    </row>
    <row r="36" spans="1:4" ht="15" customHeight="1">
      <c r="A36" s="310">
        <v>2489</v>
      </c>
      <c r="B36" s="311" t="s">
        <v>28282</v>
      </c>
      <c r="C36" s="312" t="s">
        <v>27146</v>
      </c>
      <c r="D36" s="313">
        <v>45.38</v>
      </c>
    </row>
    <row r="37" spans="1:4" ht="15" customHeight="1">
      <c r="A37" s="310">
        <v>2486</v>
      </c>
      <c r="B37" s="311" t="s">
        <v>28283</v>
      </c>
      <c r="C37" s="312" t="s">
        <v>27146</v>
      </c>
      <c r="D37" s="313">
        <v>70.739999999999995</v>
      </c>
    </row>
    <row r="38" spans="1:4" ht="15" customHeight="1">
      <c r="A38" s="310">
        <v>4248</v>
      </c>
      <c r="B38" s="311" t="s">
        <v>28284</v>
      </c>
      <c r="C38" s="312" t="s">
        <v>27146</v>
      </c>
      <c r="D38" s="313">
        <v>148.88999999999999</v>
      </c>
    </row>
    <row r="39" spans="1:4" ht="17.100000000000001" customHeight="1">
      <c r="A39" s="310">
        <v>11862</v>
      </c>
      <c r="B39" s="311" t="s">
        <v>28285</v>
      </c>
      <c r="C39" s="312" t="s">
        <v>27146</v>
      </c>
      <c r="D39" s="313">
        <v>276.17</v>
      </c>
    </row>
    <row r="40" spans="1:4" ht="17.100000000000001" customHeight="1">
      <c r="A40" s="310">
        <v>10031</v>
      </c>
      <c r="B40" s="311" t="s">
        <v>28286</v>
      </c>
      <c r="C40" s="312" t="s">
        <v>27140</v>
      </c>
      <c r="D40" s="313">
        <v>9547.5499999999993</v>
      </c>
    </row>
    <row r="41" spans="1:4" ht="17.100000000000001" customHeight="1">
      <c r="A41" s="310">
        <v>9719</v>
      </c>
      <c r="B41" s="311" t="s">
        <v>28287</v>
      </c>
      <c r="C41" s="312" t="s">
        <v>27146</v>
      </c>
      <c r="D41" s="313">
        <v>22240.47</v>
      </c>
    </row>
    <row r="42" spans="1:4" ht="15" customHeight="1">
      <c r="A42" s="310">
        <v>4249</v>
      </c>
      <c r="B42" s="311" t="s">
        <v>28288</v>
      </c>
      <c r="C42" s="312" t="s">
        <v>27146</v>
      </c>
      <c r="D42" s="313">
        <v>3.2</v>
      </c>
    </row>
    <row r="43" spans="1:4" ht="15" customHeight="1">
      <c r="A43" s="310">
        <v>2499</v>
      </c>
      <c r="B43" s="311" t="s">
        <v>28289</v>
      </c>
      <c r="C43" s="312" t="s">
        <v>27146</v>
      </c>
      <c r="D43" s="313">
        <v>79.89</v>
      </c>
    </row>
    <row r="44" spans="1:4" ht="15" customHeight="1">
      <c r="A44" s="310">
        <v>2500</v>
      </c>
      <c r="B44" s="311" t="s">
        <v>28290</v>
      </c>
      <c r="C44" s="312" t="s">
        <v>27146</v>
      </c>
      <c r="D44" s="313">
        <v>155.34</v>
      </c>
    </row>
    <row r="45" spans="1:4" ht="15" customHeight="1">
      <c r="A45" s="310">
        <v>2501</v>
      </c>
      <c r="B45" s="311" t="s">
        <v>28291</v>
      </c>
      <c r="C45" s="312" t="s">
        <v>27146</v>
      </c>
      <c r="D45" s="313">
        <v>185.18</v>
      </c>
    </row>
    <row r="46" spans="1:4" ht="15" customHeight="1">
      <c r="A46" s="310">
        <v>2502</v>
      </c>
      <c r="B46" s="311" t="s">
        <v>28292</v>
      </c>
      <c r="C46" s="312" t="s">
        <v>27146</v>
      </c>
      <c r="D46" s="313">
        <v>185.18</v>
      </c>
    </row>
    <row r="47" spans="1:4" ht="15" customHeight="1">
      <c r="A47" s="310">
        <v>2503</v>
      </c>
      <c r="B47" s="311" t="s">
        <v>28293</v>
      </c>
      <c r="C47" s="312" t="s">
        <v>27146</v>
      </c>
      <c r="D47" s="313">
        <v>234.56</v>
      </c>
    </row>
    <row r="48" spans="1:4" ht="15" customHeight="1">
      <c r="A48" s="310">
        <v>4234</v>
      </c>
      <c r="B48" s="311" t="s">
        <v>28294</v>
      </c>
      <c r="C48" s="312" t="s">
        <v>27146</v>
      </c>
      <c r="D48" s="313">
        <v>131.21</v>
      </c>
    </row>
    <row r="49" spans="1:5" ht="15" customHeight="1">
      <c r="A49" s="310">
        <v>9476</v>
      </c>
      <c r="B49" s="311" t="s">
        <v>28295</v>
      </c>
      <c r="C49" s="312" t="s">
        <v>28296</v>
      </c>
      <c r="D49" s="313">
        <v>900</v>
      </c>
    </row>
    <row r="50" spans="1:5" ht="15" customHeight="1">
      <c r="A50" s="310">
        <v>5935</v>
      </c>
      <c r="B50" s="311" t="s">
        <v>28297</v>
      </c>
      <c r="C50" s="312" t="s">
        <v>228</v>
      </c>
      <c r="D50" s="313">
        <v>0.83</v>
      </c>
    </row>
    <row r="51" spans="1:5" ht="15" customHeight="1">
      <c r="A51" s="310">
        <v>6798</v>
      </c>
      <c r="B51" s="311" t="s">
        <v>28298</v>
      </c>
      <c r="C51" s="312" t="s">
        <v>228</v>
      </c>
      <c r="D51" s="313">
        <v>1.87</v>
      </c>
    </row>
    <row r="52" spans="1:5" ht="17.100000000000001" customHeight="1">
      <c r="A52" s="310">
        <v>13175</v>
      </c>
      <c r="B52" s="311" t="s">
        <v>28299</v>
      </c>
      <c r="C52" s="312" t="s">
        <v>27150</v>
      </c>
      <c r="D52" s="313">
        <v>30</v>
      </c>
    </row>
    <row r="53" spans="1:5" ht="15" customHeight="1">
      <c r="A53" s="310">
        <v>6799</v>
      </c>
      <c r="B53" s="311" t="s">
        <v>28300</v>
      </c>
      <c r="C53" s="312" t="s">
        <v>228</v>
      </c>
      <c r="D53" s="313">
        <v>35</v>
      </c>
    </row>
    <row r="54" spans="1:5" ht="17.100000000000001" customHeight="1">
      <c r="A54" s="310">
        <v>5893</v>
      </c>
      <c r="B54" s="311" t="s">
        <v>28301</v>
      </c>
      <c r="C54" s="312" t="s">
        <v>228</v>
      </c>
      <c r="D54" s="313">
        <v>70</v>
      </c>
    </row>
    <row r="55" spans="1:5" ht="15" customHeight="1">
      <c r="A55" s="310">
        <v>5894</v>
      </c>
      <c r="C55" s="312" t="s">
        <v>228</v>
      </c>
      <c r="D55" s="313">
        <v>70</v>
      </c>
    </row>
    <row r="56" spans="1:5" ht="17.100000000000001" customHeight="1">
      <c r="B56" s="311" t="s">
        <v>28302</v>
      </c>
    </row>
    <row r="57" spans="1:5" ht="15" customHeight="1">
      <c r="A57" s="310">
        <v>13195</v>
      </c>
      <c r="B57" s="311" t="s">
        <v>28303</v>
      </c>
      <c r="C57" s="312" t="s">
        <v>27223</v>
      </c>
      <c r="D57" s="313">
        <v>789</v>
      </c>
    </row>
    <row r="58" spans="1:5" ht="15" customHeight="1">
      <c r="A58" s="310">
        <v>5895</v>
      </c>
      <c r="B58" s="311" t="s">
        <v>28304</v>
      </c>
      <c r="C58" s="312" t="s">
        <v>27140</v>
      </c>
      <c r="D58" s="313">
        <v>490.07</v>
      </c>
    </row>
    <row r="59" spans="1:5" ht="15" customHeight="1">
      <c r="A59" s="310">
        <v>4415</v>
      </c>
      <c r="B59" s="311" t="s">
        <v>28305</v>
      </c>
      <c r="C59" s="312" t="s">
        <v>27146</v>
      </c>
      <c r="D59" s="313">
        <v>9.9</v>
      </c>
    </row>
    <row r="60" spans="1:5" ht="15" customHeight="1">
      <c r="A60" s="310">
        <v>5896</v>
      </c>
      <c r="B60" s="311" t="s">
        <v>28306</v>
      </c>
      <c r="C60" s="312" t="s">
        <v>27146</v>
      </c>
      <c r="D60" s="313">
        <v>8.33</v>
      </c>
    </row>
    <row r="61" spans="1:5" ht="15" customHeight="1">
      <c r="A61" s="310">
        <v>11720</v>
      </c>
      <c r="B61" s="311" t="s">
        <v>28307</v>
      </c>
      <c r="C61" s="312" t="s">
        <v>27216</v>
      </c>
      <c r="D61" s="313">
        <v>161.51</v>
      </c>
    </row>
    <row r="62" spans="1:5" ht="15" customHeight="1">
      <c r="A62" s="310">
        <v>11717</v>
      </c>
      <c r="B62" s="311" t="s">
        <v>28308</v>
      </c>
      <c r="C62" s="312" t="s">
        <v>27216</v>
      </c>
      <c r="D62" s="313">
        <v>477.42</v>
      </c>
    </row>
    <row r="63" spans="1:5" ht="15" customHeight="1">
      <c r="A63" s="310">
        <v>6441</v>
      </c>
      <c r="B63" s="311" t="s">
        <v>28309</v>
      </c>
      <c r="C63" s="312" t="s">
        <v>27146</v>
      </c>
      <c r="D63" s="313">
        <v>2.7</v>
      </c>
      <c r="E63" s="314" t="s">
        <v>28265</v>
      </c>
    </row>
    <row r="64" spans="1:5" ht="15" customHeight="1">
      <c r="A64" s="310">
        <v>9732</v>
      </c>
      <c r="B64" s="311" t="s">
        <v>28310</v>
      </c>
      <c r="C64" s="312" t="s">
        <v>27216</v>
      </c>
      <c r="D64" s="313">
        <v>274.14999999999998</v>
      </c>
    </row>
    <row r="65" spans="1:4" ht="15" customHeight="1">
      <c r="A65" s="310">
        <v>2455</v>
      </c>
      <c r="B65" s="311" t="s">
        <v>28311</v>
      </c>
      <c r="C65" s="312" t="s">
        <v>27146</v>
      </c>
      <c r="D65" s="313">
        <v>101.52</v>
      </c>
    </row>
    <row r="66" spans="1:4" ht="15" customHeight="1">
      <c r="A66" s="310">
        <v>2460</v>
      </c>
      <c r="B66" s="311" t="s">
        <v>28312</v>
      </c>
      <c r="C66" s="312" t="s">
        <v>27146</v>
      </c>
      <c r="D66" s="313">
        <v>2.29</v>
      </c>
    </row>
    <row r="67" spans="1:4" ht="15" customHeight="1">
      <c r="A67" s="310">
        <v>2461</v>
      </c>
      <c r="B67" s="311" t="s">
        <v>28313</v>
      </c>
      <c r="C67" s="312" t="s">
        <v>27146</v>
      </c>
      <c r="D67" s="313">
        <v>2.73</v>
      </c>
    </row>
    <row r="68" spans="1:4" ht="15" customHeight="1">
      <c r="A68" s="310">
        <v>2462</v>
      </c>
      <c r="B68" s="311" t="s">
        <v>28314</v>
      </c>
      <c r="C68" s="312" t="s">
        <v>27146</v>
      </c>
      <c r="D68" s="313">
        <v>2.73</v>
      </c>
    </row>
    <row r="69" spans="1:4" ht="15" customHeight="1">
      <c r="A69" s="310">
        <v>10765</v>
      </c>
      <c r="B69" s="311" t="s">
        <v>28315</v>
      </c>
      <c r="C69" s="312" t="s">
        <v>27150</v>
      </c>
      <c r="D69" s="313">
        <v>21.64</v>
      </c>
    </row>
    <row r="70" spans="1:4" ht="15" customHeight="1">
      <c r="A70" s="310">
        <v>9731</v>
      </c>
      <c r="B70" s="311" t="s">
        <v>28316</v>
      </c>
      <c r="C70" s="312" t="s">
        <v>27216</v>
      </c>
      <c r="D70" s="313">
        <v>790.68</v>
      </c>
    </row>
    <row r="71" spans="1:4" ht="15" customHeight="1">
      <c r="A71" s="310">
        <v>4182</v>
      </c>
      <c r="B71" s="311" t="s">
        <v>28317</v>
      </c>
      <c r="C71" s="312" t="s">
        <v>27146</v>
      </c>
      <c r="D71" s="313">
        <v>1.27</v>
      </c>
    </row>
    <row r="72" spans="1:4" ht="15" customHeight="1">
      <c r="A72" s="310">
        <v>2717</v>
      </c>
      <c r="B72" s="311" t="s">
        <v>28318</v>
      </c>
      <c r="C72" s="312" t="s">
        <v>27150</v>
      </c>
      <c r="D72" s="313">
        <v>7.09</v>
      </c>
    </row>
    <row r="73" spans="1:4" ht="15" customHeight="1">
      <c r="A73" s="310">
        <v>9730</v>
      </c>
      <c r="B73" s="311" t="s">
        <v>28319</v>
      </c>
      <c r="C73" s="312" t="s">
        <v>27150</v>
      </c>
      <c r="D73" s="313">
        <v>50.75</v>
      </c>
    </row>
    <row r="74" spans="1:4" ht="15" customHeight="1">
      <c r="A74" s="310">
        <v>9733</v>
      </c>
      <c r="B74" s="311" t="s">
        <v>28319</v>
      </c>
      <c r="C74" s="312" t="s">
        <v>28320</v>
      </c>
      <c r="D74" s="313">
        <v>507.7</v>
      </c>
    </row>
    <row r="75" spans="1:4" ht="15" customHeight="1">
      <c r="A75" s="310">
        <v>9734</v>
      </c>
      <c r="B75" s="311" t="s">
        <v>28319</v>
      </c>
      <c r="C75" s="312" t="s">
        <v>27216</v>
      </c>
      <c r="D75" s="313">
        <v>812.3</v>
      </c>
    </row>
    <row r="76" spans="1:4" ht="17.100000000000001" customHeight="1">
      <c r="A76" s="310">
        <v>2871</v>
      </c>
      <c r="B76" s="311" t="s">
        <v>28321</v>
      </c>
      <c r="C76" s="312" t="s">
        <v>27146</v>
      </c>
      <c r="D76" s="313">
        <v>7.6</v>
      </c>
    </row>
    <row r="77" spans="1:4" ht="17.100000000000001" customHeight="1">
      <c r="A77" s="310">
        <v>11714</v>
      </c>
      <c r="B77" s="311" t="s">
        <v>28322</v>
      </c>
      <c r="C77" s="312" t="s">
        <v>27216</v>
      </c>
      <c r="D77" s="313">
        <v>1414.77</v>
      </c>
    </row>
    <row r="78" spans="1:4" ht="15" customHeight="1">
      <c r="A78" s="310">
        <v>10575</v>
      </c>
      <c r="B78" s="311" t="s">
        <v>28323</v>
      </c>
      <c r="C78" s="312" t="s">
        <v>27150</v>
      </c>
      <c r="D78" s="313">
        <v>0.26</v>
      </c>
    </row>
    <row r="79" spans="1:4" ht="17.100000000000001" customHeight="1">
      <c r="A79" s="310">
        <v>4178</v>
      </c>
      <c r="B79" s="311" t="s">
        <v>28324</v>
      </c>
      <c r="C79" s="312" t="s">
        <v>27146</v>
      </c>
      <c r="D79" s="313">
        <v>1.87</v>
      </c>
    </row>
    <row r="80" spans="1:4" ht="15" customHeight="1">
      <c r="A80" s="310">
        <v>11718</v>
      </c>
      <c r="B80" s="311" t="s">
        <v>28325</v>
      </c>
      <c r="C80" s="312" t="s">
        <v>27216</v>
      </c>
      <c r="D80" s="313">
        <v>314.89</v>
      </c>
    </row>
    <row r="81" spans="1:4" ht="15" customHeight="1">
      <c r="A81" s="310">
        <v>2790</v>
      </c>
      <c r="B81" s="311" t="s">
        <v>28326</v>
      </c>
      <c r="C81" s="312" t="s">
        <v>27146</v>
      </c>
      <c r="D81" s="313">
        <v>40.630000000000003</v>
      </c>
    </row>
    <row r="82" spans="1:4" ht="15" customHeight="1">
      <c r="A82" s="310">
        <v>8863</v>
      </c>
      <c r="B82" s="311" t="s">
        <v>28327</v>
      </c>
      <c r="C82" s="312" t="s">
        <v>27146</v>
      </c>
      <c r="D82" s="313">
        <v>0.08</v>
      </c>
    </row>
    <row r="83" spans="1:4" ht="15" customHeight="1">
      <c r="A83" s="310">
        <v>2474</v>
      </c>
      <c r="B83" s="311" t="s">
        <v>28328</v>
      </c>
      <c r="C83" s="312" t="s">
        <v>27146</v>
      </c>
      <c r="D83" s="313">
        <v>1.91</v>
      </c>
    </row>
    <row r="84" spans="1:4" ht="15" customHeight="1">
      <c r="A84" s="310">
        <v>8250</v>
      </c>
      <c r="B84" s="311" t="s">
        <v>28329</v>
      </c>
      <c r="C84" s="312" t="s">
        <v>27146</v>
      </c>
      <c r="D84" s="313">
        <v>3.81</v>
      </c>
    </row>
    <row r="85" spans="1:4" ht="15" customHeight="1">
      <c r="A85" s="310">
        <v>11716</v>
      </c>
      <c r="B85" s="311" t="s">
        <v>28330</v>
      </c>
      <c r="C85" s="312" t="s">
        <v>27216</v>
      </c>
      <c r="D85" s="313">
        <v>320.41000000000003</v>
      </c>
    </row>
    <row r="86" spans="1:4" ht="15" customHeight="1">
      <c r="A86" s="310">
        <v>11719</v>
      </c>
      <c r="B86" s="311" t="s">
        <v>28331</v>
      </c>
      <c r="C86" s="312" t="s">
        <v>27216</v>
      </c>
      <c r="D86" s="313">
        <v>271.10000000000002</v>
      </c>
    </row>
    <row r="87" spans="1:4" ht="15" customHeight="1">
      <c r="A87" s="310">
        <v>10224</v>
      </c>
      <c r="B87" s="311" t="s">
        <v>28332</v>
      </c>
      <c r="C87" s="312" t="s">
        <v>27150</v>
      </c>
      <c r="D87" s="313">
        <v>0.16</v>
      </c>
    </row>
    <row r="88" spans="1:4" ht="15" customHeight="1">
      <c r="A88" s="310">
        <v>11721</v>
      </c>
      <c r="B88" s="311" t="s">
        <v>28333</v>
      </c>
      <c r="C88" s="312" t="s">
        <v>27216</v>
      </c>
      <c r="D88" s="313">
        <v>1113.1099999999999</v>
      </c>
    </row>
    <row r="89" spans="1:4" ht="17.100000000000001" customHeight="1">
      <c r="A89" s="310">
        <v>11722</v>
      </c>
      <c r="B89" s="311" t="s">
        <v>28334</v>
      </c>
      <c r="C89" s="312" t="s">
        <v>27216</v>
      </c>
      <c r="D89" s="313">
        <v>181.68</v>
      </c>
    </row>
    <row r="90" spans="1:4" ht="15" customHeight="1">
      <c r="A90" s="310">
        <v>4812</v>
      </c>
      <c r="B90" s="311" t="s">
        <v>28335</v>
      </c>
      <c r="C90" s="312" t="s">
        <v>27146</v>
      </c>
      <c r="D90" s="313">
        <v>85.46</v>
      </c>
    </row>
    <row r="91" spans="1:4" ht="15" customHeight="1">
      <c r="A91" s="310">
        <v>4176</v>
      </c>
      <c r="B91" s="311" t="s">
        <v>28336</v>
      </c>
      <c r="C91" s="312" t="s">
        <v>27140</v>
      </c>
      <c r="D91" s="313">
        <v>10.039999999999999</v>
      </c>
    </row>
    <row r="92" spans="1:4" ht="15" customHeight="1">
      <c r="A92" s="310">
        <v>7123</v>
      </c>
      <c r="B92" s="311" t="s">
        <v>28337</v>
      </c>
      <c r="C92" s="312" t="s">
        <v>27140</v>
      </c>
      <c r="D92" s="313">
        <v>2469.39</v>
      </c>
    </row>
    <row r="93" spans="1:4" ht="15" customHeight="1">
      <c r="A93" s="310">
        <v>12015</v>
      </c>
      <c r="B93" s="311" t="s">
        <v>28338</v>
      </c>
      <c r="C93" s="312" t="s">
        <v>27140</v>
      </c>
      <c r="D93" s="313">
        <v>6249.33</v>
      </c>
    </row>
    <row r="94" spans="1:4" ht="17.100000000000001" customHeight="1">
      <c r="A94" s="310">
        <v>13147</v>
      </c>
      <c r="B94" s="311" t="s">
        <v>28339</v>
      </c>
      <c r="C94" s="312" t="s">
        <v>27140</v>
      </c>
      <c r="D94" s="313">
        <v>2692.09</v>
      </c>
    </row>
    <row r="95" spans="1:4" ht="15" customHeight="1">
      <c r="A95" s="310">
        <v>12017</v>
      </c>
      <c r="B95" s="311" t="s">
        <v>27575</v>
      </c>
      <c r="C95" s="312" t="s">
        <v>27140</v>
      </c>
      <c r="D95" s="313">
        <v>1589.07</v>
      </c>
    </row>
    <row r="96" spans="1:4" ht="15" customHeight="1">
      <c r="A96" s="310">
        <v>2463</v>
      </c>
      <c r="B96" s="311" t="s">
        <v>28340</v>
      </c>
      <c r="C96" s="312" t="s">
        <v>27146</v>
      </c>
      <c r="D96" s="313">
        <v>12.66</v>
      </c>
    </row>
    <row r="97" spans="1:5" ht="15" customHeight="1">
      <c r="A97" s="310">
        <v>2464</v>
      </c>
      <c r="B97" s="311" t="s">
        <v>28341</v>
      </c>
      <c r="C97" s="312" t="s">
        <v>27146</v>
      </c>
      <c r="D97" s="313">
        <v>26.84</v>
      </c>
    </row>
    <row r="98" spans="1:5" ht="17.100000000000001" customHeight="1">
      <c r="A98" s="310">
        <v>7897</v>
      </c>
      <c r="B98" s="311" t="s">
        <v>28342</v>
      </c>
      <c r="C98" s="312" t="s">
        <v>27146</v>
      </c>
      <c r="D98" s="313">
        <v>0.34</v>
      </c>
    </row>
    <row r="99" spans="1:5" ht="15" customHeight="1">
      <c r="A99" s="310">
        <v>11420</v>
      </c>
      <c r="B99" s="311" t="s">
        <v>28343</v>
      </c>
      <c r="C99" s="312" t="s">
        <v>27146</v>
      </c>
      <c r="D99" s="313">
        <v>6.5</v>
      </c>
    </row>
    <row r="100" spans="1:5" ht="15" customHeight="1">
      <c r="A100" s="310">
        <v>6789</v>
      </c>
      <c r="B100" s="311" t="s">
        <v>28344</v>
      </c>
      <c r="C100" s="312" t="s">
        <v>27140</v>
      </c>
      <c r="D100" s="313">
        <v>8</v>
      </c>
      <c r="E100" s="314" t="s">
        <v>28265</v>
      </c>
    </row>
    <row r="101" spans="1:5" ht="15" customHeight="1">
      <c r="A101" s="310">
        <v>10184</v>
      </c>
      <c r="B101" s="311" t="s">
        <v>28345</v>
      </c>
      <c r="C101" s="312" t="s">
        <v>27216</v>
      </c>
      <c r="D101" s="313">
        <v>4061.48</v>
      </c>
    </row>
    <row r="102" spans="1:5" ht="15" customHeight="1">
      <c r="A102" s="310">
        <v>7255</v>
      </c>
      <c r="B102" s="311" t="s">
        <v>28346</v>
      </c>
      <c r="C102" s="312" t="s">
        <v>27146</v>
      </c>
      <c r="D102" s="313">
        <v>0.08</v>
      </c>
    </row>
    <row r="103" spans="1:5" ht="15" customHeight="1">
      <c r="A103" s="310">
        <v>5897</v>
      </c>
      <c r="B103" s="311" t="s">
        <v>28347</v>
      </c>
      <c r="C103" s="312" t="s">
        <v>27146</v>
      </c>
      <c r="D103" s="313">
        <v>16.37</v>
      </c>
    </row>
    <row r="104" spans="1:5" ht="15" customHeight="1">
      <c r="A104" s="310">
        <v>9561</v>
      </c>
      <c r="B104" s="311" t="s">
        <v>28348</v>
      </c>
      <c r="C104" s="312" t="s">
        <v>27146</v>
      </c>
      <c r="D104" s="313">
        <v>125.79</v>
      </c>
    </row>
    <row r="105" spans="1:5" ht="15" customHeight="1">
      <c r="A105" s="310">
        <v>6790</v>
      </c>
      <c r="B105" s="311" t="s">
        <v>28349</v>
      </c>
      <c r="C105" s="312" t="s">
        <v>27216</v>
      </c>
      <c r="D105" s="313">
        <v>131.99</v>
      </c>
    </row>
    <row r="106" spans="1:5" ht="17.100000000000001" customHeight="1">
      <c r="A106" s="310">
        <v>11081</v>
      </c>
      <c r="B106" s="311" t="s">
        <v>28009</v>
      </c>
      <c r="C106" s="312" t="s">
        <v>27140</v>
      </c>
      <c r="D106" s="313">
        <v>45691.86</v>
      </c>
    </row>
    <row r="107" spans="1:5" ht="15" customHeight="1">
      <c r="A107" s="310">
        <v>11248</v>
      </c>
      <c r="B107" s="311" t="s">
        <v>28350</v>
      </c>
      <c r="C107" s="312" t="s">
        <v>27140</v>
      </c>
      <c r="D107" s="313">
        <v>246</v>
      </c>
      <c r="E107" s="314" t="s">
        <v>28265</v>
      </c>
    </row>
    <row r="108" spans="1:5" ht="15" customHeight="1">
      <c r="A108" s="310">
        <v>4983</v>
      </c>
      <c r="B108" s="311" t="s">
        <v>28351</v>
      </c>
      <c r="C108" s="312" t="s">
        <v>27146</v>
      </c>
      <c r="D108" s="313">
        <v>2.69</v>
      </c>
    </row>
    <row r="109" spans="1:5" ht="15" customHeight="1">
      <c r="A109" s="310">
        <v>10197</v>
      </c>
      <c r="B109" s="311" t="s">
        <v>28352</v>
      </c>
      <c r="C109" s="312" t="s">
        <v>28202</v>
      </c>
      <c r="D109" s="313">
        <v>5787.65</v>
      </c>
    </row>
    <row r="110" spans="1:5" ht="17.100000000000001" customHeight="1">
      <c r="A110" s="310">
        <v>2470</v>
      </c>
      <c r="B110" s="311" t="s">
        <v>28353</v>
      </c>
      <c r="C110" s="312" t="s">
        <v>27146</v>
      </c>
      <c r="D110" s="313">
        <v>56.41</v>
      </c>
    </row>
    <row r="111" spans="1:5" ht="15" customHeight="1">
      <c r="A111" s="310">
        <v>2468</v>
      </c>
      <c r="B111" s="311" t="s">
        <v>28354</v>
      </c>
      <c r="C111" s="312" t="s">
        <v>27146</v>
      </c>
      <c r="D111" s="313">
        <v>16.149999999999999</v>
      </c>
      <c r="E111" s="314" t="s">
        <v>28265</v>
      </c>
    </row>
    <row r="112" spans="1:5" ht="15" customHeight="1">
      <c r="A112" s="310">
        <v>6670</v>
      </c>
      <c r="C112" s="312" t="s">
        <v>27140</v>
      </c>
      <c r="D112" s="313">
        <v>73106.990000000005</v>
      </c>
    </row>
    <row r="113" spans="1:4" ht="25.5" customHeight="1">
      <c r="B113" s="311" t="s">
        <v>28355</v>
      </c>
    </row>
    <row r="114" spans="1:4" ht="15" customHeight="1">
      <c r="A114" s="310">
        <v>2471</v>
      </c>
      <c r="B114" s="311" t="s">
        <v>28356</v>
      </c>
      <c r="C114" s="312" t="s">
        <v>27147</v>
      </c>
      <c r="D114" s="313">
        <v>2692.05</v>
      </c>
    </row>
    <row r="115" spans="1:4" ht="17.100000000000001" customHeight="1">
      <c r="A115" s="310">
        <v>9380</v>
      </c>
      <c r="B115" s="311" t="s">
        <v>28357</v>
      </c>
      <c r="C115" s="312" t="s">
        <v>27146</v>
      </c>
      <c r="D115" s="313">
        <v>56.41</v>
      </c>
    </row>
    <row r="116" spans="1:4" ht="34.15" customHeight="1">
      <c r="A116" s="310">
        <v>10934</v>
      </c>
      <c r="B116" s="311" t="s">
        <v>28358</v>
      </c>
      <c r="C116" s="312" t="s">
        <v>27140</v>
      </c>
      <c r="D116" s="313">
        <v>58049.89</v>
      </c>
    </row>
    <row r="117" spans="1:4" ht="25.5" customHeight="1">
      <c r="A117" s="310">
        <v>9592</v>
      </c>
      <c r="B117" s="311" t="s">
        <v>28359</v>
      </c>
      <c r="C117" s="312" t="s">
        <v>27140</v>
      </c>
      <c r="D117" s="313">
        <v>39599.599999999999</v>
      </c>
    </row>
    <row r="118" spans="1:4" ht="25.5" customHeight="1">
      <c r="A118" s="310">
        <v>7958</v>
      </c>
      <c r="B118" s="311" t="s">
        <v>28360</v>
      </c>
      <c r="C118" s="312" t="s">
        <v>27140</v>
      </c>
      <c r="D118" s="313">
        <v>105387.79</v>
      </c>
    </row>
    <row r="119" spans="1:4" ht="34.15" customHeight="1">
      <c r="A119" s="310">
        <v>12670</v>
      </c>
      <c r="B119" s="311" t="s">
        <v>28361</v>
      </c>
      <c r="C119" s="312" t="s">
        <v>27140</v>
      </c>
      <c r="D119" s="313">
        <v>284304.95</v>
      </c>
    </row>
    <row r="120" spans="1:4" ht="15" customHeight="1">
      <c r="A120" s="310">
        <v>11423</v>
      </c>
      <c r="B120" s="311" t="s">
        <v>28362</v>
      </c>
      <c r="C120" s="312" t="s">
        <v>27146</v>
      </c>
      <c r="D120" s="313">
        <v>15.05</v>
      </c>
    </row>
    <row r="121" spans="1:4" ht="15" customHeight="1">
      <c r="A121" s="310">
        <v>2472</v>
      </c>
      <c r="B121" s="311" t="s">
        <v>28363</v>
      </c>
      <c r="C121" s="312" t="s">
        <v>27146</v>
      </c>
      <c r="D121" s="313">
        <v>186.53</v>
      </c>
    </row>
    <row r="122" spans="1:4" ht="15" customHeight="1">
      <c r="A122" s="310">
        <v>6573</v>
      </c>
      <c r="B122" s="311" t="s">
        <v>28364</v>
      </c>
      <c r="C122" s="312" t="s">
        <v>27216</v>
      </c>
      <c r="D122" s="313">
        <v>1187.7</v>
      </c>
    </row>
    <row r="123" spans="1:4" ht="17.100000000000001" customHeight="1">
      <c r="A123" s="310">
        <v>9810</v>
      </c>
      <c r="B123" s="311" t="s">
        <v>28365</v>
      </c>
      <c r="C123" s="312" t="s">
        <v>27216</v>
      </c>
      <c r="D123" s="313">
        <v>1847.71</v>
      </c>
    </row>
    <row r="124" spans="1:4" ht="15" customHeight="1">
      <c r="A124" s="310">
        <v>10186</v>
      </c>
      <c r="B124" s="311" t="s">
        <v>28366</v>
      </c>
      <c r="C124" s="312" t="s">
        <v>27151</v>
      </c>
      <c r="D124" s="313">
        <v>406.16</v>
      </c>
    </row>
    <row r="125" spans="1:4" ht="15" customHeight="1">
      <c r="A125" s="310">
        <v>6589</v>
      </c>
      <c r="B125" s="311" t="s">
        <v>28367</v>
      </c>
      <c r="C125" s="312" t="s">
        <v>27216</v>
      </c>
      <c r="D125" s="313">
        <v>2067.83</v>
      </c>
    </row>
    <row r="126" spans="1:4" ht="15" customHeight="1">
      <c r="A126" s="310">
        <v>9388</v>
      </c>
      <c r="B126" s="311" t="s">
        <v>28368</v>
      </c>
      <c r="C126" s="312" t="s">
        <v>27146</v>
      </c>
      <c r="D126" s="313">
        <v>0.12</v>
      </c>
    </row>
    <row r="127" spans="1:4" ht="17.100000000000001" customHeight="1">
      <c r="A127" s="310">
        <v>12981</v>
      </c>
      <c r="B127" s="311" t="s">
        <v>27391</v>
      </c>
      <c r="C127" s="312" t="s">
        <v>27146</v>
      </c>
      <c r="D127" s="313">
        <v>61.87</v>
      </c>
    </row>
    <row r="128" spans="1:4" ht="17.100000000000001" customHeight="1">
      <c r="A128" s="310">
        <v>13098</v>
      </c>
      <c r="B128" s="311" t="s">
        <v>28201</v>
      </c>
      <c r="C128" s="312" t="s">
        <v>27216</v>
      </c>
      <c r="D128" s="313">
        <v>7178.56</v>
      </c>
    </row>
    <row r="129" spans="1:5" ht="15" customHeight="1">
      <c r="A129" s="310">
        <v>8904</v>
      </c>
      <c r="B129" s="311" t="s">
        <v>28369</v>
      </c>
      <c r="C129" s="312" t="s">
        <v>27146</v>
      </c>
      <c r="D129" s="313">
        <v>3.9</v>
      </c>
    </row>
    <row r="130" spans="1:5" ht="15" customHeight="1">
      <c r="A130" s="310">
        <v>11372</v>
      </c>
      <c r="B130" s="311" t="s">
        <v>28370</v>
      </c>
      <c r="C130" s="312" t="s">
        <v>27146</v>
      </c>
      <c r="D130" s="313">
        <v>217.28</v>
      </c>
    </row>
    <row r="131" spans="1:5" ht="15" customHeight="1">
      <c r="A131" s="310">
        <v>11422</v>
      </c>
      <c r="B131" s="311" t="s">
        <v>28371</v>
      </c>
      <c r="C131" s="312" t="s">
        <v>27146</v>
      </c>
      <c r="D131" s="313">
        <v>11.99</v>
      </c>
    </row>
    <row r="132" spans="1:5" ht="15" customHeight="1">
      <c r="A132" s="310">
        <v>9612</v>
      </c>
      <c r="B132" s="311" t="s">
        <v>28372</v>
      </c>
      <c r="C132" s="312" t="s">
        <v>27146</v>
      </c>
      <c r="D132" s="313">
        <v>83.21</v>
      </c>
    </row>
    <row r="133" spans="1:5" ht="15" customHeight="1">
      <c r="A133" s="310">
        <v>10190</v>
      </c>
      <c r="B133" s="311" t="s">
        <v>28373</v>
      </c>
      <c r="C133" s="312" t="s">
        <v>27216</v>
      </c>
      <c r="D133" s="313">
        <v>152.29</v>
      </c>
    </row>
    <row r="134" spans="1:5" ht="15" customHeight="1">
      <c r="A134" s="310">
        <v>10192</v>
      </c>
      <c r="B134" s="311" t="s">
        <v>28374</v>
      </c>
      <c r="C134" s="312" t="s">
        <v>27216</v>
      </c>
      <c r="D134" s="313">
        <v>274.14999999999998</v>
      </c>
    </row>
    <row r="135" spans="1:5" ht="15" customHeight="1">
      <c r="A135" s="310">
        <v>10191</v>
      </c>
      <c r="B135" s="311" t="s">
        <v>28375</v>
      </c>
      <c r="C135" s="312" t="s">
        <v>27216</v>
      </c>
      <c r="D135" s="313">
        <v>319.86</v>
      </c>
    </row>
    <row r="136" spans="1:5" ht="15" customHeight="1">
      <c r="A136" s="310">
        <v>10189</v>
      </c>
      <c r="B136" s="311" t="s">
        <v>28376</v>
      </c>
      <c r="C136" s="312" t="s">
        <v>27216</v>
      </c>
      <c r="D136" s="313">
        <v>1005.22</v>
      </c>
    </row>
    <row r="137" spans="1:5" ht="15" customHeight="1">
      <c r="A137" s="310">
        <v>6442</v>
      </c>
      <c r="B137" s="311" t="s">
        <v>28377</v>
      </c>
      <c r="C137" s="312" t="s">
        <v>228</v>
      </c>
      <c r="D137" s="313">
        <v>2.25</v>
      </c>
      <c r="E137" s="314" t="s">
        <v>28265</v>
      </c>
    </row>
    <row r="138" spans="1:5" ht="15" customHeight="1">
      <c r="A138" s="310">
        <v>2480</v>
      </c>
      <c r="B138" s="311" t="s">
        <v>28378</v>
      </c>
      <c r="C138" s="312" t="s">
        <v>27146</v>
      </c>
      <c r="D138" s="313">
        <v>10.98</v>
      </c>
    </row>
    <row r="139" spans="1:5" ht="15" customHeight="1">
      <c r="A139" s="310">
        <v>7008</v>
      </c>
      <c r="B139" s="311" t="s">
        <v>28379</v>
      </c>
      <c r="C139" s="312" t="s">
        <v>27146</v>
      </c>
      <c r="D139" s="313">
        <v>4.95</v>
      </c>
    </row>
    <row r="140" spans="1:5" ht="15" customHeight="1">
      <c r="A140" s="310">
        <v>11421</v>
      </c>
      <c r="B140" s="311" t="s">
        <v>28380</v>
      </c>
      <c r="C140" s="312" t="s">
        <v>27146</v>
      </c>
      <c r="D140" s="313">
        <v>13.1</v>
      </c>
    </row>
    <row r="141" spans="1:5" ht="15" customHeight="1">
      <c r="A141" s="310">
        <v>2490</v>
      </c>
      <c r="B141" s="311" t="s">
        <v>28381</v>
      </c>
      <c r="C141" s="312" t="s">
        <v>27146</v>
      </c>
      <c r="D141" s="313">
        <v>4.0999999999999996</v>
      </c>
    </row>
    <row r="142" spans="1:5" ht="15" customHeight="1">
      <c r="A142" s="310">
        <v>11249</v>
      </c>
      <c r="B142" s="311" t="s">
        <v>28382</v>
      </c>
      <c r="C142" s="312" t="s">
        <v>27140</v>
      </c>
      <c r="D142" s="313">
        <v>518</v>
      </c>
      <c r="E142" s="314" t="s">
        <v>28265</v>
      </c>
    </row>
    <row r="143" spans="1:5" ht="15" customHeight="1">
      <c r="A143" s="310">
        <v>2491</v>
      </c>
      <c r="B143" s="311" t="s">
        <v>28383</v>
      </c>
      <c r="C143" s="312" t="s">
        <v>27146</v>
      </c>
      <c r="D143" s="313">
        <v>7.6</v>
      </c>
    </row>
    <row r="144" spans="1:5" ht="15" customHeight="1">
      <c r="A144" s="310">
        <v>12317</v>
      </c>
      <c r="B144" s="311" t="s">
        <v>28384</v>
      </c>
      <c r="C144" s="312" t="s">
        <v>27140</v>
      </c>
      <c r="D144" s="313">
        <v>543.66999999999996</v>
      </c>
    </row>
    <row r="145" spans="1:5" ht="15" customHeight="1">
      <c r="A145" s="310">
        <v>2492</v>
      </c>
      <c r="B145" s="311" t="s">
        <v>28385</v>
      </c>
      <c r="C145" s="312" t="s">
        <v>27146</v>
      </c>
      <c r="D145" s="313">
        <v>20.81</v>
      </c>
    </row>
    <row r="146" spans="1:5" ht="15" customHeight="1">
      <c r="A146" s="310">
        <v>2493</v>
      </c>
      <c r="B146" s="311" t="s">
        <v>28386</v>
      </c>
      <c r="C146" s="312" t="s">
        <v>27146</v>
      </c>
      <c r="D146" s="313">
        <v>20.81</v>
      </c>
    </row>
    <row r="147" spans="1:5" ht="15" customHeight="1">
      <c r="A147" s="310">
        <v>2494</v>
      </c>
      <c r="B147" s="311" t="s">
        <v>28387</v>
      </c>
      <c r="C147" s="312" t="s">
        <v>27146</v>
      </c>
      <c r="D147" s="313">
        <v>20.81</v>
      </c>
    </row>
    <row r="148" spans="1:5" ht="15" customHeight="1">
      <c r="A148" s="310">
        <v>2495</v>
      </c>
      <c r="B148" s="311" t="s">
        <v>28388</v>
      </c>
      <c r="C148" s="312" t="s">
        <v>27146</v>
      </c>
      <c r="D148" s="313">
        <v>31.21</v>
      </c>
    </row>
    <row r="149" spans="1:5" ht="15" customHeight="1">
      <c r="A149" s="310">
        <v>6443</v>
      </c>
      <c r="B149" s="311" t="s">
        <v>23626</v>
      </c>
      <c r="C149" s="312" t="s">
        <v>228</v>
      </c>
      <c r="D149" s="313">
        <v>2.25</v>
      </c>
      <c r="E149" s="314" t="s">
        <v>28265</v>
      </c>
    </row>
    <row r="150" spans="1:5" ht="15" customHeight="1">
      <c r="A150" s="310">
        <v>2497</v>
      </c>
      <c r="B150" s="311" t="s">
        <v>28389</v>
      </c>
      <c r="C150" s="312" t="s">
        <v>27146</v>
      </c>
      <c r="D150" s="313">
        <v>1.38</v>
      </c>
    </row>
    <row r="151" spans="1:5" ht="15" customHeight="1">
      <c r="A151" s="310">
        <v>2498</v>
      </c>
      <c r="B151" s="311" t="s">
        <v>28390</v>
      </c>
      <c r="C151" s="312" t="s">
        <v>27146</v>
      </c>
      <c r="D151" s="313">
        <v>1.46</v>
      </c>
    </row>
    <row r="152" spans="1:5" ht="15" customHeight="1">
      <c r="A152" s="310">
        <v>2789</v>
      </c>
      <c r="B152" s="311" t="s">
        <v>28391</v>
      </c>
      <c r="C152" s="312" t="s">
        <v>27146</v>
      </c>
      <c r="D152" s="313">
        <v>10.98</v>
      </c>
    </row>
    <row r="153" spans="1:5" ht="15" customHeight="1">
      <c r="A153" s="310">
        <v>6791</v>
      </c>
      <c r="B153" s="311" t="s">
        <v>28392</v>
      </c>
      <c r="C153" s="312" t="s">
        <v>27216</v>
      </c>
      <c r="D153" s="313">
        <v>650</v>
      </c>
    </row>
    <row r="154" spans="1:5" ht="15" customHeight="1">
      <c r="A154" s="310">
        <v>2448</v>
      </c>
      <c r="B154" s="311" t="s">
        <v>28393</v>
      </c>
      <c r="C154" s="312" t="s">
        <v>27146</v>
      </c>
      <c r="D154" s="313">
        <v>1.5</v>
      </c>
    </row>
    <row r="155" spans="1:5" ht="15" customHeight="1">
      <c r="A155" s="310">
        <v>6792</v>
      </c>
      <c r="B155" s="311" t="s">
        <v>28394</v>
      </c>
      <c r="C155" s="312" t="s">
        <v>27216</v>
      </c>
      <c r="D155" s="313">
        <v>450</v>
      </c>
    </row>
    <row r="156" spans="1:5" ht="15" customHeight="1">
      <c r="A156" s="310">
        <v>6793</v>
      </c>
      <c r="B156" s="311" t="s">
        <v>28395</v>
      </c>
      <c r="C156" s="312" t="s">
        <v>27216</v>
      </c>
      <c r="D156" s="313">
        <v>350</v>
      </c>
    </row>
    <row r="157" spans="1:5" ht="15" customHeight="1">
      <c r="A157" s="310">
        <v>9432</v>
      </c>
      <c r="B157" s="311" t="s">
        <v>28396</v>
      </c>
      <c r="C157" s="312" t="s">
        <v>27216</v>
      </c>
      <c r="D157" s="313">
        <v>0.5</v>
      </c>
    </row>
    <row r="158" spans="1:5" ht="15" customHeight="1">
      <c r="A158" s="310">
        <v>6800</v>
      </c>
      <c r="B158" s="311" t="s">
        <v>28397</v>
      </c>
      <c r="C158" s="312" t="s">
        <v>27146</v>
      </c>
      <c r="D158" s="313">
        <v>30</v>
      </c>
    </row>
    <row r="159" spans="1:5" ht="15" customHeight="1">
      <c r="A159" s="310">
        <v>4777</v>
      </c>
      <c r="B159" s="311" t="s">
        <v>28398</v>
      </c>
      <c r="C159" s="312" t="s">
        <v>27140</v>
      </c>
      <c r="D159" s="313">
        <v>18.649999999999999</v>
      </c>
    </row>
    <row r="160" spans="1:5" ht="17.100000000000001" customHeight="1">
      <c r="A160" s="310">
        <v>4778</v>
      </c>
      <c r="B160" s="311" t="s">
        <v>28399</v>
      </c>
      <c r="C160" s="312" t="s">
        <v>27140</v>
      </c>
      <c r="D160" s="313">
        <v>57600.76</v>
      </c>
    </row>
    <row r="161" spans="1:5" ht="17.100000000000001" customHeight="1">
      <c r="A161" s="310">
        <v>4779</v>
      </c>
      <c r="B161" s="311" t="s">
        <v>28400</v>
      </c>
      <c r="C161" s="312" t="s">
        <v>27140</v>
      </c>
      <c r="D161" s="313">
        <v>373.02</v>
      </c>
    </row>
    <row r="162" spans="1:5" ht="15" customHeight="1">
      <c r="A162" s="310">
        <v>4780</v>
      </c>
      <c r="C162" s="312" t="s">
        <v>27140</v>
      </c>
      <c r="D162" s="313">
        <v>599.36</v>
      </c>
    </row>
    <row r="163" spans="1:5" ht="17.100000000000001" customHeight="1">
      <c r="B163" s="311" t="s">
        <v>28401</v>
      </c>
    </row>
    <row r="164" spans="1:5" ht="17.100000000000001" customHeight="1">
      <c r="A164" s="310">
        <v>4776</v>
      </c>
      <c r="B164" s="311" t="s">
        <v>28402</v>
      </c>
      <c r="C164" s="312" t="s">
        <v>27140</v>
      </c>
      <c r="D164" s="313">
        <v>171</v>
      </c>
    </row>
    <row r="165" spans="1:5" ht="17.100000000000001" customHeight="1">
      <c r="A165" s="310">
        <v>4782</v>
      </c>
      <c r="B165" s="311" t="s">
        <v>28403</v>
      </c>
      <c r="C165" s="312" t="s">
        <v>27140</v>
      </c>
      <c r="D165" s="313">
        <v>1513.78</v>
      </c>
    </row>
    <row r="166" spans="1:5" ht="17.100000000000001" customHeight="1">
      <c r="A166" s="310">
        <v>4783</v>
      </c>
      <c r="B166" s="311" t="s">
        <v>28403</v>
      </c>
      <c r="C166" s="312" t="s">
        <v>27140</v>
      </c>
      <c r="D166" s="313">
        <v>1429.15</v>
      </c>
    </row>
    <row r="167" spans="1:5" ht="17.100000000000001" customHeight="1">
      <c r="A167" s="310">
        <v>4781</v>
      </c>
      <c r="B167" s="311" t="s">
        <v>28404</v>
      </c>
      <c r="C167" s="312" t="s">
        <v>27140</v>
      </c>
      <c r="D167" s="313">
        <v>1017</v>
      </c>
    </row>
    <row r="168" spans="1:5" ht="15" customHeight="1">
      <c r="A168" s="310">
        <v>2473</v>
      </c>
      <c r="B168" s="311" t="s">
        <v>28405</v>
      </c>
      <c r="C168" s="312" t="s">
        <v>27146</v>
      </c>
      <c r="D168" s="313">
        <v>11.64</v>
      </c>
    </row>
    <row r="169" spans="1:5" ht="15" customHeight="1">
      <c r="A169" s="310">
        <v>8625</v>
      </c>
      <c r="B169" s="311" t="s">
        <v>28406</v>
      </c>
      <c r="C169" s="312" t="s">
        <v>27150</v>
      </c>
      <c r="D169" s="313">
        <v>35</v>
      </c>
    </row>
    <row r="170" spans="1:5" ht="15" customHeight="1">
      <c r="A170" s="310">
        <v>4784</v>
      </c>
      <c r="B170" s="311" t="s">
        <v>28407</v>
      </c>
      <c r="C170" s="312" t="s">
        <v>27140</v>
      </c>
      <c r="D170" s="313">
        <v>936.71</v>
      </c>
    </row>
    <row r="171" spans="1:5" ht="15" customHeight="1">
      <c r="A171" s="310">
        <v>4723</v>
      </c>
      <c r="B171" s="311" t="s">
        <v>28408</v>
      </c>
      <c r="C171" s="312" t="s">
        <v>27146</v>
      </c>
      <c r="D171" s="313">
        <v>1.25</v>
      </c>
    </row>
    <row r="172" spans="1:5" ht="15" customHeight="1">
      <c r="A172" s="310">
        <v>11086</v>
      </c>
      <c r="B172" s="311" t="s">
        <v>28409</v>
      </c>
      <c r="C172" s="312" t="s">
        <v>27140</v>
      </c>
      <c r="D172" s="313">
        <v>4743.3</v>
      </c>
    </row>
    <row r="173" spans="1:5" ht="15" customHeight="1">
      <c r="A173" s="310">
        <v>2449</v>
      </c>
      <c r="B173" s="311" t="s">
        <v>28410</v>
      </c>
      <c r="C173" s="312" t="s">
        <v>27146</v>
      </c>
      <c r="D173" s="313">
        <v>2.86</v>
      </c>
    </row>
    <row r="174" spans="1:5" ht="15" customHeight="1">
      <c r="A174" s="310">
        <v>1077</v>
      </c>
      <c r="B174" s="311" t="s">
        <v>28411</v>
      </c>
      <c r="C174" s="312" t="s">
        <v>27140</v>
      </c>
      <c r="D174" s="313">
        <v>150218.01999999999</v>
      </c>
    </row>
    <row r="175" spans="1:5" ht="17.100000000000001" customHeight="1">
      <c r="A175" s="310">
        <v>4904</v>
      </c>
      <c r="B175" s="311" t="s">
        <v>28412</v>
      </c>
      <c r="C175" s="312" t="s">
        <v>27140</v>
      </c>
      <c r="D175" s="313">
        <v>107709.56</v>
      </c>
      <c r="E175" s="314" t="s">
        <v>28265</v>
      </c>
    </row>
    <row r="176" spans="1:5" ht="15" customHeight="1">
      <c r="A176" s="310">
        <v>8634</v>
      </c>
      <c r="B176" s="311" t="s">
        <v>28413</v>
      </c>
      <c r="C176" s="312" t="s">
        <v>27140</v>
      </c>
      <c r="D176" s="313">
        <v>101544.44</v>
      </c>
      <c r="E176" s="314" t="s">
        <v>28265</v>
      </c>
    </row>
    <row r="177" spans="1:5" ht="15" customHeight="1">
      <c r="A177" s="310">
        <v>8521</v>
      </c>
      <c r="B177" s="311" t="s">
        <v>28414</v>
      </c>
      <c r="C177" s="312" t="s">
        <v>27140</v>
      </c>
      <c r="D177" s="313">
        <v>89594.34</v>
      </c>
      <c r="E177" s="314" t="s">
        <v>28265</v>
      </c>
    </row>
    <row r="178" spans="1:5" ht="25.5" customHeight="1">
      <c r="A178" s="310">
        <v>8554</v>
      </c>
      <c r="B178" s="311" t="s">
        <v>27835</v>
      </c>
      <c r="C178" s="312" t="s">
        <v>27140</v>
      </c>
      <c r="D178" s="313">
        <v>373041.43</v>
      </c>
    </row>
    <row r="179" spans="1:5" ht="17.100000000000001" customHeight="1">
      <c r="A179" s="310">
        <v>12749</v>
      </c>
      <c r="B179" s="311" t="s">
        <v>28415</v>
      </c>
      <c r="C179" s="312" t="s">
        <v>28416</v>
      </c>
      <c r="D179" s="313">
        <v>80</v>
      </c>
    </row>
    <row r="180" spans="1:5" ht="15" customHeight="1">
      <c r="A180" s="310">
        <v>4821</v>
      </c>
      <c r="B180" s="311" t="s">
        <v>28417</v>
      </c>
      <c r="C180" s="312" t="s">
        <v>27146</v>
      </c>
      <c r="D180" s="313">
        <v>55.43</v>
      </c>
    </row>
    <row r="181" spans="1:5" ht="15" customHeight="1">
      <c r="A181" s="310">
        <v>2788</v>
      </c>
      <c r="B181" s="311" t="s">
        <v>28418</v>
      </c>
      <c r="C181" s="312" t="s">
        <v>27146</v>
      </c>
      <c r="D181" s="313">
        <v>44.5</v>
      </c>
    </row>
    <row r="182" spans="1:5" ht="15" customHeight="1">
      <c r="A182" s="310">
        <v>2453</v>
      </c>
      <c r="B182" s="311" t="s">
        <v>28419</v>
      </c>
      <c r="C182" s="312" t="s">
        <v>27146</v>
      </c>
      <c r="D182" s="313">
        <v>69.19</v>
      </c>
    </row>
    <row r="183" spans="1:5" ht="15" customHeight="1">
      <c r="A183" s="310">
        <v>2458</v>
      </c>
      <c r="B183" s="311" t="s">
        <v>28420</v>
      </c>
      <c r="C183" s="312" t="s">
        <v>27146</v>
      </c>
      <c r="D183" s="313">
        <v>77.84</v>
      </c>
    </row>
    <row r="184" spans="1:5" ht="15" customHeight="1">
      <c r="A184" s="310">
        <v>2459</v>
      </c>
      <c r="B184" s="311" t="s">
        <v>28421</v>
      </c>
      <c r="C184" s="312" t="s">
        <v>27146</v>
      </c>
      <c r="D184" s="313">
        <v>69.19</v>
      </c>
    </row>
    <row r="185" spans="1:5" ht="17.100000000000001" customHeight="1">
      <c r="A185" s="310">
        <v>2466</v>
      </c>
      <c r="B185" s="311" t="s">
        <v>28422</v>
      </c>
      <c r="C185" s="312" t="s">
        <v>27146</v>
      </c>
      <c r="D185" s="313">
        <v>168.85</v>
      </c>
    </row>
    <row r="186" spans="1:5" ht="15" customHeight="1">
      <c r="A186" s="310">
        <v>2467</v>
      </c>
      <c r="B186" s="311" t="s">
        <v>28423</v>
      </c>
      <c r="C186" s="312" t="s">
        <v>27146</v>
      </c>
      <c r="D186" s="313">
        <v>5.46</v>
      </c>
    </row>
    <row r="187" spans="1:5" ht="15" customHeight="1">
      <c r="A187" s="310">
        <v>4277</v>
      </c>
      <c r="B187" s="311" t="s">
        <v>28424</v>
      </c>
      <c r="C187" s="312" t="s">
        <v>27146</v>
      </c>
      <c r="D187" s="313">
        <v>837.64</v>
      </c>
    </row>
    <row r="188" spans="1:5" ht="15" customHeight="1">
      <c r="A188" s="310">
        <v>2469</v>
      </c>
      <c r="B188" s="311" t="s">
        <v>28425</v>
      </c>
      <c r="C188" s="312" t="s">
        <v>27146</v>
      </c>
      <c r="D188" s="313">
        <v>15.35</v>
      </c>
    </row>
    <row r="189" spans="1:5" ht="15" customHeight="1">
      <c r="A189" s="310">
        <v>2483</v>
      </c>
      <c r="B189" s="311" t="s">
        <v>28426</v>
      </c>
      <c r="C189" s="312" t="s">
        <v>27146</v>
      </c>
      <c r="D189" s="313">
        <v>77.7</v>
      </c>
    </row>
    <row r="190" spans="1:5" ht="15" customHeight="1">
      <c r="A190" s="310">
        <v>2484</v>
      </c>
      <c r="B190" s="311" t="s">
        <v>28427</v>
      </c>
      <c r="C190" s="312" t="s">
        <v>27146</v>
      </c>
      <c r="D190" s="313">
        <v>63.88</v>
      </c>
    </row>
    <row r="191" spans="1:5" ht="15" customHeight="1">
      <c r="A191" s="310">
        <v>2496</v>
      </c>
      <c r="B191" s="311" t="s">
        <v>28428</v>
      </c>
      <c r="C191" s="312" t="s">
        <v>27146</v>
      </c>
      <c r="D191" s="313">
        <v>17.68</v>
      </c>
    </row>
    <row r="192" spans="1:5" ht="15" customHeight="1">
      <c r="A192" s="310">
        <v>2504</v>
      </c>
      <c r="B192" s="311" t="s">
        <v>28429</v>
      </c>
      <c r="C192" s="312" t="s">
        <v>27146</v>
      </c>
      <c r="D192" s="313">
        <v>28.86</v>
      </c>
    </row>
    <row r="193" spans="1:4" ht="15" customHeight="1">
      <c r="A193" s="310">
        <v>4252</v>
      </c>
      <c r="B193" s="311" t="s">
        <v>28430</v>
      </c>
      <c r="C193" s="312" t="s">
        <v>27146</v>
      </c>
      <c r="D193" s="313">
        <v>788.79</v>
      </c>
    </row>
    <row r="194" spans="1:4" ht="15" customHeight="1">
      <c r="A194" s="310">
        <v>2505</v>
      </c>
      <c r="B194" s="311" t="s">
        <v>28431</v>
      </c>
      <c r="C194" s="312" t="s">
        <v>27146</v>
      </c>
      <c r="D194" s="313">
        <v>1047.17</v>
      </c>
    </row>
    <row r="195" spans="1:4" ht="15" customHeight="1">
      <c r="A195" s="310">
        <v>4253</v>
      </c>
      <c r="B195" s="311" t="s">
        <v>28432</v>
      </c>
      <c r="C195" s="312" t="s">
        <v>27146</v>
      </c>
      <c r="D195" s="313">
        <v>83.11</v>
      </c>
    </row>
    <row r="196" spans="1:4" ht="17.100000000000001" customHeight="1">
      <c r="A196" s="310">
        <v>2506</v>
      </c>
      <c r="B196" s="311" t="s">
        <v>28433</v>
      </c>
      <c r="C196" s="312" t="s">
        <v>27146</v>
      </c>
      <c r="D196" s="313">
        <v>121.2</v>
      </c>
    </row>
    <row r="197" spans="1:4" ht="15" customHeight="1">
      <c r="A197" s="310">
        <v>2507</v>
      </c>
      <c r="B197" s="311" t="s">
        <v>28434</v>
      </c>
      <c r="C197" s="312" t="s">
        <v>27146</v>
      </c>
      <c r="D197" s="313">
        <v>14.37</v>
      </c>
    </row>
    <row r="198" spans="1:4" ht="15" customHeight="1">
      <c r="A198" s="310">
        <v>2447</v>
      </c>
      <c r="B198" s="311" t="s">
        <v>28435</v>
      </c>
      <c r="C198" s="312" t="s">
        <v>27146</v>
      </c>
      <c r="D198" s="313">
        <v>164.96</v>
      </c>
    </row>
    <row r="199" spans="1:4" ht="15" customHeight="1">
      <c r="A199" s="310">
        <v>4980</v>
      </c>
      <c r="B199" s="311" t="s">
        <v>28436</v>
      </c>
      <c r="C199" s="312" t="s">
        <v>27146</v>
      </c>
      <c r="D199" s="313">
        <v>12.32</v>
      </c>
    </row>
    <row r="200" spans="1:4" ht="15" customHeight="1">
      <c r="A200" s="310">
        <v>2702</v>
      </c>
      <c r="B200" s="311" t="s">
        <v>28437</v>
      </c>
      <c r="C200" s="312" t="s">
        <v>27146</v>
      </c>
      <c r="D200" s="313">
        <v>12.43</v>
      </c>
    </row>
    <row r="201" spans="1:4" ht="15" customHeight="1">
      <c r="A201" s="310">
        <v>10567</v>
      </c>
      <c r="B201" s="311" t="s">
        <v>28438</v>
      </c>
      <c r="C201" s="312" t="s">
        <v>27216</v>
      </c>
      <c r="D201" s="313">
        <v>12.16</v>
      </c>
    </row>
    <row r="202" spans="1:4" ht="15" customHeight="1">
      <c r="A202" s="310">
        <v>4899</v>
      </c>
      <c r="B202" s="311" t="s">
        <v>28439</v>
      </c>
      <c r="C202" s="312" t="s">
        <v>27146</v>
      </c>
      <c r="D202" s="313">
        <v>2.73</v>
      </c>
    </row>
    <row r="203" spans="1:4" ht="15" customHeight="1">
      <c r="A203" s="310">
        <v>7327</v>
      </c>
      <c r="B203" s="311" t="s">
        <v>28440</v>
      </c>
      <c r="C203" s="312" t="s">
        <v>27140</v>
      </c>
      <c r="D203" s="313">
        <v>13500</v>
      </c>
    </row>
    <row r="204" spans="1:4" ht="25.5" customHeight="1">
      <c r="A204" s="310">
        <v>12048</v>
      </c>
      <c r="B204" s="311" t="s">
        <v>28441</v>
      </c>
      <c r="C204" s="312" t="s">
        <v>27140</v>
      </c>
      <c r="D204" s="313">
        <v>264334</v>
      </c>
    </row>
    <row r="205" spans="1:4" ht="17.100000000000001" customHeight="1">
      <c r="A205" s="310">
        <v>12049</v>
      </c>
      <c r="B205" s="311" t="s">
        <v>28442</v>
      </c>
      <c r="C205" s="312" t="s">
        <v>27140</v>
      </c>
      <c r="D205" s="313">
        <v>87234</v>
      </c>
    </row>
    <row r="206" spans="1:4" ht="15" customHeight="1">
      <c r="A206" s="310">
        <v>3428</v>
      </c>
      <c r="B206" s="311" t="s">
        <v>28443</v>
      </c>
      <c r="C206" s="312" t="s">
        <v>27140</v>
      </c>
      <c r="D206" s="313">
        <v>38.94</v>
      </c>
    </row>
    <row r="207" spans="1:4" ht="17.100000000000001" customHeight="1">
      <c r="A207" s="310">
        <v>7785</v>
      </c>
      <c r="B207" s="311" t="s">
        <v>28444</v>
      </c>
      <c r="C207" s="312" t="s">
        <v>27140</v>
      </c>
      <c r="D207" s="313">
        <v>7990</v>
      </c>
    </row>
    <row r="208" spans="1:4" ht="17.100000000000001" customHeight="1">
      <c r="A208" s="310">
        <v>7786</v>
      </c>
      <c r="B208" s="311" t="s">
        <v>28445</v>
      </c>
      <c r="C208" s="312" t="s">
        <v>27140</v>
      </c>
      <c r="D208" s="313">
        <v>10000</v>
      </c>
    </row>
    <row r="209" spans="1:4" ht="15" customHeight="1">
      <c r="A209" s="310">
        <v>4376</v>
      </c>
      <c r="B209" s="311" t="s">
        <v>28446</v>
      </c>
      <c r="C209" s="312" t="s">
        <v>27140</v>
      </c>
      <c r="D209" s="313">
        <v>702.71</v>
      </c>
    </row>
    <row r="210" spans="1:4" ht="17.100000000000001" customHeight="1">
      <c r="A210" s="310">
        <v>7784</v>
      </c>
      <c r="B210" s="311" t="s">
        <v>28447</v>
      </c>
      <c r="C210" s="312" t="s">
        <v>27140</v>
      </c>
      <c r="D210" s="313">
        <v>179000</v>
      </c>
    </row>
    <row r="211" spans="1:4" ht="15" customHeight="1">
      <c r="A211" s="310">
        <v>9483</v>
      </c>
      <c r="B211" s="311" t="s">
        <v>27295</v>
      </c>
      <c r="C211" s="312" t="s">
        <v>27202</v>
      </c>
      <c r="D211" s="313">
        <v>0.5</v>
      </c>
    </row>
    <row r="212" spans="1:4" ht="15" customHeight="1">
      <c r="A212" s="310">
        <v>2744</v>
      </c>
      <c r="B212" s="311" t="s">
        <v>28448</v>
      </c>
      <c r="C212" s="312" t="s">
        <v>27161</v>
      </c>
      <c r="D212" s="313">
        <v>3</v>
      </c>
    </row>
    <row r="213" spans="1:4" ht="17.100000000000001" customHeight="1">
      <c r="A213" s="310">
        <v>7905</v>
      </c>
      <c r="B213" s="311" t="s">
        <v>28449</v>
      </c>
      <c r="C213" s="312" t="s">
        <v>27140</v>
      </c>
      <c r="D213" s="313">
        <v>62.58</v>
      </c>
    </row>
    <row r="214" spans="1:4" ht="15" customHeight="1">
      <c r="A214" s="310">
        <v>8600</v>
      </c>
      <c r="B214" s="311" t="s">
        <v>28450</v>
      </c>
      <c r="C214" s="312" t="s">
        <v>27140</v>
      </c>
      <c r="D214" s="313">
        <v>1898.17</v>
      </c>
    </row>
    <row r="215" spans="1:4" ht="15" customHeight="1">
      <c r="A215" s="310">
        <v>9017</v>
      </c>
      <c r="B215" s="311" t="s">
        <v>27442</v>
      </c>
      <c r="C215" s="312" t="s">
        <v>27151</v>
      </c>
      <c r="D215" s="313">
        <v>260.05</v>
      </c>
    </row>
    <row r="216" spans="1:4" ht="15" customHeight="1">
      <c r="A216" s="310">
        <v>3339</v>
      </c>
      <c r="B216" s="311" t="s">
        <v>27322</v>
      </c>
      <c r="C216" s="312" t="s">
        <v>27151</v>
      </c>
      <c r="D216" s="313">
        <v>78.83</v>
      </c>
    </row>
    <row r="217" spans="1:4" ht="15" customHeight="1">
      <c r="A217" s="310">
        <v>902</v>
      </c>
      <c r="B217" s="311" t="s">
        <v>28451</v>
      </c>
      <c r="C217" s="312" t="s">
        <v>27140</v>
      </c>
      <c r="D217" s="313">
        <v>514.54</v>
      </c>
    </row>
    <row r="218" spans="1:4" ht="25.5" customHeight="1">
      <c r="A218" s="310">
        <v>11302</v>
      </c>
      <c r="B218" s="311" t="s">
        <v>27453</v>
      </c>
      <c r="C218" s="312" t="s">
        <v>27151</v>
      </c>
      <c r="D218" s="313">
        <v>607.45000000000005</v>
      </c>
    </row>
    <row r="219" spans="1:4" ht="17.100000000000001" customHeight="1">
      <c r="A219" s="310">
        <v>7938</v>
      </c>
      <c r="B219" s="311" t="s">
        <v>28452</v>
      </c>
      <c r="C219" s="312" t="s">
        <v>27151</v>
      </c>
      <c r="D219" s="313">
        <v>692.33</v>
      </c>
    </row>
    <row r="220" spans="1:4" ht="17.100000000000001" customHeight="1">
      <c r="A220" s="310">
        <v>7939</v>
      </c>
      <c r="B220" s="311" t="s">
        <v>28453</v>
      </c>
      <c r="C220" s="312" t="s">
        <v>27151</v>
      </c>
      <c r="D220" s="313">
        <v>636.76</v>
      </c>
    </row>
    <row r="221" spans="1:4" ht="25.5" customHeight="1">
      <c r="A221" s="310">
        <v>11292</v>
      </c>
      <c r="B221" s="311" t="s">
        <v>28454</v>
      </c>
      <c r="C221" s="312" t="s">
        <v>27151</v>
      </c>
      <c r="D221" s="313">
        <v>605.22</v>
      </c>
    </row>
    <row r="222" spans="1:4" ht="17.100000000000001" customHeight="1">
      <c r="A222" s="310">
        <v>7309</v>
      </c>
      <c r="B222" s="311" t="s">
        <v>28455</v>
      </c>
      <c r="C222" s="312" t="s">
        <v>27151</v>
      </c>
      <c r="D222" s="313">
        <v>652.4</v>
      </c>
    </row>
    <row r="223" spans="1:4" ht="17.100000000000001" customHeight="1">
      <c r="A223" s="310">
        <v>7260</v>
      </c>
      <c r="B223" s="311" t="s">
        <v>28456</v>
      </c>
      <c r="C223" s="312" t="s">
        <v>27151</v>
      </c>
      <c r="D223" s="313">
        <v>850.43</v>
      </c>
    </row>
    <row r="224" spans="1:4" ht="17.100000000000001" customHeight="1">
      <c r="A224" s="310">
        <v>3588</v>
      </c>
      <c r="B224" s="311" t="s">
        <v>28457</v>
      </c>
      <c r="C224" s="312" t="s">
        <v>27140</v>
      </c>
      <c r="D224" s="313">
        <v>189.2</v>
      </c>
    </row>
    <row r="225" spans="1:5" ht="17.100000000000001" customHeight="1">
      <c r="A225" s="310">
        <v>3587</v>
      </c>
      <c r="B225" s="311" t="s">
        <v>28458</v>
      </c>
      <c r="C225" s="312" t="s">
        <v>27140</v>
      </c>
      <c r="D225" s="313">
        <v>209.9</v>
      </c>
      <c r="E225" s="314" t="s">
        <v>28265</v>
      </c>
    </row>
    <row r="226" spans="1:5" ht="17.100000000000001" customHeight="1">
      <c r="A226" s="310">
        <v>3586</v>
      </c>
      <c r="B226" s="311" t="s">
        <v>28459</v>
      </c>
      <c r="C226" s="312" t="s">
        <v>27140</v>
      </c>
      <c r="D226" s="313">
        <v>74.900000000000006</v>
      </c>
    </row>
    <row r="227" spans="1:5" ht="17.100000000000001" customHeight="1">
      <c r="A227" s="310">
        <v>3585</v>
      </c>
      <c r="B227" s="311" t="s">
        <v>28460</v>
      </c>
      <c r="C227" s="312" t="s">
        <v>27140</v>
      </c>
      <c r="D227" s="313">
        <v>139.9</v>
      </c>
      <c r="E227" s="314" t="s">
        <v>28265</v>
      </c>
    </row>
    <row r="228" spans="1:5" ht="15" customHeight="1">
      <c r="A228" s="310">
        <v>3571</v>
      </c>
      <c r="B228" s="311" t="s">
        <v>28461</v>
      </c>
      <c r="C228" s="312" t="s">
        <v>27140</v>
      </c>
      <c r="D228" s="313">
        <v>99.9</v>
      </c>
    </row>
    <row r="229" spans="1:5" ht="15" customHeight="1">
      <c r="A229" s="310">
        <v>11870</v>
      </c>
      <c r="B229" s="311" t="s">
        <v>28462</v>
      </c>
      <c r="C229" s="312" t="s">
        <v>27151</v>
      </c>
      <c r="D229" s="313">
        <v>4.3099999999999996</v>
      </c>
    </row>
    <row r="230" spans="1:5" ht="15" customHeight="1">
      <c r="A230" s="310">
        <v>12729</v>
      </c>
      <c r="B230" s="311" t="s">
        <v>28176</v>
      </c>
      <c r="C230" s="312" t="s">
        <v>27151</v>
      </c>
      <c r="D230" s="313">
        <v>129</v>
      </c>
    </row>
    <row r="231" spans="1:5" ht="15" customHeight="1">
      <c r="A231" s="310">
        <v>12728</v>
      </c>
      <c r="B231" s="311" t="s">
        <v>28177</v>
      </c>
      <c r="C231" s="312" t="s">
        <v>27151</v>
      </c>
      <c r="D231" s="313">
        <v>129</v>
      </c>
    </row>
    <row r="232" spans="1:5" ht="17.100000000000001" customHeight="1">
      <c r="A232" s="310">
        <v>11571</v>
      </c>
      <c r="B232" s="311" t="s">
        <v>27351</v>
      </c>
      <c r="C232" s="312" t="s">
        <v>27140</v>
      </c>
      <c r="D232" s="313">
        <v>304.02999999999997</v>
      </c>
    </row>
    <row r="233" spans="1:5" ht="15" customHeight="1">
      <c r="A233" s="310">
        <v>4430</v>
      </c>
      <c r="B233" s="311" t="s">
        <v>28463</v>
      </c>
      <c r="C233" s="312" t="s">
        <v>27151</v>
      </c>
      <c r="D233" s="313">
        <v>130</v>
      </c>
    </row>
    <row r="234" spans="1:5" ht="15" customHeight="1">
      <c r="A234" s="310">
        <v>10326</v>
      </c>
      <c r="B234" s="311" t="s">
        <v>28464</v>
      </c>
      <c r="C234" s="312" t="s">
        <v>27151</v>
      </c>
      <c r="D234" s="313">
        <v>16.73</v>
      </c>
    </row>
    <row r="235" spans="1:5" ht="15" customHeight="1">
      <c r="A235" s="310">
        <v>4808</v>
      </c>
      <c r="B235" s="311" t="s">
        <v>28465</v>
      </c>
      <c r="C235" s="312" t="s">
        <v>27151</v>
      </c>
      <c r="D235" s="313">
        <v>69.45</v>
      </c>
    </row>
    <row r="236" spans="1:5" ht="15" customHeight="1">
      <c r="A236" s="310">
        <v>8957</v>
      </c>
      <c r="B236" s="311" t="s">
        <v>28466</v>
      </c>
      <c r="C236" s="312" t="s">
        <v>27151</v>
      </c>
      <c r="D236" s="313">
        <v>80.569999999999993</v>
      </c>
    </row>
    <row r="237" spans="1:5" ht="15" customHeight="1">
      <c r="A237" s="310">
        <v>13705</v>
      </c>
      <c r="B237" s="311" t="s">
        <v>28467</v>
      </c>
      <c r="C237" s="312" t="s">
        <v>27151</v>
      </c>
      <c r="D237" s="313">
        <v>239.69</v>
      </c>
    </row>
    <row r="238" spans="1:5" ht="15" customHeight="1">
      <c r="A238" s="310">
        <v>2980</v>
      </c>
      <c r="B238" s="311" t="s">
        <v>28468</v>
      </c>
      <c r="C238" s="312" t="s">
        <v>27151</v>
      </c>
      <c r="D238" s="313">
        <v>13.25</v>
      </c>
    </row>
    <row r="239" spans="1:5" ht="17.100000000000001" customHeight="1">
      <c r="A239" s="310">
        <v>6986</v>
      </c>
      <c r="B239" s="311" t="s">
        <v>27482</v>
      </c>
      <c r="C239" s="312" t="s">
        <v>27140</v>
      </c>
      <c r="D239" s="313">
        <v>46</v>
      </c>
    </row>
    <row r="240" spans="1:5" ht="17.100000000000001" customHeight="1">
      <c r="A240" s="310">
        <v>6984</v>
      </c>
      <c r="B240" s="311" t="s">
        <v>27483</v>
      </c>
      <c r="C240" s="312" t="s">
        <v>27140</v>
      </c>
      <c r="D240" s="313">
        <v>38</v>
      </c>
    </row>
    <row r="241" spans="1:5" ht="17.100000000000001" customHeight="1">
      <c r="A241" s="310">
        <v>6985</v>
      </c>
      <c r="B241" s="311" t="s">
        <v>27484</v>
      </c>
      <c r="C241" s="312" t="s">
        <v>27140</v>
      </c>
      <c r="D241" s="313">
        <v>41</v>
      </c>
    </row>
    <row r="242" spans="1:5" ht="15" customHeight="1">
      <c r="A242" s="310">
        <v>4306</v>
      </c>
      <c r="B242" s="311" t="s">
        <v>28469</v>
      </c>
      <c r="C242" s="312" t="s">
        <v>27151</v>
      </c>
      <c r="D242" s="313">
        <v>32</v>
      </c>
    </row>
    <row r="243" spans="1:5" ht="15" customHeight="1">
      <c r="A243" s="310">
        <v>4307</v>
      </c>
      <c r="B243" s="311" t="s">
        <v>28470</v>
      </c>
      <c r="C243" s="312" t="s">
        <v>27151</v>
      </c>
      <c r="D243" s="313">
        <v>35</v>
      </c>
    </row>
    <row r="244" spans="1:5" ht="15" customHeight="1">
      <c r="A244" s="310">
        <v>2738</v>
      </c>
      <c r="B244" s="311" t="s">
        <v>28471</v>
      </c>
      <c r="C244" s="312" t="s">
        <v>27151</v>
      </c>
      <c r="D244" s="313">
        <v>38</v>
      </c>
    </row>
    <row r="245" spans="1:5" ht="15" customHeight="1">
      <c r="A245" s="310">
        <v>2739</v>
      </c>
      <c r="B245" s="311" t="s">
        <v>28472</v>
      </c>
      <c r="C245" s="312" t="s">
        <v>27151</v>
      </c>
      <c r="D245" s="313">
        <v>42</v>
      </c>
    </row>
    <row r="246" spans="1:5" ht="15" customHeight="1">
      <c r="A246" s="310">
        <v>3309</v>
      </c>
      <c r="B246" s="311" t="s">
        <v>28473</v>
      </c>
      <c r="C246" s="312" t="s">
        <v>27140</v>
      </c>
      <c r="D246" s="313">
        <v>1.1000000000000001</v>
      </c>
      <c r="E246" s="314" t="s">
        <v>28265</v>
      </c>
    </row>
    <row r="247" spans="1:5" ht="17.100000000000001" customHeight="1">
      <c r="A247" s="310">
        <v>7386</v>
      </c>
      <c r="B247" s="311" t="s">
        <v>27296</v>
      </c>
      <c r="C247" s="312" t="s">
        <v>27140</v>
      </c>
      <c r="D247" s="313">
        <v>679.9</v>
      </c>
    </row>
    <row r="248" spans="1:5" ht="15" customHeight="1">
      <c r="A248" s="310">
        <v>12969</v>
      </c>
      <c r="B248" s="311" t="s">
        <v>28474</v>
      </c>
      <c r="C248" s="312" t="s">
        <v>27140</v>
      </c>
      <c r="D248" s="313">
        <v>164.5</v>
      </c>
      <c r="E248" s="314" t="s">
        <v>28265</v>
      </c>
    </row>
    <row r="249" spans="1:5" ht="17.100000000000001" customHeight="1">
      <c r="A249" s="310">
        <v>12970</v>
      </c>
      <c r="B249" s="311" t="s">
        <v>28475</v>
      </c>
      <c r="C249" s="312" t="s">
        <v>27140</v>
      </c>
      <c r="D249" s="313">
        <v>713.06</v>
      </c>
    </row>
    <row r="250" spans="1:5" ht="17.100000000000001" customHeight="1">
      <c r="A250" s="310">
        <v>12968</v>
      </c>
      <c r="B250" s="311" t="s">
        <v>28476</v>
      </c>
      <c r="C250" s="312" t="s">
        <v>27140</v>
      </c>
      <c r="D250" s="313">
        <v>391.79</v>
      </c>
      <c r="E250" s="314" t="s">
        <v>28265</v>
      </c>
    </row>
    <row r="251" spans="1:5" ht="17.100000000000001" customHeight="1">
      <c r="A251" s="310">
        <v>9409</v>
      </c>
      <c r="B251" s="311" t="s">
        <v>28477</v>
      </c>
      <c r="C251" s="312" t="s">
        <v>27140</v>
      </c>
      <c r="D251" s="313">
        <v>1019.21</v>
      </c>
    </row>
    <row r="252" spans="1:5" ht="17.100000000000001" customHeight="1">
      <c r="A252" s="310">
        <v>12966</v>
      </c>
      <c r="B252" s="311" t="s">
        <v>28478</v>
      </c>
      <c r="C252" s="312" t="s">
        <v>27140</v>
      </c>
      <c r="D252" s="313">
        <v>167.91</v>
      </c>
    </row>
    <row r="253" spans="1:5" ht="17.100000000000001" customHeight="1">
      <c r="A253" s="310">
        <v>9408</v>
      </c>
      <c r="B253" s="311" t="s">
        <v>28479</v>
      </c>
      <c r="C253" s="312" t="s">
        <v>27140</v>
      </c>
      <c r="D253" s="313">
        <v>383.5</v>
      </c>
    </row>
    <row r="254" spans="1:5" ht="17.100000000000001" customHeight="1">
      <c r="A254" s="310">
        <v>12967</v>
      </c>
      <c r="B254" s="311" t="s">
        <v>28480</v>
      </c>
      <c r="C254" s="312" t="s">
        <v>27297</v>
      </c>
      <c r="D254" s="313">
        <v>518.33000000000004</v>
      </c>
    </row>
    <row r="255" spans="1:5" ht="17.100000000000001" customHeight="1">
      <c r="A255" s="310">
        <v>12971</v>
      </c>
      <c r="B255" s="311" t="s">
        <v>28481</v>
      </c>
      <c r="C255" s="312" t="s">
        <v>27140</v>
      </c>
      <c r="D255" s="313">
        <v>362.11</v>
      </c>
      <c r="E255" s="314" t="s">
        <v>28265</v>
      </c>
    </row>
    <row r="256" spans="1:5" ht="17.100000000000001" customHeight="1">
      <c r="A256" s="310">
        <v>9407</v>
      </c>
      <c r="B256" s="311" t="s">
        <v>28482</v>
      </c>
      <c r="C256" s="312" t="s">
        <v>27140</v>
      </c>
      <c r="D256" s="313">
        <v>131.94999999999999</v>
      </c>
    </row>
    <row r="257" spans="1:5" ht="17.100000000000001" customHeight="1">
      <c r="A257" s="310">
        <v>2062</v>
      </c>
      <c r="B257" s="311" t="s">
        <v>28483</v>
      </c>
      <c r="C257" s="312" t="s">
        <v>27140</v>
      </c>
      <c r="D257" s="313">
        <v>159.9</v>
      </c>
      <c r="E257" s="314" t="s">
        <v>28265</v>
      </c>
    </row>
    <row r="258" spans="1:5" ht="17.100000000000001" customHeight="1">
      <c r="A258" s="310">
        <v>9403</v>
      </c>
      <c r="B258" s="311" t="s">
        <v>28484</v>
      </c>
      <c r="C258" s="312" t="s">
        <v>27140</v>
      </c>
      <c r="D258" s="313">
        <v>146.75</v>
      </c>
      <c r="E258" s="314" t="s">
        <v>28265</v>
      </c>
    </row>
    <row r="259" spans="1:5" ht="17.100000000000001" customHeight="1">
      <c r="A259" s="310">
        <v>12972</v>
      </c>
      <c r="B259" s="311" t="s">
        <v>28485</v>
      </c>
      <c r="C259" s="312" t="s">
        <v>27140</v>
      </c>
      <c r="D259" s="313">
        <v>154.28</v>
      </c>
      <c r="E259" s="314" t="s">
        <v>28265</v>
      </c>
    </row>
    <row r="260" spans="1:5" ht="17.100000000000001" customHeight="1">
      <c r="A260" s="310">
        <v>12965</v>
      </c>
      <c r="B260" s="311" t="s">
        <v>28486</v>
      </c>
      <c r="C260" s="312" t="s">
        <v>27140</v>
      </c>
      <c r="D260" s="313">
        <v>164.5</v>
      </c>
      <c r="E260" s="314" t="s">
        <v>28265</v>
      </c>
    </row>
    <row r="261" spans="1:5" ht="17.100000000000001" customHeight="1">
      <c r="A261" s="310">
        <v>2063</v>
      </c>
      <c r="B261" s="311" t="s">
        <v>28487</v>
      </c>
      <c r="C261" s="312" t="s">
        <v>27140</v>
      </c>
      <c r="D261" s="313">
        <v>195.94</v>
      </c>
      <c r="E261" s="314" t="s">
        <v>28265</v>
      </c>
    </row>
    <row r="262" spans="1:5" ht="15" customHeight="1">
      <c r="A262" s="310">
        <v>8801</v>
      </c>
      <c r="B262" s="311" t="s">
        <v>28488</v>
      </c>
      <c r="C262" s="312" t="s">
        <v>27151</v>
      </c>
      <c r="D262" s="313">
        <v>87.64</v>
      </c>
    </row>
    <row r="263" spans="1:5" ht="25.5" customHeight="1">
      <c r="A263" s="310">
        <v>13476</v>
      </c>
      <c r="B263" s="311" t="s">
        <v>28111</v>
      </c>
      <c r="C263" s="312" t="s">
        <v>27140</v>
      </c>
      <c r="D263" s="313">
        <v>1727.61</v>
      </c>
    </row>
    <row r="264" spans="1:5" ht="15" customHeight="1">
      <c r="A264" s="310">
        <v>576</v>
      </c>
      <c r="B264" s="311" t="s">
        <v>28489</v>
      </c>
      <c r="C264" s="312" t="s">
        <v>27143</v>
      </c>
      <c r="D264" s="313">
        <v>233.5</v>
      </c>
    </row>
    <row r="265" spans="1:5" ht="15" customHeight="1">
      <c r="A265" s="310">
        <v>1097</v>
      </c>
      <c r="B265" s="311" t="s">
        <v>28490</v>
      </c>
      <c r="C265" s="312" t="s">
        <v>27140</v>
      </c>
      <c r="D265" s="313">
        <v>16.55</v>
      </c>
    </row>
    <row r="266" spans="1:5" ht="15" customHeight="1">
      <c r="A266" s="310">
        <v>8556</v>
      </c>
      <c r="B266" s="311" t="s">
        <v>28491</v>
      </c>
      <c r="C266" s="312" t="s">
        <v>27140</v>
      </c>
      <c r="D266" s="313">
        <v>1855.05</v>
      </c>
    </row>
    <row r="267" spans="1:5" ht="15" customHeight="1">
      <c r="A267" s="310">
        <v>7645</v>
      </c>
      <c r="B267" s="311" t="s">
        <v>28492</v>
      </c>
      <c r="C267" s="312" t="s">
        <v>27140</v>
      </c>
      <c r="D267" s="313">
        <v>220.82</v>
      </c>
    </row>
    <row r="268" spans="1:5" ht="15" customHeight="1">
      <c r="A268" s="310">
        <v>2620</v>
      </c>
      <c r="B268" s="311" t="s">
        <v>28493</v>
      </c>
      <c r="C268" s="312" t="s">
        <v>27140</v>
      </c>
      <c r="D268" s="313">
        <v>119.97</v>
      </c>
    </row>
    <row r="269" spans="1:5" ht="15" customHeight="1">
      <c r="A269" s="310">
        <v>7550</v>
      </c>
      <c r="B269" s="311" t="s">
        <v>28494</v>
      </c>
      <c r="C269" s="312" t="s">
        <v>27140</v>
      </c>
      <c r="D269" s="313">
        <v>192.03</v>
      </c>
    </row>
    <row r="270" spans="1:5" ht="15" customHeight="1">
      <c r="A270" s="310">
        <v>7647</v>
      </c>
      <c r="B270" s="311" t="s">
        <v>28495</v>
      </c>
      <c r="C270" s="312" t="s">
        <v>27140</v>
      </c>
      <c r="D270" s="313">
        <v>216</v>
      </c>
    </row>
    <row r="271" spans="1:5" ht="15" customHeight="1">
      <c r="A271" s="310">
        <v>7646</v>
      </c>
      <c r="B271" s="311" t="s">
        <v>28496</v>
      </c>
      <c r="C271" s="312" t="s">
        <v>27140</v>
      </c>
      <c r="D271" s="313">
        <v>239.93</v>
      </c>
    </row>
    <row r="272" spans="1:5" ht="15" customHeight="1">
      <c r="A272" s="310">
        <v>4875</v>
      </c>
      <c r="B272" s="311" t="s">
        <v>28497</v>
      </c>
      <c r="C272" s="312" t="s">
        <v>27140</v>
      </c>
      <c r="D272" s="313">
        <v>71.989999999999995</v>
      </c>
    </row>
    <row r="273" spans="1:5" ht="15" customHeight="1">
      <c r="A273" s="310">
        <v>4876</v>
      </c>
      <c r="B273" s="311" t="s">
        <v>28498</v>
      </c>
      <c r="C273" s="312" t="s">
        <v>27140</v>
      </c>
      <c r="D273" s="313">
        <v>70.849999999999994</v>
      </c>
      <c r="E273" s="314" t="s">
        <v>28265</v>
      </c>
    </row>
    <row r="274" spans="1:5" ht="15" customHeight="1">
      <c r="A274" s="310">
        <v>7648</v>
      </c>
      <c r="B274" s="311" t="s">
        <v>28499</v>
      </c>
      <c r="C274" s="312" t="s">
        <v>27140</v>
      </c>
      <c r="D274" s="313">
        <v>70.849999999999994</v>
      </c>
      <c r="E274" s="314" t="s">
        <v>28265</v>
      </c>
    </row>
    <row r="275" spans="1:5" ht="15" customHeight="1">
      <c r="A275" s="310">
        <v>1328</v>
      </c>
      <c r="B275" s="311" t="s">
        <v>28500</v>
      </c>
      <c r="C275" s="312" t="s">
        <v>27140</v>
      </c>
      <c r="D275" s="313">
        <v>138.03</v>
      </c>
    </row>
    <row r="276" spans="1:5" ht="15" customHeight="1">
      <c r="A276" s="310">
        <v>7650</v>
      </c>
      <c r="B276" s="311" t="s">
        <v>28501</v>
      </c>
      <c r="C276" s="312" t="s">
        <v>27140</v>
      </c>
      <c r="D276" s="313">
        <v>220.82</v>
      </c>
    </row>
    <row r="277" spans="1:5" ht="15" customHeight="1">
      <c r="A277" s="310">
        <v>7655</v>
      </c>
      <c r="B277" s="311" t="s">
        <v>28502</v>
      </c>
      <c r="C277" s="312" t="s">
        <v>27140</v>
      </c>
      <c r="D277" s="313">
        <v>248.46</v>
      </c>
    </row>
    <row r="278" spans="1:5" ht="15" customHeight="1">
      <c r="A278" s="310">
        <v>7653</v>
      </c>
      <c r="B278" s="311" t="s">
        <v>28503</v>
      </c>
      <c r="C278" s="312" t="s">
        <v>27140</v>
      </c>
      <c r="D278" s="313">
        <v>276.02999999999997</v>
      </c>
    </row>
    <row r="279" spans="1:5" ht="15" customHeight="1">
      <c r="A279" s="310">
        <v>12896</v>
      </c>
      <c r="B279" s="311" t="s">
        <v>28504</v>
      </c>
      <c r="C279" s="312" t="s">
        <v>27140</v>
      </c>
      <c r="D279" s="313">
        <v>47.98</v>
      </c>
    </row>
    <row r="280" spans="1:5" ht="15" customHeight="1">
      <c r="A280" s="310">
        <v>2948</v>
      </c>
      <c r="B280" s="311" t="s">
        <v>28505</v>
      </c>
      <c r="C280" s="312" t="s">
        <v>27140</v>
      </c>
      <c r="D280" s="313">
        <v>6.75</v>
      </c>
    </row>
    <row r="281" spans="1:5" ht="15" customHeight="1">
      <c r="A281" s="310">
        <v>11050</v>
      </c>
      <c r="B281" s="311" t="s">
        <v>28506</v>
      </c>
      <c r="C281" s="312" t="s">
        <v>27140</v>
      </c>
      <c r="D281" s="313">
        <v>1.05</v>
      </c>
    </row>
    <row r="282" spans="1:5" ht="17.100000000000001" customHeight="1">
      <c r="A282" s="310">
        <v>3381</v>
      </c>
      <c r="B282" s="311" t="s">
        <v>28507</v>
      </c>
      <c r="C282" s="312" t="s">
        <v>27140</v>
      </c>
      <c r="D282" s="313">
        <v>12.74</v>
      </c>
    </row>
    <row r="283" spans="1:5" ht="15" customHeight="1">
      <c r="A283" s="310">
        <v>3302</v>
      </c>
      <c r="B283" s="311" t="s">
        <v>28508</v>
      </c>
      <c r="C283" s="312" t="s">
        <v>27140</v>
      </c>
      <c r="D283" s="313">
        <v>1.98</v>
      </c>
    </row>
    <row r="284" spans="1:5" ht="15" customHeight="1">
      <c r="A284" s="310">
        <v>12428</v>
      </c>
      <c r="B284" s="311" t="s">
        <v>28509</v>
      </c>
      <c r="C284" s="312" t="s">
        <v>27140</v>
      </c>
      <c r="D284" s="313">
        <v>0.61</v>
      </c>
    </row>
    <row r="285" spans="1:5" ht="15" customHeight="1">
      <c r="A285" s="310">
        <v>7861</v>
      </c>
      <c r="B285" s="311" t="s">
        <v>28510</v>
      </c>
      <c r="C285" s="312" t="s">
        <v>27140</v>
      </c>
      <c r="D285" s="313">
        <v>1.1399999999999999</v>
      </c>
    </row>
    <row r="286" spans="1:5" ht="15" customHeight="1">
      <c r="A286" s="310">
        <v>7860</v>
      </c>
      <c r="B286" s="311" t="s">
        <v>28511</v>
      </c>
      <c r="C286" s="312" t="s">
        <v>27140</v>
      </c>
      <c r="D286" s="313">
        <v>0.46</v>
      </c>
    </row>
    <row r="287" spans="1:5" ht="15" customHeight="1">
      <c r="A287" s="310">
        <v>2511</v>
      </c>
      <c r="B287" s="311" t="s">
        <v>28512</v>
      </c>
      <c r="C287" s="312" t="s">
        <v>27151</v>
      </c>
      <c r="D287" s="313">
        <v>9.09</v>
      </c>
      <c r="E287" s="314" t="s">
        <v>28265</v>
      </c>
    </row>
    <row r="288" spans="1:5" ht="17.100000000000001" customHeight="1">
      <c r="A288" s="310">
        <v>2984</v>
      </c>
      <c r="B288" s="311" t="s">
        <v>28513</v>
      </c>
      <c r="C288" s="312" t="s">
        <v>27143</v>
      </c>
      <c r="D288" s="313">
        <v>166.47</v>
      </c>
    </row>
    <row r="289" spans="1:5" ht="15" customHeight="1">
      <c r="A289" s="310">
        <v>11725</v>
      </c>
      <c r="B289" s="311" t="s">
        <v>28514</v>
      </c>
      <c r="C289" s="312" t="s">
        <v>27140</v>
      </c>
      <c r="D289" s="313">
        <v>184.5</v>
      </c>
    </row>
    <row r="290" spans="1:5" ht="15" customHeight="1">
      <c r="A290" s="310">
        <v>2899</v>
      </c>
      <c r="B290" s="311" t="s">
        <v>28105</v>
      </c>
      <c r="C290" s="312" t="s">
        <v>27140</v>
      </c>
      <c r="D290" s="313">
        <v>119.9</v>
      </c>
    </row>
    <row r="291" spans="1:5" ht="15" customHeight="1">
      <c r="A291" s="310">
        <v>4880</v>
      </c>
      <c r="B291" s="311" t="s">
        <v>28106</v>
      </c>
      <c r="C291" s="312" t="s">
        <v>27140</v>
      </c>
      <c r="D291" s="313">
        <v>174.83</v>
      </c>
    </row>
    <row r="292" spans="1:5" ht="15" customHeight="1">
      <c r="A292" s="310">
        <v>9844</v>
      </c>
      <c r="B292" s="311" t="s">
        <v>28107</v>
      </c>
      <c r="C292" s="312" t="s">
        <v>27140</v>
      </c>
      <c r="D292" s="313">
        <v>378.89</v>
      </c>
    </row>
    <row r="293" spans="1:5" ht="15" customHeight="1">
      <c r="A293" s="310">
        <v>9843</v>
      </c>
      <c r="B293" s="311" t="s">
        <v>28108</v>
      </c>
      <c r="C293" s="312" t="s">
        <v>27140</v>
      </c>
      <c r="D293" s="313">
        <v>124.08</v>
      </c>
      <c r="E293" s="314" t="s">
        <v>28265</v>
      </c>
    </row>
    <row r="294" spans="1:5" ht="15" customHeight="1">
      <c r="A294" s="310">
        <v>390</v>
      </c>
      <c r="B294" s="311" t="s">
        <v>28109</v>
      </c>
      <c r="C294" s="312" t="s">
        <v>27140</v>
      </c>
      <c r="D294" s="313">
        <v>15.76</v>
      </c>
      <c r="E294" s="314" t="s">
        <v>28265</v>
      </c>
    </row>
    <row r="295" spans="1:5" ht="15" customHeight="1">
      <c r="A295" s="310">
        <v>2901</v>
      </c>
      <c r="B295" s="311" t="s">
        <v>28119</v>
      </c>
      <c r="C295" s="312" t="s">
        <v>27140</v>
      </c>
      <c r="D295" s="313">
        <v>405.14</v>
      </c>
    </row>
    <row r="296" spans="1:5" ht="17.100000000000001" customHeight="1">
      <c r="A296" s="310">
        <v>2897</v>
      </c>
      <c r="B296" s="311" t="s">
        <v>28515</v>
      </c>
      <c r="C296" s="312" t="s">
        <v>27140</v>
      </c>
      <c r="D296" s="313">
        <v>27.29</v>
      </c>
      <c r="E296" s="314" t="s">
        <v>28265</v>
      </c>
    </row>
    <row r="297" spans="1:5" ht="15" customHeight="1">
      <c r="A297" s="310">
        <v>7267</v>
      </c>
      <c r="B297" s="311" t="s">
        <v>28516</v>
      </c>
      <c r="C297" s="312" t="s">
        <v>27140</v>
      </c>
      <c r="D297" s="313">
        <v>16.829999999999998</v>
      </c>
      <c r="E297" s="314" t="s">
        <v>28265</v>
      </c>
    </row>
    <row r="298" spans="1:5" ht="15" customHeight="1">
      <c r="A298" s="310">
        <v>7269</v>
      </c>
      <c r="B298" s="311" t="s">
        <v>28517</v>
      </c>
      <c r="C298" s="312" t="s">
        <v>27140</v>
      </c>
      <c r="D298" s="313">
        <v>12.09</v>
      </c>
      <c r="E298" s="314" t="s">
        <v>28265</v>
      </c>
    </row>
    <row r="299" spans="1:5" ht="15" customHeight="1">
      <c r="A299" s="310">
        <v>9760</v>
      </c>
      <c r="B299" s="311" t="s">
        <v>28085</v>
      </c>
      <c r="C299" s="312" t="s">
        <v>27140</v>
      </c>
      <c r="D299" s="313">
        <v>4.99</v>
      </c>
      <c r="E299" s="314" t="s">
        <v>28265</v>
      </c>
    </row>
    <row r="300" spans="1:5" ht="15" customHeight="1">
      <c r="A300" s="310">
        <v>11092</v>
      </c>
      <c r="B300" s="311" t="s">
        <v>28086</v>
      </c>
      <c r="C300" s="312" t="s">
        <v>27140</v>
      </c>
      <c r="D300" s="313">
        <v>4.08</v>
      </c>
      <c r="E300" s="314" t="s">
        <v>28265</v>
      </c>
    </row>
    <row r="301" spans="1:5" ht="15" customHeight="1">
      <c r="A301" s="310">
        <v>13230</v>
      </c>
      <c r="B301" s="311" t="s">
        <v>28135</v>
      </c>
      <c r="C301" s="312" t="s">
        <v>27140</v>
      </c>
      <c r="D301" s="313">
        <v>315.85000000000002</v>
      </c>
    </row>
    <row r="302" spans="1:5" ht="15" customHeight="1">
      <c r="A302" s="310">
        <v>9839</v>
      </c>
      <c r="B302" s="311" t="s">
        <v>28137</v>
      </c>
      <c r="C302" s="312" t="s">
        <v>27140</v>
      </c>
      <c r="D302" s="313">
        <v>838.75</v>
      </c>
    </row>
    <row r="303" spans="1:5" ht="15" customHeight="1">
      <c r="A303" s="310">
        <v>9840</v>
      </c>
      <c r="B303" s="311" t="s">
        <v>28138</v>
      </c>
      <c r="C303" s="312" t="s">
        <v>27140</v>
      </c>
      <c r="D303" s="313">
        <v>719.9</v>
      </c>
    </row>
    <row r="304" spans="1:5" ht="15" customHeight="1">
      <c r="A304" s="310">
        <v>2900</v>
      </c>
      <c r="B304" s="311" t="s">
        <v>28139</v>
      </c>
      <c r="C304" s="312" t="s">
        <v>27140</v>
      </c>
      <c r="D304" s="313">
        <v>139</v>
      </c>
      <c r="E304" s="314" t="s">
        <v>28265</v>
      </c>
    </row>
    <row r="305" spans="1:5" ht="15" customHeight="1">
      <c r="A305" s="310">
        <v>4879</v>
      </c>
      <c r="B305" s="311" t="s">
        <v>28140</v>
      </c>
      <c r="C305" s="312" t="s">
        <v>27140</v>
      </c>
      <c r="D305" s="313">
        <v>297.18</v>
      </c>
    </row>
    <row r="306" spans="1:5" ht="15" customHeight="1">
      <c r="A306" s="310">
        <v>1841</v>
      </c>
      <c r="B306" s="311" t="s">
        <v>28518</v>
      </c>
      <c r="C306" s="312" t="s">
        <v>27140</v>
      </c>
      <c r="D306" s="313">
        <v>74.02</v>
      </c>
      <c r="E306" s="314" t="s">
        <v>28265</v>
      </c>
    </row>
    <row r="307" spans="1:5" ht="15" customHeight="1">
      <c r="A307" s="310">
        <v>4881</v>
      </c>
      <c r="B307" s="311" t="s">
        <v>28143</v>
      </c>
      <c r="C307" s="312" t="s">
        <v>27140</v>
      </c>
      <c r="D307" s="313">
        <v>457.58</v>
      </c>
    </row>
    <row r="308" spans="1:5" ht="15" customHeight="1">
      <c r="A308" s="310">
        <v>1842</v>
      </c>
      <c r="B308" s="311" t="s">
        <v>28519</v>
      </c>
      <c r="C308" s="312" t="s">
        <v>27140</v>
      </c>
      <c r="D308" s="313">
        <v>107.01</v>
      </c>
      <c r="E308" s="314" t="s">
        <v>28265</v>
      </c>
    </row>
    <row r="309" spans="1:5" ht="15" customHeight="1">
      <c r="A309" s="310">
        <v>4882</v>
      </c>
      <c r="B309" s="311" t="s">
        <v>28520</v>
      </c>
      <c r="C309" s="312" t="s">
        <v>27140</v>
      </c>
      <c r="D309" s="313">
        <v>388.26</v>
      </c>
    </row>
    <row r="310" spans="1:5" ht="17.100000000000001" customHeight="1">
      <c r="A310" s="310">
        <v>8624</v>
      </c>
      <c r="B310" s="311" t="s">
        <v>28521</v>
      </c>
      <c r="C310" s="312" t="s">
        <v>27151</v>
      </c>
      <c r="D310" s="313">
        <v>752.83</v>
      </c>
      <c r="E310" s="314" t="s">
        <v>28265</v>
      </c>
    </row>
    <row r="311" spans="1:5" ht="15" customHeight="1">
      <c r="A311" s="310">
        <v>11374</v>
      </c>
      <c r="C311" s="312" t="s">
        <v>27140</v>
      </c>
      <c r="D311" s="313">
        <v>446.68</v>
      </c>
    </row>
    <row r="312" spans="1:5" ht="17.100000000000001" customHeight="1">
      <c r="B312" s="311" t="s">
        <v>28522</v>
      </c>
    </row>
    <row r="313" spans="1:5" ht="17.100000000000001" customHeight="1">
      <c r="A313" s="310">
        <v>10120</v>
      </c>
      <c r="B313" s="311" t="s">
        <v>28523</v>
      </c>
      <c r="C313" s="312" t="s">
        <v>27140</v>
      </c>
      <c r="D313" s="313">
        <v>2342.8200000000002</v>
      </c>
    </row>
    <row r="314" spans="1:5" ht="17.100000000000001" customHeight="1">
      <c r="A314" s="310">
        <v>10121</v>
      </c>
      <c r="B314" s="311" t="s">
        <v>28524</v>
      </c>
      <c r="C314" s="312" t="s">
        <v>27140</v>
      </c>
      <c r="D314" s="313">
        <v>2443.84</v>
      </c>
    </row>
    <row r="315" spans="1:5" ht="17.100000000000001" customHeight="1">
      <c r="A315" s="310">
        <v>10122</v>
      </c>
      <c r="B315" s="311" t="s">
        <v>28525</v>
      </c>
      <c r="C315" s="312" t="s">
        <v>27140</v>
      </c>
      <c r="D315" s="313">
        <v>2480.83</v>
      </c>
    </row>
    <row r="316" spans="1:5" ht="17.100000000000001" customHeight="1">
      <c r="A316" s="310">
        <v>11387</v>
      </c>
      <c r="B316" s="311" t="s">
        <v>28526</v>
      </c>
      <c r="C316" s="312" t="s">
        <v>27140</v>
      </c>
      <c r="D316" s="313">
        <v>3211.57</v>
      </c>
    </row>
    <row r="317" spans="1:5" ht="15" customHeight="1">
      <c r="A317" s="310">
        <v>6855</v>
      </c>
      <c r="B317" s="311" t="s">
        <v>28527</v>
      </c>
      <c r="C317" s="312" t="s">
        <v>27140</v>
      </c>
      <c r="D317" s="313">
        <v>391.45</v>
      </c>
    </row>
    <row r="318" spans="1:5" ht="15" customHeight="1">
      <c r="A318" s="310">
        <v>715</v>
      </c>
      <c r="B318" s="311" t="s">
        <v>28528</v>
      </c>
      <c r="C318" s="312" t="s">
        <v>27140</v>
      </c>
      <c r="D318" s="313">
        <v>96.11</v>
      </c>
      <c r="E318" s="314" t="s">
        <v>28265</v>
      </c>
    </row>
    <row r="319" spans="1:5" ht="15" customHeight="1">
      <c r="A319" s="310">
        <v>716</v>
      </c>
      <c r="B319" s="311" t="s">
        <v>28529</v>
      </c>
      <c r="C319" s="312" t="s">
        <v>27140</v>
      </c>
      <c r="D319" s="313">
        <v>330.06</v>
      </c>
    </row>
    <row r="320" spans="1:5" ht="15" customHeight="1">
      <c r="A320" s="310">
        <v>6755</v>
      </c>
      <c r="B320" s="311" t="s">
        <v>28530</v>
      </c>
      <c r="C320" s="312" t="s">
        <v>27140</v>
      </c>
      <c r="D320" s="313">
        <v>835.9</v>
      </c>
    </row>
    <row r="321" spans="1:5" ht="15" customHeight="1">
      <c r="A321" s="310">
        <v>10898</v>
      </c>
      <c r="B321" s="311" t="s">
        <v>28531</v>
      </c>
      <c r="C321" s="312" t="s">
        <v>27140</v>
      </c>
      <c r="D321" s="313">
        <v>92.96</v>
      </c>
    </row>
    <row r="322" spans="1:5" ht="15" customHeight="1">
      <c r="A322" s="310">
        <v>11375</v>
      </c>
      <c r="B322" s="311" t="s">
        <v>28532</v>
      </c>
      <c r="C322" s="312" t="s">
        <v>27140</v>
      </c>
      <c r="D322" s="313">
        <v>129.29</v>
      </c>
    </row>
    <row r="323" spans="1:5" ht="15" customHeight="1">
      <c r="A323" s="310">
        <v>11376</v>
      </c>
      <c r="B323" s="311" t="s">
        <v>28533</v>
      </c>
      <c r="C323" s="312" t="s">
        <v>27140</v>
      </c>
      <c r="D323" s="313">
        <v>108.35</v>
      </c>
      <c r="E323" s="314" t="s">
        <v>28265</v>
      </c>
    </row>
    <row r="324" spans="1:5" ht="15" customHeight="1">
      <c r="A324" s="310">
        <v>13328</v>
      </c>
      <c r="B324" s="311" t="s">
        <v>28534</v>
      </c>
      <c r="C324" s="312" t="s">
        <v>27140</v>
      </c>
      <c r="D324" s="313">
        <v>215.72</v>
      </c>
    </row>
    <row r="325" spans="1:5" ht="17.100000000000001" customHeight="1">
      <c r="A325" s="310">
        <v>13137</v>
      </c>
      <c r="B325" s="311" t="s">
        <v>28535</v>
      </c>
      <c r="C325" s="312" t="s">
        <v>27140</v>
      </c>
      <c r="D325" s="313">
        <v>756.92</v>
      </c>
    </row>
    <row r="326" spans="1:5" ht="17.100000000000001" customHeight="1">
      <c r="A326" s="310">
        <v>3869</v>
      </c>
      <c r="B326" s="311" t="s">
        <v>28536</v>
      </c>
      <c r="C326" s="312" t="s">
        <v>27140</v>
      </c>
      <c r="D326" s="313">
        <v>1473.26</v>
      </c>
    </row>
    <row r="327" spans="1:5" ht="17.100000000000001" customHeight="1">
      <c r="A327" s="310">
        <v>10060</v>
      </c>
      <c r="B327" s="311" t="s">
        <v>28537</v>
      </c>
      <c r="C327" s="312" t="s">
        <v>27140</v>
      </c>
      <c r="D327" s="313">
        <v>364.9</v>
      </c>
      <c r="E327" s="314" t="s">
        <v>28265</v>
      </c>
    </row>
    <row r="328" spans="1:5" ht="15" customHeight="1">
      <c r="A328" s="310">
        <v>8295</v>
      </c>
      <c r="B328" s="311" t="s">
        <v>28538</v>
      </c>
      <c r="C328" s="312" t="s">
        <v>27140</v>
      </c>
      <c r="D328" s="313">
        <v>631.9</v>
      </c>
    </row>
    <row r="329" spans="1:5" ht="17.100000000000001" customHeight="1">
      <c r="A329" s="310">
        <v>8515</v>
      </c>
      <c r="B329" s="311" t="s">
        <v>28539</v>
      </c>
      <c r="C329" s="312" t="s">
        <v>27140</v>
      </c>
      <c r="D329" s="313">
        <v>3342.18</v>
      </c>
    </row>
    <row r="330" spans="1:5" ht="17.100000000000001" customHeight="1">
      <c r="A330" s="310">
        <v>10861</v>
      </c>
      <c r="B330" s="311" t="s">
        <v>28540</v>
      </c>
      <c r="C330" s="312" t="s">
        <v>27140</v>
      </c>
      <c r="D330" s="313">
        <v>4459.08</v>
      </c>
    </row>
    <row r="331" spans="1:5" ht="17.100000000000001" customHeight="1">
      <c r="A331" s="310">
        <v>12906</v>
      </c>
      <c r="B331" s="311" t="s">
        <v>28541</v>
      </c>
      <c r="C331" s="312" t="s">
        <v>27140</v>
      </c>
      <c r="D331" s="313">
        <v>1425.77</v>
      </c>
    </row>
    <row r="332" spans="1:5" ht="15" customHeight="1">
      <c r="A332" s="310">
        <v>9910</v>
      </c>
      <c r="B332" s="311" t="s">
        <v>28542</v>
      </c>
      <c r="C332" s="312" t="s">
        <v>27140</v>
      </c>
      <c r="D332" s="313">
        <v>868.56</v>
      </c>
    </row>
    <row r="333" spans="1:5" ht="25.5" customHeight="1">
      <c r="A333" s="310">
        <v>13138</v>
      </c>
      <c r="B333" s="311" t="s">
        <v>28131</v>
      </c>
      <c r="C333" s="312" t="s">
        <v>27140</v>
      </c>
      <c r="D333" s="313">
        <v>1451.55</v>
      </c>
    </row>
    <row r="334" spans="1:5" ht="17.100000000000001" customHeight="1">
      <c r="A334" s="310">
        <v>10892</v>
      </c>
      <c r="B334" s="311" t="s">
        <v>28543</v>
      </c>
      <c r="C334" s="312" t="s">
        <v>27151</v>
      </c>
      <c r="D334" s="313">
        <v>1265.6300000000001</v>
      </c>
    </row>
    <row r="335" spans="1:5" ht="15" customHeight="1">
      <c r="A335" s="310">
        <v>1614</v>
      </c>
      <c r="B335" s="311" t="s">
        <v>28544</v>
      </c>
      <c r="C335" s="312" t="s">
        <v>27140</v>
      </c>
      <c r="D335" s="313">
        <v>209.18</v>
      </c>
      <c r="E335" s="314" t="s">
        <v>28265</v>
      </c>
    </row>
    <row r="336" spans="1:5" ht="17.100000000000001" customHeight="1">
      <c r="A336" s="310">
        <v>2087</v>
      </c>
      <c r="B336" s="311" t="s">
        <v>28545</v>
      </c>
      <c r="C336" s="312" t="s">
        <v>27140</v>
      </c>
      <c r="D336" s="313">
        <v>153.88999999999999</v>
      </c>
      <c r="E336" s="314" t="s">
        <v>28265</v>
      </c>
    </row>
    <row r="337" spans="1:5" ht="17.100000000000001" customHeight="1">
      <c r="A337" s="310">
        <v>245</v>
      </c>
      <c r="B337" s="311" t="s">
        <v>28546</v>
      </c>
      <c r="C337" s="312" t="s">
        <v>27140</v>
      </c>
      <c r="D337" s="313">
        <v>169.9</v>
      </c>
      <c r="E337" s="314" t="s">
        <v>28265</v>
      </c>
    </row>
    <row r="338" spans="1:5" ht="17.100000000000001" customHeight="1">
      <c r="A338" s="310">
        <v>2089</v>
      </c>
      <c r="B338" s="311" t="s">
        <v>28547</v>
      </c>
      <c r="C338" s="312" t="s">
        <v>27140</v>
      </c>
      <c r="D338" s="313">
        <v>118.13</v>
      </c>
      <c r="E338" s="314" t="s">
        <v>28265</v>
      </c>
    </row>
    <row r="339" spans="1:5" ht="17.100000000000001" customHeight="1">
      <c r="A339" s="310">
        <v>2090</v>
      </c>
      <c r="B339" s="311" t="s">
        <v>28548</v>
      </c>
      <c r="C339" s="312" t="s">
        <v>27140</v>
      </c>
      <c r="D339" s="313">
        <v>202.19</v>
      </c>
      <c r="E339" s="314" t="s">
        <v>28265</v>
      </c>
    </row>
    <row r="340" spans="1:5" ht="17.100000000000001" customHeight="1">
      <c r="A340" s="310">
        <v>2091</v>
      </c>
      <c r="B340" s="311" t="s">
        <v>28549</v>
      </c>
      <c r="C340" s="312" t="s">
        <v>27140</v>
      </c>
      <c r="D340" s="313">
        <v>335.13</v>
      </c>
      <c r="E340" s="314" t="s">
        <v>28265</v>
      </c>
    </row>
    <row r="341" spans="1:5" ht="17.100000000000001" customHeight="1">
      <c r="A341" s="310">
        <v>2093</v>
      </c>
      <c r="B341" s="311" t="s">
        <v>28550</v>
      </c>
      <c r="C341" s="312" t="s">
        <v>27140</v>
      </c>
      <c r="D341" s="313">
        <v>211.72</v>
      </c>
      <c r="E341" s="314" t="s">
        <v>28265</v>
      </c>
    </row>
    <row r="342" spans="1:5" ht="17.100000000000001" customHeight="1">
      <c r="A342" s="310">
        <v>2092</v>
      </c>
      <c r="B342" s="311" t="s">
        <v>28551</v>
      </c>
      <c r="C342" s="312" t="s">
        <v>27140</v>
      </c>
      <c r="D342" s="313">
        <v>415.98</v>
      </c>
      <c r="E342" s="314" t="s">
        <v>28265</v>
      </c>
    </row>
    <row r="343" spans="1:5" ht="17.100000000000001" customHeight="1">
      <c r="A343" s="310">
        <v>246</v>
      </c>
      <c r="B343" s="311" t="s">
        <v>28552</v>
      </c>
      <c r="C343" s="312" t="s">
        <v>27140</v>
      </c>
      <c r="D343" s="313">
        <v>225.16</v>
      </c>
      <c r="E343" s="314" t="s">
        <v>28265</v>
      </c>
    </row>
    <row r="344" spans="1:5" ht="17.100000000000001" customHeight="1">
      <c r="A344" s="310">
        <v>13636</v>
      </c>
      <c r="B344" s="311" t="s">
        <v>28141</v>
      </c>
      <c r="C344" s="312" t="s">
        <v>27140</v>
      </c>
      <c r="D344" s="313">
        <v>1208.31</v>
      </c>
    </row>
    <row r="345" spans="1:5" ht="15" customHeight="1">
      <c r="A345" s="310">
        <v>10885</v>
      </c>
      <c r="B345" s="311" t="s">
        <v>28553</v>
      </c>
      <c r="C345" s="312" t="s">
        <v>27140</v>
      </c>
      <c r="D345" s="313">
        <v>922.09</v>
      </c>
    </row>
    <row r="346" spans="1:5" ht="15" customHeight="1">
      <c r="A346" s="310">
        <v>10871</v>
      </c>
      <c r="B346" s="311" t="s">
        <v>28554</v>
      </c>
      <c r="C346" s="312" t="s">
        <v>27140</v>
      </c>
      <c r="D346" s="313">
        <v>667.22</v>
      </c>
    </row>
    <row r="347" spans="1:5" ht="17.100000000000001" customHeight="1">
      <c r="A347" s="310">
        <v>10867</v>
      </c>
      <c r="B347" s="311" t="s">
        <v>28555</v>
      </c>
      <c r="C347" s="312" t="s">
        <v>27140</v>
      </c>
      <c r="D347" s="313">
        <v>1611.17</v>
      </c>
    </row>
    <row r="348" spans="1:5" ht="17.100000000000001" customHeight="1">
      <c r="A348" s="310">
        <v>10868</v>
      </c>
      <c r="B348" s="311" t="s">
        <v>28556</v>
      </c>
      <c r="C348" s="312" t="s">
        <v>27140</v>
      </c>
      <c r="D348" s="313">
        <v>2459.0100000000002</v>
      </c>
    </row>
    <row r="349" spans="1:5" ht="15" customHeight="1">
      <c r="A349" s="310">
        <v>10872</v>
      </c>
      <c r="B349" s="311" t="s">
        <v>28557</v>
      </c>
      <c r="C349" s="312" t="s">
        <v>27140</v>
      </c>
      <c r="D349" s="313">
        <v>703.63</v>
      </c>
    </row>
    <row r="350" spans="1:5" ht="17.100000000000001" customHeight="1">
      <c r="A350" s="310">
        <v>10869</v>
      </c>
      <c r="B350" s="311" t="s">
        <v>28558</v>
      </c>
      <c r="C350" s="312" t="s">
        <v>27140</v>
      </c>
      <c r="D350" s="313">
        <v>2515.7800000000002</v>
      </c>
    </row>
    <row r="351" spans="1:5" ht="17.100000000000001" customHeight="1">
      <c r="A351" s="310">
        <v>10873</v>
      </c>
      <c r="B351" s="311" t="s">
        <v>28559</v>
      </c>
      <c r="C351" s="312" t="s">
        <v>27140</v>
      </c>
      <c r="D351" s="313">
        <v>817.21</v>
      </c>
    </row>
    <row r="352" spans="1:5" ht="17.100000000000001" customHeight="1">
      <c r="A352" s="310">
        <v>10874</v>
      </c>
      <c r="B352" s="311" t="s">
        <v>28560</v>
      </c>
      <c r="C352" s="312" t="s">
        <v>27140</v>
      </c>
      <c r="D352" s="313">
        <v>968.73</v>
      </c>
    </row>
    <row r="353" spans="1:5" ht="17.100000000000001" customHeight="1">
      <c r="A353" s="310">
        <v>10875</v>
      </c>
      <c r="B353" s="311" t="s">
        <v>28561</v>
      </c>
      <c r="C353" s="312" t="s">
        <v>27140</v>
      </c>
      <c r="D353" s="313">
        <v>549.17999999999995</v>
      </c>
    </row>
    <row r="354" spans="1:5" ht="15" customHeight="1">
      <c r="A354" s="310">
        <v>10876</v>
      </c>
      <c r="B354" s="311" t="s">
        <v>28562</v>
      </c>
      <c r="C354" s="312" t="s">
        <v>27140</v>
      </c>
      <c r="D354" s="313">
        <v>2861.09</v>
      </c>
    </row>
    <row r="355" spans="1:5" ht="15" customHeight="1">
      <c r="A355" s="310">
        <v>10877</v>
      </c>
      <c r="B355" s="311" t="s">
        <v>28563</v>
      </c>
      <c r="C355" s="312" t="s">
        <v>27140</v>
      </c>
      <c r="D355" s="313">
        <v>3480.16</v>
      </c>
    </row>
    <row r="356" spans="1:5" ht="17.100000000000001" customHeight="1">
      <c r="A356" s="310">
        <v>10118</v>
      </c>
      <c r="B356" s="311" t="s">
        <v>28564</v>
      </c>
      <c r="C356" s="312" t="s">
        <v>27140</v>
      </c>
      <c r="D356" s="313">
        <v>575.6</v>
      </c>
    </row>
    <row r="357" spans="1:5" ht="17.100000000000001" customHeight="1">
      <c r="A357" s="310">
        <v>10119</v>
      </c>
      <c r="B357" s="311" t="s">
        <v>28565</v>
      </c>
      <c r="C357" s="312" t="s">
        <v>27140</v>
      </c>
      <c r="D357" s="313">
        <v>1652.77</v>
      </c>
    </row>
    <row r="358" spans="1:5" ht="15" customHeight="1">
      <c r="A358" s="310">
        <v>7925</v>
      </c>
      <c r="B358" s="311" t="s">
        <v>28566</v>
      </c>
      <c r="C358" s="312" t="s">
        <v>27140</v>
      </c>
      <c r="D358" s="313">
        <v>2106.75</v>
      </c>
    </row>
    <row r="359" spans="1:5" ht="15" customHeight="1">
      <c r="A359" s="310">
        <v>2086</v>
      </c>
      <c r="B359" s="311" t="s">
        <v>28567</v>
      </c>
      <c r="C359" s="312" t="s">
        <v>27140</v>
      </c>
      <c r="D359" s="313">
        <v>834.83</v>
      </c>
    </row>
    <row r="360" spans="1:5" ht="15" customHeight="1">
      <c r="A360" s="310">
        <v>2095</v>
      </c>
      <c r="B360" s="311" t="s">
        <v>28568</v>
      </c>
      <c r="C360" s="312" t="s">
        <v>27140</v>
      </c>
      <c r="D360" s="313">
        <v>347.1</v>
      </c>
      <c r="E360" s="314" t="s">
        <v>28265</v>
      </c>
    </row>
    <row r="361" spans="1:5" ht="25.5" customHeight="1">
      <c r="A361" s="310">
        <v>13635</v>
      </c>
      <c r="B361" s="311" t="s">
        <v>28569</v>
      </c>
      <c r="C361" s="312" t="s">
        <v>27140</v>
      </c>
      <c r="D361" s="313">
        <v>521.27</v>
      </c>
    </row>
    <row r="362" spans="1:5" ht="17.100000000000001" customHeight="1">
      <c r="A362" s="310">
        <v>10171</v>
      </c>
      <c r="B362" s="311" t="s">
        <v>28570</v>
      </c>
      <c r="C362" s="312" t="s">
        <v>27140</v>
      </c>
      <c r="D362" s="313">
        <v>3253.98</v>
      </c>
    </row>
    <row r="363" spans="1:5" ht="15" customHeight="1">
      <c r="A363" s="310">
        <v>80</v>
      </c>
      <c r="B363" s="311" t="s">
        <v>28571</v>
      </c>
      <c r="C363" s="312" t="s">
        <v>27152</v>
      </c>
      <c r="D363" s="313">
        <v>9.64</v>
      </c>
      <c r="E363" s="314" t="s">
        <v>28265</v>
      </c>
    </row>
    <row r="364" spans="1:5" ht="15" customHeight="1">
      <c r="A364" s="310">
        <v>4791</v>
      </c>
      <c r="B364" s="311" t="s">
        <v>28572</v>
      </c>
      <c r="C364" s="312" t="s">
        <v>27152</v>
      </c>
      <c r="D364" s="313">
        <v>10.79</v>
      </c>
      <c r="E364" s="314" t="s">
        <v>28265</v>
      </c>
    </row>
    <row r="365" spans="1:5" ht="15" customHeight="1">
      <c r="A365" s="310">
        <v>3509</v>
      </c>
      <c r="B365" s="311" t="s">
        <v>28573</v>
      </c>
      <c r="C365" s="312" t="s">
        <v>27152</v>
      </c>
      <c r="D365" s="313">
        <v>10.79</v>
      </c>
      <c r="E365" s="314" t="s">
        <v>28265</v>
      </c>
    </row>
    <row r="366" spans="1:5" ht="15" customHeight="1">
      <c r="A366" s="310">
        <v>4793</v>
      </c>
      <c r="B366" s="311" t="s">
        <v>28574</v>
      </c>
      <c r="C366" s="312" t="s">
        <v>27152</v>
      </c>
      <c r="D366" s="313">
        <v>9.64</v>
      </c>
      <c r="E366" s="314" t="s">
        <v>28265</v>
      </c>
    </row>
    <row r="367" spans="1:5" ht="15" customHeight="1">
      <c r="A367" s="310">
        <v>4792</v>
      </c>
      <c r="B367" s="311" t="s">
        <v>28575</v>
      </c>
      <c r="C367" s="312" t="s">
        <v>27152</v>
      </c>
      <c r="D367" s="313">
        <v>9.64</v>
      </c>
      <c r="E367" s="314" t="s">
        <v>28265</v>
      </c>
    </row>
    <row r="368" spans="1:5" ht="15" customHeight="1">
      <c r="A368" s="310">
        <v>81</v>
      </c>
      <c r="B368" s="311" t="s">
        <v>28576</v>
      </c>
      <c r="C368" s="312" t="s">
        <v>27152</v>
      </c>
      <c r="D368" s="313">
        <v>10.039999999999999</v>
      </c>
      <c r="E368" s="314" t="s">
        <v>28265</v>
      </c>
    </row>
    <row r="369" spans="1:5" ht="15" customHeight="1">
      <c r="A369" s="310">
        <v>4796</v>
      </c>
      <c r="B369" s="311" t="s">
        <v>28577</v>
      </c>
      <c r="C369" s="312" t="s">
        <v>27152</v>
      </c>
      <c r="D369" s="313">
        <v>10.039999999999999</v>
      </c>
      <c r="E369" s="314" t="s">
        <v>28265</v>
      </c>
    </row>
    <row r="370" spans="1:5" ht="15" customHeight="1">
      <c r="A370" s="310">
        <v>4797</v>
      </c>
      <c r="B370" s="311" t="s">
        <v>28578</v>
      </c>
      <c r="C370" s="312" t="s">
        <v>27152</v>
      </c>
      <c r="D370" s="313">
        <v>8.6999999999999993</v>
      </c>
      <c r="E370" s="314" t="s">
        <v>28265</v>
      </c>
    </row>
    <row r="371" spans="1:5" ht="15" customHeight="1">
      <c r="A371" s="310">
        <v>4798</v>
      </c>
      <c r="B371" s="311" t="s">
        <v>28579</v>
      </c>
      <c r="C371" s="312" t="s">
        <v>27152</v>
      </c>
      <c r="D371" s="313">
        <v>8.6999999999999993</v>
      </c>
      <c r="E371" s="314" t="s">
        <v>28265</v>
      </c>
    </row>
    <row r="372" spans="1:5" ht="15" customHeight="1">
      <c r="A372" s="310">
        <v>4800</v>
      </c>
      <c r="B372" s="311" t="s">
        <v>28580</v>
      </c>
      <c r="C372" s="312" t="s">
        <v>27152</v>
      </c>
      <c r="D372" s="313">
        <v>10.029999999999999</v>
      </c>
      <c r="E372" s="314" t="s">
        <v>28265</v>
      </c>
    </row>
    <row r="373" spans="1:5" ht="15" customHeight="1">
      <c r="A373" s="310">
        <v>4799</v>
      </c>
      <c r="B373" s="311" t="s">
        <v>28581</v>
      </c>
      <c r="C373" s="312" t="s">
        <v>27152</v>
      </c>
      <c r="D373" s="313">
        <v>10.029999999999999</v>
      </c>
      <c r="E373" s="314" t="s">
        <v>28265</v>
      </c>
    </row>
    <row r="374" spans="1:5" ht="15" customHeight="1">
      <c r="A374" s="310">
        <v>4794</v>
      </c>
      <c r="B374" s="311" t="s">
        <v>28582</v>
      </c>
      <c r="C374" s="312" t="s">
        <v>27152</v>
      </c>
      <c r="D374" s="313">
        <v>10.59</v>
      </c>
      <c r="E374" s="314" t="s">
        <v>28265</v>
      </c>
    </row>
    <row r="375" spans="1:5" ht="15" customHeight="1">
      <c r="A375" s="310">
        <v>4795</v>
      </c>
      <c r="B375" s="311" t="s">
        <v>28583</v>
      </c>
      <c r="C375" s="312" t="s">
        <v>27152</v>
      </c>
      <c r="D375" s="313">
        <v>10.66</v>
      </c>
      <c r="E375" s="314" t="s">
        <v>28265</v>
      </c>
    </row>
    <row r="376" spans="1:5" ht="15" customHeight="1">
      <c r="A376" s="310">
        <v>82</v>
      </c>
      <c r="B376" s="311" t="s">
        <v>28584</v>
      </c>
      <c r="C376" s="312" t="s">
        <v>27152</v>
      </c>
      <c r="D376" s="313">
        <v>9.5</v>
      </c>
      <c r="E376" s="314" t="s">
        <v>28265</v>
      </c>
    </row>
    <row r="377" spans="1:5" ht="15" customHeight="1">
      <c r="A377" s="310">
        <v>4801</v>
      </c>
      <c r="B377" s="311" t="s">
        <v>28585</v>
      </c>
      <c r="C377" s="312" t="s">
        <v>27152</v>
      </c>
      <c r="D377" s="313">
        <v>5.43</v>
      </c>
      <c r="E377" s="314" t="s">
        <v>28265</v>
      </c>
    </row>
    <row r="378" spans="1:5" ht="15" customHeight="1">
      <c r="A378" s="310">
        <v>4802</v>
      </c>
      <c r="B378" s="311" t="s">
        <v>28586</v>
      </c>
      <c r="C378" s="312" t="s">
        <v>27152</v>
      </c>
      <c r="D378" s="313">
        <v>9.5</v>
      </c>
      <c r="E378" s="314" t="s">
        <v>28265</v>
      </c>
    </row>
    <row r="379" spans="1:5" ht="15" customHeight="1">
      <c r="A379" s="310">
        <v>4803</v>
      </c>
      <c r="B379" s="311" t="s">
        <v>28587</v>
      </c>
      <c r="C379" s="312" t="s">
        <v>27152</v>
      </c>
      <c r="D379" s="313">
        <v>9.5</v>
      </c>
      <c r="E379" s="314" t="s">
        <v>28265</v>
      </c>
    </row>
    <row r="380" spans="1:5" ht="15" customHeight="1">
      <c r="A380" s="310">
        <v>4804</v>
      </c>
      <c r="B380" s="311" t="s">
        <v>28588</v>
      </c>
      <c r="C380" s="312" t="s">
        <v>27152</v>
      </c>
      <c r="D380" s="313">
        <v>9.5</v>
      </c>
      <c r="E380" s="314" t="s">
        <v>28265</v>
      </c>
    </row>
    <row r="381" spans="1:5" ht="15" customHeight="1">
      <c r="A381" s="310">
        <v>4805</v>
      </c>
      <c r="B381" s="311" t="s">
        <v>28589</v>
      </c>
      <c r="C381" s="312" t="s">
        <v>27152</v>
      </c>
      <c r="D381" s="313">
        <v>8.2799999999999994</v>
      </c>
      <c r="E381" s="314" t="s">
        <v>28265</v>
      </c>
    </row>
    <row r="382" spans="1:5" ht="15" customHeight="1">
      <c r="A382" s="310">
        <v>13337</v>
      </c>
      <c r="B382" s="311" t="s">
        <v>28590</v>
      </c>
      <c r="C382" s="312" t="s">
        <v>27264</v>
      </c>
      <c r="D382" s="313">
        <v>0.26</v>
      </c>
    </row>
    <row r="383" spans="1:5" ht="15" customHeight="1">
      <c r="A383" s="310">
        <v>10377</v>
      </c>
      <c r="B383" s="311" t="s">
        <v>27508</v>
      </c>
      <c r="C383" s="312" t="s">
        <v>27140</v>
      </c>
      <c r="D383" s="313">
        <v>720.5</v>
      </c>
    </row>
    <row r="384" spans="1:5" ht="15" customHeight="1">
      <c r="A384" s="310">
        <v>10376</v>
      </c>
      <c r="B384" s="311" t="s">
        <v>28591</v>
      </c>
      <c r="C384" s="312" t="s">
        <v>27140</v>
      </c>
      <c r="D384" s="313">
        <v>219.91</v>
      </c>
    </row>
    <row r="385" spans="1:5" ht="15" customHeight="1">
      <c r="A385" s="310">
        <v>192</v>
      </c>
      <c r="B385" s="311" t="s">
        <v>28592</v>
      </c>
      <c r="C385" s="312" t="s">
        <v>27151</v>
      </c>
      <c r="D385" s="313">
        <v>0.98</v>
      </c>
      <c r="E385" s="314" t="s">
        <v>28265</v>
      </c>
    </row>
    <row r="386" spans="1:5" ht="15" customHeight="1">
      <c r="A386" s="310">
        <v>10486</v>
      </c>
      <c r="B386" s="311" t="s">
        <v>28593</v>
      </c>
      <c r="C386" s="312" t="s">
        <v>27151</v>
      </c>
      <c r="D386" s="313">
        <v>1.0900000000000001</v>
      </c>
      <c r="E386" s="314" t="s">
        <v>28265</v>
      </c>
    </row>
    <row r="387" spans="1:5" ht="15" customHeight="1">
      <c r="A387" s="310">
        <v>3544</v>
      </c>
      <c r="B387" s="311" t="s">
        <v>28594</v>
      </c>
      <c r="C387" s="312" t="s">
        <v>27152</v>
      </c>
      <c r="D387" s="313">
        <v>17.829999999999998</v>
      </c>
      <c r="E387" s="314" t="s">
        <v>28265</v>
      </c>
    </row>
    <row r="388" spans="1:5" ht="15" customHeight="1">
      <c r="A388" s="310">
        <v>2652</v>
      </c>
      <c r="B388" s="311" t="s">
        <v>28595</v>
      </c>
      <c r="C388" s="312" t="s">
        <v>27152</v>
      </c>
      <c r="D388" s="313">
        <v>44.35</v>
      </c>
    </row>
    <row r="389" spans="1:5" ht="15" customHeight="1">
      <c r="A389" s="310">
        <v>2651</v>
      </c>
      <c r="B389" s="311" t="s">
        <v>28596</v>
      </c>
      <c r="C389" s="312" t="s">
        <v>27152</v>
      </c>
      <c r="D389" s="313">
        <v>25.61</v>
      </c>
    </row>
    <row r="390" spans="1:5" ht="15" customHeight="1">
      <c r="A390" s="310">
        <v>11267</v>
      </c>
      <c r="B390" s="311" t="s">
        <v>28597</v>
      </c>
      <c r="C390" s="312" t="s">
        <v>27152</v>
      </c>
      <c r="D390" s="313">
        <v>23.44</v>
      </c>
      <c r="E390" s="314" t="s">
        <v>28265</v>
      </c>
    </row>
    <row r="391" spans="1:5" ht="15" customHeight="1">
      <c r="A391" s="310">
        <v>195</v>
      </c>
      <c r="B391" s="311" t="s">
        <v>28598</v>
      </c>
      <c r="C391" s="312" t="s">
        <v>27152</v>
      </c>
      <c r="D391" s="313">
        <v>25.43</v>
      </c>
      <c r="E391" s="314" t="s">
        <v>28265</v>
      </c>
    </row>
    <row r="392" spans="1:5" ht="15" customHeight="1">
      <c r="A392" s="310">
        <v>193</v>
      </c>
      <c r="B392" s="311" t="s">
        <v>28599</v>
      </c>
      <c r="C392" s="312" t="s">
        <v>27152</v>
      </c>
      <c r="D392" s="313">
        <v>17.829999999999998</v>
      </c>
      <c r="E392" s="314" t="s">
        <v>28265</v>
      </c>
    </row>
    <row r="393" spans="1:5" ht="15" customHeight="1">
      <c r="A393" s="310">
        <v>194</v>
      </c>
      <c r="B393" s="311" t="s">
        <v>28600</v>
      </c>
      <c r="C393" s="312" t="s">
        <v>27152</v>
      </c>
      <c r="D393" s="313">
        <v>17.82</v>
      </c>
    </row>
    <row r="394" spans="1:5" ht="15" customHeight="1">
      <c r="A394" s="310">
        <v>196</v>
      </c>
      <c r="B394" s="311" t="s">
        <v>28601</v>
      </c>
      <c r="C394" s="312" t="s">
        <v>27152</v>
      </c>
      <c r="D394" s="313">
        <v>18.239999999999998</v>
      </c>
      <c r="E394" s="314" t="s">
        <v>28265</v>
      </c>
    </row>
    <row r="395" spans="1:5" ht="15" customHeight="1">
      <c r="A395" s="310">
        <v>257</v>
      </c>
      <c r="B395" s="311" t="s">
        <v>28602</v>
      </c>
      <c r="C395" s="312" t="s">
        <v>27151</v>
      </c>
      <c r="D395" s="313">
        <v>13.68</v>
      </c>
      <c r="E395" s="314" t="s">
        <v>28265</v>
      </c>
    </row>
    <row r="396" spans="1:5" ht="15" customHeight="1">
      <c r="A396" s="310">
        <v>3506</v>
      </c>
      <c r="B396" s="311" t="s">
        <v>28603</v>
      </c>
      <c r="C396" s="312" t="s">
        <v>27152</v>
      </c>
      <c r="D396" s="313">
        <v>7.17</v>
      </c>
      <c r="E396" s="314" t="s">
        <v>28265</v>
      </c>
    </row>
    <row r="397" spans="1:5" ht="15" customHeight="1">
      <c r="A397" s="310">
        <v>2545</v>
      </c>
      <c r="B397" s="311" t="s">
        <v>28604</v>
      </c>
      <c r="C397" s="312" t="s">
        <v>27151</v>
      </c>
      <c r="D397" s="313">
        <v>8.7899999999999991</v>
      </c>
      <c r="E397" s="314" t="s">
        <v>28265</v>
      </c>
    </row>
    <row r="398" spans="1:5" ht="15" customHeight="1">
      <c r="A398" s="310">
        <v>2546</v>
      </c>
      <c r="B398" s="311" t="s">
        <v>28605</v>
      </c>
      <c r="C398" s="312" t="s">
        <v>27152</v>
      </c>
      <c r="D398" s="313">
        <v>7.17</v>
      </c>
      <c r="E398" s="314" t="s">
        <v>28265</v>
      </c>
    </row>
    <row r="399" spans="1:5" ht="15" customHeight="1">
      <c r="A399" s="310">
        <v>8856</v>
      </c>
      <c r="B399" s="311" t="s">
        <v>28606</v>
      </c>
      <c r="C399" s="312" t="s">
        <v>27152</v>
      </c>
      <c r="D399" s="313">
        <v>7.17</v>
      </c>
      <c r="E399" s="314" t="s">
        <v>28265</v>
      </c>
    </row>
    <row r="400" spans="1:5" ht="15" customHeight="1">
      <c r="A400" s="310">
        <v>13270</v>
      </c>
      <c r="B400" s="311" t="s">
        <v>28607</v>
      </c>
      <c r="C400" s="312" t="s">
        <v>27152</v>
      </c>
      <c r="D400" s="313">
        <v>7.17</v>
      </c>
      <c r="E400" s="314" t="s">
        <v>28265</v>
      </c>
    </row>
    <row r="401" spans="1:5" ht="15" customHeight="1">
      <c r="A401" s="310">
        <v>258</v>
      </c>
      <c r="B401" s="311" t="s">
        <v>28608</v>
      </c>
      <c r="C401" s="312" t="s">
        <v>27151</v>
      </c>
      <c r="D401" s="313">
        <v>18.32</v>
      </c>
      <c r="E401" s="314" t="s">
        <v>28265</v>
      </c>
    </row>
    <row r="402" spans="1:5" ht="15" customHeight="1">
      <c r="A402" s="310">
        <v>10743</v>
      </c>
      <c r="B402" s="311" t="s">
        <v>28609</v>
      </c>
      <c r="C402" s="312" t="s">
        <v>27151</v>
      </c>
      <c r="D402" s="313">
        <v>13.62</v>
      </c>
      <c r="E402" s="314" t="s">
        <v>28265</v>
      </c>
    </row>
    <row r="403" spans="1:5" ht="15" customHeight="1">
      <c r="A403" s="310">
        <v>259</v>
      </c>
      <c r="B403" s="311" t="s">
        <v>28610</v>
      </c>
      <c r="C403" s="312" t="s">
        <v>27151</v>
      </c>
      <c r="D403" s="313">
        <v>22.92</v>
      </c>
      <c r="E403" s="314" t="s">
        <v>28265</v>
      </c>
    </row>
    <row r="404" spans="1:5" ht="15" customHeight="1">
      <c r="A404" s="310">
        <v>8809</v>
      </c>
      <c r="B404" s="311" t="s">
        <v>28611</v>
      </c>
      <c r="C404" s="312" t="s">
        <v>27152</v>
      </c>
      <c r="D404" s="313">
        <v>7.17</v>
      </c>
      <c r="E404" s="314" t="s">
        <v>28265</v>
      </c>
    </row>
    <row r="405" spans="1:5" ht="15" customHeight="1">
      <c r="A405" s="310">
        <v>13495</v>
      </c>
      <c r="B405" s="311" t="s">
        <v>28612</v>
      </c>
      <c r="C405" s="312" t="s">
        <v>27152</v>
      </c>
      <c r="D405" s="313">
        <v>7.17</v>
      </c>
      <c r="E405" s="314" t="s">
        <v>28265</v>
      </c>
    </row>
    <row r="406" spans="1:5" ht="15" customHeight="1">
      <c r="A406" s="310">
        <v>8800</v>
      </c>
      <c r="B406" s="311" t="s">
        <v>28613</v>
      </c>
      <c r="C406" s="312" t="s">
        <v>27152</v>
      </c>
      <c r="D406" s="313">
        <v>7.17</v>
      </c>
      <c r="E406" s="314" t="s">
        <v>28265</v>
      </c>
    </row>
    <row r="407" spans="1:5" ht="15" customHeight="1">
      <c r="A407" s="310">
        <v>5012</v>
      </c>
      <c r="B407" s="311" t="s">
        <v>28614</v>
      </c>
      <c r="C407" s="312" t="s">
        <v>27152</v>
      </c>
      <c r="D407" s="313">
        <v>7.17</v>
      </c>
      <c r="E407" s="314" t="s">
        <v>28265</v>
      </c>
    </row>
    <row r="408" spans="1:5" ht="15" customHeight="1">
      <c r="A408" s="310">
        <v>8810</v>
      </c>
      <c r="B408" s="311" t="s">
        <v>28615</v>
      </c>
      <c r="C408" s="312" t="s">
        <v>27152</v>
      </c>
      <c r="D408" s="313">
        <v>7.17</v>
      </c>
      <c r="E408" s="314" t="s">
        <v>28265</v>
      </c>
    </row>
    <row r="409" spans="1:5" ht="15" customHeight="1">
      <c r="A409" s="310">
        <v>8844</v>
      </c>
      <c r="B409" s="311" t="s">
        <v>28616</v>
      </c>
      <c r="C409" s="312" t="s">
        <v>27152</v>
      </c>
      <c r="D409" s="313">
        <v>7.17</v>
      </c>
      <c r="E409" s="314" t="s">
        <v>28265</v>
      </c>
    </row>
    <row r="410" spans="1:5" ht="15" customHeight="1">
      <c r="A410" s="310">
        <v>8806</v>
      </c>
      <c r="B410" s="311" t="s">
        <v>28617</v>
      </c>
      <c r="C410" s="312" t="s">
        <v>27152</v>
      </c>
      <c r="D410" s="313">
        <v>7.17</v>
      </c>
      <c r="E410" s="314" t="s">
        <v>28265</v>
      </c>
    </row>
    <row r="411" spans="1:5" ht="15" customHeight="1">
      <c r="A411" s="310">
        <v>2703</v>
      </c>
      <c r="B411" s="311" t="s">
        <v>28618</v>
      </c>
      <c r="C411" s="312" t="s">
        <v>27140</v>
      </c>
      <c r="D411" s="313">
        <v>7.15</v>
      </c>
    </row>
    <row r="412" spans="1:5" ht="15" customHeight="1">
      <c r="A412" s="310">
        <v>2704</v>
      </c>
      <c r="B412" s="311" t="s">
        <v>28619</v>
      </c>
      <c r="C412" s="312" t="s">
        <v>27140</v>
      </c>
      <c r="D412" s="313">
        <v>11.72</v>
      </c>
    </row>
    <row r="413" spans="1:5" ht="15" customHeight="1">
      <c r="A413" s="310">
        <v>2705</v>
      </c>
      <c r="B413" s="311" t="s">
        <v>28620</v>
      </c>
      <c r="C413" s="312" t="s">
        <v>27140</v>
      </c>
      <c r="D413" s="313">
        <v>18.350000000000001</v>
      </c>
    </row>
    <row r="414" spans="1:5" ht="15" customHeight="1">
      <c r="A414" s="310">
        <v>4560</v>
      </c>
      <c r="B414" s="311" t="s">
        <v>28621</v>
      </c>
      <c r="C414" s="312" t="s">
        <v>27152</v>
      </c>
      <c r="D414" s="313">
        <v>7.17</v>
      </c>
      <c r="E414" s="314" t="s">
        <v>28265</v>
      </c>
    </row>
    <row r="415" spans="1:5" ht="15" customHeight="1">
      <c r="A415" s="310">
        <v>261</v>
      </c>
      <c r="B415" s="311" t="s">
        <v>28622</v>
      </c>
      <c r="C415" s="312" t="s">
        <v>27151</v>
      </c>
      <c r="D415" s="313">
        <v>9.11</v>
      </c>
      <c r="E415" s="314" t="s">
        <v>28265</v>
      </c>
    </row>
    <row r="416" spans="1:5" ht="15" customHeight="1">
      <c r="A416" s="310">
        <v>262</v>
      </c>
      <c r="B416" s="311" t="s">
        <v>28623</v>
      </c>
      <c r="C416" s="312" t="s">
        <v>27151</v>
      </c>
      <c r="D416" s="313">
        <v>20.43</v>
      </c>
      <c r="E416" s="314" t="s">
        <v>28265</v>
      </c>
    </row>
    <row r="417" spans="1:5" ht="15" customHeight="1">
      <c r="A417" s="310">
        <v>3505</v>
      </c>
      <c r="B417" s="311" t="s">
        <v>28624</v>
      </c>
      <c r="C417" s="312" t="s">
        <v>27152</v>
      </c>
      <c r="D417" s="313">
        <v>11.91</v>
      </c>
    </row>
    <row r="418" spans="1:5" ht="15" customHeight="1">
      <c r="A418" s="310">
        <v>8811</v>
      </c>
      <c r="B418" s="311" t="s">
        <v>28625</v>
      </c>
      <c r="C418" s="312" t="s">
        <v>27151</v>
      </c>
      <c r="D418" s="313">
        <v>10.68</v>
      </c>
    </row>
    <row r="419" spans="1:5" ht="15" customHeight="1">
      <c r="A419" s="310">
        <v>3359</v>
      </c>
      <c r="B419" s="311" t="s">
        <v>28626</v>
      </c>
      <c r="C419" s="312" t="s">
        <v>27152</v>
      </c>
      <c r="D419" s="313">
        <v>11.91</v>
      </c>
    </row>
    <row r="420" spans="1:5" ht="15" customHeight="1">
      <c r="A420" s="310">
        <v>11950</v>
      </c>
      <c r="B420" s="311" t="s">
        <v>28627</v>
      </c>
      <c r="C420" s="312" t="s">
        <v>27152</v>
      </c>
      <c r="D420" s="313">
        <v>11.91</v>
      </c>
    </row>
    <row r="421" spans="1:5" ht="15" customHeight="1">
      <c r="A421" s="310">
        <v>8808</v>
      </c>
      <c r="B421" s="311" t="s">
        <v>28628</v>
      </c>
      <c r="C421" s="312" t="s">
        <v>27151</v>
      </c>
      <c r="D421" s="313">
        <v>11.74</v>
      </c>
    </row>
    <row r="422" spans="1:5" ht="15" customHeight="1">
      <c r="A422" s="310">
        <v>8836</v>
      </c>
      <c r="B422" s="311" t="s">
        <v>28629</v>
      </c>
      <c r="C422" s="312" t="s">
        <v>27152</v>
      </c>
      <c r="D422" s="313">
        <v>11.91</v>
      </c>
    </row>
    <row r="423" spans="1:5" ht="15" customHeight="1">
      <c r="A423" s="310">
        <v>13413</v>
      </c>
      <c r="B423" s="311" t="s">
        <v>27659</v>
      </c>
      <c r="C423" s="312" t="s">
        <v>27140</v>
      </c>
      <c r="D423" s="313">
        <v>17.05</v>
      </c>
    </row>
    <row r="424" spans="1:5" ht="15" customHeight="1">
      <c r="A424" s="310">
        <v>13326</v>
      </c>
      <c r="B424" s="311" t="s">
        <v>27660</v>
      </c>
      <c r="C424" s="312" t="s">
        <v>27140</v>
      </c>
      <c r="D424" s="313">
        <v>40.86</v>
      </c>
    </row>
    <row r="425" spans="1:5" ht="15" customHeight="1">
      <c r="A425" s="310">
        <v>7551</v>
      </c>
      <c r="B425" s="311" t="s">
        <v>28630</v>
      </c>
      <c r="C425" s="312" t="s">
        <v>27151</v>
      </c>
      <c r="D425" s="313">
        <v>3.79</v>
      </c>
      <c r="E425" s="314" t="s">
        <v>28265</v>
      </c>
    </row>
    <row r="426" spans="1:5" ht="15" customHeight="1">
      <c r="A426" s="310">
        <v>9783</v>
      </c>
      <c r="B426" s="311" t="s">
        <v>28631</v>
      </c>
      <c r="C426" s="312" t="s">
        <v>27151</v>
      </c>
      <c r="D426" s="313">
        <v>5.23</v>
      </c>
      <c r="E426" s="314" t="s">
        <v>28265</v>
      </c>
    </row>
    <row r="427" spans="1:5" ht="15" customHeight="1">
      <c r="A427" s="310">
        <v>10738</v>
      </c>
      <c r="B427" s="311" t="s">
        <v>27616</v>
      </c>
      <c r="C427" s="312" t="s">
        <v>27151</v>
      </c>
      <c r="D427" s="313">
        <v>7.07</v>
      </c>
      <c r="E427" s="314" t="s">
        <v>28265</v>
      </c>
    </row>
    <row r="428" spans="1:5" ht="15" customHeight="1">
      <c r="A428" s="310">
        <v>4834</v>
      </c>
      <c r="B428" s="311" t="s">
        <v>28632</v>
      </c>
      <c r="C428" s="312" t="s">
        <v>27140</v>
      </c>
      <c r="D428" s="313">
        <v>27.91</v>
      </c>
    </row>
    <row r="429" spans="1:5" ht="15" customHeight="1">
      <c r="A429" s="310">
        <v>7898</v>
      </c>
      <c r="B429" s="311" t="s">
        <v>28633</v>
      </c>
      <c r="C429" s="312" t="s">
        <v>27140</v>
      </c>
      <c r="D429" s="313">
        <v>31.15</v>
      </c>
    </row>
    <row r="430" spans="1:5" ht="15" customHeight="1">
      <c r="A430" s="310">
        <v>11411</v>
      </c>
      <c r="B430" s="311" t="s">
        <v>28634</v>
      </c>
      <c r="C430" s="312" t="s">
        <v>27140</v>
      </c>
      <c r="D430" s="313">
        <v>98.15</v>
      </c>
    </row>
    <row r="431" spans="1:5" ht="15" customHeight="1">
      <c r="A431" s="310">
        <v>11469</v>
      </c>
      <c r="B431" s="311" t="s">
        <v>28635</v>
      </c>
      <c r="C431" s="312" t="s">
        <v>27140</v>
      </c>
      <c r="D431" s="313">
        <v>12.57</v>
      </c>
    </row>
    <row r="432" spans="1:5" ht="15" customHeight="1">
      <c r="A432" s="310">
        <v>11410</v>
      </c>
      <c r="B432" s="311" t="s">
        <v>28636</v>
      </c>
      <c r="C432" s="312" t="s">
        <v>27140</v>
      </c>
      <c r="D432" s="313">
        <v>46.77</v>
      </c>
    </row>
    <row r="433" spans="1:5" ht="15" customHeight="1">
      <c r="A433" s="310">
        <v>3025</v>
      </c>
      <c r="B433" s="311" t="s">
        <v>28637</v>
      </c>
      <c r="C433" s="312" t="s">
        <v>27297</v>
      </c>
      <c r="D433" s="313">
        <v>2.2000000000000002</v>
      </c>
      <c r="E433" s="314" t="s">
        <v>28265</v>
      </c>
    </row>
    <row r="434" spans="1:5" ht="15" customHeight="1">
      <c r="A434" s="310">
        <v>13012</v>
      </c>
      <c r="B434" s="311" t="s">
        <v>28638</v>
      </c>
      <c r="C434" s="312" t="s">
        <v>27151</v>
      </c>
      <c r="D434" s="313">
        <v>41.06</v>
      </c>
    </row>
    <row r="435" spans="1:5" ht="15" customHeight="1">
      <c r="A435" s="310">
        <v>13013</v>
      </c>
      <c r="B435" s="311" t="s">
        <v>28639</v>
      </c>
      <c r="C435" s="312" t="s">
        <v>27151</v>
      </c>
      <c r="D435" s="313">
        <v>31.15</v>
      </c>
    </row>
    <row r="436" spans="1:5" ht="15" customHeight="1">
      <c r="A436" s="310">
        <v>3047</v>
      </c>
      <c r="B436" s="311" t="s">
        <v>28640</v>
      </c>
      <c r="C436" s="312" t="s">
        <v>27151</v>
      </c>
      <c r="D436" s="313">
        <v>19.8</v>
      </c>
      <c r="E436" s="314" t="s">
        <v>28265</v>
      </c>
    </row>
    <row r="437" spans="1:5" ht="15" customHeight="1">
      <c r="A437" s="310">
        <v>3502</v>
      </c>
      <c r="B437" s="311" t="s">
        <v>28641</v>
      </c>
      <c r="C437" s="312" t="s">
        <v>27151</v>
      </c>
      <c r="D437" s="313">
        <v>31.15</v>
      </c>
    </row>
    <row r="438" spans="1:5" ht="15" customHeight="1">
      <c r="A438" s="310">
        <v>2972</v>
      </c>
      <c r="B438" s="311" t="s">
        <v>28642</v>
      </c>
      <c r="C438" s="312" t="s">
        <v>27151</v>
      </c>
      <c r="D438" s="313">
        <v>28.13</v>
      </c>
    </row>
    <row r="439" spans="1:5" ht="15" customHeight="1">
      <c r="A439" s="310">
        <v>3564</v>
      </c>
      <c r="B439" s="311" t="s">
        <v>28643</v>
      </c>
      <c r="C439" s="312" t="s">
        <v>27151</v>
      </c>
      <c r="D439" s="313">
        <v>10.24</v>
      </c>
    </row>
    <row r="440" spans="1:5" ht="15" customHeight="1">
      <c r="A440" s="310">
        <v>3563</v>
      </c>
      <c r="B440" s="311" t="s">
        <v>28644</v>
      </c>
      <c r="C440" s="312" t="s">
        <v>27151</v>
      </c>
      <c r="D440" s="313">
        <v>15.83</v>
      </c>
    </row>
    <row r="441" spans="1:5" ht="17.100000000000001" customHeight="1">
      <c r="A441" s="310">
        <v>13336</v>
      </c>
      <c r="B441" s="311" t="s">
        <v>28645</v>
      </c>
      <c r="C441" s="312" t="s">
        <v>27264</v>
      </c>
      <c r="D441" s="313">
        <v>0.38</v>
      </c>
    </row>
    <row r="442" spans="1:5" ht="15" customHeight="1">
      <c r="A442" s="310">
        <v>8450</v>
      </c>
      <c r="B442" s="311" t="s">
        <v>28646</v>
      </c>
      <c r="C442" s="312" t="s">
        <v>27152</v>
      </c>
      <c r="D442" s="313">
        <v>9.9600000000000009</v>
      </c>
    </row>
    <row r="443" spans="1:5" ht="15" customHeight="1">
      <c r="A443" s="310">
        <v>5235</v>
      </c>
      <c r="B443" s="311" t="s">
        <v>28647</v>
      </c>
      <c r="C443" s="312" t="s">
        <v>27152</v>
      </c>
      <c r="D443" s="313">
        <v>10.02</v>
      </c>
      <c r="E443" s="314" t="s">
        <v>28265</v>
      </c>
    </row>
    <row r="444" spans="1:5" ht="15" customHeight="1">
      <c r="A444" s="310">
        <v>5236</v>
      </c>
      <c r="B444" s="311" t="s">
        <v>28648</v>
      </c>
      <c r="C444" s="312" t="s">
        <v>27152</v>
      </c>
      <c r="D444" s="313">
        <v>10.02</v>
      </c>
      <c r="E444" s="314" t="s">
        <v>28265</v>
      </c>
    </row>
    <row r="445" spans="1:5" ht="15" customHeight="1">
      <c r="A445" s="310">
        <v>4814</v>
      </c>
      <c r="B445" s="311" t="s">
        <v>28649</v>
      </c>
      <c r="C445" s="312" t="s">
        <v>27152</v>
      </c>
      <c r="D445" s="313">
        <v>10.28</v>
      </c>
      <c r="E445" s="314" t="s">
        <v>28265</v>
      </c>
    </row>
    <row r="446" spans="1:5" ht="15" customHeight="1">
      <c r="A446" s="310">
        <v>7896</v>
      </c>
      <c r="B446" s="311" t="s">
        <v>28650</v>
      </c>
      <c r="C446" s="312" t="s">
        <v>27207</v>
      </c>
      <c r="D446" s="313">
        <v>136.47999999999999</v>
      </c>
    </row>
    <row r="447" spans="1:5" ht="15" customHeight="1">
      <c r="A447" s="310">
        <v>10267</v>
      </c>
      <c r="B447" s="311" t="s">
        <v>28651</v>
      </c>
      <c r="C447" s="312" t="s">
        <v>27140</v>
      </c>
      <c r="D447" s="313">
        <v>11.4</v>
      </c>
      <c r="E447" s="314" t="s">
        <v>28265</v>
      </c>
    </row>
    <row r="448" spans="1:5" ht="15" customHeight="1">
      <c r="A448" s="310">
        <v>12880</v>
      </c>
      <c r="B448" s="311" t="s">
        <v>28652</v>
      </c>
      <c r="C448" s="312" t="s">
        <v>27140</v>
      </c>
      <c r="D448" s="313">
        <v>10.039999999999999</v>
      </c>
      <c r="E448" s="314" t="s">
        <v>28265</v>
      </c>
    </row>
    <row r="449" spans="1:5" ht="15" customHeight="1">
      <c r="A449" s="310">
        <v>11175</v>
      </c>
      <c r="B449" s="311" t="s">
        <v>28653</v>
      </c>
      <c r="C449" s="312" t="s">
        <v>27140</v>
      </c>
      <c r="D449" s="313">
        <v>44.49</v>
      </c>
    </row>
    <row r="450" spans="1:5" ht="15" customHeight="1">
      <c r="A450" s="310">
        <v>3568</v>
      </c>
      <c r="B450" s="311" t="s">
        <v>28654</v>
      </c>
      <c r="C450" s="312" t="s">
        <v>27140</v>
      </c>
      <c r="D450" s="313">
        <v>6.38</v>
      </c>
    </row>
    <row r="451" spans="1:5" ht="15" customHeight="1">
      <c r="A451" s="310">
        <v>3567</v>
      </c>
      <c r="B451" s="311" t="s">
        <v>28655</v>
      </c>
      <c r="C451" s="312" t="s">
        <v>27140</v>
      </c>
      <c r="D451" s="313">
        <v>3.88</v>
      </c>
    </row>
    <row r="452" spans="1:5" ht="15" customHeight="1">
      <c r="A452" s="310">
        <v>3565</v>
      </c>
      <c r="B452" s="311" t="s">
        <v>28656</v>
      </c>
      <c r="C452" s="312" t="s">
        <v>27140</v>
      </c>
      <c r="D452" s="313">
        <v>23.01</v>
      </c>
      <c r="E452" s="314" t="s">
        <v>28265</v>
      </c>
    </row>
    <row r="453" spans="1:5" ht="15" customHeight="1">
      <c r="A453" s="310">
        <v>3566</v>
      </c>
      <c r="B453" s="311" t="s">
        <v>28657</v>
      </c>
      <c r="C453" s="312" t="s">
        <v>27140</v>
      </c>
      <c r="D453" s="313">
        <v>2.38</v>
      </c>
    </row>
    <row r="454" spans="1:5" ht="17.100000000000001" customHeight="1">
      <c r="A454" s="310">
        <v>11796</v>
      </c>
      <c r="B454" s="311" t="s">
        <v>27501</v>
      </c>
      <c r="C454" s="312" t="s">
        <v>27297</v>
      </c>
      <c r="D454" s="313">
        <v>50.96</v>
      </c>
    </row>
    <row r="455" spans="1:5" ht="17.100000000000001" customHeight="1">
      <c r="A455" s="310">
        <v>11792</v>
      </c>
      <c r="B455" s="311" t="s">
        <v>28658</v>
      </c>
      <c r="C455" s="312" t="s">
        <v>27297</v>
      </c>
      <c r="D455" s="313">
        <v>54.05</v>
      </c>
    </row>
    <row r="456" spans="1:5" ht="17.100000000000001" customHeight="1">
      <c r="A456" s="310">
        <v>11794</v>
      </c>
      <c r="B456" s="311" t="s">
        <v>27502</v>
      </c>
      <c r="C456" s="312" t="s">
        <v>27297</v>
      </c>
      <c r="D456" s="313">
        <v>55.68</v>
      </c>
    </row>
    <row r="457" spans="1:5" ht="17.100000000000001" customHeight="1">
      <c r="A457" s="310">
        <v>11795</v>
      </c>
      <c r="B457" s="311" t="s">
        <v>27503</v>
      </c>
      <c r="C457" s="312" t="s">
        <v>27297</v>
      </c>
      <c r="D457" s="313">
        <v>64.239999999999995</v>
      </c>
    </row>
    <row r="458" spans="1:5" ht="17.100000000000001" customHeight="1">
      <c r="A458" s="310">
        <v>11793</v>
      </c>
      <c r="B458" s="311" t="s">
        <v>27504</v>
      </c>
      <c r="C458" s="312" t="s">
        <v>27297</v>
      </c>
      <c r="D458" s="313">
        <v>68.180000000000007</v>
      </c>
    </row>
    <row r="459" spans="1:5" ht="15" customHeight="1">
      <c r="A459" s="310">
        <v>4615</v>
      </c>
      <c r="B459" s="311" t="s">
        <v>28659</v>
      </c>
      <c r="C459" s="312" t="s">
        <v>27151</v>
      </c>
      <c r="D459" s="313">
        <v>5.25</v>
      </c>
      <c r="E459" s="314" t="s">
        <v>28265</v>
      </c>
    </row>
    <row r="460" spans="1:5" ht="15" customHeight="1">
      <c r="A460" s="310">
        <v>6871</v>
      </c>
      <c r="B460" s="311" t="s">
        <v>28660</v>
      </c>
      <c r="C460" s="312" t="s">
        <v>27152</v>
      </c>
      <c r="D460" s="313">
        <v>18.510000000000002</v>
      </c>
    </row>
    <row r="461" spans="1:5" ht="15" customHeight="1">
      <c r="A461" s="310">
        <v>4721</v>
      </c>
      <c r="B461" s="311" t="s">
        <v>28661</v>
      </c>
      <c r="C461" s="312" t="s">
        <v>27140</v>
      </c>
      <c r="D461" s="313">
        <v>9.5</v>
      </c>
      <c r="E461" s="314" t="s">
        <v>28265</v>
      </c>
    </row>
    <row r="462" spans="1:5" ht="15" customHeight="1">
      <c r="A462" s="310">
        <v>11407</v>
      </c>
      <c r="B462" s="311" t="s">
        <v>28662</v>
      </c>
      <c r="C462" s="312" t="s">
        <v>27140</v>
      </c>
      <c r="D462" s="313">
        <v>4.29</v>
      </c>
    </row>
    <row r="463" spans="1:5" ht="15" customHeight="1">
      <c r="A463" s="310">
        <v>11843</v>
      </c>
      <c r="B463" s="311" t="s">
        <v>28663</v>
      </c>
      <c r="C463" s="312" t="s">
        <v>27140</v>
      </c>
      <c r="D463" s="313">
        <v>25.91</v>
      </c>
    </row>
    <row r="464" spans="1:5" ht="17.100000000000001" customHeight="1">
      <c r="A464" s="310">
        <v>7858</v>
      </c>
      <c r="B464" s="311" t="s">
        <v>28664</v>
      </c>
      <c r="C464" s="312" t="s">
        <v>27140</v>
      </c>
      <c r="D464" s="313">
        <v>424.89</v>
      </c>
    </row>
    <row r="465" spans="1:5" ht="17.100000000000001" customHeight="1">
      <c r="A465" s="310">
        <v>12879</v>
      </c>
      <c r="B465" s="311" t="s">
        <v>28665</v>
      </c>
      <c r="C465" s="312" t="s">
        <v>27152</v>
      </c>
      <c r="D465" s="313">
        <v>5.32</v>
      </c>
    </row>
    <row r="466" spans="1:5" ht="15" customHeight="1">
      <c r="A466" s="310">
        <v>10380</v>
      </c>
      <c r="B466" s="311" t="s">
        <v>28666</v>
      </c>
      <c r="C466" s="312" t="s">
        <v>27140</v>
      </c>
      <c r="D466" s="313">
        <v>0.7</v>
      </c>
    </row>
    <row r="467" spans="1:5" ht="15" customHeight="1">
      <c r="A467" s="310">
        <v>12678</v>
      </c>
      <c r="B467" s="311" t="s">
        <v>28667</v>
      </c>
      <c r="C467" s="312" t="s">
        <v>27301</v>
      </c>
      <c r="D467" s="313">
        <v>7.22</v>
      </c>
    </row>
    <row r="468" spans="1:5" ht="17.100000000000001" customHeight="1">
      <c r="A468" s="310">
        <v>2181</v>
      </c>
      <c r="B468" s="311" t="s">
        <v>28668</v>
      </c>
      <c r="C468" s="312" t="s">
        <v>27140</v>
      </c>
      <c r="D468" s="313">
        <v>641.02</v>
      </c>
      <c r="E468" s="314" t="s">
        <v>28265</v>
      </c>
    </row>
    <row r="469" spans="1:5" ht="17.100000000000001" customHeight="1">
      <c r="A469" s="310">
        <v>8376</v>
      </c>
      <c r="B469" s="311" t="s">
        <v>28669</v>
      </c>
      <c r="C469" s="312" t="s">
        <v>27140</v>
      </c>
      <c r="D469" s="313">
        <v>641.02</v>
      </c>
      <c r="E469" s="314" t="s">
        <v>28265</v>
      </c>
    </row>
    <row r="470" spans="1:5" ht="17.100000000000001" customHeight="1">
      <c r="A470" s="310">
        <v>2182</v>
      </c>
      <c r="B470" s="311" t="s">
        <v>28670</v>
      </c>
      <c r="C470" s="312" t="s">
        <v>27140</v>
      </c>
      <c r="D470" s="313">
        <v>1282.24</v>
      </c>
      <c r="E470" s="314" t="s">
        <v>28265</v>
      </c>
    </row>
    <row r="471" spans="1:5" ht="17.100000000000001" customHeight="1">
      <c r="A471" s="310">
        <v>8379</v>
      </c>
      <c r="B471" s="311" t="s">
        <v>28671</v>
      </c>
      <c r="C471" s="312" t="s">
        <v>27140</v>
      </c>
      <c r="D471" s="313">
        <v>538.15</v>
      </c>
      <c r="E471" s="314" t="s">
        <v>28265</v>
      </c>
    </row>
    <row r="472" spans="1:5" ht="17.100000000000001" customHeight="1">
      <c r="A472" s="310">
        <v>8378</v>
      </c>
      <c r="B472" s="311" t="s">
        <v>28672</v>
      </c>
      <c r="C472" s="312" t="s">
        <v>27140</v>
      </c>
      <c r="D472" s="313">
        <v>427.37</v>
      </c>
      <c r="E472" s="314" t="s">
        <v>28265</v>
      </c>
    </row>
    <row r="473" spans="1:5" ht="15" customHeight="1">
      <c r="A473" s="310">
        <v>10319</v>
      </c>
      <c r="B473" s="311" t="s">
        <v>28673</v>
      </c>
      <c r="C473" s="312" t="s">
        <v>27143</v>
      </c>
      <c r="D473" s="313">
        <v>121.91</v>
      </c>
    </row>
    <row r="474" spans="1:5" ht="25.5" customHeight="1">
      <c r="A474" s="310">
        <v>9167</v>
      </c>
      <c r="B474" s="311" t="s">
        <v>28674</v>
      </c>
      <c r="C474" s="312" t="s">
        <v>27143</v>
      </c>
      <c r="D474" s="313">
        <v>682.25</v>
      </c>
    </row>
    <row r="475" spans="1:5" ht="25.5" customHeight="1">
      <c r="A475" s="310">
        <v>9166</v>
      </c>
      <c r="B475" s="311" t="s">
        <v>28675</v>
      </c>
      <c r="C475" s="312" t="s">
        <v>27143</v>
      </c>
      <c r="D475" s="313">
        <v>795.44</v>
      </c>
    </row>
    <row r="476" spans="1:5" ht="17.100000000000001" customHeight="1">
      <c r="A476" s="310">
        <v>2890</v>
      </c>
      <c r="B476" s="311" t="s">
        <v>28676</v>
      </c>
      <c r="C476" s="312" t="s">
        <v>27207</v>
      </c>
      <c r="D476" s="313">
        <v>365.39</v>
      </c>
    </row>
    <row r="477" spans="1:5" ht="17.100000000000001" customHeight="1">
      <c r="A477" s="310">
        <v>7933</v>
      </c>
      <c r="B477" s="311" t="s">
        <v>28677</v>
      </c>
      <c r="C477" s="312" t="s">
        <v>27301</v>
      </c>
      <c r="D477" s="313">
        <v>945.55</v>
      </c>
    </row>
    <row r="478" spans="1:5" ht="25.5" customHeight="1">
      <c r="A478" s="310">
        <v>9327</v>
      </c>
      <c r="B478" s="311" t="s">
        <v>27299</v>
      </c>
      <c r="C478" s="312" t="s">
        <v>27301</v>
      </c>
      <c r="D478" s="313">
        <v>1583.99</v>
      </c>
    </row>
    <row r="479" spans="1:5" ht="15" customHeight="1">
      <c r="A479" s="310">
        <v>11707</v>
      </c>
      <c r="B479" s="311" t="s">
        <v>28678</v>
      </c>
      <c r="C479" s="312" t="s">
        <v>27301</v>
      </c>
      <c r="D479" s="313">
        <v>1044.25</v>
      </c>
    </row>
    <row r="480" spans="1:5" ht="15" customHeight="1">
      <c r="A480" s="310">
        <v>1065</v>
      </c>
      <c r="B480" s="311" t="s">
        <v>28679</v>
      </c>
      <c r="C480" s="312" t="s">
        <v>27152</v>
      </c>
      <c r="D480" s="313">
        <v>16.440000000000001</v>
      </c>
      <c r="E480" s="314" t="s">
        <v>28265</v>
      </c>
    </row>
    <row r="481" spans="1:5" ht="17.100000000000001" customHeight="1">
      <c r="A481" s="310">
        <v>8316</v>
      </c>
      <c r="B481" s="311" t="s">
        <v>28680</v>
      </c>
      <c r="C481" s="312" t="s">
        <v>27140</v>
      </c>
      <c r="D481" s="313">
        <v>9.65</v>
      </c>
    </row>
    <row r="482" spans="1:5" ht="15" customHeight="1">
      <c r="A482" s="310">
        <v>667</v>
      </c>
      <c r="B482" s="311" t="s">
        <v>28681</v>
      </c>
      <c r="C482" s="312" t="s">
        <v>27140</v>
      </c>
      <c r="D482" s="313">
        <v>8.4700000000000006</v>
      </c>
      <c r="E482" s="314" t="s">
        <v>28265</v>
      </c>
    </row>
    <row r="483" spans="1:5" ht="15" customHeight="1">
      <c r="A483" s="310">
        <v>13037</v>
      </c>
      <c r="B483" s="311" t="s">
        <v>28682</v>
      </c>
      <c r="C483" s="312" t="s">
        <v>27216</v>
      </c>
      <c r="D483" s="313">
        <v>5.72</v>
      </c>
      <c r="E483" s="314" t="s">
        <v>28265</v>
      </c>
    </row>
    <row r="484" spans="1:5" ht="15" customHeight="1">
      <c r="A484" s="310">
        <v>4729</v>
      </c>
      <c r="B484" s="311" t="s">
        <v>28683</v>
      </c>
      <c r="C484" s="312" t="s">
        <v>27140</v>
      </c>
      <c r="D484" s="313">
        <v>27.5</v>
      </c>
      <c r="E484" s="314" t="s">
        <v>28265</v>
      </c>
    </row>
    <row r="485" spans="1:5" ht="15" customHeight="1">
      <c r="A485" s="310">
        <v>11264</v>
      </c>
      <c r="B485" s="311" t="s">
        <v>28684</v>
      </c>
      <c r="C485" s="312" t="s">
        <v>27140</v>
      </c>
      <c r="D485" s="313">
        <v>13.52</v>
      </c>
      <c r="E485" s="314" t="s">
        <v>28265</v>
      </c>
    </row>
    <row r="486" spans="1:5" ht="15" customHeight="1">
      <c r="A486" s="310">
        <v>11244</v>
      </c>
      <c r="B486" s="311" t="s">
        <v>28685</v>
      </c>
      <c r="C486" s="312" t="s">
        <v>27140</v>
      </c>
      <c r="D486" s="313">
        <v>37.9</v>
      </c>
      <c r="E486" s="314" t="s">
        <v>28265</v>
      </c>
    </row>
    <row r="487" spans="1:5" ht="15" customHeight="1">
      <c r="A487" s="310">
        <v>11243</v>
      </c>
      <c r="B487" s="311" t="s">
        <v>28686</v>
      </c>
      <c r="C487" s="312" t="s">
        <v>27140</v>
      </c>
      <c r="D487" s="313">
        <v>16.55</v>
      </c>
      <c r="E487" s="314" t="s">
        <v>28265</v>
      </c>
    </row>
    <row r="488" spans="1:5" ht="15" customHeight="1">
      <c r="A488" s="310">
        <v>1654</v>
      </c>
      <c r="B488" s="311" t="s">
        <v>28687</v>
      </c>
      <c r="C488" s="312" t="s">
        <v>27151</v>
      </c>
      <c r="D488" s="313">
        <v>200.01</v>
      </c>
    </row>
    <row r="489" spans="1:5" ht="15" customHeight="1">
      <c r="A489" s="310">
        <v>4977</v>
      </c>
      <c r="B489" s="311" t="s">
        <v>28688</v>
      </c>
      <c r="C489" s="312" t="s">
        <v>27140</v>
      </c>
      <c r="D489" s="313">
        <v>0.23</v>
      </c>
      <c r="E489" s="314" t="s">
        <v>28265</v>
      </c>
    </row>
    <row r="490" spans="1:5" ht="15" customHeight="1">
      <c r="A490" s="310">
        <v>4976</v>
      </c>
      <c r="B490" s="311" t="s">
        <v>28689</v>
      </c>
      <c r="C490" s="312" t="s">
        <v>27140</v>
      </c>
      <c r="D490" s="313">
        <v>0.23</v>
      </c>
      <c r="E490" s="314" t="s">
        <v>28265</v>
      </c>
    </row>
    <row r="491" spans="1:5" ht="15" customHeight="1">
      <c r="A491" s="310">
        <v>4978</v>
      </c>
      <c r="B491" s="311" t="s">
        <v>28690</v>
      </c>
      <c r="C491" s="312" t="s">
        <v>27140</v>
      </c>
      <c r="D491" s="313">
        <v>1.5</v>
      </c>
    </row>
    <row r="492" spans="1:5" ht="15" customHeight="1">
      <c r="A492" s="310">
        <v>4979</v>
      </c>
      <c r="B492" s="311" t="s">
        <v>28691</v>
      </c>
      <c r="C492" s="312" t="s">
        <v>27140</v>
      </c>
      <c r="D492" s="313">
        <v>2.2000000000000002</v>
      </c>
    </row>
    <row r="493" spans="1:5" ht="15" customHeight="1">
      <c r="A493" s="310">
        <v>4975</v>
      </c>
      <c r="B493" s="311" t="s">
        <v>28692</v>
      </c>
      <c r="C493" s="312" t="s">
        <v>27140</v>
      </c>
      <c r="D493" s="313">
        <v>0.23</v>
      </c>
      <c r="E493" s="314" t="s">
        <v>28265</v>
      </c>
    </row>
    <row r="494" spans="1:5" ht="15" customHeight="1">
      <c r="A494" s="310">
        <v>13367</v>
      </c>
      <c r="B494" s="311" t="s">
        <v>28693</v>
      </c>
      <c r="C494" s="312" t="s">
        <v>27140</v>
      </c>
      <c r="D494" s="313">
        <v>0.2</v>
      </c>
      <c r="E494" s="314" t="s">
        <v>28265</v>
      </c>
    </row>
    <row r="495" spans="1:5" ht="15" customHeight="1">
      <c r="A495" s="310">
        <v>2682</v>
      </c>
      <c r="B495" s="311" t="s">
        <v>28694</v>
      </c>
      <c r="C495" s="312" t="s">
        <v>27140</v>
      </c>
      <c r="D495" s="313">
        <v>0.12</v>
      </c>
      <c r="E495" s="314" t="s">
        <v>28265</v>
      </c>
    </row>
    <row r="496" spans="1:5" ht="15" customHeight="1">
      <c r="A496" s="310">
        <v>4417</v>
      </c>
      <c r="B496" s="311" t="s">
        <v>28695</v>
      </c>
      <c r="C496" s="312" t="s">
        <v>27140</v>
      </c>
      <c r="D496" s="313">
        <v>0.54</v>
      </c>
      <c r="E496" s="314" t="s">
        <v>28265</v>
      </c>
    </row>
    <row r="497" spans="1:5" ht="15" customHeight="1">
      <c r="A497" s="310">
        <v>6554</v>
      </c>
      <c r="B497" s="311" t="s">
        <v>28696</v>
      </c>
      <c r="C497" s="312" t="s">
        <v>27140</v>
      </c>
      <c r="D497" s="313">
        <v>0.3</v>
      </c>
      <c r="E497" s="314" t="s">
        <v>28265</v>
      </c>
    </row>
    <row r="498" spans="1:5" ht="15" customHeight="1">
      <c r="A498" s="310">
        <v>7852</v>
      </c>
      <c r="B498" s="311" t="s">
        <v>28697</v>
      </c>
      <c r="C498" s="312" t="s">
        <v>27140</v>
      </c>
      <c r="D498" s="313">
        <v>10.89</v>
      </c>
    </row>
    <row r="499" spans="1:5" ht="15" customHeight="1">
      <c r="A499" s="310">
        <v>2947</v>
      </c>
      <c r="B499" s="311" t="s">
        <v>28698</v>
      </c>
      <c r="C499" s="312" t="s">
        <v>27140</v>
      </c>
      <c r="D499" s="313">
        <v>7.44</v>
      </c>
      <c r="E499" s="314" t="s">
        <v>28265</v>
      </c>
    </row>
    <row r="500" spans="1:5" ht="15" customHeight="1">
      <c r="A500" s="310">
        <v>8798</v>
      </c>
      <c r="B500" s="311" t="s">
        <v>28699</v>
      </c>
      <c r="C500" s="312" t="s">
        <v>27140</v>
      </c>
      <c r="D500" s="313">
        <v>20.59</v>
      </c>
      <c r="E500" s="314" t="s">
        <v>28265</v>
      </c>
    </row>
    <row r="501" spans="1:5" ht="15" customHeight="1">
      <c r="A501" s="310">
        <v>10361</v>
      </c>
      <c r="B501" s="311" t="s">
        <v>28700</v>
      </c>
      <c r="C501" s="312" t="s">
        <v>27511</v>
      </c>
      <c r="D501" s="313">
        <v>6.97</v>
      </c>
    </row>
    <row r="502" spans="1:5" ht="15" customHeight="1">
      <c r="A502" s="310">
        <v>13073</v>
      </c>
      <c r="B502" s="311" t="s">
        <v>28701</v>
      </c>
      <c r="C502" s="312" t="s">
        <v>27152</v>
      </c>
      <c r="D502" s="313">
        <v>8.57</v>
      </c>
    </row>
    <row r="503" spans="1:5" ht="15" customHeight="1">
      <c r="A503" s="310">
        <v>13074</v>
      </c>
      <c r="B503" s="311" t="s">
        <v>28702</v>
      </c>
      <c r="C503" s="312" t="s">
        <v>27152</v>
      </c>
      <c r="D503" s="313">
        <v>8.57</v>
      </c>
    </row>
    <row r="504" spans="1:5" ht="15" customHeight="1">
      <c r="A504" s="310">
        <v>13075</v>
      </c>
      <c r="B504" s="311" t="s">
        <v>28703</v>
      </c>
      <c r="C504" s="312" t="s">
        <v>27152</v>
      </c>
      <c r="D504" s="313">
        <v>8.57</v>
      </c>
    </row>
    <row r="505" spans="1:5" ht="15" customHeight="1">
      <c r="A505" s="310">
        <v>13079</v>
      </c>
      <c r="B505" s="311" t="s">
        <v>28704</v>
      </c>
      <c r="C505" s="312" t="s">
        <v>27152</v>
      </c>
      <c r="D505" s="313">
        <v>7.95</v>
      </c>
    </row>
    <row r="506" spans="1:5" ht="15" customHeight="1">
      <c r="A506" s="310">
        <v>13080</v>
      </c>
      <c r="B506" s="311" t="s">
        <v>28705</v>
      </c>
      <c r="C506" s="312" t="s">
        <v>27152</v>
      </c>
      <c r="D506" s="313">
        <v>8.0299999999999994</v>
      </c>
    </row>
    <row r="507" spans="1:5" ht="15" customHeight="1">
      <c r="A507" s="310">
        <v>13081</v>
      </c>
      <c r="B507" s="311" t="s">
        <v>28706</v>
      </c>
      <c r="C507" s="312" t="s">
        <v>27152</v>
      </c>
      <c r="D507" s="313">
        <v>7.99</v>
      </c>
    </row>
    <row r="508" spans="1:5" ht="15" customHeight="1">
      <c r="A508" s="310">
        <v>13083</v>
      </c>
      <c r="B508" s="311" t="s">
        <v>28707</v>
      </c>
      <c r="C508" s="312" t="s">
        <v>27152</v>
      </c>
      <c r="D508" s="313">
        <v>7.99</v>
      </c>
    </row>
    <row r="509" spans="1:5" ht="15" customHeight="1">
      <c r="A509" s="310">
        <v>13082</v>
      </c>
      <c r="B509" s="311" t="s">
        <v>28708</v>
      </c>
      <c r="C509" s="312" t="s">
        <v>27152</v>
      </c>
      <c r="D509" s="313">
        <v>7.99</v>
      </c>
    </row>
    <row r="510" spans="1:5" ht="15" customHeight="1">
      <c r="A510" s="310">
        <v>13084</v>
      </c>
      <c r="B510" s="311" t="s">
        <v>28709</v>
      </c>
      <c r="C510" s="312" t="s">
        <v>27152</v>
      </c>
      <c r="D510" s="313">
        <v>7.99</v>
      </c>
    </row>
    <row r="511" spans="1:5" ht="15" customHeight="1">
      <c r="A511" s="310">
        <v>13085</v>
      </c>
      <c r="B511" s="311" t="s">
        <v>28710</v>
      </c>
      <c r="C511" s="312" t="s">
        <v>27152</v>
      </c>
      <c r="D511" s="313">
        <v>6.74</v>
      </c>
      <c r="E511" s="314" t="s">
        <v>28265</v>
      </c>
    </row>
    <row r="512" spans="1:5" ht="15" customHeight="1">
      <c r="A512" s="310">
        <v>13086</v>
      </c>
      <c r="B512" s="311" t="s">
        <v>28711</v>
      </c>
      <c r="C512" s="312" t="s">
        <v>27152</v>
      </c>
      <c r="D512" s="313">
        <v>6.74</v>
      </c>
      <c r="E512" s="314" t="s">
        <v>28265</v>
      </c>
    </row>
    <row r="513" spans="1:4" ht="15" customHeight="1">
      <c r="A513" s="310">
        <v>13087</v>
      </c>
      <c r="B513" s="311" t="s">
        <v>28712</v>
      </c>
      <c r="C513" s="312" t="s">
        <v>27152</v>
      </c>
      <c r="D513" s="313">
        <v>8.57</v>
      </c>
    </row>
    <row r="514" spans="1:4" ht="15" customHeight="1">
      <c r="A514" s="310">
        <v>13088</v>
      </c>
      <c r="B514" s="311" t="s">
        <v>28713</v>
      </c>
      <c r="C514" s="312" t="s">
        <v>27152</v>
      </c>
      <c r="D514" s="313">
        <v>8.57</v>
      </c>
    </row>
    <row r="515" spans="1:4" ht="15" customHeight="1">
      <c r="A515" s="310">
        <v>13089</v>
      </c>
      <c r="B515" s="311" t="s">
        <v>28714</v>
      </c>
      <c r="C515" s="312" t="s">
        <v>27152</v>
      </c>
      <c r="D515" s="313">
        <v>8.57</v>
      </c>
    </row>
    <row r="516" spans="1:4" ht="15" customHeight="1">
      <c r="A516" s="310">
        <v>13090</v>
      </c>
      <c r="B516" s="311" t="s">
        <v>28715</v>
      </c>
      <c r="C516" s="312" t="s">
        <v>27152</v>
      </c>
      <c r="D516" s="313">
        <v>7.95</v>
      </c>
    </row>
    <row r="517" spans="1:4" ht="15" customHeight="1">
      <c r="A517" s="310">
        <v>13273</v>
      </c>
      <c r="B517" s="311" t="s">
        <v>28716</v>
      </c>
      <c r="C517" s="312" t="s">
        <v>27152</v>
      </c>
      <c r="D517" s="313">
        <v>7.95</v>
      </c>
    </row>
    <row r="518" spans="1:4" ht="15" customHeight="1">
      <c r="A518" s="310">
        <v>13091</v>
      </c>
      <c r="B518" s="311" t="s">
        <v>28717</v>
      </c>
      <c r="C518" s="312" t="s">
        <v>27152</v>
      </c>
      <c r="D518" s="313">
        <v>7.95</v>
      </c>
    </row>
    <row r="519" spans="1:4" ht="15" customHeight="1">
      <c r="A519" s="310">
        <v>13092</v>
      </c>
      <c r="B519" s="311" t="s">
        <v>28718</v>
      </c>
      <c r="C519" s="312" t="s">
        <v>27152</v>
      </c>
      <c r="D519" s="313">
        <v>8.57</v>
      </c>
    </row>
    <row r="520" spans="1:4" ht="15" customHeight="1">
      <c r="A520" s="310">
        <v>13093</v>
      </c>
      <c r="B520" s="311" t="s">
        <v>28719</v>
      </c>
      <c r="C520" s="312" t="s">
        <v>27152</v>
      </c>
      <c r="D520" s="313">
        <v>7.95</v>
      </c>
    </row>
    <row r="521" spans="1:4" ht="15" customHeight="1">
      <c r="A521" s="310">
        <v>13094</v>
      </c>
      <c r="B521" s="311" t="s">
        <v>28720</v>
      </c>
      <c r="C521" s="312" t="s">
        <v>27152</v>
      </c>
      <c r="D521" s="313">
        <v>7.95</v>
      </c>
    </row>
    <row r="522" spans="1:4" ht="15" customHeight="1">
      <c r="A522" s="310">
        <v>13043</v>
      </c>
      <c r="B522" s="311" t="s">
        <v>28721</v>
      </c>
      <c r="C522" s="312" t="s">
        <v>27152</v>
      </c>
      <c r="D522" s="313">
        <v>7.95</v>
      </c>
    </row>
    <row r="523" spans="1:4" ht="15" customHeight="1">
      <c r="A523" s="310">
        <v>12875</v>
      </c>
      <c r="B523" s="311" t="s">
        <v>28721</v>
      </c>
      <c r="C523" s="312" t="s">
        <v>27152</v>
      </c>
      <c r="D523" s="313">
        <v>8.0299999999999994</v>
      </c>
    </row>
    <row r="524" spans="1:4" ht="15" customHeight="1">
      <c r="A524" s="310">
        <v>13046</v>
      </c>
      <c r="B524" s="311" t="s">
        <v>28722</v>
      </c>
      <c r="C524" s="312" t="s">
        <v>27152</v>
      </c>
      <c r="D524" s="313">
        <v>8.0299999999999994</v>
      </c>
    </row>
    <row r="525" spans="1:4" ht="15" customHeight="1">
      <c r="A525" s="310">
        <v>13095</v>
      </c>
      <c r="B525" s="311" t="s">
        <v>28723</v>
      </c>
      <c r="C525" s="312" t="s">
        <v>27152</v>
      </c>
      <c r="D525" s="313">
        <v>7.95</v>
      </c>
    </row>
    <row r="526" spans="1:4" ht="15" customHeight="1">
      <c r="A526" s="310">
        <v>13096</v>
      </c>
      <c r="B526" s="311" t="s">
        <v>28724</v>
      </c>
      <c r="C526" s="312" t="s">
        <v>27152</v>
      </c>
      <c r="D526" s="313">
        <v>8.0299999999999994</v>
      </c>
    </row>
    <row r="527" spans="1:4" ht="15" customHeight="1">
      <c r="A527" s="310">
        <v>13097</v>
      </c>
      <c r="B527" s="311" t="s">
        <v>28725</v>
      </c>
      <c r="C527" s="312" t="s">
        <v>27152</v>
      </c>
      <c r="D527" s="313">
        <v>7.99</v>
      </c>
    </row>
    <row r="528" spans="1:4" ht="15" customHeight="1">
      <c r="A528" s="310">
        <v>13047</v>
      </c>
      <c r="B528" s="311" t="s">
        <v>28726</v>
      </c>
      <c r="C528" s="312" t="s">
        <v>27152</v>
      </c>
      <c r="D528" s="313">
        <v>7.99</v>
      </c>
    </row>
    <row r="529" spans="1:5" ht="15" customHeight="1">
      <c r="A529" s="310">
        <v>13234</v>
      </c>
      <c r="B529" s="311" t="s">
        <v>28727</v>
      </c>
      <c r="C529" s="312" t="s">
        <v>27152</v>
      </c>
      <c r="D529" s="313">
        <v>8.0299999999999994</v>
      </c>
    </row>
    <row r="530" spans="1:5" ht="15" customHeight="1">
      <c r="A530" s="310">
        <v>2441</v>
      </c>
      <c r="B530" s="311" t="s">
        <v>28728</v>
      </c>
      <c r="C530" s="312" t="s">
        <v>27152</v>
      </c>
      <c r="D530" s="313">
        <v>7.16</v>
      </c>
      <c r="E530" s="314" t="s">
        <v>28265</v>
      </c>
    </row>
    <row r="531" spans="1:5" ht="15" customHeight="1">
      <c r="A531" s="310">
        <v>2442</v>
      </c>
      <c r="B531" s="311" t="s">
        <v>28729</v>
      </c>
      <c r="C531" s="312" t="s">
        <v>27152</v>
      </c>
      <c r="D531" s="313">
        <v>7.16</v>
      </c>
      <c r="E531" s="314" t="s">
        <v>28265</v>
      </c>
    </row>
    <row r="532" spans="1:5" ht="15" customHeight="1">
      <c r="A532" s="310">
        <v>2443</v>
      </c>
      <c r="B532" s="311" t="s">
        <v>28730</v>
      </c>
      <c r="C532" s="312" t="s">
        <v>27152</v>
      </c>
      <c r="D532" s="313">
        <v>7.16</v>
      </c>
      <c r="E532" s="314" t="s">
        <v>28265</v>
      </c>
    </row>
    <row r="533" spans="1:5" ht="15" customHeight="1">
      <c r="A533" s="310">
        <v>2439</v>
      </c>
      <c r="B533" s="311" t="s">
        <v>28731</v>
      </c>
      <c r="C533" s="312" t="s">
        <v>27152</v>
      </c>
      <c r="D533" s="313">
        <v>7.16</v>
      </c>
      <c r="E533" s="314" t="s">
        <v>28265</v>
      </c>
    </row>
    <row r="534" spans="1:5" ht="15" customHeight="1">
      <c r="A534" s="310">
        <v>13496</v>
      </c>
      <c r="B534" s="311" t="s">
        <v>28732</v>
      </c>
      <c r="C534" s="312" t="s">
        <v>27152</v>
      </c>
      <c r="D534" s="313">
        <v>6.3</v>
      </c>
      <c r="E534" s="314" t="s">
        <v>28265</v>
      </c>
    </row>
    <row r="535" spans="1:5" ht="15" customHeight="1">
      <c r="A535" s="310">
        <v>9640</v>
      </c>
      <c r="B535" s="311" t="s">
        <v>28733</v>
      </c>
      <c r="C535" s="312" t="s">
        <v>27152</v>
      </c>
      <c r="D535" s="313">
        <v>6.97</v>
      </c>
    </row>
    <row r="536" spans="1:5" ht="15" customHeight="1">
      <c r="A536" s="310">
        <v>9641</v>
      </c>
      <c r="B536" s="311" t="s">
        <v>28734</v>
      </c>
      <c r="C536" s="312" t="s">
        <v>27152</v>
      </c>
      <c r="D536" s="313">
        <v>6.97</v>
      </c>
    </row>
    <row r="537" spans="1:5" ht="15" customHeight="1">
      <c r="A537" s="310">
        <v>510</v>
      </c>
      <c r="B537" s="311" t="s">
        <v>28735</v>
      </c>
      <c r="C537" s="312" t="s">
        <v>27152</v>
      </c>
      <c r="D537" s="313">
        <v>6.3</v>
      </c>
      <c r="E537" s="314" t="s">
        <v>28265</v>
      </c>
    </row>
    <row r="538" spans="1:5" ht="15" customHeight="1">
      <c r="A538" s="310">
        <v>4897</v>
      </c>
      <c r="B538" s="311" t="s">
        <v>28736</v>
      </c>
      <c r="C538" s="312" t="s">
        <v>27152</v>
      </c>
      <c r="D538" s="313">
        <v>6.97</v>
      </c>
    </row>
    <row r="539" spans="1:5" ht="15" customHeight="1">
      <c r="A539" s="310">
        <v>8831</v>
      </c>
      <c r="B539" s="311" t="s">
        <v>28737</v>
      </c>
      <c r="C539" s="312" t="s">
        <v>27152</v>
      </c>
      <c r="D539" s="313">
        <v>6.3</v>
      </c>
      <c r="E539" s="314" t="s">
        <v>28265</v>
      </c>
    </row>
    <row r="540" spans="1:5" ht="15" customHeight="1">
      <c r="A540" s="310">
        <v>5209</v>
      </c>
      <c r="B540" s="311" t="s">
        <v>28738</v>
      </c>
      <c r="C540" s="312" t="s">
        <v>27152</v>
      </c>
      <c r="D540" s="313">
        <v>6.97</v>
      </c>
    </row>
    <row r="541" spans="1:5" ht="15" customHeight="1">
      <c r="A541" s="310">
        <v>7504</v>
      </c>
      <c r="B541" s="311" t="s">
        <v>28739</v>
      </c>
      <c r="C541" s="312" t="s">
        <v>27152</v>
      </c>
      <c r="D541" s="313">
        <v>6.3</v>
      </c>
      <c r="E541" s="314" t="s">
        <v>28265</v>
      </c>
    </row>
    <row r="542" spans="1:5" ht="15" customHeight="1">
      <c r="A542" s="310">
        <v>509</v>
      </c>
      <c r="B542" s="311" t="s">
        <v>28740</v>
      </c>
      <c r="C542" s="312" t="s">
        <v>27511</v>
      </c>
      <c r="D542" s="313">
        <v>6.3</v>
      </c>
      <c r="E542" s="314" t="s">
        <v>28265</v>
      </c>
    </row>
    <row r="543" spans="1:5" ht="15" customHeight="1">
      <c r="A543" s="310">
        <v>4221</v>
      </c>
      <c r="B543" s="311" t="s">
        <v>28741</v>
      </c>
      <c r="C543" s="312" t="s">
        <v>27151</v>
      </c>
      <c r="D543" s="313">
        <v>3.46</v>
      </c>
      <c r="E543" s="314" t="s">
        <v>28265</v>
      </c>
    </row>
    <row r="544" spans="1:5" ht="15" customHeight="1">
      <c r="A544" s="310">
        <v>4370</v>
      </c>
      <c r="B544" s="311" t="s">
        <v>28742</v>
      </c>
      <c r="C544" s="312" t="s">
        <v>27152</v>
      </c>
      <c r="D544" s="313">
        <v>6.97</v>
      </c>
    </row>
    <row r="545" spans="1:5" ht="15" customHeight="1">
      <c r="A545" s="310">
        <v>8834</v>
      </c>
      <c r="B545" s="311" t="s">
        <v>28743</v>
      </c>
      <c r="C545" s="312" t="s">
        <v>27152</v>
      </c>
      <c r="D545" s="313">
        <v>6.97</v>
      </c>
    </row>
    <row r="546" spans="1:5" ht="15" customHeight="1">
      <c r="A546" s="310">
        <v>8449</v>
      </c>
      <c r="B546" s="311" t="s">
        <v>28744</v>
      </c>
      <c r="C546" s="312" t="s">
        <v>27152</v>
      </c>
      <c r="D546" s="313">
        <v>6.97</v>
      </c>
    </row>
    <row r="547" spans="1:5" ht="15" customHeight="1">
      <c r="A547" s="310">
        <v>4898</v>
      </c>
      <c r="B547" s="311" t="s">
        <v>28745</v>
      </c>
      <c r="C547" s="312" t="s">
        <v>27152</v>
      </c>
      <c r="D547" s="313">
        <v>6.97</v>
      </c>
    </row>
    <row r="548" spans="1:5" ht="15" customHeight="1">
      <c r="A548" s="310">
        <v>8858</v>
      </c>
      <c r="B548" s="311" t="s">
        <v>28746</v>
      </c>
      <c r="C548" s="312" t="s">
        <v>27152</v>
      </c>
      <c r="D548" s="313">
        <v>6.97</v>
      </c>
    </row>
    <row r="549" spans="1:5" ht="15" customHeight="1">
      <c r="A549" s="310">
        <v>4222</v>
      </c>
      <c r="B549" s="311" t="s">
        <v>28747</v>
      </c>
      <c r="C549" s="312" t="s">
        <v>27151</v>
      </c>
      <c r="D549" s="313">
        <v>6.09</v>
      </c>
    </row>
    <row r="550" spans="1:5" ht="15" customHeight="1">
      <c r="A550" s="310">
        <v>6560</v>
      </c>
      <c r="B550" s="311" t="s">
        <v>28748</v>
      </c>
      <c r="C550" s="312" t="s">
        <v>27151</v>
      </c>
      <c r="D550" s="313">
        <v>133.13</v>
      </c>
    </row>
    <row r="551" spans="1:5" ht="15" customHeight="1">
      <c r="A551" s="310">
        <v>6470</v>
      </c>
      <c r="B551" s="311" t="s">
        <v>28749</v>
      </c>
      <c r="C551" s="312" t="s">
        <v>27152</v>
      </c>
      <c r="D551" s="313">
        <v>6.97</v>
      </c>
    </row>
    <row r="552" spans="1:5" ht="15" customHeight="1">
      <c r="A552" s="310">
        <v>13128</v>
      </c>
      <c r="B552" s="311" t="s">
        <v>28750</v>
      </c>
      <c r="C552" s="312" t="s">
        <v>27152</v>
      </c>
      <c r="D552" s="313">
        <v>7.99</v>
      </c>
    </row>
    <row r="553" spans="1:5" ht="15" customHeight="1">
      <c r="A553" s="310">
        <v>13129</v>
      </c>
      <c r="B553" s="311" t="s">
        <v>28751</v>
      </c>
      <c r="C553" s="312" t="s">
        <v>27152</v>
      </c>
      <c r="D553" s="313">
        <v>7.95</v>
      </c>
    </row>
    <row r="554" spans="1:5" ht="15" customHeight="1">
      <c r="A554" s="310">
        <v>13130</v>
      </c>
      <c r="B554" s="311" t="s">
        <v>28752</v>
      </c>
      <c r="C554" s="312" t="s">
        <v>27152</v>
      </c>
      <c r="D554" s="313">
        <v>7.95</v>
      </c>
    </row>
    <row r="555" spans="1:5" ht="15" customHeight="1">
      <c r="A555" s="310">
        <v>13131</v>
      </c>
      <c r="B555" s="311" t="s">
        <v>28753</v>
      </c>
      <c r="C555" s="312" t="s">
        <v>27152</v>
      </c>
      <c r="D555" s="313">
        <v>8.0299999999999994</v>
      </c>
    </row>
    <row r="556" spans="1:5" ht="15" customHeight="1">
      <c r="A556" s="310">
        <v>13132</v>
      </c>
      <c r="B556" s="311" t="s">
        <v>28754</v>
      </c>
      <c r="C556" s="312" t="s">
        <v>27152</v>
      </c>
      <c r="D556" s="313">
        <v>8.0299999999999994</v>
      </c>
    </row>
    <row r="557" spans="1:5" ht="15" customHeight="1">
      <c r="A557" s="310">
        <v>13127</v>
      </c>
      <c r="B557" s="311" t="s">
        <v>28755</v>
      </c>
      <c r="C557" s="312" t="s">
        <v>27152</v>
      </c>
      <c r="D557" s="313">
        <v>6.74</v>
      </c>
      <c r="E557" s="314" t="s">
        <v>28265</v>
      </c>
    </row>
    <row r="558" spans="1:5" ht="15" customHeight="1">
      <c r="A558" s="310">
        <v>13126</v>
      </c>
      <c r="B558" s="311" t="s">
        <v>28756</v>
      </c>
      <c r="C558" s="312" t="s">
        <v>27152</v>
      </c>
      <c r="D558" s="313">
        <v>7.95</v>
      </c>
    </row>
    <row r="559" spans="1:5" ht="15" customHeight="1">
      <c r="A559" s="310">
        <v>13125</v>
      </c>
      <c r="B559" s="311" t="s">
        <v>28757</v>
      </c>
      <c r="C559" s="312" t="s">
        <v>27152</v>
      </c>
      <c r="D559" s="313">
        <v>8.0299999999999994</v>
      </c>
    </row>
    <row r="560" spans="1:5" ht="15" customHeight="1">
      <c r="A560" s="310">
        <v>7199</v>
      </c>
      <c r="B560" s="311" t="s">
        <v>28758</v>
      </c>
      <c r="C560" s="312" t="s">
        <v>27151</v>
      </c>
      <c r="D560" s="313">
        <v>51.89</v>
      </c>
    </row>
    <row r="561" spans="1:5" ht="15" customHeight="1">
      <c r="A561" s="310">
        <v>13055</v>
      </c>
      <c r="B561" s="311" t="s">
        <v>28759</v>
      </c>
      <c r="C561" s="312" t="s">
        <v>27151</v>
      </c>
      <c r="D561" s="313">
        <v>38.64</v>
      </c>
      <c r="E561" s="314" t="s">
        <v>28265</v>
      </c>
    </row>
    <row r="562" spans="1:5" ht="15" customHeight="1">
      <c r="A562" s="310">
        <v>13121</v>
      </c>
      <c r="B562" s="311" t="s">
        <v>28760</v>
      </c>
      <c r="C562" s="312" t="s">
        <v>27152</v>
      </c>
      <c r="D562" s="313">
        <v>8.7799999999999994</v>
      </c>
    </row>
    <row r="563" spans="1:5" ht="15" customHeight="1">
      <c r="A563" s="310">
        <v>13122</v>
      </c>
      <c r="B563" s="311" t="s">
        <v>28761</v>
      </c>
      <c r="C563" s="312" t="s">
        <v>27152</v>
      </c>
      <c r="D563" s="313">
        <v>8.7799999999999994</v>
      </c>
    </row>
    <row r="564" spans="1:5" ht="15" customHeight="1">
      <c r="A564" s="310">
        <v>13123</v>
      </c>
      <c r="B564" s="311" t="s">
        <v>28762</v>
      </c>
      <c r="C564" s="312" t="s">
        <v>27152</v>
      </c>
      <c r="D564" s="313">
        <v>8.7799999999999994</v>
      </c>
    </row>
    <row r="565" spans="1:5" ht="15" customHeight="1">
      <c r="A565" s="310">
        <v>13124</v>
      </c>
      <c r="B565" s="311" t="s">
        <v>28763</v>
      </c>
      <c r="C565" s="312" t="s">
        <v>27152</v>
      </c>
      <c r="D565" s="313">
        <v>8.7799999999999994</v>
      </c>
    </row>
    <row r="566" spans="1:5" ht="15" customHeight="1">
      <c r="A566" s="310">
        <v>13117</v>
      </c>
      <c r="B566" s="311" t="s">
        <v>28764</v>
      </c>
      <c r="C566" s="312" t="s">
        <v>27152</v>
      </c>
      <c r="D566" s="313">
        <v>8.7799999999999994</v>
      </c>
    </row>
    <row r="567" spans="1:5" ht="15" customHeight="1">
      <c r="A567" s="310">
        <v>13118</v>
      </c>
      <c r="B567" s="311" t="s">
        <v>28765</v>
      </c>
      <c r="C567" s="312" t="s">
        <v>27152</v>
      </c>
      <c r="D567" s="313">
        <v>8.7799999999999994</v>
      </c>
    </row>
    <row r="568" spans="1:5" ht="15" customHeight="1">
      <c r="A568" s="310">
        <v>13119</v>
      </c>
      <c r="B568" s="311" t="s">
        <v>28766</v>
      </c>
      <c r="C568" s="312" t="s">
        <v>27152</v>
      </c>
      <c r="D568" s="313">
        <v>8.7799999999999994</v>
      </c>
    </row>
    <row r="569" spans="1:5" ht="15" customHeight="1">
      <c r="A569" s="310">
        <v>13120</v>
      </c>
      <c r="B569" s="311" t="s">
        <v>28767</v>
      </c>
      <c r="C569" s="312" t="s">
        <v>27152</v>
      </c>
      <c r="D569" s="313">
        <v>8.7799999999999994</v>
      </c>
    </row>
    <row r="570" spans="1:5" ht="15" customHeight="1">
      <c r="A570" s="310">
        <v>13107</v>
      </c>
      <c r="B570" s="311" t="s">
        <v>28768</v>
      </c>
      <c r="C570" s="312" t="s">
        <v>27152</v>
      </c>
      <c r="D570" s="313">
        <v>6.8</v>
      </c>
      <c r="E570" s="314" t="s">
        <v>28265</v>
      </c>
    </row>
    <row r="571" spans="1:5" ht="15" customHeight="1">
      <c r="A571" s="310">
        <v>13108</v>
      </c>
      <c r="B571" s="311" t="s">
        <v>28769</v>
      </c>
      <c r="C571" s="312" t="s">
        <v>27152</v>
      </c>
      <c r="D571" s="313">
        <v>6.8</v>
      </c>
      <c r="E571" s="314" t="s">
        <v>28265</v>
      </c>
    </row>
    <row r="572" spans="1:5" ht="15" customHeight="1">
      <c r="A572" s="310">
        <v>13109</v>
      </c>
      <c r="B572" s="311" t="s">
        <v>28770</v>
      </c>
      <c r="C572" s="312" t="s">
        <v>27152</v>
      </c>
      <c r="D572" s="313">
        <v>6.8</v>
      </c>
      <c r="E572" s="314" t="s">
        <v>28265</v>
      </c>
    </row>
    <row r="573" spans="1:5" ht="15" customHeight="1">
      <c r="A573" s="310">
        <v>13110</v>
      </c>
      <c r="B573" s="311" t="s">
        <v>28771</v>
      </c>
      <c r="C573" s="312" t="s">
        <v>27152</v>
      </c>
      <c r="D573" s="313">
        <v>6.8</v>
      </c>
      <c r="E573" s="314" t="s">
        <v>28265</v>
      </c>
    </row>
    <row r="574" spans="1:5" ht="15" customHeight="1">
      <c r="A574" s="310">
        <v>13111</v>
      </c>
      <c r="B574" s="311" t="s">
        <v>28772</v>
      </c>
      <c r="C574" s="312" t="s">
        <v>27152</v>
      </c>
      <c r="D574" s="313">
        <v>6.8</v>
      </c>
      <c r="E574" s="314" t="s">
        <v>28265</v>
      </c>
    </row>
    <row r="575" spans="1:5" ht="15" customHeight="1">
      <c r="A575" s="310">
        <v>13112</v>
      </c>
      <c r="B575" s="311" t="s">
        <v>28773</v>
      </c>
      <c r="C575" s="312" t="s">
        <v>27152</v>
      </c>
      <c r="D575" s="313">
        <v>6.8</v>
      </c>
      <c r="E575" s="314" t="s">
        <v>28265</v>
      </c>
    </row>
    <row r="576" spans="1:5" ht="15" customHeight="1">
      <c r="A576" s="310">
        <v>13113</v>
      </c>
      <c r="B576" s="311" t="s">
        <v>28774</v>
      </c>
      <c r="C576" s="312" t="s">
        <v>27152</v>
      </c>
      <c r="D576" s="313">
        <v>6.8</v>
      </c>
      <c r="E576" s="314" t="s">
        <v>28265</v>
      </c>
    </row>
    <row r="577" spans="1:5" ht="15" customHeight="1">
      <c r="A577" s="310">
        <v>13114</v>
      </c>
      <c r="B577" s="311" t="s">
        <v>28775</v>
      </c>
      <c r="C577" s="312" t="s">
        <v>27152</v>
      </c>
      <c r="D577" s="313">
        <v>6.8</v>
      </c>
      <c r="E577" s="314" t="s">
        <v>28265</v>
      </c>
    </row>
    <row r="578" spans="1:5" ht="15" customHeight="1">
      <c r="A578" s="310">
        <v>13115</v>
      </c>
      <c r="B578" s="311" t="s">
        <v>28776</v>
      </c>
      <c r="C578" s="312" t="s">
        <v>27152</v>
      </c>
      <c r="D578" s="313">
        <v>6.8</v>
      </c>
      <c r="E578" s="314" t="s">
        <v>28265</v>
      </c>
    </row>
    <row r="579" spans="1:5" ht="15" customHeight="1">
      <c r="A579" s="310">
        <v>13116</v>
      </c>
      <c r="B579" s="311" t="s">
        <v>28777</v>
      </c>
      <c r="C579" s="312" t="s">
        <v>27152</v>
      </c>
      <c r="D579" s="313">
        <v>6.8</v>
      </c>
      <c r="E579" s="314" t="s">
        <v>28265</v>
      </c>
    </row>
    <row r="580" spans="1:5" ht="15" customHeight="1">
      <c r="A580" s="310">
        <v>13102</v>
      </c>
      <c r="B580" s="311" t="s">
        <v>28778</v>
      </c>
      <c r="C580" s="312" t="s">
        <v>27152</v>
      </c>
      <c r="D580" s="313">
        <v>1.1299999999999999</v>
      </c>
      <c r="E580" s="314" t="s">
        <v>28265</v>
      </c>
    </row>
    <row r="581" spans="1:5" ht="15" customHeight="1">
      <c r="A581" s="310">
        <v>13103</v>
      </c>
      <c r="B581" s="311" t="s">
        <v>28779</v>
      </c>
      <c r="C581" s="312" t="s">
        <v>27152</v>
      </c>
      <c r="D581" s="313">
        <v>6.8</v>
      </c>
      <c r="E581" s="314" t="s">
        <v>28265</v>
      </c>
    </row>
    <row r="582" spans="1:5" ht="15" customHeight="1">
      <c r="A582" s="310">
        <v>13104</v>
      </c>
      <c r="B582" s="311" t="s">
        <v>28780</v>
      </c>
      <c r="C582" s="312" t="s">
        <v>27152</v>
      </c>
      <c r="D582" s="313">
        <v>6.8</v>
      </c>
      <c r="E582" s="314" t="s">
        <v>28265</v>
      </c>
    </row>
    <row r="583" spans="1:5" ht="15" customHeight="1">
      <c r="A583" s="310">
        <v>13105</v>
      </c>
      <c r="B583" s="311" t="s">
        <v>28781</v>
      </c>
      <c r="C583" s="312" t="s">
        <v>27152</v>
      </c>
      <c r="D583" s="313">
        <v>6.8</v>
      </c>
      <c r="E583" s="314" t="s">
        <v>28265</v>
      </c>
    </row>
    <row r="584" spans="1:5" ht="15" customHeight="1">
      <c r="A584" s="310">
        <v>13106</v>
      </c>
      <c r="B584" s="311" t="s">
        <v>28782</v>
      </c>
      <c r="C584" s="312" t="s">
        <v>27152</v>
      </c>
      <c r="D584" s="313">
        <v>6.8</v>
      </c>
      <c r="E584" s="314" t="s">
        <v>28265</v>
      </c>
    </row>
    <row r="585" spans="1:5" ht="15" customHeight="1">
      <c r="A585" s="310">
        <v>8462</v>
      </c>
      <c r="B585" s="311" t="s">
        <v>28783</v>
      </c>
      <c r="C585" s="312" t="s">
        <v>27140</v>
      </c>
      <c r="D585" s="313">
        <v>225.33</v>
      </c>
    </row>
    <row r="586" spans="1:5" ht="15" customHeight="1">
      <c r="A586" s="310">
        <v>9450</v>
      </c>
      <c r="B586" s="311" t="s">
        <v>28784</v>
      </c>
      <c r="C586" s="312" t="s">
        <v>27140</v>
      </c>
      <c r="D586" s="313">
        <v>45.5</v>
      </c>
      <c r="E586" s="314" t="s">
        <v>28265</v>
      </c>
    </row>
    <row r="587" spans="1:5" ht="15" customHeight="1">
      <c r="A587" s="310">
        <v>4720</v>
      </c>
      <c r="B587" s="311" t="s">
        <v>28785</v>
      </c>
      <c r="C587" s="312" t="s">
        <v>27140</v>
      </c>
      <c r="D587" s="313">
        <v>21.48</v>
      </c>
      <c r="E587" s="314" t="s">
        <v>28265</v>
      </c>
    </row>
    <row r="588" spans="1:5" ht="15" customHeight="1">
      <c r="A588" s="310">
        <v>11051</v>
      </c>
      <c r="B588" s="311" t="s">
        <v>28786</v>
      </c>
      <c r="C588" s="312" t="s">
        <v>27140</v>
      </c>
      <c r="D588" s="313">
        <v>0.23</v>
      </c>
      <c r="E588" s="314" t="s">
        <v>28265</v>
      </c>
    </row>
    <row r="589" spans="1:5" ht="15" customHeight="1">
      <c r="A589" s="310">
        <v>11900</v>
      </c>
      <c r="B589" s="311" t="s">
        <v>28787</v>
      </c>
      <c r="C589" s="312" t="s">
        <v>27140</v>
      </c>
      <c r="D589" s="313">
        <v>0.14000000000000001</v>
      </c>
    </row>
    <row r="590" spans="1:5" ht="15" customHeight="1">
      <c r="A590" s="310">
        <v>13371</v>
      </c>
      <c r="B590" s="311" t="s">
        <v>28788</v>
      </c>
      <c r="C590" s="312" t="s">
        <v>27140</v>
      </c>
      <c r="D590" s="313">
        <v>1.8</v>
      </c>
      <c r="E590" s="314" t="s">
        <v>28265</v>
      </c>
    </row>
    <row r="591" spans="1:5" ht="15" customHeight="1">
      <c r="A591" s="310">
        <v>2649</v>
      </c>
      <c r="B591" s="311" t="s">
        <v>28789</v>
      </c>
      <c r="C591" s="312" t="s">
        <v>27140</v>
      </c>
      <c r="D591" s="313">
        <v>11.99</v>
      </c>
      <c r="E591" s="314" t="s">
        <v>28265</v>
      </c>
    </row>
    <row r="592" spans="1:5" ht="15" customHeight="1">
      <c r="A592" s="310">
        <v>3784</v>
      </c>
      <c r="B592" s="311" t="s">
        <v>28790</v>
      </c>
      <c r="C592" s="312" t="s">
        <v>27140</v>
      </c>
      <c r="D592" s="313">
        <v>0.26</v>
      </c>
      <c r="E592" s="314" t="s">
        <v>28265</v>
      </c>
    </row>
    <row r="593" spans="1:5" ht="15" customHeight="1">
      <c r="A593" s="310">
        <v>6555</v>
      </c>
      <c r="B593" s="311" t="s">
        <v>28791</v>
      </c>
      <c r="C593" s="312" t="s">
        <v>27140</v>
      </c>
      <c r="D593" s="313">
        <v>0.14000000000000001</v>
      </c>
      <c r="E593" s="314" t="s">
        <v>28265</v>
      </c>
    </row>
    <row r="594" spans="1:5" ht="15" customHeight="1">
      <c r="A594" s="310">
        <v>13323</v>
      </c>
      <c r="B594" s="311" t="s">
        <v>27971</v>
      </c>
      <c r="C594" s="312" t="s">
        <v>27140</v>
      </c>
      <c r="D594" s="313">
        <v>0.23</v>
      </c>
      <c r="E594" s="314" t="s">
        <v>28265</v>
      </c>
    </row>
    <row r="595" spans="1:5" ht="15" customHeight="1">
      <c r="A595" s="310">
        <v>13414</v>
      </c>
      <c r="B595" s="311" t="s">
        <v>27972</v>
      </c>
      <c r="C595" s="312" t="s">
        <v>27140</v>
      </c>
      <c r="D595" s="313">
        <v>0.27</v>
      </c>
    </row>
    <row r="596" spans="1:5" ht="15" customHeight="1">
      <c r="A596" s="310">
        <v>4418</v>
      </c>
      <c r="B596" s="311" t="s">
        <v>28792</v>
      </c>
      <c r="C596" s="312" t="s">
        <v>27140</v>
      </c>
      <c r="D596" s="313">
        <v>7.0000000000000007E-2</v>
      </c>
      <c r="E596" s="314" t="s">
        <v>28265</v>
      </c>
    </row>
    <row r="597" spans="1:5" ht="15" customHeight="1">
      <c r="A597" s="310">
        <v>9879</v>
      </c>
      <c r="B597" s="311" t="s">
        <v>28793</v>
      </c>
      <c r="C597" s="312" t="s">
        <v>27140</v>
      </c>
      <c r="D597" s="313">
        <v>0.23</v>
      </c>
      <c r="E597" s="314" t="s">
        <v>28265</v>
      </c>
    </row>
    <row r="598" spans="1:5" ht="15" customHeight="1">
      <c r="A598" s="310">
        <v>10260</v>
      </c>
      <c r="B598" s="311" t="s">
        <v>28794</v>
      </c>
      <c r="C598" s="312" t="s">
        <v>27140</v>
      </c>
      <c r="D598" s="313">
        <v>0.86</v>
      </c>
      <c r="E598" s="314" t="s">
        <v>28265</v>
      </c>
    </row>
    <row r="599" spans="1:5" ht="17.100000000000001" customHeight="1">
      <c r="A599" s="310">
        <v>7935</v>
      </c>
      <c r="B599" s="311" t="s">
        <v>28795</v>
      </c>
      <c r="C599" s="312" t="s">
        <v>27301</v>
      </c>
      <c r="D599" s="313">
        <v>265.49</v>
      </c>
    </row>
    <row r="600" spans="1:5" ht="15" customHeight="1">
      <c r="A600" s="310">
        <v>11708</v>
      </c>
      <c r="B600" s="311" t="s">
        <v>28796</v>
      </c>
      <c r="C600" s="312" t="s">
        <v>27301</v>
      </c>
      <c r="D600" s="313">
        <v>207.05</v>
      </c>
    </row>
    <row r="601" spans="1:5" ht="15" customHeight="1">
      <c r="A601" s="310">
        <v>6981</v>
      </c>
      <c r="B601" s="311" t="s">
        <v>28797</v>
      </c>
      <c r="C601" s="312" t="s">
        <v>27152</v>
      </c>
      <c r="D601" s="313">
        <v>15.95</v>
      </c>
      <c r="E601" s="314" t="s">
        <v>28265</v>
      </c>
    </row>
    <row r="602" spans="1:5" ht="15" customHeight="1">
      <c r="A602" s="310">
        <v>1886</v>
      </c>
      <c r="B602" s="311" t="s">
        <v>28798</v>
      </c>
      <c r="C602" s="312" t="s">
        <v>27152</v>
      </c>
      <c r="D602" s="313">
        <v>18.23</v>
      </c>
      <c r="E602" s="314" t="s">
        <v>28265</v>
      </c>
    </row>
    <row r="603" spans="1:5" ht="15" customHeight="1">
      <c r="A603" s="310">
        <v>1887</v>
      </c>
      <c r="B603" s="311" t="s">
        <v>28799</v>
      </c>
      <c r="C603" s="312" t="s">
        <v>27152</v>
      </c>
      <c r="D603" s="313">
        <v>16.27</v>
      </c>
      <c r="E603" s="314" t="s">
        <v>28265</v>
      </c>
    </row>
    <row r="604" spans="1:5" ht="15" customHeight="1">
      <c r="A604" s="310">
        <v>1888</v>
      </c>
      <c r="B604" s="311" t="s">
        <v>28800</v>
      </c>
      <c r="C604" s="312" t="s">
        <v>27152</v>
      </c>
      <c r="D604" s="313">
        <v>16</v>
      </c>
      <c r="E604" s="314" t="s">
        <v>28265</v>
      </c>
    </row>
    <row r="605" spans="1:5" ht="15" customHeight="1">
      <c r="A605" s="310">
        <v>1889</v>
      </c>
      <c r="B605" s="311" t="s">
        <v>28801</v>
      </c>
      <c r="C605" s="312" t="s">
        <v>27152</v>
      </c>
      <c r="D605" s="313">
        <v>17.34</v>
      </c>
      <c r="E605" s="314" t="s">
        <v>28265</v>
      </c>
    </row>
    <row r="606" spans="1:5" ht="17.100000000000001" customHeight="1">
      <c r="A606" s="310">
        <v>7859</v>
      </c>
      <c r="B606" s="311" t="s">
        <v>28802</v>
      </c>
      <c r="C606" s="312" t="s">
        <v>27140</v>
      </c>
      <c r="D606" s="313">
        <v>2416.8200000000002</v>
      </c>
    </row>
    <row r="607" spans="1:5" ht="17.100000000000001" customHeight="1">
      <c r="A607" s="310">
        <v>2064</v>
      </c>
      <c r="B607" s="311" t="s">
        <v>28803</v>
      </c>
      <c r="C607" s="312" t="s">
        <v>27140</v>
      </c>
      <c r="D607" s="313">
        <v>122.57</v>
      </c>
    </row>
    <row r="608" spans="1:5" ht="15" customHeight="1">
      <c r="A608" s="310">
        <v>4728</v>
      </c>
      <c r="B608" s="311" t="s">
        <v>28804</v>
      </c>
      <c r="C608" s="312" t="s">
        <v>27140</v>
      </c>
      <c r="D608" s="313">
        <v>13.85</v>
      </c>
      <c r="E608" s="314" t="s">
        <v>28265</v>
      </c>
    </row>
    <row r="609" spans="1:5" ht="15" customHeight="1">
      <c r="A609" s="310">
        <v>12679</v>
      </c>
      <c r="B609" s="311" t="s">
        <v>28805</v>
      </c>
      <c r="C609" s="312" t="s">
        <v>27301</v>
      </c>
      <c r="D609" s="313">
        <v>5.71</v>
      </c>
    </row>
    <row r="610" spans="1:5" ht="17.100000000000001" customHeight="1">
      <c r="A610" s="310">
        <v>10427</v>
      </c>
      <c r="B610" s="311" t="s">
        <v>28806</v>
      </c>
      <c r="C610" s="312" t="s">
        <v>27143</v>
      </c>
      <c r="D610" s="313">
        <v>8.75</v>
      </c>
      <c r="E610" s="314" t="s">
        <v>28265</v>
      </c>
    </row>
    <row r="611" spans="1:5" ht="17.100000000000001" customHeight="1">
      <c r="A611" s="310">
        <v>10428</v>
      </c>
      <c r="B611" s="311" t="s">
        <v>28807</v>
      </c>
      <c r="C611" s="312" t="s">
        <v>27143</v>
      </c>
      <c r="D611" s="313">
        <v>13.55</v>
      </c>
      <c r="E611" s="314" t="s">
        <v>28265</v>
      </c>
    </row>
    <row r="612" spans="1:5" ht="17.100000000000001" customHeight="1">
      <c r="A612" s="310">
        <v>12236</v>
      </c>
      <c r="B612" s="311" t="s">
        <v>28808</v>
      </c>
      <c r="C612" s="312" t="s">
        <v>27143</v>
      </c>
      <c r="D612" s="313">
        <v>0.96</v>
      </c>
    </row>
    <row r="613" spans="1:5" ht="17.100000000000001" customHeight="1">
      <c r="A613" s="310">
        <v>4228</v>
      </c>
      <c r="B613" s="311" t="s">
        <v>28809</v>
      </c>
      <c r="C613" s="312" t="s">
        <v>27143</v>
      </c>
      <c r="D613" s="313">
        <v>20.2</v>
      </c>
      <c r="E613" s="314" t="s">
        <v>28265</v>
      </c>
    </row>
    <row r="614" spans="1:5" ht="17.100000000000001" customHeight="1">
      <c r="A614" s="310">
        <v>2184</v>
      </c>
      <c r="B614" s="311" t="s">
        <v>28810</v>
      </c>
      <c r="C614" s="312" t="s">
        <v>27143</v>
      </c>
      <c r="D614" s="313">
        <v>28.99</v>
      </c>
      <c r="E614" s="314" t="s">
        <v>28265</v>
      </c>
    </row>
    <row r="615" spans="1:5" ht="17.100000000000001" customHeight="1">
      <c r="A615" s="310">
        <v>12190</v>
      </c>
      <c r="B615" s="311" t="s">
        <v>28811</v>
      </c>
      <c r="C615" s="312" t="s">
        <v>27143</v>
      </c>
      <c r="D615" s="313">
        <v>31.81</v>
      </c>
    </row>
    <row r="616" spans="1:5" ht="17.100000000000001" customHeight="1">
      <c r="A616" s="310">
        <v>2868</v>
      </c>
      <c r="B616" s="311" t="s">
        <v>28812</v>
      </c>
      <c r="C616" s="312" t="s">
        <v>27143</v>
      </c>
      <c r="D616" s="313">
        <v>41.49</v>
      </c>
      <c r="E616" s="314" t="s">
        <v>28265</v>
      </c>
    </row>
    <row r="617" spans="1:5" ht="17.100000000000001" customHeight="1">
      <c r="A617" s="310">
        <v>11145</v>
      </c>
      <c r="B617" s="311" t="s">
        <v>28813</v>
      </c>
      <c r="C617" s="312" t="s">
        <v>27143</v>
      </c>
      <c r="D617" s="313">
        <v>46.6</v>
      </c>
    </row>
    <row r="618" spans="1:5" ht="17.100000000000001" customHeight="1">
      <c r="A618" s="310">
        <v>2183</v>
      </c>
      <c r="B618" s="311" t="s">
        <v>28814</v>
      </c>
      <c r="C618" s="312" t="s">
        <v>27143</v>
      </c>
      <c r="D618" s="313">
        <v>8.75</v>
      </c>
      <c r="E618" s="314" t="s">
        <v>28265</v>
      </c>
    </row>
    <row r="619" spans="1:5" ht="17.100000000000001" customHeight="1">
      <c r="A619" s="310">
        <v>11790</v>
      </c>
      <c r="B619" s="311" t="s">
        <v>28815</v>
      </c>
      <c r="C619" s="312" t="s">
        <v>27143</v>
      </c>
      <c r="D619" s="313">
        <v>87.57</v>
      </c>
    </row>
    <row r="620" spans="1:5" ht="17.100000000000001" customHeight="1">
      <c r="A620" s="310">
        <v>12974</v>
      </c>
      <c r="B620" s="311" t="s">
        <v>28816</v>
      </c>
      <c r="C620" s="312" t="s">
        <v>27143</v>
      </c>
      <c r="D620" s="313">
        <v>59.71</v>
      </c>
    </row>
    <row r="621" spans="1:5" ht="17.100000000000001" customHeight="1">
      <c r="A621" s="310">
        <v>2867</v>
      </c>
      <c r="B621" s="311" t="s">
        <v>28817</v>
      </c>
      <c r="C621" s="312" t="s">
        <v>27143</v>
      </c>
      <c r="D621" s="313">
        <v>13.55</v>
      </c>
      <c r="E621" s="314" t="s">
        <v>28265</v>
      </c>
    </row>
    <row r="622" spans="1:5" ht="15" customHeight="1">
      <c r="A622" s="310">
        <v>2731</v>
      </c>
      <c r="B622" s="311" t="s">
        <v>28818</v>
      </c>
      <c r="C622" s="312" t="s">
        <v>27151</v>
      </c>
      <c r="D622" s="313">
        <v>90.58</v>
      </c>
    </row>
    <row r="623" spans="1:5" ht="15" customHeight="1">
      <c r="A623" s="310">
        <v>8932</v>
      </c>
      <c r="B623" s="311" t="s">
        <v>28819</v>
      </c>
      <c r="C623" s="312" t="s">
        <v>27143</v>
      </c>
      <c r="D623" s="313">
        <v>9.2100000000000009</v>
      </c>
      <c r="E623" s="314" t="s">
        <v>28265</v>
      </c>
    </row>
    <row r="624" spans="1:5" ht="17.100000000000001" customHeight="1">
      <c r="A624" s="310">
        <v>4231</v>
      </c>
      <c r="B624" s="311" t="s">
        <v>28820</v>
      </c>
      <c r="C624" s="312" t="s">
        <v>27143</v>
      </c>
      <c r="D624" s="313">
        <v>124.94</v>
      </c>
    </row>
    <row r="625" spans="1:5" ht="17.100000000000001" customHeight="1">
      <c r="A625" s="310">
        <v>3438</v>
      </c>
      <c r="B625" s="311" t="s">
        <v>28821</v>
      </c>
      <c r="C625" s="312" t="s">
        <v>27143</v>
      </c>
      <c r="D625" s="313">
        <v>87.46</v>
      </c>
    </row>
    <row r="626" spans="1:5" ht="17.100000000000001" customHeight="1">
      <c r="A626" s="310">
        <v>10368</v>
      </c>
      <c r="B626" s="311" t="s">
        <v>28822</v>
      </c>
      <c r="C626" s="312" t="s">
        <v>27143</v>
      </c>
      <c r="D626" s="313">
        <v>149.19</v>
      </c>
    </row>
    <row r="627" spans="1:5" ht="15" customHeight="1">
      <c r="A627" s="310">
        <v>9915</v>
      </c>
      <c r="B627" s="311" t="s">
        <v>28823</v>
      </c>
      <c r="C627" s="312" t="s">
        <v>27143</v>
      </c>
      <c r="D627" s="313">
        <v>87.04</v>
      </c>
    </row>
    <row r="628" spans="1:5" ht="17.100000000000001" customHeight="1">
      <c r="A628" s="310">
        <v>2178</v>
      </c>
      <c r="B628" s="311" t="s">
        <v>28824</v>
      </c>
      <c r="C628" s="312" t="s">
        <v>27143</v>
      </c>
      <c r="D628" s="313">
        <v>51.58</v>
      </c>
    </row>
    <row r="629" spans="1:5" ht="17.100000000000001" customHeight="1">
      <c r="A629" s="310">
        <v>2889</v>
      </c>
      <c r="B629" s="311" t="s">
        <v>28825</v>
      </c>
      <c r="C629" s="312" t="s">
        <v>27143</v>
      </c>
      <c r="D629" s="313">
        <v>37.65</v>
      </c>
    </row>
    <row r="630" spans="1:5" ht="17.100000000000001" customHeight="1">
      <c r="A630" s="310">
        <v>2177</v>
      </c>
      <c r="B630" s="311" t="s">
        <v>28826</v>
      </c>
      <c r="C630" s="312" t="s">
        <v>27143</v>
      </c>
      <c r="D630" s="313">
        <v>67.8</v>
      </c>
    </row>
    <row r="631" spans="1:5" ht="15" customHeight="1">
      <c r="A631" s="310">
        <v>2176</v>
      </c>
      <c r="B631" s="311" t="s">
        <v>28827</v>
      </c>
      <c r="C631" s="312" t="s">
        <v>27143</v>
      </c>
      <c r="D631" s="313">
        <v>27</v>
      </c>
      <c r="E631" s="314" t="s">
        <v>28265</v>
      </c>
    </row>
    <row r="632" spans="1:5" ht="17.100000000000001" customHeight="1">
      <c r="A632" s="310">
        <v>4155</v>
      </c>
      <c r="B632" s="311" t="s">
        <v>28828</v>
      </c>
      <c r="C632" s="312" t="s">
        <v>27143</v>
      </c>
      <c r="D632" s="313">
        <v>46.41</v>
      </c>
    </row>
    <row r="633" spans="1:5" ht="17.100000000000001" customHeight="1">
      <c r="A633" s="310">
        <v>3098</v>
      </c>
      <c r="B633" s="311" t="s">
        <v>28829</v>
      </c>
      <c r="C633" s="312" t="s">
        <v>27143</v>
      </c>
      <c r="D633" s="313">
        <v>32.76</v>
      </c>
      <c r="E633" s="314" t="s">
        <v>28265</v>
      </c>
    </row>
    <row r="634" spans="1:5" ht="15" customHeight="1">
      <c r="A634" s="310">
        <v>2971</v>
      </c>
      <c r="B634" s="311" t="s">
        <v>28830</v>
      </c>
      <c r="C634" s="312" t="s">
        <v>27207</v>
      </c>
      <c r="D634" s="313">
        <v>17.260000000000002</v>
      </c>
      <c r="E634" s="314" t="s">
        <v>28265</v>
      </c>
    </row>
    <row r="635" spans="1:5" ht="17.100000000000001" customHeight="1">
      <c r="A635" s="310">
        <v>13068</v>
      </c>
      <c r="B635" s="311" t="s">
        <v>28831</v>
      </c>
      <c r="C635" s="312" t="s">
        <v>27143</v>
      </c>
      <c r="D635" s="313">
        <v>93.23</v>
      </c>
    </row>
    <row r="636" spans="1:5" ht="15" customHeight="1">
      <c r="A636" s="310">
        <v>3755</v>
      </c>
      <c r="B636" s="311" t="s">
        <v>28832</v>
      </c>
      <c r="C636" s="312" t="s">
        <v>27143</v>
      </c>
      <c r="D636" s="313">
        <v>98.78</v>
      </c>
    </row>
    <row r="637" spans="1:5" ht="17.100000000000001" customHeight="1">
      <c r="A637" s="310">
        <v>3754</v>
      </c>
      <c r="B637" s="311" t="s">
        <v>28833</v>
      </c>
      <c r="C637" s="312" t="s">
        <v>27143</v>
      </c>
      <c r="D637" s="313">
        <v>98.78</v>
      </c>
    </row>
    <row r="638" spans="1:5" ht="15" customHeight="1">
      <c r="A638" s="310">
        <v>4986</v>
      </c>
      <c r="B638" s="311" t="s">
        <v>28834</v>
      </c>
      <c r="C638" s="312" t="s">
        <v>27151</v>
      </c>
      <c r="D638" s="313">
        <v>58.95</v>
      </c>
    </row>
    <row r="639" spans="1:5" ht="15" customHeight="1">
      <c r="A639" s="310">
        <v>10489</v>
      </c>
      <c r="C639" s="312" t="s">
        <v>27143</v>
      </c>
      <c r="D639" s="313">
        <v>28.37</v>
      </c>
    </row>
    <row r="640" spans="1:5" ht="17.100000000000001" customHeight="1">
      <c r="B640" s="311" t="s">
        <v>28835</v>
      </c>
    </row>
    <row r="641" spans="1:5" ht="15" customHeight="1">
      <c r="A641" s="310">
        <v>12517</v>
      </c>
      <c r="B641" s="311" t="s">
        <v>28836</v>
      </c>
      <c r="C641" s="312" t="s">
        <v>27143</v>
      </c>
      <c r="D641" s="313">
        <v>912.64</v>
      </c>
    </row>
    <row r="642" spans="1:5" ht="15" customHeight="1">
      <c r="A642" s="310">
        <v>2179</v>
      </c>
      <c r="B642" s="311" t="s">
        <v>28837</v>
      </c>
      <c r="C642" s="312" t="s">
        <v>27143</v>
      </c>
      <c r="D642" s="313">
        <v>143.33000000000001</v>
      </c>
    </row>
    <row r="643" spans="1:5" ht="15" customHeight="1">
      <c r="A643" s="310">
        <v>12592</v>
      </c>
      <c r="B643" s="311" t="s">
        <v>27437</v>
      </c>
      <c r="C643" s="312" t="s">
        <v>27143</v>
      </c>
      <c r="D643" s="313">
        <v>83.57</v>
      </c>
    </row>
    <row r="644" spans="1:5" ht="15" customHeight="1">
      <c r="A644" s="310">
        <v>4437</v>
      </c>
      <c r="B644" s="311" t="s">
        <v>28838</v>
      </c>
      <c r="C644" s="312" t="s">
        <v>27143</v>
      </c>
      <c r="D644" s="313">
        <v>129.22999999999999</v>
      </c>
    </row>
    <row r="645" spans="1:5" ht="15" customHeight="1">
      <c r="A645" s="310">
        <v>4438</v>
      </c>
      <c r="B645" s="311" t="s">
        <v>28839</v>
      </c>
      <c r="C645" s="312" t="s">
        <v>27143</v>
      </c>
      <c r="D645" s="313">
        <v>130.38</v>
      </c>
    </row>
    <row r="646" spans="1:5" ht="17.100000000000001" customHeight="1">
      <c r="A646" s="310">
        <v>3135</v>
      </c>
      <c r="B646" s="311" t="s">
        <v>28840</v>
      </c>
      <c r="C646" s="312" t="s">
        <v>27143</v>
      </c>
      <c r="D646" s="313">
        <v>20.55</v>
      </c>
    </row>
    <row r="647" spans="1:5" ht="17.100000000000001" customHeight="1">
      <c r="A647" s="310">
        <v>3372</v>
      </c>
      <c r="B647" s="311" t="s">
        <v>28841</v>
      </c>
      <c r="C647" s="312" t="s">
        <v>27143</v>
      </c>
      <c r="D647" s="313">
        <v>20.55</v>
      </c>
    </row>
    <row r="648" spans="1:5" ht="17.100000000000001" customHeight="1">
      <c r="A648" s="310">
        <v>2706</v>
      </c>
      <c r="B648" s="311" t="s">
        <v>28842</v>
      </c>
      <c r="C648" s="312" t="s">
        <v>27151</v>
      </c>
      <c r="D648" s="313">
        <v>14.81</v>
      </c>
    </row>
    <row r="649" spans="1:5" ht="15" customHeight="1">
      <c r="A649" s="310">
        <v>10354</v>
      </c>
      <c r="B649" s="311" t="s">
        <v>28843</v>
      </c>
      <c r="C649" s="312" t="s">
        <v>27151</v>
      </c>
      <c r="D649" s="313">
        <v>8.64</v>
      </c>
    </row>
    <row r="650" spans="1:5" ht="17.100000000000001" customHeight="1">
      <c r="A650" s="310">
        <v>8746</v>
      </c>
      <c r="B650" s="311" t="s">
        <v>28051</v>
      </c>
      <c r="C650" s="312" t="s">
        <v>27151</v>
      </c>
      <c r="D650" s="313">
        <v>30.86</v>
      </c>
      <c r="E650" s="314" t="s">
        <v>28265</v>
      </c>
    </row>
    <row r="651" spans="1:5" ht="17.100000000000001" customHeight="1">
      <c r="A651" s="310">
        <v>8751</v>
      </c>
      <c r="B651" s="311" t="s">
        <v>28844</v>
      </c>
      <c r="C651" s="312" t="s">
        <v>27151</v>
      </c>
      <c r="D651" s="313">
        <v>104.54</v>
      </c>
      <c r="E651" s="314" t="s">
        <v>28265</v>
      </c>
    </row>
    <row r="652" spans="1:5" ht="17.100000000000001" customHeight="1">
      <c r="A652" s="310">
        <v>8748</v>
      </c>
      <c r="B652" s="311" t="s">
        <v>28845</v>
      </c>
      <c r="C652" s="312" t="s">
        <v>27151</v>
      </c>
      <c r="D652" s="313">
        <v>48.79</v>
      </c>
      <c r="E652" s="314" t="s">
        <v>28265</v>
      </c>
    </row>
    <row r="653" spans="1:5" ht="17.100000000000001" customHeight="1">
      <c r="A653" s="310">
        <v>8750</v>
      </c>
      <c r="B653" s="311" t="s">
        <v>28846</v>
      </c>
      <c r="C653" s="312" t="s">
        <v>27151</v>
      </c>
      <c r="D653" s="313">
        <v>57.66</v>
      </c>
    </row>
    <row r="654" spans="1:5" ht="15" customHeight="1">
      <c r="A654" s="310">
        <v>12933</v>
      </c>
      <c r="B654" s="311" t="s">
        <v>28847</v>
      </c>
      <c r="C654" s="312" t="s">
        <v>27152</v>
      </c>
      <c r="D654" s="313">
        <v>15.25</v>
      </c>
    </row>
    <row r="655" spans="1:5" ht="17.100000000000001" customHeight="1">
      <c r="A655" s="310">
        <v>3061</v>
      </c>
      <c r="B655" s="311" t="s">
        <v>28848</v>
      </c>
      <c r="C655" s="312" t="s">
        <v>27152</v>
      </c>
      <c r="D655" s="313">
        <v>21.49</v>
      </c>
      <c r="E655" s="314" t="s">
        <v>28265</v>
      </c>
    </row>
    <row r="656" spans="1:5" ht="15" customHeight="1">
      <c r="A656" s="310">
        <v>3064</v>
      </c>
      <c r="B656" s="311" t="s">
        <v>28849</v>
      </c>
      <c r="C656" s="312" t="s">
        <v>27152</v>
      </c>
      <c r="D656" s="313">
        <v>13.73</v>
      </c>
      <c r="E656" s="314" t="s">
        <v>28265</v>
      </c>
    </row>
    <row r="657" spans="1:5" ht="15" customHeight="1">
      <c r="A657" s="310">
        <v>3066</v>
      </c>
      <c r="B657" s="311" t="s">
        <v>28850</v>
      </c>
      <c r="C657" s="312" t="s">
        <v>27152</v>
      </c>
      <c r="D657" s="313">
        <v>14.28</v>
      </c>
      <c r="E657" s="314" t="s">
        <v>28265</v>
      </c>
    </row>
    <row r="658" spans="1:5" ht="15" customHeight="1">
      <c r="A658" s="310">
        <v>3065</v>
      </c>
      <c r="B658" s="311" t="s">
        <v>28851</v>
      </c>
      <c r="C658" s="312" t="s">
        <v>27152</v>
      </c>
      <c r="D658" s="313">
        <v>21.42</v>
      </c>
      <c r="E658" s="314" t="s">
        <v>28265</v>
      </c>
    </row>
    <row r="659" spans="1:5" ht="15" customHeight="1">
      <c r="A659" s="310">
        <v>3067</v>
      </c>
      <c r="B659" s="311" t="s">
        <v>28852</v>
      </c>
      <c r="C659" s="312" t="s">
        <v>27152</v>
      </c>
      <c r="D659" s="313">
        <v>14.12</v>
      </c>
      <c r="E659" s="314" t="s">
        <v>28265</v>
      </c>
    </row>
    <row r="660" spans="1:5" ht="15" customHeight="1">
      <c r="A660" s="310">
        <v>3068</v>
      </c>
      <c r="B660" s="311" t="s">
        <v>28853</v>
      </c>
      <c r="C660" s="312" t="s">
        <v>27152</v>
      </c>
      <c r="D660" s="313">
        <v>19.079999999999998</v>
      </c>
    </row>
    <row r="661" spans="1:5" ht="17.100000000000001" customHeight="1">
      <c r="A661" s="310">
        <v>8736</v>
      </c>
      <c r="B661" s="311" t="s">
        <v>28854</v>
      </c>
      <c r="C661" s="312" t="s">
        <v>27151</v>
      </c>
      <c r="D661" s="313">
        <v>32.799999999999997</v>
      </c>
      <c r="E661" s="314" t="s">
        <v>28265</v>
      </c>
    </row>
    <row r="662" spans="1:5" ht="17.100000000000001" customHeight="1">
      <c r="A662" s="310">
        <v>8734</v>
      </c>
      <c r="B662" s="311" t="s">
        <v>28855</v>
      </c>
      <c r="C662" s="312" t="s">
        <v>27151</v>
      </c>
      <c r="D662" s="313">
        <v>18.760000000000002</v>
      </c>
      <c r="E662" s="314" t="s">
        <v>28265</v>
      </c>
    </row>
    <row r="663" spans="1:5" ht="17.100000000000001" customHeight="1">
      <c r="A663" s="310">
        <v>8725</v>
      </c>
      <c r="B663" s="311" t="s">
        <v>28856</v>
      </c>
      <c r="C663" s="312" t="s">
        <v>27151</v>
      </c>
      <c r="D663" s="313">
        <v>19.23</v>
      </c>
      <c r="E663" s="314" t="s">
        <v>28265</v>
      </c>
    </row>
    <row r="664" spans="1:5" ht="17.100000000000001" customHeight="1">
      <c r="A664" s="310">
        <v>8735</v>
      </c>
      <c r="B664" s="311" t="s">
        <v>28857</v>
      </c>
      <c r="C664" s="312" t="s">
        <v>27151</v>
      </c>
      <c r="D664" s="313">
        <v>24.43</v>
      </c>
      <c r="E664" s="314" t="s">
        <v>28265</v>
      </c>
    </row>
    <row r="665" spans="1:5" ht="17.100000000000001" customHeight="1">
      <c r="A665" s="310">
        <v>8729</v>
      </c>
      <c r="B665" s="311" t="s">
        <v>28858</v>
      </c>
      <c r="C665" s="312" t="s">
        <v>27151</v>
      </c>
      <c r="D665" s="313">
        <v>24.32</v>
      </c>
      <c r="E665" s="314" t="s">
        <v>28265</v>
      </c>
    </row>
    <row r="666" spans="1:5" ht="17.100000000000001" customHeight="1">
      <c r="A666" s="310">
        <v>8738</v>
      </c>
      <c r="B666" s="311" t="s">
        <v>28052</v>
      </c>
      <c r="C666" s="312" t="s">
        <v>27151</v>
      </c>
      <c r="D666" s="313">
        <v>52.83</v>
      </c>
      <c r="E666" s="314" t="s">
        <v>28265</v>
      </c>
    </row>
    <row r="667" spans="1:5" ht="17.100000000000001" customHeight="1">
      <c r="A667" s="310">
        <v>8723</v>
      </c>
      <c r="B667" s="311" t="s">
        <v>28859</v>
      </c>
      <c r="C667" s="312" t="s">
        <v>27151</v>
      </c>
      <c r="D667" s="313">
        <v>52.88</v>
      </c>
      <c r="E667" s="314" t="s">
        <v>28265</v>
      </c>
    </row>
    <row r="668" spans="1:5" ht="17.100000000000001" customHeight="1">
      <c r="A668" s="310">
        <v>8737</v>
      </c>
      <c r="B668" s="311" t="s">
        <v>28053</v>
      </c>
      <c r="C668" s="312" t="s">
        <v>27151</v>
      </c>
      <c r="D668" s="313">
        <v>47.8</v>
      </c>
      <c r="E668" s="314" t="s">
        <v>28265</v>
      </c>
    </row>
    <row r="669" spans="1:5" ht="17.100000000000001" customHeight="1">
      <c r="A669" s="310">
        <v>8724</v>
      </c>
      <c r="B669" s="311" t="s">
        <v>28860</v>
      </c>
      <c r="C669" s="312" t="s">
        <v>27151</v>
      </c>
      <c r="D669" s="313">
        <v>45.52</v>
      </c>
      <c r="E669" s="314" t="s">
        <v>28265</v>
      </c>
    </row>
    <row r="670" spans="1:5" ht="17.100000000000001" customHeight="1">
      <c r="A670" s="310">
        <v>8740</v>
      </c>
      <c r="B670" s="311" t="s">
        <v>28054</v>
      </c>
      <c r="C670" s="312" t="s">
        <v>27151</v>
      </c>
      <c r="D670" s="313">
        <v>96.46</v>
      </c>
      <c r="E670" s="314" t="s">
        <v>28265</v>
      </c>
    </row>
    <row r="671" spans="1:5" ht="17.100000000000001" customHeight="1">
      <c r="A671" s="310">
        <v>8727</v>
      </c>
      <c r="B671" s="311" t="s">
        <v>28861</v>
      </c>
      <c r="C671" s="312" t="s">
        <v>27151</v>
      </c>
      <c r="D671" s="313">
        <v>94.63</v>
      </c>
      <c r="E671" s="314" t="s">
        <v>28265</v>
      </c>
    </row>
    <row r="672" spans="1:5" ht="17.100000000000001" customHeight="1">
      <c r="A672" s="310">
        <v>8739</v>
      </c>
      <c r="B672" s="311" t="s">
        <v>28055</v>
      </c>
      <c r="C672" s="312" t="s">
        <v>27151</v>
      </c>
      <c r="D672" s="313">
        <v>68.94</v>
      </c>
      <c r="E672" s="314" t="s">
        <v>28265</v>
      </c>
    </row>
    <row r="673" spans="1:5" ht="17.100000000000001" customHeight="1">
      <c r="A673" s="310">
        <v>8726</v>
      </c>
      <c r="B673" s="311" t="s">
        <v>28862</v>
      </c>
      <c r="C673" s="312" t="s">
        <v>27151</v>
      </c>
      <c r="D673" s="313">
        <v>76.260000000000005</v>
      </c>
      <c r="E673" s="314" t="s">
        <v>28265</v>
      </c>
    </row>
    <row r="674" spans="1:5" ht="17.100000000000001" customHeight="1">
      <c r="A674" s="310">
        <v>8741</v>
      </c>
      <c r="B674" s="311" t="s">
        <v>28056</v>
      </c>
      <c r="C674" s="312" t="s">
        <v>27151</v>
      </c>
      <c r="D674" s="313">
        <v>110.82</v>
      </c>
      <c r="E674" s="314" t="s">
        <v>28265</v>
      </c>
    </row>
    <row r="675" spans="1:5" ht="17.100000000000001" customHeight="1">
      <c r="A675" s="310">
        <v>8728</v>
      </c>
      <c r="B675" s="311" t="s">
        <v>28057</v>
      </c>
      <c r="C675" s="312" t="s">
        <v>27151</v>
      </c>
      <c r="D675" s="313">
        <v>127.35</v>
      </c>
      <c r="E675" s="314" t="s">
        <v>28265</v>
      </c>
    </row>
    <row r="676" spans="1:5" ht="17.100000000000001" customHeight="1">
      <c r="A676" s="310">
        <v>8733</v>
      </c>
      <c r="B676" s="311" t="s">
        <v>28058</v>
      </c>
      <c r="C676" s="312" t="s">
        <v>27151</v>
      </c>
      <c r="D676" s="313">
        <v>160.61000000000001</v>
      </c>
      <c r="E676" s="314" t="s">
        <v>28265</v>
      </c>
    </row>
    <row r="677" spans="1:5" ht="17.100000000000001" customHeight="1">
      <c r="A677" s="310">
        <v>8730</v>
      </c>
      <c r="B677" s="311" t="s">
        <v>28863</v>
      </c>
      <c r="C677" s="312" t="s">
        <v>27151</v>
      </c>
      <c r="D677" s="313">
        <v>175.38</v>
      </c>
      <c r="E677" s="314" t="s">
        <v>28265</v>
      </c>
    </row>
    <row r="678" spans="1:5" ht="17.100000000000001" customHeight="1">
      <c r="A678" s="310">
        <v>8731</v>
      </c>
      <c r="B678" s="311" t="s">
        <v>28864</v>
      </c>
      <c r="C678" s="312" t="s">
        <v>27151</v>
      </c>
      <c r="D678" s="313">
        <v>262.58</v>
      </c>
      <c r="E678" s="314" t="s">
        <v>28265</v>
      </c>
    </row>
    <row r="679" spans="1:5" ht="17.100000000000001" customHeight="1">
      <c r="A679" s="310">
        <v>8732</v>
      </c>
      <c r="B679" s="311" t="s">
        <v>28059</v>
      </c>
      <c r="C679" s="312" t="s">
        <v>27151</v>
      </c>
      <c r="D679" s="313">
        <v>284.77</v>
      </c>
      <c r="E679" s="314" t="s">
        <v>28265</v>
      </c>
    </row>
    <row r="680" spans="1:5" ht="15" customHeight="1">
      <c r="A680" s="310">
        <v>7253</v>
      </c>
      <c r="B680" s="311" t="s">
        <v>28865</v>
      </c>
      <c r="C680" s="312" t="s">
        <v>27152</v>
      </c>
      <c r="D680" s="313">
        <v>7.37</v>
      </c>
    </row>
    <row r="681" spans="1:5" ht="15" customHeight="1">
      <c r="A681" s="310">
        <v>10907</v>
      </c>
      <c r="B681" s="311" t="s">
        <v>28866</v>
      </c>
      <c r="C681" s="312" t="s">
        <v>27151</v>
      </c>
      <c r="D681" s="313">
        <v>22.41</v>
      </c>
    </row>
    <row r="682" spans="1:5" ht="15" customHeight="1">
      <c r="A682" s="310">
        <v>8851</v>
      </c>
      <c r="B682" s="311" t="s">
        <v>28867</v>
      </c>
      <c r="C682" s="312" t="s">
        <v>27151</v>
      </c>
      <c r="D682" s="313">
        <v>45.67</v>
      </c>
    </row>
    <row r="683" spans="1:5" ht="17.100000000000001" customHeight="1">
      <c r="A683" s="310">
        <v>10912</v>
      </c>
      <c r="B683" s="311" t="s">
        <v>28868</v>
      </c>
      <c r="C683" s="312" t="s">
        <v>27151</v>
      </c>
      <c r="D683" s="313">
        <v>68.36</v>
      </c>
    </row>
    <row r="684" spans="1:5" ht="15" customHeight="1">
      <c r="A684" s="310">
        <v>11128</v>
      </c>
      <c r="B684" s="311" t="s">
        <v>28869</v>
      </c>
      <c r="C684" s="312" t="s">
        <v>27151</v>
      </c>
      <c r="D684" s="313">
        <v>11.21</v>
      </c>
    </row>
    <row r="685" spans="1:5" ht="15" customHeight="1">
      <c r="A685" s="310">
        <v>13561</v>
      </c>
      <c r="B685" s="311" t="s">
        <v>28870</v>
      </c>
      <c r="C685" s="312" t="s">
        <v>27152</v>
      </c>
      <c r="D685" s="313">
        <v>6.65</v>
      </c>
    </row>
    <row r="686" spans="1:5" ht="15" customHeight="1">
      <c r="A686" s="310">
        <v>13562</v>
      </c>
      <c r="B686" s="311" t="s">
        <v>28871</v>
      </c>
      <c r="C686" s="312" t="s">
        <v>27152</v>
      </c>
      <c r="D686" s="313">
        <v>6.73</v>
      </c>
    </row>
    <row r="687" spans="1:5" ht="17.100000000000001" customHeight="1">
      <c r="A687" s="310">
        <v>2422</v>
      </c>
      <c r="B687" s="311" t="s">
        <v>28872</v>
      </c>
      <c r="C687" s="312" t="s">
        <v>27151</v>
      </c>
      <c r="D687" s="313">
        <v>5.23</v>
      </c>
      <c r="E687" s="314" t="s">
        <v>28265</v>
      </c>
    </row>
    <row r="688" spans="1:5" ht="15" customHeight="1">
      <c r="A688" s="310">
        <v>6906</v>
      </c>
      <c r="B688" s="311" t="s">
        <v>28873</v>
      </c>
      <c r="C688" s="312" t="s">
        <v>27151</v>
      </c>
      <c r="D688" s="313">
        <v>3.79</v>
      </c>
      <c r="E688" s="314" t="s">
        <v>28265</v>
      </c>
    </row>
    <row r="689" spans="1:5" ht="15" customHeight="1">
      <c r="A689" s="310">
        <v>3783</v>
      </c>
      <c r="B689" s="311" t="s">
        <v>28874</v>
      </c>
      <c r="C689" s="312" t="s">
        <v>27151</v>
      </c>
      <c r="D689" s="313">
        <v>34.869999999999997</v>
      </c>
    </row>
    <row r="690" spans="1:5" ht="15" customHeight="1">
      <c r="A690" s="310">
        <v>4813</v>
      </c>
      <c r="B690" s="311" t="s">
        <v>28875</v>
      </c>
      <c r="C690" s="312" t="s">
        <v>27152</v>
      </c>
      <c r="D690" s="313">
        <v>18</v>
      </c>
    </row>
    <row r="691" spans="1:5" ht="15" customHeight="1">
      <c r="A691" s="310">
        <v>3840</v>
      </c>
      <c r="B691" s="311" t="s">
        <v>28876</v>
      </c>
      <c r="C691" s="312" t="s">
        <v>27140</v>
      </c>
      <c r="D691" s="313">
        <v>545.13</v>
      </c>
    </row>
    <row r="692" spans="1:5" ht="17.100000000000001" customHeight="1">
      <c r="A692" s="310">
        <v>11090</v>
      </c>
      <c r="B692" s="311" t="s">
        <v>27984</v>
      </c>
      <c r="C692" s="312" t="s">
        <v>27140</v>
      </c>
      <c r="D692" s="313">
        <v>1517.13</v>
      </c>
    </row>
    <row r="693" spans="1:5" ht="15" customHeight="1">
      <c r="A693" s="310">
        <v>3032</v>
      </c>
      <c r="B693" s="311" t="s">
        <v>28877</v>
      </c>
      <c r="C693" s="312" t="s">
        <v>27140</v>
      </c>
      <c r="D693" s="313">
        <v>447</v>
      </c>
      <c r="E693" s="314" t="s">
        <v>28265</v>
      </c>
    </row>
    <row r="694" spans="1:5" ht="15" customHeight="1">
      <c r="A694" s="310">
        <v>7421</v>
      </c>
      <c r="B694" s="311" t="s">
        <v>28878</v>
      </c>
      <c r="C694" s="312" t="s">
        <v>27140</v>
      </c>
      <c r="D694" s="313">
        <v>1.79</v>
      </c>
    </row>
    <row r="695" spans="1:5" ht="15" customHeight="1">
      <c r="A695" s="310">
        <v>3663</v>
      </c>
      <c r="B695" s="311" t="s">
        <v>28879</v>
      </c>
      <c r="C695" s="312" t="s">
        <v>27143</v>
      </c>
      <c r="D695" s="313">
        <v>306.35000000000002</v>
      </c>
    </row>
    <row r="696" spans="1:5" ht="15" customHeight="1">
      <c r="A696" s="310">
        <v>3664</v>
      </c>
      <c r="B696" s="311" t="s">
        <v>28880</v>
      </c>
      <c r="C696" s="312" t="s">
        <v>27143</v>
      </c>
      <c r="D696" s="313">
        <v>166.88</v>
      </c>
      <c r="E696" s="314" t="s">
        <v>28265</v>
      </c>
    </row>
    <row r="697" spans="1:5" ht="15" customHeight="1">
      <c r="A697" s="310">
        <v>10600</v>
      </c>
      <c r="B697" s="311" t="s">
        <v>28880</v>
      </c>
      <c r="C697" s="312" t="s">
        <v>27511</v>
      </c>
      <c r="D697" s="313">
        <v>12.77</v>
      </c>
      <c r="E697" s="314" t="s">
        <v>28265</v>
      </c>
    </row>
    <row r="698" spans="1:5" ht="15" customHeight="1">
      <c r="A698" s="310">
        <v>10268</v>
      </c>
      <c r="B698" s="311" t="s">
        <v>28881</v>
      </c>
      <c r="C698" s="312" t="s">
        <v>27152</v>
      </c>
      <c r="D698" s="313">
        <v>11.4</v>
      </c>
    </row>
    <row r="699" spans="1:5" ht="15" customHeight="1">
      <c r="A699" s="310">
        <v>3672</v>
      </c>
      <c r="B699" s="311" t="s">
        <v>28647</v>
      </c>
      <c r="C699" s="312" t="s">
        <v>27143</v>
      </c>
      <c r="D699" s="313">
        <v>496.04</v>
      </c>
      <c r="E699" s="314" t="s">
        <v>28265</v>
      </c>
    </row>
    <row r="700" spans="1:5" ht="15" customHeight="1">
      <c r="A700" s="310">
        <v>3226</v>
      </c>
      <c r="B700" s="311" t="s">
        <v>28882</v>
      </c>
      <c r="C700" s="312" t="s">
        <v>27143</v>
      </c>
      <c r="D700" s="313">
        <v>767.16</v>
      </c>
      <c r="E700" s="314" t="s">
        <v>28265</v>
      </c>
    </row>
    <row r="701" spans="1:5" ht="15" customHeight="1">
      <c r="A701" s="310">
        <v>7254</v>
      </c>
      <c r="B701" s="311" t="s">
        <v>28883</v>
      </c>
      <c r="C701" s="312" t="s">
        <v>27152</v>
      </c>
      <c r="D701" s="313">
        <v>10.71</v>
      </c>
    </row>
    <row r="702" spans="1:5" ht="15" customHeight="1">
      <c r="A702" s="310">
        <v>10975</v>
      </c>
      <c r="B702" s="311" t="s">
        <v>28883</v>
      </c>
      <c r="C702" s="312" t="s">
        <v>27143</v>
      </c>
      <c r="D702" s="313">
        <v>827.66</v>
      </c>
    </row>
    <row r="703" spans="1:5" ht="15" customHeight="1">
      <c r="A703" s="310">
        <v>10973</v>
      </c>
      <c r="B703" s="311" t="s">
        <v>28884</v>
      </c>
      <c r="C703" s="312" t="s">
        <v>27152</v>
      </c>
      <c r="D703" s="313">
        <v>10.97</v>
      </c>
    </row>
    <row r="704" spans="1:5" ht="15" customHeight="1">
      <c r="A704" s="310">
        <v>10974</v>
      </c>
      <c r="B704" s="311" t="s">
        <v>28884</v>
      </c>
      <c r="C704" s="312" t="s">
        <v>27143</v>
      </c>
      <c r="D704" s="313">
        <v>1468.53</v>
      </c>
    </row>
    <row r="705" spans="1:5" ht="15" customHeight="1">
      <c r="A705" s="310">
        <v>8807</v>
      </c>
      <c r="B705" s="311" t="s">
        <v>28885</v>
      </c>
      <c r="C705" s="312" t="s">
        <v>27143</v>
      </c>
      <c r="D705" s="313">
        <v>204.65</v>
      </c>
      <c r="E705" s="314" t="s">
        <v>28265</v>
      </c>
    </row>
    <row r="706" spans="1:5" ht="15" customHeight="1">
      <c r="A706" s="310">
        <v>8820</v>
      </c>
      <c r="B706" s="311" t="s">
        <v>28886</v>
      </c>
      <c r="C706" s="312" t="s">
        <v>27143</v>
      </c>
      <c r="D706" s="313">
        <v>172.15</v>
      </c>
      <c r="E706" s="314" t="s">
        <v>28265</v>
      </c>
    </row>
    <row r="707" spans="1:5" ht="15" customHeight="1">
      <c r="A707" s="310">
        <v>3662</v>
      </c>
      <c r="B707" s="311" t="s">
        <v>28887</v>
      </c>
      <c r="C707" s="312" t="s">
        <v>27143</v>
      </c>
      <c r="D707" s="313">
        <v>134</v>
      </c>
      <c r="E707" s="314" t="s">
        <v>28265</v>
      </c>
    </row>
    <row r="708" spans="1:5" ht="15" customHeight="1">
      <c r="A708" s="310">
        <v>578</v>
      </c>
      <c r="B708" s="311" t="s">
        <v>28888</v>
      </c>
      <c r="C708" s="312" t="s">
        <v>27143</v>
      </c>
      <c r="D708" s="313">
        <v>91.14</v>
      </c>
      <c r="E708" s="314" t="s">
        <v>28265</v>
      </c>
    </row>
    <row r="709" spans="1:5" ht="15" customHeight="1">
      <c r="A709" s="310">
        <v>7768</v>
      </c>
      <c r="B709" s="311" t="s">
        <v>28888</v>
      </c>
      <c r="C709" s="312" t="s">
        <v>1466</v>
      </c>
      <c r="D709" s="313">
        <v>13.27</v>
      </c>
      <c r="E709" s="314" t="s">
        <v>28265</v>
      </c>
    </row>
    <row r="710" spans="1:5" ht="15" customHeight="1">
      <c r="A710" s="310">
        <v>580</v>
      </c>
      <c r="B710" s="311" t="s">
        <v>28889</v>
      </c>
      <c r="C710" s="312" t="s">
        <v>27143</v>
      </c>
      <c r="D710" s="313">
        <v>60.43</v>
      </c>
    </row>
    <row r="711" spans="1:5" ht="17.100000000000001" customHeight="1">
      <c r="A711" s="310">
        <v>7545</v>
      </c>
      <c r="B711" s="311" t="s">
        <v>28890</v>
      </c>
      <c r="C711" s="312" t="s">
        <v>1466</v>
      </c>
      <c r="D711" s="313">
        <v>12.71</v>
      </c>
    </row>
    <row r="712" spans="1:5" ht="15" customHeight="1">
      <c r="A712" s="310">
        <v>494</v>
      </c>
      <c r="B712" s="311" t="s">
        <v>28891</v>
      </c>
      <c r="C712" s="312" t="s">
        <v>27143</v>
      </c>
      <c r="D712" s="313">
        <v>61.64</v>
      </c>
      <c r="E712" s="314" t="s">
        <v>28265</v>
      </c>
    </row>
    <row r="713" spans="1:5" ht="17.100000000000001" customHeight="1">
      <c r="A713" s="310">
        <v>7410</v>
      </c>
      <c r="B713" s="311" t="s">
        <v>28892</v>
      </c>
      <c r="C713" s="312" t="s">
        <v>27152</v>
      </c>
      <c r="D713" s="313">
        <v>13.93</v>
      </c>
      <c r="E713" s="314" t="s">
        <v>28265</v>
      </c>
    </row>
    <row r="714" spans="1:5" ht="15" customHeight="1">
      <c r="A714" s="310">
        <v>10413</v>
      </c>
      <c r="B714" s="311" t="s">
        <v>28893</v>
      </c>
      <c r="C714" s="312" t="s">
        <v>27143</v>
      </c>
      <c r="D714" s="313">
        <v>88.73</v>
      </c>
    </row>
    <row r="715" spans="1:5" ht="15" customHeight="1">
      <c r="A715" s="310">
        <v>6680</v>
      </c>
      <c r="B715" s="311" t="s">
        <v>28894</v>
      </c>
      <c r="C715" s="312" t="s">
        <v>27143</v>
      </c>
      <c r="D715" s="313">
        <v>46.82</v>
      </c>
      <c r="E715" s="314" t="s">
        <v>28265</v>
      </c>
    </row>
    <row r="716" spans="1:5" ht="17.100000000000001" customHeight="1">
      <c r="A716" s="310">
        <v>12876</v>
      </c>
      <c r="B716" s="311" t="s">
        <v>28895</v>
      </c>
      <c r="C716" s="312" t="s">
        <v>27152</v>
      </c>
      <c r="D716" s="313">
        <v>44.01</v>
      </c>
    </row>
    <row r="717" spans="1:5" ht="15" customHeight="1">
      <c r="A717" s="310">
        <v>8853</v>
      </c>
      <c r="B717" s="311" t="s">
        <v>28896</v>
      </c>
      <c r="C717" s="312" t="s">
        <v>27143</v>
      </c>
      <c r="D717" s="313">
        <v>239.4</v>
      </c>
    </row>
    <row r="718" spans="1:5" ht="15" customHeight="1">
      <c r="A718" s="310">
        <v>581</v>
      </c>
      <c r="B718" s="311" t="s">
        <v>28897</v>
      </c>
      <c r="C718" s="312" t="s">
        <v>27152</v>
      </c>
      <c r="D718" s="313">
        <v>11.56</v>
      </c>
      <c r="E718" s="314" t="s">
        <v>28265</v>
      </c>
    </row>
    <row r="719" spans="1:5" ht="15" customHeight="1">
      <c r="A719" s="310">
        <v>2547</v>
      </c>
      <c r="B719" s="311" t="s">
        <v>28898</v>
      </c>
      <c r="C719" s="312" t="s">
        <v>27152</v>
      </c>
      <c r="D719" s="313">
        <v>15.95</v>
      </c>
    </row>
    <row r="720" spans="1:5" ht="15" customHeight="1">
      <c r="A720" s="310">
        <v>582</v>
      </c>
      <c r="B720" s="311" t="s">
        <v>28899</v>
      </c>
      <c r="C720" s="312" t="s">
        <v>27152</v>
      </c>
      <c r="D720" s="313">
        <v>13.31</v>
      </c>
    </row>
    <row r="721" spans="1:5" ht="15" customHeight="1">
      <c r="A721" s="310">
        <v>9299</v>
      </c>
      <c r="B721" s="311" t="s">
        <v>28900</v>
      </c>
      <c r="C721" s="312" t="s">
        <v>27143</v>
      </c>
      <c r="D721" s="313">
        <v>358.31</v>
      </c>
    </row>
    <row r="722" spans="1:5" ht="17.100000000000001" customHeight="1">
      <c r="A722" s="310">
        <v>4171</v>
      </c>
      <c r="B722" s="311" t="s">
        <v>28901</v>
      </c>
      <c r="C722" s="312" t="s">
        <v>27140</v>
      </c>
      <c r="D722" s="313">
        <v>36.049999999999997</v>
      </c>
    </row>
    <row r="723" spans="1:5" ht="17.100000000000001" customHeight="1">
      <c r="A723" s="310">
        <v>3466</v>
      </c>
      <c r="B723" s="311" t="s">
        <v>28902</v>
      </c>
      <c r="C723" s="312" t="s">
        <v>27152</v>
      </c>
      <c r="D723" s="313">
        <v>35.229999999999997</v>
      </c>
    </row>
    <row r="724" spans="1:5" ht="17.100000000000001" customHeight="1">
      <c r="A724" s="310">
        <v>9816</v>
      </c>
      <c r="B724" s="311" t="s">
        <v>28903</v>
      </c>
      <c r="C724" s="312" t="s">
        <v>27140</v>
      </c>
      <c r="D724" s="313">
        <v>10606.29</v>
      </c>
    </row>
    <row r="725" spans="1:5" ht="34.15" customHeight="1">
      <c r="A725" s="310">
        <v>13529</v>
      </c>
      <c r="B725" s="311" t="s">
        <v>27327</v>
      </c>
      <c r="C725" s="312" t="s">
        <v>27140</v>
      </c>
      <c r="D725" s="313">
        <v>24936.6</v>
      </c>
    </row>
    <row r="726" spans="1:5" ht="17.100000000000001" customHeight="1">
      <c r="A726" s="310">
        <v>2951</v>
      </c>
      <c r="B726" s="311" t="s">
        <v>28904</v>
      </c>
      <c r="C726" s="312" t="s">
        <v>27140</v>
      </c>
      <c r="D726" s="313">
        <v>16485.96</v>
      </c>
    </row>
    <row r="727" spans="1:5" ht="17.100000000000001" customHeight="1">
      <c r="A727" s="310">
        <v>10374</v>
      </c>
      <c r="B727" s="311" t="s">
        <v>28905</v>
      </c>
      <c r="C727" s="312" t="s">
        <v>28906</v>
      </c>
      <c r="D727" s="313">
        <v>0.52</v>
      </c>
    </row>
    <row r="728" spans="1:5" ht="17.100000000000001" customHeight="1">
      <c r="A728" s="310">
        <v>12192</v>
      </c>
      <c r="B728" s="311" t="s">
        <v>27987</v>
      </c>
      <c r="C728" s="312" t="s">
        <v>27140</v>
      </c>
      <c r="D728" s="313">
        <v>3739.57</v>
      </c>
    </row>
    <row r="729" spans="1:5" ht="17.100000000000001" customHeight="1">
      <c r="A729" s="310">
        <v>13296</v>
      </c>
      <c r="B729" s="311" t="s">
        <v>28907</v>
      </c>
      <c r="C729" s="312" t="s">
        <v>27140</v>
      </c>
      <c r="D729" s="313">
        <v>3813</v>
      </c>
      <c r="E729" s="314" t="s">
        <v>28265</v>
      </c>
    </row>
    <row r="730" spans="1:5" ht="17.100000000000001" customHeight="1">
      <c r="A730" s="310">
        <v>12194</v>
      </c>
      <c r="B730" s="311" t="s">
        <v>27988</v>
      </c>
      <c r="C730" s="312" t="s">
        <v>27140</v>
      </c>
      <c r="D730" s="313">
        <v>5412.95</v>
      </c>
    </row>
    <row r="731" spans="1:5" ht="17.100000000000001" customHeight="1">
      <c r="A731" s="310">
        <v>12193</v>
      </c>
      <c r="B731" s="311" t="s">
        <v>27989</v>
      </c>
      <c r="C731" s="312" t="s">
        <v>27140</v>
      </c>
      <c r="D731" s="313">
        <v>6257.25</v>
      </c>
    </row>
    <row r="732" spans="1:5" ht="17.100000000000001" customHeight="1">
      <c r="A732" s="310">
        <v>11089</v>
      </c>
      <c r="B732" s="311" t="s">
        <v>27990</v>
      </c>
      <c r="C732" s="312" t="s">
        <v>27140</v>
      </c>
      <c r="D732" s="313">
        <v>7169.76</v>
      </c>
    </row>
    <row r="733" spans="1:5" ht="17.100000000000001" customHeight="1">
      <c r="A733" s="310">
        <v>9765</v>
      </c>
      <c r="B733" s="311" t="s">
        <v>28908</v>
      </c>
      <c r="C733" s="312" t="s">
        <v>27143</v>
      </c>
      <c r="D733" s="313">
        <v>373.22</v>
      </c>
    </row>
    <row r="734" spans="1:5" ht="17.100000000000001" customHeight="1">
      <c r="A734" s="310">
        <v>9766</v>
      </c>
      <c r="B734" s="311" t="s">
        <v>28909</v>
      </c>
      <c r="C734" s="312" t="s">
        <v>27143</v>
      </c>
      <c r="D734" s="313">
        <v>483.14</v>
      </c>
    </row>
    <row r="735" spans="1:5" ht="17.100000000000001" customHeight="1">
      <c r="A735" s="310">
        <v>9767</v>
      </c>
      <c r="B735" s="311" t="s">
        <v>28910</v>
      </c>
      <c r="C735" s="312" t="s">
        <v>27143</v>
      </c>
      <c r="D735" s="313">
        <v>564.62</v>
      </c>
    </row>
    <row r="736" spans="1:5" ht="17.100000000000001" customHeight="1">
      <c r="A736" s="310">
        <v>9764</v>
      </c>
      <c r="B736" s="311" t="s">
        <v>28911</v>
      </c>
      <c r="C736" s="312" t="s">
        <v>27143</v>
      </c>
      <c r="D736" s="313">
        <v>329.26</v>
      </c>
    </row>
    <row r="737" spans="1:5" ht="15" customHeight="1">
      <c r="A737" s="310">
        <v>10744</v>
      </c>
      <c r="B737" s="311" t="s">
        <v>28912</v>
      </c>
      <c r="C737" s="312" t="s">
        <v>27151</v>
      </c>
      <c r="D737" s="313">
        <v>35.24</v>
      </c>
    </row>
    <row r="738" spans="1:5" ht="15" customHeight="1">
      <c r="A738" s="310">
        <v>1734</v>
      </c>
      <c r="B738" s="311" t="s">
        <v>28913</v>
      </c>
      <c r="C738" s="312" t="s">
        <v>27151</v>
      </c>
      <c r="D738" s="313">
        <v>39.130000000000003</v>
      </c>
    </row>
    <row r="739" spans="1:5" ht="15" customHeight="1">
      <c r="A739" s="310">
        <v>8860</v>
      </c>
      <c r="B739" s="311" t="s">
        <v>28914</v>
      </c>
      <c r="C739" s="312" t="s">
        <v>27151</v>
      </c>
      <c r="D739" s="313">
        <v>9.3800000000000008</v>
      </c>
      <c r="E739" s="314" t="s">
        <v>28265</v>
      </c>
    </row>
    <row r="740" spans="1:5" ht="15" customHeight="1">
      <c r="A740" s="310">
        <v>1735</v>
      </c>
      <c r="B740" s="311" t="s">
        <v>28915</v>
      </c>
      <c r="C740" s="312" t="s">
        <v>27151</v>
      </c>
      <c r="D740" s="313">
        <v>20.48</v>
      </c>
      <c r="E740" s="314" t="s">
        <v>28265</v>
      </c>
    </row>
    <row r="741" spans="1:5" ht="15" customHeight="1">
      <c r="A741" s="310">
        <v>4448</v>
      </c>
      <c r="B741" s="311" t="s">
        <v>28916</v>
      </c>
      <c r="C741" s="312" t="s">
        <v>27151</v>
      </c>
      <c r="D741" s="313">
        <v>30.77</v>
      </c>
      <c r="E741" s="314" t="s">
        <v>28265</v>
      </c>
    </row>
    <row r="742" spans="1:5" ht="15" customHeight="1">
      <c r="A742" s="310">
        <v>4449</v>
      </c>
      <c r="B742" s="311" t="s">
        <v>28917</v>
      </c>
      <c r="C742" s="312" t="s">
        <v>27151</v>
      </c>
      <c r="D742" s="313">
        <v>34</v>
      </c>
      <c r="E742" s="314" t="s">
        <v>28265</v>
      </c>
    </row>
    <row r="743" spans="1:5" ht="15" customHeight="1">
      <c r="A743" s="310">
        <v>4450</v>
      </c>
      <c r="B743" s="311" t="s">
        <v>28918</v>
      </c>
      <c r="C743" s="312" t="s">
        <v>27151</v>
      </c>
      <c r="D743" s="313">
        <v>38.64</v>
      </c>
      <c r="E743" s="314" t="s">
        <v>28265</v>
      </c>
    </row>
    <row r="744" spans="1:5" ht="17.100000000000001" customHeight="1">
      <c r="A744" s="310">
        <v>4785</v>
      </c>
      <c r="B744" s="311" t="s">
        <v>28919</v>
      </c>
      <c r="C744" s="312" t="s">
        <v>27140</v>
      </c>
      <c r="D744" s="313">
        <v>1243.8599999999999</v>
      </c>
    </row>
    <row r="745" spans="1:5" ht="17.100000000000001" customHeight="1">
      <c r="A745" s="310">
        <v>8430</v>
      </c>
      <c r="B745" s="311" t="s">
        <v>28920</v>
      </c>
      <c r="C745" s="312" t="s">
        <v>27140</v>
      </c>
      <c r="D745" s="313">
        <v>36.299999999999997</v>
      </c>
      <c r="E745" s="314" t="s">
        <v>28265</v>
      </c>
    </row>
    <row r="746" spans="1:5" ht="25.5" customHeight="1">
      <c r="A746" s="310">
        <v>7867</v>
      </c>
      <c r="B746" s="311" t="s">
        <v>28921</v>
      </c>
      <c r="C746" s="312" t="s">
        <v>27140</v>
      </c>
      <c r="D746" s="313">
        <v>589.38</v>
      </c>
    </row>
    <row r="747" spans="1:5" ht="17.100000000000001" customHeight="1">
      <c r="A747" s="310">
        <v>7866</v>
      </c>
      <c r="B747" s="311" t="s">
        <v>28922</v>
      </c>
      <c r="C747" s="312" t="s">
        <v>27140</v>
      </c>
      <c r="D747" s="313">
        <v>307.72000000000003</v>
      </c>
    </row>
    <row r="748" spans="1:5" ht="17.100000000000001" customHeight="1">
      <c r="A748" s="310">
        <v>7869</v>
      </c>
      <c r="B748" s="311" t="s">
        <v>28923</v>
      </c>
      <c r="C748" s="312" t="s">
        <v>27140</v>
      </c>
      <c r="D748" s="313">
        <v>1160.8</v>
      </c>
    </row>
    <row r="749" spans="1:5" ht="17.100000000000001" customHeight="1">
      <c r="A749" s="310">
        <v>7874</v>
      </c>
      <c r="B749" s="311" t="s">
        <v>28924</v>
      </c>
      <c r="C749" s="312" t="s">
        <v>27140</v>
      </c>
      <c r="D749" s="313">
        <v>133.59</v>
      </c>
    </row>
    <row r="750" spans="1:5" ht="17.100000000000001" customHeight="1">
      <c r="A750" s="310">
        <v>7868</v>
      </c>
      <c r="B750" s="311" t="s">
        <v>28925</v>
      </c>
      <c r="C750" s="312" t="s">
        <v>27140</v>
      </c>
      <c r="D750" s="313">
        <v>226.15</v>
      </c>
    </row>
    <row r="751" spans="1:5" ht="25.5" customHeight="1">
      <c r="A751" s="310">
        <v>2950</v>
      </c>
      <c r="B751" s="311" t="s">
        <v>28926</v>
      </c>
      <c r="C751" s="312" t="s">
        <v>27140</v>
      </c>
      <c r="D751" s="313">
        <v>86.43</v>
      </c>
    </row>
    <row r="752" spans="1:5" ht="25.5" customHeight="1">
      <c r="A752" s="310">
        <v>9735</v>
      </c>
      <c r="B752" s="311" t="s">
        <v>28927</v>
      </c>
      <c r="C752" s="312" t="s">
        <v>27140</v>
      </c>
      <c r="D752" s="313">
        <v>11558.1</v>
      </c>
    </row>
    <row r="753" spans="1:5" ht="25.5" customHeight="1">
      <c r="A753" s="310">
        <v>9661</v>
      </c>
      <c r="B753" s="311" t="s">
        <v>28928</v>
      </c>
      <c r="C753" s="312" t="s">
        <v>27140</v>
      </c>
      <c r="D753" s="313">
        <v>4837.51</v>
      </c>
    </row>
    <row r="754" spans="1:5" ht="15" customHeight="1">
      <c r="A754" s="310">
        <v>9479</v>
      </c>
      <c r="B754" s="311" t="s">
        <v>28929</v>
      </c>
      <c r="C754" s="312" t="s">
        <v>27140</v>
      </c>
      <c r="D754" s="313">
        <v>14.97</v>
      </c>
      <c r="E754" s="314" t="s">
        <v>28265</v>
      </c>
    </row>
    <row r="755" spans="1:5" ht="15" customHeight="1">
      <c r="A755" s="310">
        <v>9263</v>
      </c>
      <c r="B755" s="311" t="s">
        <v>28043</v>
      </c>
      <c r="C755" s="312" t="s">
        <v>27140</v>
      </c>
      <c r="D755" s="313">
        <v>11.5</v>
      </c>
    </row>
    <row r="756" spans="1:5" ht="15" customHeight="1">
      <c r="A756" s="310">
        <v>9487</v>
      </c>
      <c r="B756" s="311" t="s">
        <v>28930</v>
      </c>
      <c r="C756" s="312" t="s">
        <v>27140</v>
      </c>
      <c r="D756" s="313">
        <v>5.54</v>
      </c>
    </row>
    <row r="757" spans="1:5" ht="15" customHeight="1">
      <c r="A757" s="310">
        <v>7982</v>
      </c>
      <c r="B757" s="311" t="s">
        <v>28044</v>
      </c>
      <c r="C757" s="312" t="s">
        <v>27140</v>
      </c>
      <c r="D757" s="313">
        <v>7.81</v>
      </c>
    </row>
    <row r="758" spans="1:5" ht="25.5" customHeight="1">
      <c r="A758" s="310">
        <v>13492</v>
      </c>
      <c r="B758" s="311" t="s">
        <v>28931</v>
      </c>
      <c r="C758" s="312" t="s">
        <v>27207</v>
      </c>
      <c r="D758" s="313">
        <v>153.66</v>
      </c>
    </row>
    <row r="759" spans="1:5" ht="17.100000000000001" customHeight="1">
      <c r="A759" s="310">
        <v>13489</v>
      </c>
      <c r="B759" s="311" t="s">
        <v>28932</v>
      </c>
      <c r="C759" s="312" t="s">
        <v>27207</v>
      </c>
      <c r="D759" s="313">
        <v>233.53</v>
      </c>
    </row>
    <row r="760" spans="1:5" ht="25.5" customHeight="1">
      <c r="A760" s="310">
        <v>13493</v>
      </c>
      <c r="B760" s="311" t="s">
        <v>28933</v>
      </c>
      <c r="C760" s="312" t="s">
        <v>27207</v>
      </c>
      <c r="D760" s="313">
        <v>166.83</v>
      </c>
    </row>
    <row r="761" spans="1:5" ht="17.100000000000001" customHeight="1">
      <c r="A761" s="310">
        <v>13490</v>
      </c>
      <c r="B761" s="311" t="s">
        <v>28934</v>
      </c>
      <c r="C761" s="312" t="s">
        <v>27207</v>
      </c>
      <c r="D761" s="313">
        <v>246.6</v>
      </c>
    </row>
    <row r="762" spans="1:5" ht="25.5" customHeight="1">
      <c r="A762" s="310">
        <v>13494</v>
      </c>
      <c r="B762" s="311" t="s">
        <v>28935</v>
      </c>
      <c r="C762" s="312" t="s">
        <v>27207</v>
      </c>
      <c r="D762" s="313">
        <v>189.93</v>
      </c>
    </row>
    <row r="763" spans="1:5" ht="17.100000000000001" customHeight="1">
      <c r="A763" s="310">
        <v>13491</v>
      </c>
      <c r="B763" s="311" t="s">
        <v>28936</v>
      </c>
      <c r="C763" s="312" t="s">
        <v>27207</v>
      </c>
      <c r="D763" s="313">
        <v>263.49</v>
      </c>
    </row>
    <row r="764" spans="1:5" ht="17.100000000000001" customHeight="1">
      <c r="A764" s="310">
        <v>13486</v>
      </c>
      <c r="B764" s="311" t="s">
        <v>28937</v>
      </c>
      <c r="C764" s="312" t="s">
        <v>27207</v>
      </c>
      <c r="D764" s="313">
        <v>59.82</v>
      </c>
    </row>
    <row r="765" spans="1:5" ht="17.100000000000001" customHeight="1">
      <c r="A765" s="310">
        <v>13487</v>
      </c>
      <c r="B765" s="311" t="s">
        <v>28938</v>
      </c>
      <c r="C765" s="312" t="s">
        <v>27207</v>
      </c>
      <c r="D765" s="313">
        <v>67.48</v>
      </c>
    </row>
    <row r="766" spans="1:5" ht="17.100000000000001" customHeight="1">
      <c r="A766" s="310">
        <v>13488</v>
      </c>
      <c r="B766" s="311" t="s">
        <v>28939</v>
      </c>
      <c r="C766" s="312" t="s">
        <v>27207</v>
      </c>
      <c r="D766" s="313">
        <v>119.24</v>
      </c>
    </row>
    <row r="767" spans="1:5" ht="17.100000000000001" customHeight="1">
      <c r="A767" s="310">
        <v>13483</v>
      </c>
      <c r="B767" s="311" t="s">
        <v>28940</v>
      </c>
      <c r="C767" s="312" t="s">
        <v>27207</v>
      </c>
      <c r="D767" s="313">
        <v>65.95</v>
      </c>
    </row>
    <row r="768" spans="1:5" ht="17.100000000000001" customHeight="1">
      <c r="A768" s="310">
        <v>13484</v>
      </c>
      <c r="B768" s="311" t="s">
        <v>28941</v>
      </c>
      <c r="C768" s="312" t="s">
        <v>27207</v>
      </c>
      <c r="D768" s="313">
        <v>72.38</v>
      </c>
    </row>
    <row r="769" spans="1:4" ht="17.100000000000001" customHeight="1">
      <c r="A769" s="310">
        <v>13485</v>
      </c>
      <c r="B769" s="311" t="s">
        <v>28942</v>
      </c>
      <c r="C769" s="312" t="s">
        <v>27207</v>
      </c>
      <c r="D769" s="313">
        <v>126.8</v>
      </c>
    </row>
    <row r="770" spans="1:4" ht="17.100000000000001" customHeight="1">
      <c r="A770" s="310">
        <v>13480</v>
      </c>
      <c r="B770" s="311" t="s">
        <v>28943</v>
      </c>
      <c r="C770" s="312" t="s">
        <v>27207</v>
      </c>
      <c r="D770" s="313">
        <v>71.34</v>
      </c>
    </row>
    <row r="771" spans="1:4" ht="17.100000000000001" customHeight="1">
      <c r="A771" s="310">
        <v>13481</v>
      </c>
      <c r="B771" s="311" t="s">
        <v>28944</v>
      </c>
      <c r="C771" s="312" t="s">
        <v>27207</v>
      </c>
      <c r="D771" s="313">
        <v>79.959999999999994</v>
      </c>
    </row>
    <row r="772" spans="1:4" ht="17.100000000000001" customHeight="1">
      <c r="A772" s="310">
        <v>13482</v>
      </c>
      <c r="B772" s="311" t="s">
        <v>28945</v>
      </c>
      <c r="C772" s="312" t="s">
        <v>27207</v>
      </c>
      <c r="D772" s="313">
        <v>125.7</v>
      </c>
    </row>
    <row r="773" spans="1:4" ht="17.100000000000001" customHeight="1">
      <c r="A773" s="310">
        <v>13477</v>
      </c>
      <c r="B773" s="311" t="s">
        <v>28946</v>
      </c>
      <c r="C773" s="312" t="s">
        <v>27207</v>
      </c>
      <c r="D773" s="313">
        <v>78.22</v>
      </c>
    </row>
    <row r="774" spans="1:4" ht="17.100000000000001" customHeight="1">
      <c r="A774" s="310">
        <v>13478</v>
      </c>
      <c r="B774" s="311" t="s">
        <v>28947</v>
      </c>
      <c r="C774" s="312" t="s">
        <v>27207</v>
      </c>
      <c r="D774" s="313">
        <v>85.51</v>
      </c>
    </row>
    <row r="775" spans="1:4" ht="17.100000000000001" customHeight="1">
      <c r="A775" s="310">
        <v>13479</v>
      </c>
      <c r="B775" s="311" t="s">
        <v>28948</v>
      </c>
      <c r="C775" s="312" t="s">
        <v>27207</v>
      </c>
      <c r="D775" s="313">
        <v>132.69</v>
      </c>
    </row>
    <row r="776" spans="1:4" ht="17.100000000000001" customHeight="1">
      <c r="A776" s="310">
        <v>4910</v>
      </c>
      <c r="B776" s="311" t="s">
        <v>28949</v>
      </c>
      <c r="C776" s="312" t="s">
        <v>27207</v>
      </c>
      <c r="D776" s="313">
        <v>250.92</v>
      </c>
    </row>
    <row r="777" spans="1:4" ht="15" customHeight="1">
      <c r="A777" s="310">
        <v>9788</v>
      </c>
      <c r="B777" s="311" t="s">
        <v>28950</v>
      </c>
      <c r="C777" s="312" t="s">
        <v>27140</v>
      </c>
      <c r="D777" s="313">
        <v>10710.39</v>
      </c>
    </row>
    <row r="778" spans="1:4" ht="15" customHeight="1">
      <c r="A778" s="310">
        <v>9790</v>
      </c>
      <c r="B778" s="311" t="s">
        <v>28951</v>
      </c>
      <c r="C778" s="312" t="s">
        <v>27140</v>
      </c>
      <c r="D778" s="313">
        <v>6303.42</v>
      </c>
    </row>
    <row r="779" spans="1:4" ht="15" customHeight="1">
      <c r="A779" s="310">
        <v>9786</v>
      </c>
      <c r="B779" s="311" t="s">
        <v>28952</v>
      </c>
      <c r="C779" s="312" t="s">
        <v>27140</v>
      </c>
      <c r="D779" s="313">
        <v>451.52</v>
      </c>
    </row>
    <row r="780" spans="1:4" ht="17.100000000000001" customHeight="1">
      <c r="A780" s="310">
        <v>9787</v>
      </c>
      <c r="B780" s="311" t="s">
        <v>28953</v>
      </c>
      <c r="C780" s="312" t="s">
        <v>27140</v>
      </c>
      <c r="D780" s="313">
        <v>451.52</v>
      </c>
    </row>
    <row r="781" spans="1:4" ht="17.100000000000001" customHeight="1">
      <c r="A781" s="310">
        <v>9781</v>
      </c>
      <c r="B781" s="311" t="s">
        <v>28954</v>
      </c>
      <c r="C781" s="312" t="s">
        <v>27140</v>
      </c>
      <c r="D781" s="313">
        <v>948.22</v>
      </c>
    </row>
    <row r="782" spans="1:4" ht="17.100000000000001" customHeight="1">
      <c r="A782" s="310">
        <v>9774</v>
      </c>
      <c r="B782" s="311" t="s">
        <v>28955</v>
      </c>
      <c r="C782" s="312" t="s">
        <v>27140</v>
      </c>
      <c r="D782" s="313">
        <v>7224.56</v>
      </c>
    </row>
    <row r="783" spans="1:4" ht="25.5" customHeight="1">
      <c r="A783" s="310">
        <v>12585</v>
      </c>
      <c r="B783" s="311" t="s">
        <v>27441</v>
      </c>
      <c r="C783" s="312" t="s">
        <v>27143</v>
      </c>
      <c r="D783" s="313">
        <v>2006.96</v>
      </c>
    </row>
    <row r="784" spans="1:4" ht="15" customHeight="1">
      <c r="A784" s="310">
        <v>12408</v>
      </c>
      <c r="B784" s="311" t="s">
        <v>28956</v>
      </c>
      <c r="C784" s="312" t="s">
        <v>27140</v>
      </c>
      <c r="D784" s="313">
        <v>606.70000000000005</v>
      </c>
    </row>
    <row r="785" spans="1:4" ht="17.100000000000001" customHeight="1">
      <c r="A785" s="310">
        <v>13005</v>
      </c>
      <c r="B785" s="311" t="s">
        <v>28957</v>
      </c>
      <c r="C785" s="312" t="s">
        <v>27223</v>
      </c>
      <c r="D785" s="313">
        <v>123.05</v>
      </c>
    </row>
    <row r="786" spans="1:4" ht="17.100000000000001" customHeight="1">
      <c r="A786" s="310">
        <v>12735</v>
      </c>
      <c r="B786" s="311" t="s">
        <v>28958</v>
      </c>
      <c r="C786" s="312" t="s">
        <v>27223</v>
      </c>
      <c r="D786" s="313">
        <v>210.74</v>
      </c>
    </row>
    <row r="787" spans="1:4" ht="25.5" customHeight="1">
      <c r="A787" s="310">
        <v>12780</v>
      </c>
      <c r="B787" s="311" t="s">
        <v>28959</v>
      </c>
      <c r="C787" s="312" t="s">
        <v>27151</v>
      </c>
      <c r="D787" s="313">
        <v>169.95</v>
      </c>
    </row>
    <row r="788" spans="1:4" ht="25.5" customHeight="1">
      <c r="A788" s="310">
        <v>11787</v>
      </c>
      <c r="B788" s="311" t="s">
        <v>27443</v>
      </c>
      <c r="C788" s="312" t="s">
        <v>27151</v>
      </c>
      <c r="D788" s="313">
        <v>132.37</v>
      </c>
    </row>
    <row r="789" spans="1:4" ht="25.5" customHeight="1">
      <c r="A789" s="310">
        <v>11788</v>
      </c>
      <c r="B789" s="311" t="s">
        <v>28960</v>
      </c>
      <c r="C789" s="312" t="s">
        <v>27151</v>
      </c>
      <c r="D789" s="313">
        <v>330.92</v>
      </c>
    </row>
    <row r="790" spans="1:4" ht="25.5" customHeight="1">
      <c r="A790" s="310">
        <v>12864</v>
      </c>
      <c r="B790" s="311" t="s">
        <v>27444</v>
      </c>
      <c r="C790" s="312" t="s">
        <v>27151</v>
      </c>
      <c r="D790" s="313">
        <v>102.79</v>
      </c>
    </row>
    <row r="791" spans="1:4" ht="15" customHeight="1">
      <c r="A791" s="310">
        <v>900</v>
      </c>
      <c r="B791" s="311" t="s">
        <v>28961</v>
      </c>
      <c r="C791" s="312" t="s">
        <v>27151</v>
      </c>
      <c r="D791" s="313">
        <v>538.14</v>
      </c>
    </row>
    <row r="792" spans="1:4" ht="17.100000000000001" customHeight="1">
      <c r="A792" s="310">
        <v>12242</v>
      </c>
      <c r="B792" s="311" t="s">
        <v>28962</v>
      </c>
      <c r="C792" s="312" t="s">
        <v>27143</v>
      </c>
      <c r="D792" s="313">
        <v>599.88</v>
      </c>
    </row>
    <row r="793" spans="1:4" ht="25.5" customHeight="1">
      <c r="A793" s="310">
        <v>11951</v>
      </c>
      <c r="B793" s="311" t="s">
        <v>28963</v>
      </c>
      <c r="C793" s="312" t="s">
        <v>27143</v>
      </c>
      <c r="D793" s="313">
        <v>198.55</v>
      </c>
    </row>
    <row r="794" spans="1:4" ht="15" customHeight="1">
      <c r="A794" s="310">
        <v>1051</v>
      </c>
      <c r="B794" s="311" t="s">
        <v>28964</v>
      </c>
      <c r="C794" s="312" t="s">
        <v>27143</v>
      </c>
      <c r="D794" s="313">
        <v>171.05</v>
      </c>
    </row>
    <row r="795" spans="1:4" ht="17.100000000000001" customHeight="1">
      <c r="A795" s="310">
        <v>12940</v>
      </c>
      <c r="B795" s="311" t="s">
        <v>27445</v>
      </c>
      <c r="C795" s="312" t="s">
        <v>27143</v>
      </c>
      <c r="D795" s="313">
        <v>260.42</v>
      </c>
    </row>
    <row r="796" spans="1:4" ht="17.100000000000001" customHeight="1">
      <c r="A796" s="310">
        <v>11861</v>
      </c>
      <c r="B796" s="311" t="s">
        <v>27446</v>
      </c>
      <c r="C796" s="312" t="s">
        <v>27143</v>
      </c>
      <c r="D796" s="313">
        <v>327.63</v>
      </c>
    </row>
    <row r="797" spans="1:4" ht="17.100000000000001" customHeight="1">
      <c r="A797" s="310">
        <v>12887</v>
      </c>
      <c r="B797" s="311" t="s">
        <v>27447</v>
      </c>
      <c r="C797" s="312" t="s">
        <v>27143</v>
      </c>
      <c r="D797" s="313">
        <v>379.2</v>
      </c>
    </row>
    <row r="798" spans="1:4" ht="15" customHeight="1">
      <c r="A798" s="310">
        <v>1052</v>
      </c>
      <c r="B798" s="311" t="s">
        <v>28965</v>
      </c>
      <c r="C798" s="312" t="s">
        <v>27143</v>
      </c>
      <c r="D798" s="313">
        <v>92.51</v>
      </c>
    </row>
    <row r="799" spans="1:4" ht="17.100000000000001" customHeight="1">
      <c r="A799" s="310">
        <v>12581</v>
      </c>
      <c r="B799" s="311" t="s">
        <v>28966</v>
      </c>
      <c r="C799" s="312" t="s">
        <v>27143</v>
      </c>
      <c r="D799" s="313">
        <v>925.16</v>
      </c>
    </row>
    <row r="800" spans="1:4" ht="15" customHeight="1">
      <c r="A800" s="310">
        <v>1054</v>
      </c>
      <c r="B800" s="311" t="s">
        <v>28967</v>
      </c>
      <c r="C800" s="312" t="s">
        <v>27143</v>
      </c>
      <c r="D800" s="313">
        <v>71.27</v>
      </c>
    </row>
    <row r="801" spans="1:4" ht="15" customHeight="1">
      <c r="A801" s="310">
        <v>1055</v>
      </c>
      <c r="B801" s="311" t="s">
        <v>28968</v>
      </c>
      <c r="C801" s="312" t="s">
        <v>27143</v>
      </c>
      <c r="D801" s="313">
        <v>114.06</v>
      </c>
    </row>
    <row r="802" spans="1:4" ht="15" customHeight="1">
      <c r="A802" s="310">
        <v>7605</v>
      </c>
      <c r="B802" s="311" t="s">
        <v>28969</v>
      </c>
      <c r="C802" s="312" t="s">
        <v>27143</v>
      </c>
      <c r="D802" s="313">
        <v>572.84</v>
      </c>
    </row>
    <row r="803" spans="1:4" ht="15" customHeight="1">
      <c r="A803" s="310">
        <v>1056</v>
      </c>
      <c r="B803" s="311" t="s">
        <v>28970</v>
      </c>
      <c r="C803" s="312" t="s">
        <v>27143</v>
      </c>
      <c r="D803" s="313">
        <v>114.06</v>
      </c>
    </row>
    <row r="804" spans="1:4" ht="17.100000000000001" customHeight="1">
      <c r="A804" s="310">
        <v>6921</v>
      </c>
      <c r="B804" s="311" t="s">
        <v>27448</v>
      </c>
      <c r="C804" s="312" t="s">
        <v>27143</v>
      </c>
      <c r="D804" s="313">
        <v>733.58</v>
      </c>
    </row>
    <row r="805" spans="1:4" ht="15" customHeight="1">
      <c r="A805" s="310">
        <v>4406</v>
      </c>
      <c r="B805" s="311" t="s">
        <v>27449</v>
      </c>
      <c r="C805" s="312" t="s">
        <v>27143</v>
      </c>
      <c r="D805" s="313">
        <v>228.02</v>
      </c>
    </row>
    <row r="806" spans="1:4" ht="25.5" customHeight="1">
      <c r="A806" s="310">
        <v>11791</v>
      </c>
      <c r="B806" s="311" t="s">
        <v>27450</v>
      </c>
      <c r="C806" s="312" t="s">
        <v>27143</v>
      </c>
      <c r="D806" s="313">
        <v>187.53</v>
      </c>
    </row>
    <row r="807" spans="1:4" ht="25.5" customHeight="1">
      <c r="A807" s="310">
        <v>7108</v>
      </c>
      <c r="B807" s="311" t="s">
        <v>27298</v>
      </c>
      <c r="C807" s="312" t="s">
        <v>27143</v>
      </c>
      <c r="D807" s="313">
        <v>400.99</v>
      </c>
    </row>
    <row r="808" spans="1:4" ht="17.100000000000001" customHeight="1">
      <c r="A808" s="310">
        <v>12085</v>
      </c>
      <c r="B808" s="311" t="s">
        <v>27451</v>
      </c>
      <c r="C808" s="312" t="s">
        <v>27143</v>
      </c>
      <c r="D808" s="313">
        <v>199.28</v>
      </c>
    </row>
    <row r="809" spans="1:4" ht="25.5" customHeight="1">
      <c r="A809" s="310">
        <v>11647</v>
      </c>
      <c r="B809" s="311" t="s">
        <v>27452</v>
      </c>
      <c r="C809" s="312" t="s">
        <v>27143</v>
      </c>
      <c r="D809" s="313">
        <v>289.12</v>
      </c>
    </row>
    <row r="810" spans="1:4" ht="15" customHeight="1">
      <c r="A810" s="310">
        <v>3136</v>
      </c>
      <c r="C810" s="312" t="s">
        <v>27143</v>
      </c>
      <c r="D810" s="313">
        <v>150.99</v>
      </c>
    </row>
    <row r="811" spans="1:4" ht="25.5" customHeight="1">
      <c r="B811" s="311" t="s">
        <v>28971</v>
      </c>
    </row>
    <row r="812" spans="1:4" ht="15" customHeight="1">
      <c r="A812" s="310">
        <v>4970</v>
      </c>
      <c r="B812" s="311" t="s">
        <v>28972</v>
      </c>
      <c r="C812" s="312" t="s">
        <v>27151</v>
      </c>
      <c r="D812" s="313">
        <v>491.79</v>
      </c>
    </row>
    <row r="813" spans="1:4" ht="17.100000000000001" customHeight="1">
      <c r="A813" s="310">
        <v>12407</v>
      </c>
      <c r="B813" s="311" t="s">
        <v>27265</v>
      </c>
      <c r="C813" s="312" t="s">
        <v>27143</v>
      </c>
      <c r="D813" s="313">
        <v>286.81</v>
      </c>
    </row>
    <row r="814" spans="1:4" ht="15" customHeight="1">
      <c r="A814" s="310">
        <v>1058</v>
      </c>
      <c r="B814" s="311" t="s">
        <v>28973</v>
      </c>
      <c r="C814" s="312" t="s">
        <v>27143</v>
      </c>
      <c r="D814" s="313">
        <v>199.26</v>
      </c>
    </row>
    <row r="815" spans="1:4" ht="15" customHeight="1">
      <c r="A815" s="310">
        <v>1059</v>
      </c>
      <c r="B815" s="311" t="s">
        <v>28974</v>
      </c>
      <c r="C815" s="312" t="s">
        <v>27143</v>
      </c>
      <c r="D815" s="313">
        <v>371.94</v>
      </c>
    </row>
    <row r="816" spans="1:4" ht="15" customHeight="1">
      <c r="A816" s="310">
        <v>1074</v>
      </c>
      <c r="B816" s="311" t="s">
        <v>28975</v>
      </c>
      <c r="C816" s="312" t="s">
        <v>27143</v>
      </c>
      <c r="D816" s="313">
        <v>256.58</v>
      </c>
    </row>
    <row r="817" spans="1:4" ht="25.5" customHeight="1">
      <c r="A817" s="310">
        <v>13396</v>
      </c>
      <c r="B817" s="311" t="s">
        <v>27454</v>
      </c>
      <c r="C817" s="312" t="s">
        <v>27151</v>
      </c>
      <c r="D817" s="313">
        <v>180.23</v>
      </c>
    </row>
    <row r="818" spans="1:4" ht="25.5" customHeight="1">
      <c r="A818" s="310">
        <v>12732</v>
      </c>
      <c r="B818" s="311" t="s">
        <v>28976</v>
      </c>
      <c r="C818" s="312" t="s">
        <v>27151</v>
      </c>
      <c r="D818" s="313">
        <v>244.06</v>
      </c>
    </row>
    <row r="819" spans="1:4" ht="25.5" customHeight="1">
      <c r="A819" s="310">
        <v>13233</v>
      </c>
      <c r="B819" s="311" t="s">
        <v>28977</v>
      </c>
      <c r="C819" s="312" t="s">
        <v>27151</v>
      </c>
      <c r="D819" s="313">
        <v>1103.93</v>
      </c>
    </row>
    <row r="820" spans="1:4" ht="25.5" customHeight="1">
      <c r="A820" s="310">
        <v>12865</v>
      </c>
      <c r="B820" s="311" t="s">
        <v>28978</v>
      </c>
      <c r="C820" s="312" t="s">
        <v>27151</v>
      </c>
      <c r="D820" s="313">
        <v>123.35</v>
      </c>
    </row>
    <row r="821" spans="1:4" ht="25.5" customHeight="1">
      <c r="A821" s="310">
        <v>12437</v>
      </c>
      <c r="B821" s="311" t="s">
        <v>28979</v>
      </c>
      <c r="C821" s="312" t="s">
        <v>27151</v>
      </c>
      <c r="D821" s="313">
        <v>99.29</v>
      </c>
    </row>
    <row r="822" spans="1:4" ht="17.100000000000001" customHeight="1">
      <c r="A822" s="310">
        <v>12734</v>
      </c>
      <c r="B822" s="311" t="s">
        <v>28980</v>
      </c>
      <c r="C822" s="312" t="s">
        <v>27151</v>
      </c>
      <c r="D822" s="313">
        <v>188.59</v>
      </c>
    </row>
    <row r="823" spans="1:4" ht="17.100000000000001" customHeight="1">
      <c r="A823" s="310">
        <v>7936</v>
      </c>
      <c r="B823" s="311" t="s">
        <v>28981</v>
      </c>
      <c r="C823" s="312" t="s">
        <v>27151</v>
      </c>
      <c r="D823" s="313">
        <v>171.86</v>
      </c>
    </row>
    <row r="824" spans="1:4" ht="25.5" customHeight="1">
      <c r="A824" s="310">
        <v>13008</v>
      </c>
      <c r="B824" s="311" t="s">
        <v>28982</v>
      </c>
      <c r="C824" s="312" t="s">
        <v>27151</v>
      </c>
      <c r="D824" s="313">
        <v>153.82</v>
      </c>
    </row>
    <row r="825" spans="1:4" ht="17.100000000000001" customHeight="1">
      <c r="A825" s="310">
        <v>12435</v>
      </c>
      <c r="B825" s="311" t="s">
        <v>27455</v>
      </c>
      <c r="C825" s="312" t="s">
        <v>27143</v>
      </c>
      <c r="D825" s="313">
        <v>165.47</v>
      </c>
    </row>
    <row r="826" spans="1:4" ht="25.5" customHeight="1">
      <c r="A826" s="310">
        <v>12436</v>
      </c>
      <c r="B826" s="311" t="s">
        <v>27456</v>
      </c>
      <c r="C826" s="312" t="s">
        <v>27143</v>
      </c>
      <c r="D826" s="313">
        <v>198.55</v>
      </c>
    </row>
    <row r="827" spans="1:4" ht="17.100000000000001" customHeight="1">
      <c r="A827" s="310">
        <v>11786</v>
      </c>
      <c r="B827" s="311" t="s">
        <v>28983</v>
      </c>
      <c r="C827" s="312" t="s">
        <v>27151</v>
      </c>
      <c r="D827" s="313">
        <v>198.55</v>
      </c>
    </row>
    <row r="828" spans="1:4" ht="15" customHeight="1">
      <c r="A828" s="310">
        <v>1139</v>
      </c>
      <c r="B828" s="311" t="s">
        <v>28984</v>
      </c>
      <c r="C828" s="312" t="s">
        <v>27143</v>
      </c>
      <c r="D828" s="313">
        <v>337.07</v>
      </c>
    </row>
    <row r="829" spans="1:4" ht="25.5" customHeight="1">
      <c r="A829" s="310">
        <v>12582</v>
      </c>
      <c r="B829" s="311" t="s">
        <v>27457</v>
      </c>
      <c r="C829" s="312" t="s">
        <v>27143</v>
      </c>
      <c r="D829" s="313">
        <v>1963.09</v>
      </c>
    </row>
    <row r="830" spans="1:4" ht="17.100000000000001" customHeight="1">
      <c r="A830" s="310">
        <v>11261</v>
      </c>
      <c r="B830" s="311" t="s">
        <v>27458</v>
      </c>
      <c r="C830" s="312" t="s">
        <v>27140</v>
      </c>
      <c r="D830" s="313">
        <v>201.64</v>
      </c>
    </row>
    <row r="831" spans="1:4" ht="17.100000000000001" customHeight="1">
      <c r="A831" s="310">
        <v>12941</v>
      </c>
      <c r="B831" s="311" t="s">
        <v>28985</v>
      </c>
      <c r="C831" s="312" t="s">
        <v>27140</v>
      </c>
      <c r="D831" s="313">
        <v>1130.74</v>
      </c>
    </row>
    <row r="832" spans="1:4" ht="15" customHeight="1">
      <c r="A832" s="310">
        <v>12469</v>
      </c>
      <c r="B832" s="311" t="s">
        <v>28986</v>
      </c>
      <c r="C832" s="312" t="s">
        <v>27143</v>
      </c>
      <c r="D832" s="313">
        <v>154.94</v>
      </c>
    </row>
    <row r="833" spans="1:5" ht="15" customHeight="1">
      <c r="A833" s="310">
        <v>12468</v>
      </c>
      <c r="B833" s="311" t="s">
        <v>28987</v>
      </c>
      <c r="C833" s="312" t="s">
        <v>27143</v>
      </c>
      <c r="D833" s="313">
        <v>307.98</v>
      </c>
    </row>
    <row r="834" spans="1:5" ht="17.100000000000001" customHeight="1">
      <c r="A834" s="310">
        <v>12676</v>
      </c>
      <c r="B834" s="311" t="s">
        <v>28988</v>
      </c>
      <c r="C834" s="312" t="s">
        <v>27140</v>
      </c>
      <c r="D834" s="313">
        <v>2299.71</v>
      </c>
    </row>
    <row r="835" spans="1:5" ht="17.100000000000001" customHeight="1">
      <c r="A835" s="310">
        <v>12994</v>
      </c>
      <c r="B835" s="311" t="s">
        <v>28989</v>
      </c>
      <c r="C835" s="312" t="s">
        <v>27140</v>
      </c>
      <c r="D835" s="313">
        <v>3018.01</v>
      </c>
    </row>
    <row r="836" spans="1:5" ht="34.15" customHeight="1">
      <c r="A836" s="310">
        <v>1817</v>
      </c>
      <c r="B836" s="311" t="s">
        <v>27459</v>
      </c>
      <c r="C836" s="312" t="s">
        <v>27140</v>
      </c>
      <c r="D836" s="313">
        <v>800.75</v>
      </c>
      <c r="E836" s="314" t="s">
        <v>28265</v>
      </c>
    </row>
    <row r="837" spans="1:5" ht="34.15" customHeight="1">
      <c r="A837" s="310">
        <v>11478</v>
      </c>
      <c r="B837" s="311" t="s">
        <v>27460</v>
      </c>
      <c r="C837" s="312" t="s">
        <v>27140</v>
      </c>
      <c r="D837" s="313">
        <v>2441.3200000000002</v>
      </c>
    </row>
    <row r="838" spans="1:5" ht="34.15" customHeight="1">
      <c r="A838" s="310">
        <v>12993</v>
      </c>
      <c r="B838" s="311" t="s">
        <v>27461</v>
      </c>
      <c r="C838" s="312" t="s">
        <v>27140</v>
      </c>
      <c r="D838" s="313">
        <v>2441.3200000000002</v>
      </c>
    </row>
    <row r="839" spans="1:5" ht="34.15" customHeight="1">
      <c r="A839" s="310">
        <v>12995</v>
      </c>
      <c r="B839" s="311" t="s">
        <v>27462</v>
      </c>
      <c r="C839" s="312" t="s">
        <v>27140</v>
      </c>
      <c r="D839" s="313">
        <v>2657.47</v>
      </c>
    </row>
    <row r="840" spans="1:5" ht="34.15" customHeight="1">
      <c r="A840" s="310">
        <v>13674</v>
      </c>
      <c r="B840" s="311" t="s">
        <v>27463</v>
      </c>
      <c r="C840" s="312" t="s">
        <v>27140</v>
      </c>
      <c r="D840" s="313">
        <v>4178.8599999999997</v>
      </c>
    </row>
    <row r="841" spans="1:5" ht="17.100000000000001" customHeight="1">
      <c r="A841" s="310">
        <v>12929</v>
      </c>
      <c r="B841" s="311" t="s">
        <v>28990</v>
      </c>
      <c r="C841" s="312" t="s">
        <v>27143</v>
      </c>
      <c r="D841" s="313">
        <v>497.77</v>
      </c>
    </row>
    <row r="842" spans="1:5" ht="15" customHeight="1">
      <c r="A842" s="310">
        <v>12939</v>
      </c>
      <c r="C842" s="312" t="s">
        <v>27143</v>
      </c>
      <c r="D842" s="313">
        <v>256.98</v>
      </c>
    </row>
    <row r="843" spans="1:5" ht="17.100000000000001" customHeight="1">
      <c r="B843" s="311" t="s">
        <v>28991</v>
      </c>
    </row>
    <row r="844" spans="1:5" ht="17.100000000000001" customHeight="1">
      <c r="A844" s="310">
        <v>1821</v>
      </c>
      <c r="B844" s="311" t="s">
        <v>28992</v>
      </c>
      <c r="C844" s="312" t="s">
        <v>27143</v>
      </c>
      <c r="D844" s="313">
        <v>154.18</v>
      </c>
    </row>
    <row r="845" spans="1:5" ht="17.100000000000001" customHeight="1">
      <c r="A845" s="310">
        <v>13003</v>
      </c>
      <c r="B845" s="311" t="s">
        <v>27465</v>
      </c>
      <c r="C845" s="312" t="s">
        <v>27143</v>
      </c>
      <c r="D845" s="313">
        <v>922.94</v>
      </c>
    </row>
    <row r="846" spans="1:5" ht="25.5" customHeight="1">
      <c r="A846" s="310">
        <v>13004</v>
      </c>
      <c r="B846" s="311" t="s">
        <v>27466</v>
      </c>
      <c r="C846" s="312" t="s">
        <v>27143</v>
      </c>
      <c r="D846" s="313">
        <v>974.21</v>
      </c>
    </row>
    <row r="847" spans="1:5" ht="25.5" customHeight="1">
      <c r="A847" s="310">
        <v>13053</v>
      </c>
      <c r="B847" s="311" t="s">
        <v>27467</v>
      </c>
      <c r="C847" s="312" t="s">
        <v>27143</v>
      </c>
      <c r="D847" s="313">
        <v>793.19</v>
      </c>
    </row>
    <row r="848" spans="1:5" ht="15" customHeight="1">
      <c r="A848" s="310">
        <v>1832</v>
      </c>
      <c r="B848" s="311" t="s">
        <v>28993</v>
      </c>
      <c r="C848" s="312" t="s">
        <v>27143</v>
      </c>
      <c r="D848" s="313">
        <v>256.58</v>
      </c>
    </row>
    <row r="849" spans="1:4" ht="34.15" customHeight="1">
      <c r="A849" s="310">
        <v>12919</v>
      </c>
      <c r="B849" s="311" t="s">
        <v>28994</v>
      </c>
      <c r="C849" s="312" t="s">
        <v>27140</v>
      </c>
      <c r="D849" s="313">
        <v>4059.17</v>
      </c>
    </row>
    <row r="850" spans="1:4" ht="17.100000000000001" customHeight="1">
      <c r="A850" s="310">
        <v>9168</v>
      </c>
      <c r="B850" s="311" t="s">
        <v>28995</v>
      </c>
      <c r="C850" s="312" t="s">
        <v>27143</v>
      </c>
      <c r="D850" s="313">
        <v>523.53</v>
      </c>
    </row>
    <row r="851" spans="1:4" ht="25.5" customHeight="1">
      <c r="A851" s="310">
        <v>12459</v>
      </c>
      <c r="B851" s="311" t="s">
        <v>28996</v>
      </c>
      <c r="C851" s="312" t="s">
        <v>27143</v>
      </c>
      <c r="D851" s="313">
        <v>395.87</v>
      </c>
    </row>
    <row r="852" spans="1:4" ht="25.5" customHeight="1">
      <c r="A852" s="310">
        <v>11841</v>
      </c>
      <c r="B852" s="311" t="s">
        <v>28997</v>
      </c>
      <c r="C852" s="312" t="s">
        <v>27143</v>
      </c>
      <c r="D852" s="313">
        <v>308.86</v>
      </c>
    </row>
    <row r="853" spans="1:4" ht="17.100000000000001" customHeight="1">
      <c r="A853" s="310">
        <v>9169</v>
      </c>
      <c r="B853" s="311" t="s">
        <v>28998</v>
      </c>
      <c r="C853" s="312" t="s">
        <v>27143</v>
      </c>
      <c r="D853" s="313">
        <v>525.59</v>
      </c>
    </row>
    <row r="854" spans="1:4" ht="25.5" customHeight="1">
      <c r="A854" s="310">
        <v>12470</v>
      </c>
      <c r="B854" s="311" t="s">
        <v>28999</v>
      </c>
      <c r="C854" s="312" t="s">
        <v>27143</v>
      </c>
      <c r="D854" s="313">
        <v>410.35</v>
      </c>
    </row>
    <row r="855" spans="1:4" ht="17.100000000000001" customHeight="1">
      <c r="A855" s="310">
        <v>12587</v>
      </c>
      <c r="B855" s="311" t="s">
        <v>27468</v>
      </c>
      <c r="C855" s="312" t="s">
        <v>27143</v>
      </c>
      <c r="D855" s="313">
        <v>478.38</v>
      </c>
    </row>
    <row r="856" spans="1:4" ht="25.5" customHeight="1">
      <c r="A856" s="310">
        <v>9357</v>
      </c>
      <c r="B856" s="311" t="s">
        <v>29000</v>
      </c>
      <c r="C856" s="312" t="s">
        <v>27143</v>
      </c>
      <c r="D856" s="313">
        <v>657.35</v>
      </c>
    </row>
    <row r="857" spans="1:4" ht="25.5" customHeight="1">
      <c r="A857" s="310">
        <v>12461</v>
      </c>
      <c r="B857" s="311" t="s">
        <v>29001</v>
      </c>
      <c r="C857" s="312" t="s">
        <v>27143</v>
      </c>
      <c r="D857" s="313">
        <v>539.17999999999995</v>
      </c>
    </row>
    <row r="858" spans="1:4" ht="25.5" customHeight="1">
      <c r="A858" s="310">
        <v>12460</v>
      </c>
      <c r="B858" s="311" t="s">
        <v>29002</v>
      </c>
      <c r="C858" s="312" t="s">
        <v>27143</v>
      </c>
      <c r="D858" s="313">
        <v>681.5</v>
      </c>
    </row>
    <row r="859" spans="1:4" ht="25.5" customHeight="1">
      <c r="A859" s="310">
        <v>10419</v>
      </c>
      <c r="B859" s="311" t="s">
        <v>29003</v>
      </c>
      <c r="C859" s="312" t="s">
        <v>27143</v>
      </c>
      <c r="D859" s="313">
        <v>309.33999999999997</v>
      </c>
    </row>
    <row r="860" spans="1:4" ht="25.5" customHeight="1">
      <c r="A860" s="310">
        <v>12084</v>
      </c>
      <c r="B860" s="311" t="s">
        <v>29004</v>
      </c>
      <c r="C860" s="312" t="s">
        <v>27143</v>
      </c>
      <c r="D860" s="313">
        <v>330.92</v>
      </c>
    </row>
    <row r="861" spans="1:4" ht="17.100000000000001" customHeight="1">
      <c r="A861" s="310">
        <v>12682</v>
      </c>
      <c r="B861" s="311" t="s">
        <v>29005</v>
      </c>
      <c r="C861" s="312" t="s">
        <v>27140</v>
      </c>
      <c r="D861" s="313">
        <v>3469.32</v>
      </c>
    </row>
    <row r="862" spans="1:4" ht="17.100000000000001" customHeight="1">
      <c r="A862" s="310">
        <v>12681</v>
      </c>
      <c r="B862" s="311" t="s">
        <v>29006</v>
      </c>
      <c r="C862" s="312" t="s">
        <v>27140</v>
      </c>
      <c r="D862" s="313">
        <v>8280.1</v>
      </c>
    </row>
    <row r="863" spans="1:4" ht="17.100000000000001" customHeight="1">
      <c r="A863" s="310">
        <v>12680</v>
      </c>
      <c r="B863" s="311" t="s">
        <v>29007</v>
      </c>
      <c r="C863" s="312" t="s">
        <v>27140</v>
      </c>
      <c r="D863" s="313">
        <v>9667.85</v>
      </c>
    </row>
    <row r="864" spans="1:4" ht="25.5" customHeight="1">
      <c r="A864" s="310">
        <v>12886</v>
      </c>
      <c r="B864" s="311" t="s">
        <v>27470</v>
      </c>
      <c r="C864" s="312" t="s">
        <v>27143</v>
      </c>
      <c r="D864" s="313">
        <v>411.17</v>
      </c>
    </row>
    <row r="865" spans="1:4" ht="25.5" customHeight="1">
      <c r="A865" s="310">
        <v>12739</v>
      </c>
      <c r="B865" s="311" t="s">
        <v>27268</v>
      </c>
      <c r="C865" s="312" t="s">
        <v>27152</v>
      </c>
      <c r="D865" s="313">
        <v>58</v>
      </c>
    </row>
    <row r="866" spans="1:4" ht="34.15" customHeight="1">
      <c r="A866" s="310">
        <v>7894</v>
      </c>
      <c r="B866" s="311" t="s">
        <v>29008</v>
      </c>
      <c r="C866" s="312" t="s">
        <v>27140</v>
      </c>
      <c r="D866" s="313">
        <v>9800</v>
      </c>
    </row>
    <row r="867" spans="1:4" ht="17.100000000000001" customHeight="1">
      <c r="A867" s="310">
        <v>12742</v>
      </c>
      <c r="B867" s="311" t="s">
        <v>27262</v>
      </c>
      <c r="C867" s="312" t="s">
        <v>27151</v>
      </c>
      <c r="D867" s="313">
        <v>180</v>
      </c>
    </row>
    <row r="868" spans="1:4" ht="17.100000000000001" customHeight="1">
      <c r="A868" s="310">
        <v>13338</v>
      </c>
      <c r="B868" s="311" t="s">
        <v>29009</v>
      </c>
      <c r="C868" s="312" t="s">
        <v>27140</v>
      </c>
      <c r="D868" s="313">
        <v>13.75</v>
      </c>
    </row>
    <row r="869" spans="1:4" ht="15" customHeight="1">
      <c r="A869" s="310">
        <v>13340</v>
      </c>
      <c r="B869" s="311" t="s">
        <v>29010</v>
      </c>
      <c r="C869" s="312" t="s">
        <v>27140</v>
      </c>
      <c r="D869" s="313">
        <v>109.8</v>
      </c>
    </row>
    <row r="870" spans="1:4" ht="34.15" customHeight="1">
      <c r="A870" s="310">
        <v>12759</v>
      </c>
      <c r="B870" s="311" t="s">
        <v>29011</v>
      </c>
      <c r="C870" s="312" t="s">
        <v>27511</v>
      </c>
      <c r="D870" s="313">
        <v>40.75</v>
      </c>
    </row>
    <row r="871" spans="1:4" ht="17.100000000000001" customHeight="1">
      <c r="A871" s="310">
        <v>2855</v>
      </c>
      <c r="B871" s="311" t="s">
        <v>29012</v>
      </c>
      <c r="C871" s="312" t="s">
        <v>27152</v>
      </c>
      <c r="D871" s="313">
        <v>12</v>
      </c>
    </row>
    <row r="872" spans="1:4" ht="25.5" customHeight="1">
      <c r="A872" s="310">
        <v>2856</v>
      </c>
      <c r="B872" s="311" t="s">
        <v>29013</v>
      </c>
      <c r="C872" s="312" t="s">
        <v>27152</v>
      </c>
      <c r="D872" s="313">
        <v>12</v>
      </c>
    </row>
    <row r="873" spans="1:4" ht="17.100000000000001" customHeight="1">
      <c r="A873" s="310">
        <v>2852</v>
      </c>
      <c r="B873" s="311" t="s">
        <v>29014</v>
      </c>
      <c r="C873" s="312" t="s">
        <v>27152</v>
      </c>
      <c r="D873" s="313">
        <v>12</v>
      </c>
    </row>
    <row r="874" spans="1:4" ht="17.100000000000001" customHeight="1">
      <c r="A874" s="310">
        <v>2853</v>
      </c>
      <c r="B874" s="311" t="s">
        <v>29015</v>
      </c>
      <c r="C874" s="312" t="s">
        <v>27152</v>
      </c>
      <c r="D874" s="313">
        <v>16</v>
      </c>
    </row>
    <row r="875" spans="1:4" ht="17.100000000000001" customHeight="1">
      <c r="A875" s="310">
        <v>10223</v>
      </c>
      <c r="B875" s="311" t="s">
        <v>29016</v>
      </c>
      <c r="C875" s="312" t="s">
        <v>27140</v>
      </c>
      <c r="D875" s="313">
        <v>59</v>
      </c>
    </row>
    <row r="876" spans="1:4" ht="17.100000000000001" customHeight="1">
      <c r="A876" s="310">
        <v>11828</v>
      </c>
      <c r="B876" s="311" t="s">
        <v>29017</v>
      </c>
      <c r="C876" s="312" t="s">
        <v>27152</v>
      </c>
      <c r="D876" s="313">
        <v>14</v>
      </c>
    </row>
    <row r="877" spans="1:4" ht="17.100000000000001" customHeight="1">
      <c r="A877" s="310">
        <v>3467</v>
      </c>
      <c r="B877" s="311" t="s">
        <v>29018</v>
      </c>
      <c r="C877" s="312" t="s">
        <v>27152</v>
      </c>
      <c r="D877" s="313">
        <v>10.89</v>
      </c>
    </row>
    <row r="878" spans="1:4" ht="17.100000000000001" customHeight="1">
      <c r="A878" s="310">
        <v>3468</v>
      </c>
      <c r="B878" s="311" t="s">
        <v>29019</v>
      </c>
      <c r="C878" s="312" t="s">
        <v>27152</v>
      </c>
      <c r="D878" s="313">
        <v>11.4</v>
      </c>
    </row>
    <row r="879" spans="1:4" ht="17.100000000000001" customHeight="1">
      <c r="A879" s="310">
        <v>12741</v>
      </c>
      <c r="B879" s="311" t="s">
        <v>27266</v>
      </c>
      <c r="C879" s="312" t="s">
        <v>27152</v>
      </c>
      <c r="D879" s="313">
        <v>18.850000000000001</v>
      </c>
    </row>
    <row r="880" spans="1:4" ht="17.100000000000001" customHeight="1">
      <c r="A880" s="310">
        <v>13339</v>
      </c>
      <c r="B880" s="311" t="s">
        <v>29020</v>
      </c>
      <c r="C880" s="312" t="s">
        <v>27140</v>
      </c>
      <c r="D880" s="313">
        <v>10.26</v>
      </c>
    </row>
    <row r="881" spans="1:5" ht="25.5" customHeight="1">
      <c r="A881" s="310">
        <v>11309</v>
      </c>
      <c r="B881" s="311" t="s">
        <v>29021</v>
      </c>
      <c r="C881" s="312" t="s">
        <v>27143</v>
      </c>
      <c r="D881" s="313">
        <v>58</v>
      </c>
    </row>
    <row r="882" spans="1:5" ht="17.100000000000001" customHeight="1">
      <c r="A882" s="310">
        <v>6870</v>
      </c>
      <c r="B882" s="311" t="s">
        <v>29022</v>
      </c>
      <c r="C882" s="312" t="s">
        <v>29023</v>
      </c>
      <c r="D882" s="313">
        <v>2</v>
      </c>
    </row>
    <row r="883" spans="1:5" ht="17.100000000000001" customHeight="1">
      <c r="A883" s="310">
        <v>2952</v>
      </c>
      <c r="B883" s="311" t="s">
        <v>29024</v>
      </c>
      <c r="C883" s="312" t="s">
        <v>27152</v>
      </c>
      <c r="D883" s="313">
        <v>13.95</v>
      </c>
      <c r="E883" s="314" t="s">
        <v>28265</v>
      </c>
    </row>
    <row r="884" spans="1:5" ht="15" customHeight="1">
      <c r="A884" s="310">
        <v>4730</v>
      </c>
      <c r="B884" s="311" t="s">
        <v>29025</v>
      </c>
      <c r="C884" s="312" t="s">
        <v>27152</v>
      </c>
      <c r="D884" s="313">
        <v>22.09</v>
      </c>
      <c r="E884" s="314" t="s">
        <v>28265</v>
      </c>
    </row>
    <row r="885" spans="1:5" ht="15" customHeight="1">
      <c r="A885" s="310">
        <v>135</v>
      </c>
      <c r="B885" s="311" t="s">
        <v>29026</v>
      </c>
      <c r="C885" s="312" t="s">
        <v>27152</v>
      </c>
      <c r="D885" s="313">
        <v>10.52</v>
      </c>
      <c r="E885" s="314" t="s">
        <v>28265</v>
      </c>
    </row>
    <row r="886" spans="1:5" ht="15" customHeight="1">
      <c r="A886" s="310">
        <v>136</v>
      </c>
      <c r="B886" s="311" t="s">
        <v>29027</v>
      </c>
      <c r="C886" s="312" t="s">
        <v>27152</v>
      </c>
      <c r="D886" s="313">
        <v>51.9</v>
      </c>
      <c r="E886" s="314" t="s">
        <v>28265</v>
      </c>
    </row>
    <row r="887" spans="1:5" ht="15" customHeight="1">
      <c r="A887" s="310">
        <v>4735</v>
      </c>
      <c r="B887" s="311" t="s">
        <v>29028</v>
      </c>
      <c r="C887" s="312" t="s">
        <v>27152</v>
      </c>
      <c r="D887" s="313">
        <v>42.32</v>
      </c>
      <c r="E887" s="314" t="s">
        <v>28265</v>
      </c>
    </row>
    <row r="888" spans="1:5" ht="15" customHeight="1">
      <c r="A888" s="310">
        <v>4726</v>
      </c>
      <c r="B888" s="311" t="s">
        <v>29029</v>
      </c>
      <c r="C888" s="312" t="s">
        <v>27152</v>
      </c>
      <c r="D888" s="313">
        <v>36.19</v>
      </c>
      <c r="E888" s="314" t="s">
        <v>28265</v>
      </c>
    </row>
    <row r="889" spans="1:5" ht="15" customHeight="1">
      <c r="A889" s="310">
        <v>4734</v>
      </c>
      <c r="B889" s="311" t="s">
        <v>29030</v>
      </c>
      <c r="C889" s="312" t="s">
        <v>27152</v>
      </c>
      <c r="D889" s="313">
        <v>213.34</v>
      </c>
    </row>
    <row r="890" spans="1:5" ht="17.100000000000001" customHeight="1">
      <c r="A890" s="310">
        <v>9475</v>
      </c>
      <c r="B890" s="311" t="s">
        <v>27226</v>
      </c>
      <c r="C890" s="312" t="s">
        <v>27143</v>
      </c>
      <c r="D890" s="313">
        <v>381.24</v>
      </c>
    </row>
    <row r="891" spans="1:5" ht="15" customHeight="1">
      <c r="A891" s="310">
        <v>138</v>
      </c>
      <c r="B891" s="311" t="s">
        <v>29031</v>
      </c>
      <c r="C891" s="312" t="s">
        <v>27152</v>
      </c>
      <c r="D891" s="313">
        <v>71.2</v>
      </c>
      <c r="E891" s="314" t="s">
        <v>28265</v>
      </c>
    </row>
    <row r="892" spans="1:5" ht="15" customHeight="1">
      <c r="A892" s="310">
        <v>13553</v>
      </c>
      <c r="B892" s="311" t="s">
        <v>29032</v>
      </c>
      <c r="C892" s="312" t="s">
        <v>27152</v>
      </c>
      <c r="D892" s="313">
        <v>60.11</v>
      </c>
    </row>
    <row r="893" spans="1:5" ht="25.5" customHeight="1">
      <c r="A893" s="310">
        <v>4157</v>
      </c>
      <c r="B893" s="311" t="s">
        <v>29033</v>
      </c>
      <c r="C893" s="312" t="s">
        <v>27152</v>
      </c>
      <c r="D893" s="313">
        <v>42.32</v>
      </c>
      <c r="E893" s="314" t="s">
        <v>28265</v>
      </c>
    </row>
    <row r="894" spans="1:5" ht="15" customHeight="1">
      <c r="A894" s="310">
        <v>139</v>
      </c>
      <c r="B894" s="311" t="s">
        <v>29034</v>
      </c>
      <c r="C894" s="312" t="s">
        <v>27152</v>
      </c>
      <c r="D894" s="313">
        <v>12.84</v>
      </c>
      <c r="E894" s="314" t="s">
        <v>28265</v>
      </c>
    </row>
    <row r="895" spans="1:5" ht="15" customHeight="1">
      <c r="A895" s="310">
        <v>6742</v>
      </c>
      <c r="B895" s="311" t="s">
        <v>29035</v>
      </c>
      <c r="C895" s="312" t="s">
        <v>27152</v>
      </c>
      <c r="D895" s="313">
        <v>18.850000000000001</v>
      </c>
      <c r="E895" s="314" t="s">
        <v>28265</v>
      </c>
    </row>
    <row r="896" spans="1:5" ht="15" customHeight="1">
      <c r="A896" s="310">
        <v>8472</v>
      </c>
      <c r="B896" s="311" t="s">
        <v>29036</v>
      </c>
      <c r="C896" s="312" t="s">
        <v>27152</v>
      </c>
      <c r="D896" s="313">
        <v>5.78</v>
      </c>
    </row>
    <row r="897" spans="1:5" ht="15" customHeight="1">
      <c r="A897" s="310">
        <v>3106</v>
      </c>
      <c r="B897" s="311" t="s">
        <v>29037</v>
      </c>
      <c r="C897" s="312" t="s">
        <v>27152</v>
      </c>
      <c r="D897" s="313">
        <v>280.69</v>
      </c>
    </row>
    <row r="898" spans="1:5" ht="15" customHeight="1">
      <c r="A898" s="310">
        <v>4731</v>
      </c>
      <c r="B898" s="311" t="s">
        <v>29038</v>
      </c>
      <c r="C898" s="312" t="s">
        <v>27152</v>
      </c>
      <c r="D898" s="313">
        <v>10.32</v>
      </c>
    </row>
    <row r="899" spans="1:5" ht="15" customHeight="1">
      <c r="A899" s="310">
        <v>4732</v>
      </c>
      <c r="B899" s="311" t="s">
        <v>29039</v>
      </c>
      <c r="C899" s="312" t="s">
        <v>27152</v>
      </c>
      <c r="D899" s="313">
        <v>3.96</v>
      </c>
    </row>
    <row r="900" spans="1:5" ht="15" customHeight="1">
      <c r="A900" s="310">
        <v>12518</v>
      </c>
      <c r="B900" s="311" t="s">
        <v>29040</v>
      </c>
      <c r="C900" s="312" t="s">
        <v>27381</v>
      </c>
      <c r="D900" s="313">
        <v>257.05</v>
      </c>
    </row>
    <row r="901" spans="1:5" ht="15" customHeight="1">
      <c r="A901" s="310">
        <v>2931</v>
      </c>
      <c r="B901" s="311" t="s">
        <v>29041</v>
      </c>
      <c r="C901" s="312" t="s">
        <v>27152</v>
      </c>
      <c r="D901" s="313">
        <v>31.27</v>
      </c>
    </row>
    <row r="902" spans="1:5" ht="15" customHeight="1">
      <c r="A902" s="310">
        <v>9862</v>
      </c>
      <c r="B902" s="311" t="s">
        <v>29042</v>
      </c>
      <c r="C902" s="312" t="s">
        <v>27152</v>
      </c>
      <c r="D902" s="313">
        <v>10.220000000000001</v>
      </c>
      <c r="E902" s="314" t="s">
        <v>28265</v>
      </c>
    </row>
    <row r="903" spans="1:5" ht="15" customHeight="1">
      <c r="A903" s="310">
        <v>13448</v>
      </c>
      <c r="B903" s="311" t="s">
        <v>29043</v>
      </c>
      <c r="C903" s="312" t="s">
        <v>27152</v>
      </c>
      <c r="D903" s="313">
        <v>25.7</v>
      </c>
      <c r="E903" s="314" t="s">
        <v>28265</v>
      </c>
    </row>
    <row r="904" spans="1:5" ht="15" customHeight="1">
      <c r="A904" s="310">
        <v>622</v>
      </c>
      <c r="B904" s="311" t="s">
        <v>29044</v>
      </c>
      <c r="C904" s="312" t="s">
        <v>27152</v>
      </c>
      <c r="D904" s="313">
        <v>35.29</v>
      </c>
      <c r="E904" s="314" t="s">
        <v>28265</v>
      </c>
    </row>
    <row r="905" spans="1:5" ht="15" customHeight="1">
      <c r="A905" s="310">
        <v>623</v>
      </c>
      <c r="B905" s="311" t="s">
        <v>29045</v>
      </c>
      <c r="C905" s="312" t="s">
        <v>27152</v>
      </c>
      <c r="D905" s="313">
        <v>35.799999999999997</v>
      </c>
      <c r="E905" s="314" t="s">
        <v>28265</v>
      </c>
    </row>
    <row r="906" spans="1:5" ht="17.100000000000001" customHeight="1">
      <c r="A906" s="310">
        <v>814</v>
      </c>
      <c r="B906" s="311" t="s">
        <v>29046</v>
      </c>
      <c r="C906" s="312" t="s">
        <v>27381</v>
      </c>
      <c r="D906" s="313">
        <v>5.48</v>
      </c>
      <c r="E906" s="314" t="s">
        <v>28265</v>
      </c>
    </row>
    <row r="907" spans="1:5" ht="15" customHeight="1">
      <c r="A907" s="310">
        <v>2869</v>
      </c>
      <c r="B907" s="311" t="s">
        <v>29047</v>
      </c>
      <c r="C907" s="312" t="s">
        <v>27381</v>
      </c>
      <c r="D907" s="313">
        <v>58</v>
      </c>
      <c r="E907" s="314" t="s">
        <v>28265</v>
      </c>
    </row>
    <row r="908" spans="1:5" ht="15" customHeight="1">
      <c r="A908" s="310">
        <v>6884</v>
      </c>
      <c r="B908" s="311" t="s">
        <v>29048</v>
      </c>
      <c r="C908" s="312" t="s">
        <v>27152</v>
      </c>
      <c r="D908" s="313">
        <v>1.34</v>
      </c>
      <c r="E908" s="314" t="s">
        <v>28265</v>
      </c>
    </row>
    <row r="909" spans="1:5" ht="17.100000000000001" customHeight="1">
      <c r="A909" s="310">
        <v>1112</v>
      </c>
      <c r="B909" s="311" t="s">
        <v>29049</v>
      </c>
      <c r="C909" s="312" t="s">
        <v>27381</v>
      </c>
      <c r="D909" s="313">
        <v>13.63</v>
      </c>
      <c r="E909" s="314" t="s">
        <v>28265</v>
      </c>
    </row>
    <row r="910" spans="1:5" ht="15" customHeight="1">
      <c r="A910" s="310">
        <v>13727</v>
      </c>
      <c r="B910" s="311" t="s">
        <v>38791</v>
      </c>
      <c r="C910" s="312" t="s">
        <v>27152</v>
      </c>
      <c r="D910" s="313">
        <v>32.450000000000003</v>
      </c>
      <c r="E910" s="314" t="s">
        <v>28265</v>
      </c>
    </row>
    <row r="911" spans="1:5" ht="15" customHeight="1">
      <c r="A911" s="310">
        <v>13728</v>
      </c>
      <c r="B911" s="311" t="s">
        <v>38792</v>
      </c>
      <c r="C911" s="312" t="s">
        <v>27381</v>
      </c>
      <c r="D911" s="313">
        <v>61.8</v>
      </c>
      <c r="E911" s="314" t="s">
        <v>28265</v>
      </c>
    </row>
    <row r="912" spans="1:5" ht="15" customHeight="1">
      <c r="A912" s="310">
        <v>1113</v>
      </c>
      <c r="B912" s="311" t="s">
        <v>29050</v>
      </c>
      <c r="C912" s="312" t="s">
        <v>27152</v>
      </c>
      <c r="D912" s="313">
        <v>6.47</v>
      </c>
      <c r="E912" s="314" t="s">
        <v>28265</v>
      </c>
    </row>
    <row r="913" spans="1:5" ht="15" customHeight="1">
      <c r="A913" s="310">
        <v>8538</v>
      </c>
      <c r="B913" s="311" t="s">
        <v>29051</v>
      </c>
      <c r="C913" s="312" t="s">
        <v>29052</v>
      </c>
      <c r="D913" s="313">
        <v>31.32</v>
      </c>
      <c r="E913" s="314" t="s">
        <v>28265</v>
      </c>
    </row>
    <row r="914" spans="1:5" ht="15" customHeight="1">
      <c r="A914" s="310">
        <v>4738</v>
      </c>
      <c r="B914" s="311" t="s">
        <v>29053</v>
      </c>
      <c r="C914" s="312" t="s">
        <v>27152</v>
      </c>
      <c r="D914" s="313">
        <v>26.48</v>
      </c>
    </row>
    <row r="915" spans="1:5" ht="15" customHeight="1">
      <c r="A915" s="310">
        <v>11728</v>
      </c>
      <c r="B915" s="311" t="s">
        <v>29054</v>
      </c>
      <c r="C915" s="312" t="s">
        <v>27140</v>
      </c>
      <c r="D915" s="313">
        <v>44.16</v>
      </c>
      <c r="E915" s="314" t="s">
        <v>28265</v>
      </c>
    </row>
    <row r="916" spans="1:5" ht="15" customHeight="1">
      <c r="A916" s="310">
        <v>8788</v>
      </c>
      <c r="B916" s="311" t="s">
        <v>29055</v>
      </c>
      <c r="C916" s="312" t="s">
        <v>27152</v>
      </c>
      <c r="D916" s="313">
        <v>43.8</v>
      </c>
      <c r="E916" s="314" t="s">
        <v>28265</v>
      </c>
    </row>
    <row r="917" spans="1:5" ht="15" customHeight="1">
      <c r="A917" s="310">
        <v>9241</v>
      </c>
      <c r="B917" s="311" t="s">
        <v>29056</v>
      </c>
      <c r="C917" s="312" t="s">
        <v>27143</v>
      </c>
      <c r="D917" s="313">
        <v>3.1</v>
      </c>
    </row>
    <row r="918" spans="1:5" ht="15" customHeight="1">
      <c r="A918" s="310">
        <v>2218</v>
      </c>
      <c r="B918" s="311" t="s">
        <v>29057</v>
      </c>
      <c r="C918" s="312" t="s">
        <v>27381</v>
      </c>
      <c r="D918" s="313">
        <v>17.649999999999999</v>
      </c>
      <c r="E918" s="314" t="s">
        <v>28265</v>
      </c>
    </row>
    <row r="919" spans="1:5" ht="15" customHeight="1">
      <c r="A919" s="310">
        <v>12516</v>
      </c>
      <c r="B919" s="311" t="s">
        <v>29058</v>
      </c>
      <c r="C919" s="312" t="s">
        <v>27381</v>
      </c>
      <c r="D919" s="313">
        <v>12.71</v>
      </c>
      <c r="E919" s="314" t="s">
        <v>28265</v>
      </c>
    </row>
    <row r="920" spans="1:5" ht="15" customHeight="1">
      <c r="A920" s="310">
        <v>13730</v>
      </c>
      <c r="B920" s="311" t="s">
        <v>38793</v>
      </c>
      <c r="C920" s="312" t="s">
        <v>27152</v>
      </c>
      <c r="D920" s="313">
        <v>21.27</v>
      </c>
      <c r="E920" s="314" t="s">
        <v>28265</v>
      </c>
    </row>
    <row r="921" spans="1:5" ht="15" customHeight="1">
      <c r="A921" s="310">
        <v>4609</v>
      </c>
      <c r="B921" s="311" t="s">
        <v>29059</v>
      </c>
      <c r="C921" s="312" t="s">
        <v>27152</v>
      </c>
      <c r="D921" s="313">
        <v>15.01</v>
      </c>
      <c r="E921" s="314" t="s">
        <v>28265</v>
      </c>
    </row>
    <row r="922" spans="1:5" ht="15" customHeight="1">
      <c r="A922" s="310">
        <v>4610</v>
      </c>
      <c r="B922" s="311" t="s">
        <v>29060</v>
      </c>
      <c r="C922" s="312" t="s">
        <v>27152</v>
      </c>
      <c r="D922" s="313">
        <v>13.36</v>
      </c>
      <c r="E922" s="314" t="s">
        <v>28265</v>
      </c>
    </row>
    <row r="923" spans="1:5" ht="15" customHeight="1">
      <c r="A923" s="310">
        <v>13729</v>
      </c>
      <c r="B923" s="311" t="s">
        <v>38794</v>
      </c>
      <c r="C923" s="312" t="s">
        <v>27381</v>
      </c>
      <c r="D923" s="313">
        <v>12.29</v>
      </c>
      <c r="E923" s="314" t="s">
        <v>28265</v>
      </c>
    </row>
    <row r="924" spans="1:5" ht="17.100000000000001" customHeight="1">
      <c r="A924" s="310">
        <v>3225</v>
      </c>
      <c r="B924" s="311" t="s">
        <v>29061</v>
      </c>
      <c r="C924" s="312" t="s">
        <v>27152</v>
      </c>
      <c r="D924" s="313">
        <v>8.16</v>
      </c>
      <c r="E924" s="314" t="s">
        <v>28265</v>
      </c>
    </row>
    <row r="925" spans="1:5" ht="15" customHeight="1">
      <c r="A925" s="310">
        <v>2941</v>
      </c>
      <c r="B925" s="311" t="s">
        <v>29062</v>
      </c>
      <c r="C925" s="312" t="s">
        <v>27152</v>
      </c>
      <c r="D925" s="313">
        <v>0.86</v>
      </c>
      <c r="E925" s="314" t="s">
        <v>28265</v>
      </c>
    </row>
    <row r="926" spans="1:5" ht="17.100000000000001" customHeight="1">
      <c r="A926" s="310">
        <v>10057</v>
      </c>
      <c r="B926" s="311" t="s">
        <v>29063</v>
      </c>
      <c r="C926" s="312" t="s">
        <v>27152</v>
      </c>
      <c r="D926" s="313">
        <v>14.02</v>
      </c>
    </row>
    <row r="927" spans="1:5" ht="15" customHeight="1">
      <c r="A927" s="310">
        <v>12977</v>
      </c>
      <c r="B927" s="311" t="s">
        <v>29064</v>
      </c>
      <c r="C927" s="312" t="s">
        <v>27152</v>
      </c>
      <c r="D927" s="313">
        <v>1.94</v>
      </c>
      <c r="E927" s="314" t="s">
        <v>28265</v>
      </c>
    </row>
    <row r="928" spans="1:5" ht="15" customHeight="1">
      <c r="A928" s="310">
        <v>13731</v>
      </c>
      <c r="B928" s="311" t="s">
        <v>38795</v>
      </c>
      <c r="C928" s="312" t="s">
        <v>27223</v>
      </c>
      <c r="D928" s="313">
        <v>19.899999999999999</v>
      </c>
      <c r="E928" s="314" t="s">
        <v>28265</v>
      </c>
    </row>
    <row r="929" spans="1:5" ht="15" customHeight="1">
      <c r="A929" s="310">
        <v>2683</v>
      </c>
      <c r="B929" s="311" t="s">
        <v>29065</v>
      </c>
      <c r="C929" s="312" t="s">
        <v>27152</v>
      </c>
      <c r="D929" s="313">
        <v>0.55000000000000004</v>
      </c>
      <c r="E929" s="314" t="s">
        <v>28265</v>
      </c>
    </row>
    <row r="930" spans="1:5" ht="15" customHeight="1">
      <c r="A930" s="310">
        <v>2684</v>
      </c>
      <c r="B930" s="311" t="s">
        <v>29066</v>
      </c>
      <c r="C930" s="312" t="s">
        <v>27152</v>
      </c>
      <c r="D930" s="313">
        <v>1.02</v>
      </c>
      <c r="E930" s="314" t="s">
        <v>28265</v>
      </c>
    </row>
    <row r="931" spans="1:5" ht="15" customHeight="1">
      <c r="A931" s="310">
        <v>3374</v>
      </c>
      <c r="B931" s="311" t="s">
        <v>29067</v>
      </c>
      <c r="C931" s="312" t="s">
        <v>27152</v>
      </c>
      <c r="D931" s="313">
        <v>1.69</v>
      </c>
      <c r="E931" s="314" t="s">
        <v>28265</v>
      </c>
    </row>
    <row r="932" spans="1:5" ht="15" customHeight="1">
      <c r="A932" s="310">
        <v>4767</v>
      </c>
      <c r="B932" s="311" t="s">
        <v>29068</v>
      </c>
      <c r="C932" s="312" t="s">
        <v>27152</v>
      </c>
      <c r="D932" s="313">
        <v>1.55</v>
      </c>
    </row>
    <row r="933" spans="1:5" ht="15" customHeight="1">
      <c r="A933" s="310">
        <v>490</v>
      </c>
      <c r="B933" s="311" t="s">
        <v>29069</v>
      </c>
      <c r="C933" s="312" t="s">
        <v>27152</v>
      </c>
      <c r="D933" s="313">
        <v>0.8</v>
      </c>
      <c r="E933" s="314" t="s">
        <v>28265</v>
      </c>
    </row>
    <row r="934" spans="1:5" ht="15" customHeight="1">
      <c r="A934" s="310">
        <v>491</v>
      </c>
      <c r="B934" s="311" t="s">
        <v>29070</v>
      </c>
      <c r="C934" s="312" t="s">
        <v>27152</v>
      </c>
      <c r="D934" s="313">
        <v>0.68</v>
      </c>
      <c r="E934" s="314" t="s">
        <v>28265</v>
      </c>
    </row>
    <row r="935" spans="1:5" ht="15" customHeight="1">
      <c r="A935" s="310">
        <v>612</v>
      </c>
      <c r="B935" s="311" t="s">
        <v>29071</v>
      </c>
      <c r="C935" s="312" t="s">
        <v>27152</v>
      </c>
      <c r="D935" s="313">
        <v>3.87</v>
      </c>
      <c r="E935" s="314" t="s">
        <v>28265</v>
      </c>
    </row>
    <row r="936" spans="1:5" ht="15" customHeight="1">
      <c r="A936" s="310">
        <v>2709</v>
      </c>
      <c r="B936" s="311" t="s">
        <v>29072</v>
      </c>
      <c r="C936" s="312" t="s">
        <v>27152</v>
      </c>
      <c r="D936" s="313">
        <v>2.21</v>
      </c>
      <c r="E936" s="314" t="s">
        <v>28265</v>
      </c>
    </row>
    <row r="937" spans="1:5" ht="15" customHeight="1">
      <c r="A937" s="310">
        <v>613</v>
      </c>
      <c r="B937" s="311" t="s">
        <v>29073</v>
      </c>
      <c r="C937" s="312" t="s">
        <v>27152</v>
      </c>
      <c r="D937" s="313">
        <v>0.66</v>
      </c>
      <c r="E937" s="314" t="s">
        <v>28265</v>
      </c>
    </row>
    <row r="938" spans="1:5" ht="15" customHeight="1">
      <c r="A938" s="310">
        <v>12743</v>
      </c>
      <c r="B938" s="311" t="s">
        <v>29074</v>
      </c>
      <c r="C938" s="312" t="s">
        <v>27152</v>
      </c>
      <c r="D938" s="313">
        <v>60.95</v>
      </c>
    </row>
    <row r="939" spans="1:5" ht="15" customHeight="1">
      <c r="A939" s="310">
        <v>8344</v>
      </c>
      <c r="B939" s="311" t="s">
        <v>29075</v>
      </c>
      <c r="C939" s="312" t="s">
        <v>27152</v>
      </c>
      <c r="D939" s="313">
        <v>22.51</v>
      </c>
      <c r="E939" s="314" t="s">
        <v>28265</v>
      </c>
    </row>
    <row r="940" spans="1:5" ht="15" customHeight="1">
      <c r="A940" s="310">
        <v>1046</v>
      </c>
      <c r="B940" s="311" t="s">
        <v>29076</v>
      </c>
      <c r="C940" s="312" t="s">
        <v>27152</v>
      </c>
      <c r="D940" s="313">
        <v>0.5</v>
      </c>
      <c r="E940" s="314" t="s">
        <v>28265</v>
      </c>
    </row>
    <row r="941" spans="1:5" ht="15" customHeight="1">
      <c r="A941" s="310">
        <v>4769</v>
      </c>
      <c r="B941" s="311" t="s">
        <v>29077</v>
      </c>
      <c r="C941" s="312" t="s">
        <v>27152</v>
      </c>
      <c r="D941" s="313">
        <v>3.14</v>
      </c>
    </row>
    <row r="942" spans="1:5" ht="15" customHeight="1">
      <c r="A942" s="310">
        <v>7105</v>
      </c>
      <c r="B942" s="311" t="s">
        <v>29078</v>
      </c>
      <c r="C942" s="312" t="s">
        <v>27207</v>
      </c>
      <c r="D942" s="313">
        <v>11.39</v>
      </c>
      <c r="E942" s="314" t="s">
        <v>28265</v>
      </c>
    </row>
    <row r="943" spans="1:5" ht="15" customHeight="1">
      <c r="A943" s="310">
        <v>9264</v>
      </c>
      <c r="B943" s="311" t="s">
        <v>29079</v>
      </c>
      <c r="C943" s="312" t="s">
        <v>27144</v>
      </c>
      <c r="D943" s="313">
        <v>238.01</v>
      </c>
    </row>
    <row r="944" spans="1:5" ht="15" customHeight="1">
      <c r="A944" s="310">
        <v>10026</v>
      </c>
      <c r="B944" s="311" t="s">
        <v>29080</v>
      </c>
      <c r="C944" s="312" t="s">
        <v>27144</v>
      </c>
      <c r="D944" s="313">
        <v>41.95</v>
      </c>
    </row>
    <row r="945" spans="1:5" ht="15" customHeight="1">
      <c r="A945" s="310">
        <v>12930</v>
      </c>
      <c r="B945" s="311" t="s">
        <v>29081</v>
      </c>
      <c r="C945" s="312" t="s">
        <v>27144</v>
      </c>
      <c r="D945" s="313">
        <v>90</v>
      </c>
      <c r="E945" s="314" t="s">
        <v>28265</v>
      </c>
    </row>
    <row r="946" spans="1:5" ht="17.100000000000001" customHeight="1">
      <c r="A946" s="310">
        <v>12931</v>
      </c>
      <c r="B946" s="311" t="s">
        <v>29082</v>
      </c>
      <c r="C946" s="312" t="s">
        <v>27144</v>
      </c>
      <c r="D946" s="313">
        <v>15.22</v>
      </c>
    </row>
    <row r="947" spans="1:5" ht="15" customHeight="1">
      <c r="A947" s="310">
        <v>201</v>
      </c>
      <c r="B947" s="311" t="s">
        <v>29083</v>
      </c>
      <c r="C947" s="312" t="s">
        <v>27144</v>
      </c>
      <c r="D947" s="313">
        <v>105</v>
      </c>
      <c r="E947" s="314" t="s">
        <v>28265</v>
      </c>
    </row>
    <row r="948" spans="1:5" ht="15" customHeight="1">
      <c r="A948" s="310">
        <v>202</v>
      </c>
      <c r="B948" s="311" t="s">
        <v>29084</v>
      </c>
      <c r="C948" s="312" t="s">
        <v>27144</v>
      </c>
      <c r="D948" s="313">
        <v>63.64</v>
      </c>
      <c r="E948" s="314" t="s">
        <v>28265</v>
      </c>
    </row>
    <row r="949" spans="1:5" ht="15" customHeight="1">
      <c r="A949" s="310">
        <v>203</v>
      </c>
      <c r="B949" s="311" t="s">
        <v>29085</v>
      </c>
      <c r="C949" s="312" t="s">
        <v>27144</v>
      </c>
      <c r="D949" s="313">
        <v>80</v>
      </c>
      <c r="E949" s="314" t="s">
        <v>28265</v>
      </c>
    </row>
    <row r="950" spans="1:5" ht="15" customHeight="1">
      <c r="A950" s="310">
        <v>307</v>
      </c>
      <c r="B950" s="311" t="s">
        <v>29086</v>
      </c>
      <c r="C950" s="312" t="s">
        <v>27144</v>
      </c>
      <c r="D950" s="313">
        <v>165</v>
      </c>
      <c r="E950" s="314" t="s">
        <v>28265</v>
      </c>
    </row>
    <row r="951" spans="1:5" ht="15" customHeight="1">
      <c r="A951" s="310">
        <v>10933</v>
      </c>
      <c r="B951" s="311" t="s">
        <v>29087</v>
      </c>
      <c r="C951" s="312" t="s">
        <v>27144</v>
      </c>
      <c r="D951" s="313">
        <v>89.35</v>
      </c>
      <c r="E951" s="314" t="s">
        <v>28265</v>
      </c>
    </row>
    <row r="952" spans="1:5" ht="15" customHeight="1">
      <c r="A952" s="310">
        <v>308</v>
      </c>
      <c r="B952" s="311" t="s">
        <v>29088</v>
      </c>
      <c r="C952" s="312" t="s">
        <v>27144</v>
      </c>
      <c r="D952" s="313">
        <v>141.66999999999999</v>
      </c>
      <c r="E952" s="314" t="s">
        <v>28265</v>
      </c>
    </row>
    <row r="953" spans="1:5" ht="15" customHeight="1">
      <c r="A953" s="310">
        <v>10929</v>
      </c>
      <c r="B953" s="311" t="s">
        <v>29089</v>
      </c>
      <c r="C953" s="312" t="s">
        <v>27144</v>
      </c>
      <c r="D953" s="313">
        <v>77.39</v>
      </c>
      <c r="E953" s="314" t="s">
        <v>28265</v>
      </c>
    </row>
    <row r="954" spans="1:5" ht="15" customHeight="1">
      <c r="A954" s="310">
        <v>309</v>
      </c>
      <c r="B954" s="311" t="s">
        <v>29090</v>
      </c>
      <c r="C954" s="312" t="s">
        <v>27144</v>
      </c>
      <c r="D954" s="313">
        <v>165</v>
      </c>
      <c r="E954" s="314" t="s">
        <v>28265</v>
      </c>
    </row>
    <row r="955" spans="1:5" ht="15" customHeight="1">
      <c r="A955" s="310">
        <v>10930</v>
      </c>
      <c r="B955" s="311" t="s">
        <v>29091</v>
      </c>
      <c r="C955" s="312" t="s">
        <v>27144</v>
      </c>
      <c r="D955" s="313">
        <v>77.8</v>
      </c>
      <c r="E955" s="314" t="s">
        <v>28265</v>
      </c>
    </row>
    <row r="956" spans="1:5" ht="15" customHeight="1">
      <c r="A956" s="310">
        <v>310</v>
      </c>
      <c r="B956" s="311" t="s">
        <v>29092</v>
      </c>
      <c r="C956" s="312" t="s">
        <v>27144</v>
      </c>
      <c r="D956" s="313">
        <v>165</v>
      </c>
      <c r="E956" s="314" t="s">
        <v>28265</v>
      </c>
    </row>
    <row r="957" spans="1:5" ht="15" customHeight="1">
      <c r="A957" s="310">
        <v>10931</v>
      </c>
      <c r="B957" s="311" t="s">
        <v>29093</v>
      </c>
      <c r="C957" s="312" t="s">
        <v>27144</v>
      </c>
      <c r="D957" s="313">
        <v>73.099999999999994</v>
      </c>
      <c r="E957" s="314" t="s">
        <v>28265</v>
      </c>
    </row>
    <row r="958" spans="1:5" ht="15" customHeight="1">
      <c r="A958" s="310">
        <v>311</v>
      </c>
      <c r="B958" s="311" t="s">
        <v>29094</v>
      </c>
      <c r="C958" s="312" t="s">
        <v>27144</v>
      </c>
      <c r="D958" s="313">
        <v>165</v>
      </c>
      <c r="E958" s="314" t="s">
        <v>28265</v>
      </c>
    </row>
    <row r="959" spans="1:5" ht="15" customHeight="1">
      <c r="A959" s="310">
        <v>10932</v>
      </c>
      <c r="B959" s="311" t="s">
        <v>29095</v>
      </c>
      <c r="C959" s="312" t="s">
        <v>27144</v>
      </c>
      <c r="D959" s="313">
        <v>72.47</v>
      </c>
      <c r="E959" s="314" t="s">
        <v>28265</v>
      </c>
    </row>
    <row r="960" spans="1:5" ht="15" customHeight="1">
      <c r="A960" s="310">
        <v>11225</v>
      </c>
      <c r="B960" s="311" t="s">
        <v>29096</v>
      </c>
      <c r="C960" s="312" t="s">
        <v>27144</v>
      </c>
      <c r="D960" s="313">
        <v>98.29</v>
      </c>
    </row>
    <row r="961" spans="1:5" ht="15" customHeight="1">
      <c r="A961" s="310">
        <v>11224</v>
      </c>
      <c r="B961" s="311" t="s">
        <v>29097</v>
      </c>
      <c r="C961" s="312" t="s">
        <v>27144</v>
      </c>
      <c r="D961" s="313">
        <v>98.29</v>
      </c>
    </row>
    <row r="962" spans="1:5" ht="15" customHeight="1">
      <c r="A962" s="310">
        <v>545</v>
      </c>
      <c r="B962" s="311" t="s">
        <v>29098</v>
      </c>
      <c r="C962" s="312" t="s">
        <v>27144</v>
      </c>
      <c r="D962" s="313">
        <v>141.66999999999999</v>
      </c>
      <c r="E962" s="314" t="s">
        <v>28265</v>
      </c>
    </row>
    <row r="963" spans="1:5" ht="15" customHeight="1">
      <c r="A963" s="310">
        <v>546</v>
      </c>
      <c r="B963" s="311" t="s">
        <v>29099</v>
      </c>
      <c r="C963" s="312" t="s">
        <v>27144</v>
      </c>
      <c r="D963" s="313">
        <v>54.33</v>
      </c>
      <c r="E963" s="314" t="s">
        <v>28265</v>
      </c>
    </row>
    <row r="964" spans="1:5" ht="17.100000000000001" customHeight="1">
      <c r="A964" s="310">
        <v>191</v>
      </c>
      <c r="B964" s="311" t="s">
        <v>29100</v>
      </c>
      <c r="C964" s="312" t="s">
        <v>27144</v>
      </c>
      <c r="D964" s="313">
        <v>12.6</v>
      </c>
    </row>
    <row r="965" spans="1:5" ht="25.5" customHeight="1">
      <c r="A965" s="310">
        <v>10922</v>
      </c>
      <c r="B965" s="311" t="s">
        <v>29101</v>
      </c>
      <c r="C965" s="312" t="s">
        <v>27144</v>
      </c>
      <c r="D965" s="313">
        <v>15.15</v>
      </c>
    </row>
    <row r="966" spans="1:5" ht="17.100000000000001" customHeight="1">
      <c r="A966" s="310">
        <v>3516</v>
      </c>
      <c r="B966" s="311" t="s">
        <v>29102</v>
      </c>
      <c r="C966" s="312" t="s">
        <v>27144</v>
      </c>
      <c r="D966" s="313">
        <v>7.02</v>
      </c>
    </row>
    <row r="967" spans="1:5" ht="25.5" customHeight="1">
      <c r="A967" s="310">
        <v>10923</v>
      </c>
      <c r="B967" s="311" t="s">
        <v>29103</v>
      </c>
      <c r="C967" s="312" t="s">
        <v>27144</v>
      </c>
      <c r="D967" s="313">
        <v>10.56</v>
      </c>
    </row>
    <row r="968" spans="1:5" ht="15" customHeight="1">
      <c r="A968" s="310">
        <v>1714</v>
      </c>
      <c r="B968" s="311" t="s">
        <v>29104</v>
      </c>
      <c r="C968" s="312" t="s">
        <v>27144</v>
      </c>
      <c r="D968" s="313">
        <v>89.9</v>
      </c>
      <c r="E968" s="314" t="s">
        <v>28265</v>
      </c>
    </row>
    <row r="969" spans="1:5" ht="15" customHeight="1">
      <c r="A969" s="310">
        <v>1715</v>
      </c>
      <c r="B969" s="311" t="s">
        <v>29105</v>
      </c>
      <c r="C969" s="312" t="s">
        <v>27144</v>
      </c>
      <c r="D969" s="313">
        <v>72.739999999999995</v>
      </c>
    </row>
    <row r="970" spans="1:5" ht="15" customHeight="1">
      <c r="A970" s="310">
        <v>10181</v>
      </c>
      <c r="B970" s="311" t="s">
        <v>29106</v>
      </c>
      <c r="C970" s="312" t="s">
        <v>27144</v>
      </c>
      <c r="D970" s="313">
        <v>115.1</v>
      </c>
    </row>
    <row r="971" spans="1:5" ht="15" customHeight="1">
      <c r="A971" s="310">
        <v>4525</v>
      </c>
      <c r="B971" s="311" t="s">
        <v>29107</v>
      </c>
      <c r="C971" s="312" t="s">
        <v>27144</v>
      </c>
      <c r="D971" s="313">
        <v>120</v>
      </c>
      <c r="E971" s="314" t="s">
        <v>28265</v>
      </c>
    </row>
    <row r="972" spans="1:5" ht="15" customHeight="1">
      <c r="A972" s="310">
        <v>11226</v>
      </c>
      <c r="B972" s="311" t="s">
        <v>29108</v>
      </c>
      <c r="C972" s="312" t="s">
        <v>27144</v>
      </c>
      <c r="D972" s="313">
        <v>79.349999999999994</v>
      </c>
    </row>
    <row r="973" spans="1:5" ht="15" customHeight="1">
      <c r="A973" s="310">
        <v>11336</v>
      </c>
      <c r="B973" s="311" t="s">
        <v>29109</v>
      </c>
      <c r="C973" s="312" t="s">
        <v>27144</v>
      </c>
      <c r="D973" s="313">
        <v>120</v>
      </c>
      <c r="E973" s="314" t="s">
        <v>28265</v>
      </c>
    </row>
    <row r="974" spans="1:5" ht="15" customHeight="1">
      <c r="A974" s="310">
        <v>1789</v>
      </c>
      <c r="B974" s="311" t="s">
        <v>29110</v>
      </c>
      <c r="C974" s="312" t="s">
        <v>27144</v>
      </c>
      <c r="D974" s="313">
        <v>73.099999999999994</v>
      </c>
      <c r="E974" s="314" t="s">
        <v>28265</v>
      </c>
    </row>
    <row r="975" spans="1:5" ht="15" customHeight="1">
      <c r="A975" s="310">
        <v>11337</v>
      </c>
      <c r="B975" s="311" t="s">
        <v>29111</v>
      </c>
      <c r="C975" s="312" t="s">
        <v>27145</v>
      </c>
      <c r="D975" s="313">
        <v>120</v>
      </c>
      <c r="E975" s="314" t="s">
        <v>28265</v>
      </c>
    </row>
    <row r="976" spans="1:5" ht="15" customHeight="1">
      <c r="A976" s="310">
        <v>2009</v>
      </c>
      <c r="B976" s="311" t="s">
        <v>29112</v>
      </c>
      <c r="C976" s="312" t="s">
        <v>27145</v>
      </c>
      <c r="D976" s="313">
        <v>99.54</v>
      </c>
      <c r="E976" s="314" t="s">
        <v>28265</v>
      </c>
    </row>
    <row r="977" spans="1:5" ht="15" customHeight="1">
      <c r="A977" s="310">
        <v>2633</v>
      </c>
      <c r="B977" s="311" t="s">
        <v>29113</v>
      </c>
      <c r="C977" s="312" t="s">
        <v>27151</v>
      </c>
      <c r="D977" s="313">
        <v>5.51</v>
      </c>
      <c r="E977" s="314" t="s">
        <v>28265</v>
      </c>
    </row>
    <row r="978" spans="1:5" ht="15" customHeight="1">
      <c r="A978" s="310">
        <v>4617</v>
      </c>
      <c r="B978" s="311" t="s">
        <v>29114</v>
      </c>
      <c r="C978" s="312" t="s">
        <v>27151</v>
      </c>
      <c r="D978" s="313">
        <v>73.900000000000006</v>
      </c>
      <c r="E978" s="314" t="s">
        <v>28265</v>
      </c>
    </row>
    <row r="979" spans="1:5" ht="15" customHeight="1">
      <c r="A979" s="310">
        <v>4618</v>
      </c>
      <c r="B979" s="311" t="s">
        <v>29115</v>
      </c>
      <c r="C979" s="312" t="s">
        <v>27151</v>
      </c>
      <c r="D979" s="313">
        <v>23.8</v>
      </c>
      <c r="E979" s="314" t="s">
        <v>28265</v>
      </c>
    </row>
    <row r="980" spans="1:5" ht="15" customHeight="1">
      <c r="A980" s="310">
        <v>394</v>
      </c>
      <c r="B980" s="311" t="s">
        <v>29116</v>
      </c>
      <c r="C980" s="312" t="s">
        <v>27152</v>
      </c>
      <c r="D980" s="313">
        <v>17.670000000000002</v>
      </c>
      <c r="E980" s="314" t="s">
        <v>28265</v>
      </c>
    </row>
    <row r="981" spans="1:5" ht="15" customHeight="1">
      <c r="A981" s="310">
        <v>399</v>
      </c>
      <c r="B981" s="311" t="s">
        <v>29117</v>
      </c>
      <c r="C981" s="312" t="s">
        <v>27152</v>
      </c>
      <c r="D981" s="313">
        <v>17.809999999999999</v>
      </c>
      <c r="E981" s="314" t="s">
        <v>28265</v>
      </c>
    </row>
    <row r="982" spans="1:5" ht="15" customHeight="1">
      <c r="A982" s="310">
        <v>396</v>
      </c>
      <c r="B982" s="311" t="s">
        <v>29118</v>
      </c>
      <c r="C982" s="312" t="s">
        <v>27152</v>
      </c>
      <c r="D982" s="313">
        <v>18.100000000000001</v>
      </c>
      <c r="E982" s="314" t="s">
        <v>28265</v>
      </c>
    </row>
    <row r="983" spans="1:5" ht="15" customHeight="1">
      <c r="A983" s="310">
        <v>397</v>
      </c>
      <c r="B983" s="311" t="s">
        <v>29119</v>
      </c>
      <c r="C983" s="312" t="s">
        <v>27152</v>
      </c>
      <c r="D983" s="313">
        <v>19.84</v>
      </c>
      <c r="E983" s="314" t="s">
        <v>28265</v>
      </c>
    </row>
    <row r="984" spans="1:5" ht="15" customHeight="1">
      <c r="A984" s="310">
        <v>398</v>
      </c>
      <c r="B984" s="311" t="s">
        <v>29120</v>
      </c>
      <c r="C984" s="312" t="s">
        <v>27152</v>
      </c>
      <c r="D984" s="313">
        <v>21.2</v>
      </c>
      <c r="E984" s="314" t="s">
        <v>28265</v>
      </c>
    </row>
    <row r="985" spans="1:5" ht="15" customHeight="1">
      <c r="A985" s="310">
        <v>400</v>
      </c>
      <c r="B985" s="311" t="s">
        <v>29121</v>
      </c>
      <c r="C985" s="312" t="s">
        <v>27152</v>
      </c>
      <c r="D985" s="313">
        <v>47.5</v>
      </c>
      <c r="E985" s="314" t="s">
        <v>28265</v>
      </c>
    </row>
    <row r="986" spans="1:5" ht="15" customHeight="1">
      <c r="A986" s="310">
        <v>395</v>
      </c>
      <c r="B986" s="311" t="s">
        <v>29122</v>
      </c>
      <c r="C986" s="312" t="s">
        <v>27152</v>
      </c>
      <c r="D986" s="313">
        <v>22.32</v>
      </c>
      <c r="E986" s="314" t="s">
        <v>28265</v>
      </c>
    </row>
    <row r="987" spans="1:5" ht="15" customHeight="1">
      <c r="A987" s="310">
        <v>4650</v>
      </c>
      <c r="B987" s="311" t="s">
        <v>29123</v>
      </c>
      <c r="C987" s="312" t="s">
        <v>27152</v>
      </c>
      <c r="D987" s="313">
        <v>18.100000000000001</v>
      </c>
      <c r="E987" s="314" t="s">
        <v>28265</v>
      </c>
    </row>
    <row r="988" spans="1:5" ht="15" customHeight="1">
      <c r="A988" s="310">
        <v>958</v>
      </c>
      <c r="B988" s="311" t="s">
        <v>29124</v>
      </c>
      <c r="C988" s="312" t="s">
        <v>27152</v>
      </c>
      <c r="D988" s="313">
        <v>52.5</v>
      </c>
      <c r="E988" s="314" t="s">
        <v>28265</v>
      </c>
    </row>
    <row r="989" spans="1:5" ht="15" customHeight="1">
      <c r="A989" s="310">
        <v>979</v>
      </c>
      <c r="B989" s="311" t="s">
        <v>29125</v>
      </c>
      <c r="C989" s="312" t="s">
        <v>27152</v>
      </c>
      <c r="D989" s="313">
        <v>49.6</v>
      </c>
      <c r="E989" s="314" t="s">
        <v>28265</v>
      </c>
    </row>
    <row r="990" spans="1:5" ht="34.15" customHeight="1">
      <c r="A990" s="310">
        <v>13203</v>
      </c>
      <c r="B990" s="311" t="s">
        <v>29126</v>
      </c>
      <c r="C990" s="312" t="s">
        <v>27140</v>
      </c>
      <c r="D990" s="313">
        <v>955.83</v>
      </c>
    </row>
    <row r="991" spans="1:5" ht="17.100000000000001" customHeight="1">
      <c r="A991" s="310">
        <v>13645</v>
      </c>
      <c r="B991" s="311" t="s">
        <v>28017</v>
      </c>
      <c r="C991" s="312" t="s">
        <v>27140</v>
      </c>
      <c r="D991" s="313">
        <v>208.17</v>
      </c>
      <c r="E991" s="314" t="s">
        <v>28265</v>
      </c>
    </row>
    <row r="992" spans="1:5" ht="15" customHeight="1">
      <c r="A992" s="310">
        <v>9493</v>
      </c>
      <c r="B992" s="311" t="s">
        <v>29127</v>
      </c>
      <c r="C992" s="312" t="s">
        <v>27140</v>
      </c>
      <c r="D992" s="313">
        <v>51</v>
      </c>
      <c r="E992" s="314" t="s">
        <v>28265</v>
      </c>
    </row>
    <row r="993" spans="1:5" ht="15" customHeight="1">
      <c r="A993" s="310">
        <v>3287</v>
      </c>
      <c r="B993" s="311" t="s">
        <v>29128</v>
      </c>
      <c r="C993" s="312" t="s">
        <v>27140</v>
      </c>
      <c r="D993" s="313">
        <v>65</v>
      </c>
      <c r="E993" s="314" t="s">
        <v>28265</v>
      </c>
    </row>
    <row r="994" spans="1:5" ht="15" customHeight="1">
      <c r="A994" s="310">
        <v>4923</v>
      </c>
      <c r="B994" s="311" t="s">
        <v>29129</v>
      </c>
      <c r="C994" s="312" t="s">
        <v>27140</v>
      </c>
      <c r="D994" s="313">
        <v>65</v>
      </c>
      <c r="E994" s="314" t="s">
        <v>28265</v>
      </c>
    </row>
    <row r="995" spans="1:5" ht="15" customHeight="1">
      <c r="A995" s="310">
        <v>448</v>
      </c>
      <c r="B995" s="311" t="s">
        <v>29130</v>
      </c>
      <c r="C995" s="312" t="s">
        <v>27140</v>
      </c>
      <c r="D995" s="313">
        <v>137</v>
      </c>
      <c r="E995" s="314" t="s">
        <v>28265</v>
      </c>
    </row>
    <row r="996" spans="1:5" ht="15" customHeight="1">
      <c r="A996" s="310">
        <v>481</v>
      </c>
      <c r="B996" s="311" t="s">
        <v>29131</v>
      </c>
      <c r="C996" s="312" t="s">
        <v>27140</v>
      </c>
      <c r="D996" s="313">
        <v>8.34</v>
      </c>
      <c r="E996" s="314" t="s">
        <v>28265</v>
      </c>
    </row>
    <row r="997" spans="1:5" ht="15" customHeight="1">
      <c r="A997" s="310">
        <v>437</v>
      </c>
      <c r="B997" s="311" t="s">
        <v>29132</v>
      </c>
      <c r="C997" s="312" t="s">
        <v>27140</v>
      </c>
      <c r="D997" s="313">
        <v>375</v>
      </c>
      <c r="E997" s="314" t="s">
        <v>28265</v>
      </c>
    </row>
    <row r="998" spans="1:5" ht="15" customHeight="1">
      <c r="A998" s="310">
        <v>9762</v>
      </c>
      <c r="B998" s="311" t="s">
        <v>29133</v>
      </c>
      <c r="C998" s="312" t="s">
        <v>27140</v>
      </c>
      <c r="D998" s="313">
        <v>58.88</v>
      </c>
    </row>
    <row r="999" spans="1:5" ht="15" customHeight="1">
      <c r="A999" s="310">
        <v>12356</v>
      </c>
      <c r="B999" s="311" t="s">
        <v>29134</v>
      </c>
      <c r="C999" s="312" t="s">
        <v>27140</v>
      </c>
      <c r="D999" s="313">
        <v>8.75</v>
      </c>
      <c r="E999" s="314" t="s">
        <v>28265</v>
      </c>
    </row>
    <row r="1000" spans="1:5" ht="15" customHeight="1">
      <c r="A1000" s="310">
        <v>439</v>
      </c>
      <c r="B1000" s="311" t="s">
        <v>29135</v>
      </c>
      <c r="C1000" s="312" t="s">
        <v>27140</v>
      </c>
      <c r="D1000" s="313">
        <v>11</v>
      </c>
      <c r="E1000" s="314" t="s">
        <v>28265</v>
      </c>
    </row>
    <row r="1001" spans="1:5" ht="15" customHeight="1">
      <c r="A1001" s="310">
        <v>10806</v>
      </c>
      <c r="B1001" s="311" t="s">
        <v>29136</v>
      </c>
      <c r="C1001" s="312" t="s">
        <v>27140</v>
      </c>
      <c r="D1001" s="313">
        <v>164.93</v>
      </c>
    </row>
    <row r="1002" spans="1:5" ht="15" customHeight="1">
      <c r="A1002" s="310">
        <v>3493</v>
      </c>
      <c r="B1002" s="311" t="s">
        <v>29137</v>
      </c>
      <c r="C1002" s="312" t="s">
        <v>27140</v>
      </c>
      <c r="D1002" s="313">
        <v>630</v>
      </c>
      <c r="E1002" s="314" t="s">
        <v>28265</v>
      </c>
    </row>
    <row r="1003" spans="1:5" ht="15" customHeight="1">
      <c r="A1003" s="310">
        <v>438</v>
      </c>
      <c r="B1003" s="311" t="s">
        <v>29138</v>
      </c>
      <c r="C1003" s="312" t="s">
        <v>27140</v>
      </c>
      <c r="D1003" s="313">
        <v>776.7</v>
      </c>
    </row>
    <row r="1004" spans="1:5" ht="15" customHeight="1">
      <c r="A1004" s="310">
        <v>4937</v>
      </c>
      <c r="B1004" s="311" t="s">
        <v>29139</v>
      </c>
      <c r="C1004" s="312" t="s">
        <v>27148</v>
      </c>
      <c r="D1004" s="313">
        <v>660</v>
      </c>
      <c r="E1004" s="314" t="s">
        <v>28265</v>
      </c>
    </row>
    <row r="1005" spans="1:5" ht="17.100000000000001" customHeight="1">
      <c r="A1005" s="310">
        <v>4818</v>
      </c>
      <c r="B1005" s="311" t="s">
        <v>29140</v>
      </c>
      <c r="C1005" s="312" t="s">
        <v>27151</v>
      </c>
      <c r="D1005" s="313">
        <v>253.02</v>
      </c>
    </row>
    <row r="1006" spans="1:5" ht="15" customHeight="1">
      <c r="A1006" s="310">
        <v>9365</v>
      </c>
      <c r="B1006" s="311" t="s">
        <v>29141</v>
      </c>
      <c r="C1006" s="312" t="s">
        <v>27151</v>
      </c>
      <c r="D1006" s="313">
        <v>111.05</v>
      </c>
    </row>
    <row r="1007" spans="1:5" ht="15" customHeight="1">
      <c r="A1007" s="310">
        <v>9364</v>
      </c>
      <c r="B1007" s="311" t="s">
        <v>29142</v>
      </c>
      <c r="C1007" s="312" t="s">
        <v>27151</v>
      </c>
      <c r="D1007" s="313">
        <v>67.41</v>
      </c>
    </row>
    <row r="1008" spans="1:5" ht="15" customHeight="1">
      <c r="A1008" s="310">
        <v>9385</v>
      </c>
      <c r="B1008" s="311" t="s">
        <v>29143</v>
      </c>
      <c r="C1008" s="312" t="s">
        <v>27151</v>
      </c>
      <c r="D1008" s="313">
        <v>72.02</v>
      </c>
    </row>
    <row r="1009" spans="1:4" ht="15" customHeight="1">
      <c r="A1009" s="310">
        <v>6641</v>
      </c>
      <c r="B1009" s="311" t="s">
        <v>29144</v>
      </c>
      <c r="C1009" s="312" t="s">
        <v>27143</v>
      </c>
      <c r="D1009" s="313">
        <v>91.77</v>
      </c>
    </row>
    <row r="1010" spans="1:4" ht="15" customHeight="1">
      <c r="A1010" s="310">
        <v>2985</v>
      </c>
      <c r="B1010" s="311" t="s">
        <v>29145</v>
      </c>
      <c r="C1010" s="312" t="s">
        <v>27143</v>
      </c>
      <c r="D1010" s="313">
        <v>288.48</v>
      </c>
    </row>
    <row r="1011" spans="1:4" ht="15" customHeight="1">
      <c r="A1011" s="310">
        <v>9362</v>
      </c>
      <c r="B1011" s="311" t="s">
        <v>27252</v>
      </c>
      <c r="C1011" s="312" t="s">
        <v>27143</v>
      </c>
      <c r="D1011" s="313">
        <v>86.54</v>
      </c>
    </row>
    <row r="1012" spans="1:4" ht="15" customHeight="1">
      <c r="A1012" s="310">
        <v>7409</v>
      </c>
      <c r="B1012" s="311" t="s">
        <v>29146</v>
      </c>
      <c r="C1012" s="312" t="s">
        <v>27152</v>
      </c>
      <c r="D1012" s="313">
        <v>35.64</v>
      </c>
    </row>
    <row r="1013" spans="1:4" ht="15" customHeight="1">
      <c r="A1013" s="310">
        <v>3069</v>
      </c>
      <c r="B1013" s="311" t="s">
        <v>29147</v>
      </c>
      <c r="C1013" s="312" t="s">
        <v>27143</v>
      </c>
      <c r="D1013" s="313">
        <v>45.77</v>
      </c>
    </row>
    <row r="1014" spans="1:4" ht="34.15" customHeight="1">
      <c r="A1014" s="310">
        <v>12737</v>
      </c>
      <c r="B1014" s="311" t="s">
        <v>29148</v>
      </c>
      <c r="C1014" s="312" t="s">
        <v>27143</v>
      </c>
      <c r="D1014" s="313">
        <v>581.77</v>
      </c>
    </row>
    <row r="1015" spans="1:4" ht="15" customHeight="1">
      <c r="A1015" s="310">
        <v>12898</v>
      </c>
      <c r="B1015" s="311" t="s">
        <v>29149</v>
      </c>
      <c r="C1015" s="312" t="s">
        <v>27140</v>
      </c>
      <c r="D1015" s="313">
        <v>38.71</v>
      </c>
    </row>
    <row r="1016" spans="1:4" ht="15" customHeight="1">
      <c r="A1016" s="310">
        <v>7078</v>
      </c>
      <c r="B1016" s="311" t="s">
        <v>29150</v>
      </c>
      <c r="C1016" s="312" t="s">
        <v>27140</v>
      </c>
      <c r="D1016" s="313">
        <v>58.78</v>
      </c>
    </row>
    <row r="1017" spans="1:4" ht="15" customHeight="1">
      <c r="A1017" s="310">
        <v>7079</v>
      </c>
      <c r="B1017" s="311" t="s">
        <v>29151</v>
      </c>
      <c r="C1017" s="312" t="s">
        <v>27140</v>
      </c>
      <c r="D1017" s="313">
        <v>78.39</v>
      </c>
    </row>
    <row r="1018" spans="1:4" ht="15" customHeight="1">
      <c r="A1018" s="310">
        <v>2973</v>
      </c>
      <c r="B1018" s="311" t="s">
        <v>29152</v>
      </c>
      <c r="C1018" s="312" t="s">
        <v>27140</v>
      </c>
      <c r="D1018" s="313">
        <v>98.01</v>
      </c>
    </row>
    <row r="1019" spans="1:4" ht="15" customHeight="1">
      <c r="A1019" s="310">
        <v>2974</v>
      </c>
      <c r="B1019" s="311" t="s">
        <v>29153</v>
      </c>
      <c r="C1019" s="312" t="s">
        <v>27140</v>
      </c>
      <c r="D1019" s="313">
        <v>128.59</v>
      </c>
    </row>
    <row r="1020" spans="1:4" ht="15" customHeight="1">
      <c r="A1020" s="310">
        <v>12899</v>
      </c>
      <c r="B1020" s="311" t="s">
        <v>29154</v>
      </c>
      <c r="C1020" s="312" t="s">
        <v>27140</v>
      </c>
      <c r="D1020" s="313">
        <v>154.80000000000001</v>
      </c>
    </row>
    <row r="1021" spans="1:4" ht="15" customHeight="1">
      <c r="A1021" s="310">
        <v>12900</v>
      </c>
      <c r="B1021" s="311" t="s">
        <v>29155</v>
      </c>
      <c r="C1021" s="312" t="s">
        <v>27140</v>
      </c>
      <c r="D1021" s="313">
        <v>174.13</v>
      </c>
    </row>
    <row r="1022" spans="1:4" ht="15" customHeight="1">
      <c r="A1022" s="310">
        <v>12901</v>
      </c>
      <c r="B1022" s="311" t="s">
        <v>29156</v>
      </c>
      <c r="C1022" s="312" t="s">
        <v>27140</v>
      </c>
      <c r="D1022" s="313">
        <v>193.47</v>
      </c>
    </row>
    <row r="1023" spans="1:4" ht="15" customHeight="1">
      <c r="A1023" s="310">
        <v>10770</v>
      </c>
      <c r="B1023" s="311" t="s">
        <v>27339</v>
      </c>
      <c r="C1023" s="312" t="s">
        <v>27140</v>
      </c>
      <c r="D1023" s="313">
        <v>19.059999999999999</v>
      </c>
    </row>
    <row r="1024" spans="1:4" ht="15" customHeight="1">
      <c r="A1024" s="310">
        <v>12246</v>
      </c>
      <c r="B1024" s="311" t="s">
        <v>29157</v>
      </c>
      <c r="C1024" s="312" t="s">
        <v>27140</v>
      </c>
      <c r="D1024" s="313">
        <v>149.47999999999999</v>
      </c>
    </row>
    <row r="1025" spans="1:4" ht="15" customHeight="1">
      <c r="A1025" s="310">
        <v>12247</v>
      </c>
      <c r="B1025" s="311" t="s">
        <v>29158</v>
      </c>
      <c r="C1025" s="312" t="s">
        <v>27140</v>
      </c>
      <c r="D1025" s="313">
        <v>264.48</v>
      </c>
    </row>
    <row r="1026" spans="1:4" ht="17.100000000000001" customHeight="1">
      <c r="A1026" s="310">
        <v>13058</v>
      </c>
      <c r="B1026" s="311" t="s">
        <v>27345</v>
      </c>
      <c r="C1026" s="312" t="s">
        <v>27140</v>
      </c>
      <c r="D1026" s="313">
        <v>1020.7</v>
      </c>
    </row>
    <row r="1027" spans="1:4" ht="34.15" customHeight="1">
      <c r="A1027" s="310">
        <v>13202</v>
      </c>
      <c r="B1027" s="311" t="s">
        <v>29159</v>
      </c>
      <c r="C1027" s="312" t="s">
        <v>27140</v>
      </c>
      <c r="D1027" s="313">
        <v>1751.8</v>
      </c>
    </row>
    <row r="1028" spans="1:4" ht="17.100000000000001" customHeight="1">
      <c r="A1028" s="310">
        <v>12736</v>
      </c>
      <c r="B1028" s="311" t="s">
        <v>27280</v>
      </c>
      <c r="C1028" s="312" t="s">
        <v>27140</v>
      </c>
      <c r="D1028" s="313">
        <v>1030.6199999999999</v>
      </c>
    </row>
    <row r="1029" spans="1:4" ht="15" customHeight="1">
      <c r="A1029" s="310">
        <v>12601</v>
      </c>
      <c r="C1029" s="312" t="s">
        <v>27140</v>
      </c>
      <c r="D1029" s="313">
        <v>6913.11</v>
      </c>
    </row>
    <row r="1030" spans="1:4" ht="34.15" customHeight="1">
      <c r="B1030" s="311" t="s">
        <v>29160</v>
      </c>
    </row>
    <row r="1031" spans="1:4" ht="34.15" customHeight="1">
      <c r="A1031" s="310">
        <v>12338</v>
      </c>
      <c r="B1031" s="311" t="s">
        <v>27281</v>
      </c>
      <c r="C1031" s="312" t="s">
        <v>27140</v>
      </c>
      <c r="D1031" s="313">
        <v>2222.0700000000002</v>
      </c>
    </row>
    <row r="1032" spans="1:4" ht="15" customHeight="1">
      <c r="A1032" s="310">
        <v>11140</v>
      </c>
      <c r="B1032" s="311" t="s">
        <v>28241</v>
      </c>
      <c r="C1032" s="312" t="s">
        <v>27140</v>
      </c>
      <c r="D1032" s="313">
        <v>1677.87</v>
      </c>
    </row>
    <row r="1033" spans="1:4" ht="15" customHeight="1">
      <c r="A1033" s="310">
        <v>11141</v>
      </c>
      <c r="B1033" s="311" t="s">
        <v>28242</v>
      </c>
      <c r="C1033" s="312" t="s">
        <v>27140</v>
      </c>
      <c r="D1033" s="313">
        <v>1825.91</v>
      </c>
    </row>
    <row r="1034" spans="1:4" ht="15" customHeight="1">
      <c r="A1034" s="310">
        <v>2654</v>
      </c>
      <c r="B1034" s="311" t="s">
        <v>29161</v>
      </c>
      <c r="C1034" s="312" t="s">
        <v>27140</v>
      </c>
      <c r="D1034" s="313">
        <v>207.75</v>
      </c>
    </row>
    <row r="1035" spans="1:4" ht="15" customHeight="1">
      <c r="A1035" s="310">
        <v>1772</v>
      </c>
      <c r="B1035" s="311" t="s">
        <v>29162</v>
      </c>
      <c r="C1035" s="312" t="s">
        <v>27140</v>
      </c>
      <c r="D1035" s="313">
        <v>1657.03</v>
      </c>
    </row>
    <row r="1036" spans="1:4" ht="15" customHeight="1">
      <c r="A1036" s="310">
        <v>2614</v>
      </c>
      <c r="B1036" s="311" t="s">
        <v>29163</v>
      </c>
      <c r="C1036" s="312" t="s">
        <v>27140</v>
      </c>
      <c r="D1036" s="313">
        <v>1564.58</v>
      </c>
    </row>
    <row r="1037" spans="1:4" ht="15" customHeight="1">
      <c r="A1037" s="310">
        <v>11570</v>
      </c>
      <c r="B1037" s="311" t="s">
        <v>29164</v>
      </c>
      <c r="C1037" s="312" t="s">
        <v>27140</v>
      </c>
      <c r="D1037" s="313">
        <v>55.27</v>
      </c>
    </row>
    <row r="1038" spans="1:4" ht="15" customHeight="1">
      <c r="A1038" s="310">
        <v>4877</v>
      </c>
      <c r="B1038" s="311" t="s">
        <v>27350</v>
      </c>
      <c r="C1038" s="312" t="s">
        <v>27140</v>
      </c>
      <c r="D1038" s="313">
        <v>3450.39</v>
      </c>
    </row>
    <row r="1039" spans="1:4" ht="15" customHeight="1">
      <c r="A1039" s="310">
        <v>8868</v>
      </c>
      <c r="B1039" s="311" t="s">
        <v>27353</v>
      </c>
      <c r="C1039" s="312" t="s">
        <v>27140</v>
      </c>
      <c r="D1039" s="313">
        <v>51.43</v>
      </c>
    </row>
    <row r="1040" spans="1:4" ht="15" customHeight="1">
      <c r="A1040" s="310">
        <v>8867</v>
      </c>
      <c r="B1040" s="311" t="s">
        <v>27354</v>
      </c>
      <c r="C1040" s="312" t="s">
        <v>27140</v>
      </c>
      <c r="D1040" s="313">
        <v>71.23</v>
      </c>
    </row>
    <row r="1041" spans="1:5" ht="15" customHeight="1">
      <c r="A1041" s="310">
        <v>11569</v>
      </c>
      <c r="B1041" s="311" t="s">
        <v>29165</v>
      </c>
      <c r="C1041" s="312" t="s">
        <v>27140</v>
      </c>
      <c r="D1041" s="313">
        <v>1078.4000000000001</v>
      </c>
    </row>
    <row r="1042" spans="1:5" ht="15" customHeight="1">
      <c r="A1042" s="310">
        <v>7080</v>
      </c>
      <c r="B1042" s="311" t="s">
        <v>29166</v>
      </c>
      <c r="C1042" s="312" t="s">
        <v>27140</v>
      </c>
      <c r="D1042" s="313">
        <v>1454.25</v>
      </c>
    </row>
    <row r="1043" spans="1:5" ht="15" customHeight="1">
      <c r="A1043" s="310">
        <v>8859</v>
      </c>
      <c r="B1043" s="311" t="s">
        <v>29167</v>
      </c>
      <c r="C1043" s="312" t="s">
        <v>27140</v>
      </c>
      <c r="D1043" s="313">
        <v>1780.73</v>
      </c>
    </row>
    <row r="1044" spans="1:5" ht="15" customHeight="1">
      <c r="A1044" s="310">
        <v>3344</v>
      </c>
      <c r="B1044" s="311" t="s">
        <v>29168</v>
      </c>
      <c r="C1044" s="312" t="s">
        <v>27148</v>
      </c>
      <c r="D1044" s="313">
        <v>19.27</v>
      </c>
      <c r="E1044" s="314" t="s">
        <v>28265</v>
      </c>
    </row>
    <row r="1045" spans="1:5" ht="15" customHeight="1">
      <c r="A1045" s="310">
        <v>9302</v>
      </c>
      <c r="B1045" s="311" t="s">
        <v>29169</v>
      </c>
      <c r="C1045" s="312" t="s">
        <v>27148</v>
      </c>
      <c r="D1045" s="313">
        <v>13.91</v>
      </c>
    </row>
    <row r="1046" spans="1:5" ht="17.100000000000001" customHeight="1">
      <c r="A1046" s="310">
        <v>12794</v>
      </c>
      <c r="B1046" s="311" t="s">
        <v>29170</v>
      </c>
      <c r="C1046" s="312" t="s">
        <v>27143</v>
      </c>
      <c r="D1046" s="313">
        <v>420</v>
      </c>
    </row>
    <row r="1047" spans="1:5" ht="15" customHeight="1">
      <c r="A1047" s="310">
        <v>4973</v>
      </c>
      <c r="B1047" s="311" t="s">
        <v>29171</v>
      </c>
      <c r="C1047" s="312" t="s">
        <v>27151</v>
      </c>
      <c r="D1047" s="313">
        <v>170.22</v>
      </c>
    </row>
    <row r="1048" spans="1:5" ht="15" customHeight="1">
      <c r="A1048" s="310">
        <v>4972</v>
      </c>
      <c r="B1048" s="311" t="s">
        <v>29172</v>
      </c>
      <c r="C1048" s="312" t="s">
        <v>27151</v>
      </c>
      <c r="D1048" s="313">
        <v>187.24</v>
      </c>
    </row>
    <row r="1049" spans="1:5" ht="15" customHeight="1">
      <c r="A1049" s="310">
        <v>7539</v>
      </c>
      <c r="B1049" s="311" t="s">
        <v>29173</v>
      </c>
      <c r="C1049" s="312" t="s">
        <v>27151</v>
      </c>
      <c r="D1049" s="313">
        <v>112.22</v>
      </c>
    </row>
    <row r="1050" spans="1:5" ht="15" customHeight="1">
      <c r="A1050" s="310">
        <v>3757</v>
      </c>
      <c r="B1050" s="311" t="s">
        <v>29174</v>
      </c>
      <c r="C1050" s="312" t="s">
        <v>27151</v>
      </c>
      <c r="D1050" s="313">
        <v>327.55</v>
      </c>
    </row>
    <row r="1051" spans="1:5" ht="15" customHeight="1">
      <c r="A1051" s="310">
        <v>9960</v>
      </c>
      <c r="B1051" s="311" t="s">
        <v>27424</v>
      </c>
      <c r="C1051" s="312" t="s">
        <v>27143</v>
      </c>
      <c r="D1051" s="313">
        <v>317.16000000000003</v>
      </c>
    </row>
    <row r="1052" spans="1:5" ht="15" customHeight="1">
      <c r="A1052" s="310">
        <v>3759</v>
      </c>
      <c r="B1052" s="311" t="s">
        <v>29175</v>
      </c>
      <c r="C1052" s="312" t="s">
        <v>27151</v>
      </c>
      <c r="D1052" s="313">
        <v>18.7</v>
      </c>
    </row>
    <row r="1053" spans="1:5" ht="15" customHeight="1">
      <c r="A1053" s="310">
        <v>1053</v>
      </c>
      <c r="B1053" s="311" t="s">
        <v>29176</v>
      </c>
      <c r="C1053" s="312" t="s">
        <v>27143</v>
      </c>
      <c r="D1053" s="313">
        <v>210.39</v>
      </c>
    </row>
    <row r="1054" spans="1:5" ht="25.5" customHeight="1">
      <c r="A1054" s="310">
        <v>12432</v>
      </c>
      <c r="B1054" s="311" t="s">
        <v>29177</v>
      </c>
      <c r="C1054" s="312" t="s">
        <v>27143</v>
      </c>
      <c r="D1054" s="313">
        <v>280</v>
      </c>
    </row>
    <row r="1055" spans="1:5" ht="15" customHeight="1">
      <c r="A1055" s="310">
        <v>1057</v>
      </c>
      <c r="B1055" s="311" t="s">
        <v>27425</v>
      </c>
      <c r="C1055" s="312" t="s">
        <v>27143</v>
      </c>
      <c r="D1055" s="313">
        <v>265.16000000000003</v>
      </c>
    </row>
    <row r="1056" spans="1:5" ht="15" customHeight="1">
      <c r="A1056" s="310">
        <v>12449</v>
      </c>
      <c r="B1056" s="311" t="s">
        <v>29178</v>
      </c>
      <c r="C1056" s="312" t="s">
        <v>27140</v>
      </c>
      <c r="D1056" s="313">
        <v>160</v>
      </c>
    </row>
    <row r="1057" spans="1:4" ht="15" customHeight="1">
      <c r="A1057" s="310">
        <v>11573</v>
      </c>
      <c r="B1057" s="311" t="s">
        <v>29179</v>
      </c>
      <c r="C1057" s="312" t="s">
        <v>27140</v>
      </c>
      <c r="D1057" s="313">
        <v>59.22</v>
      </c>
    </row>
    <row r="1058" spans="1:4" ht="17.100000000000001" customHeight="1">
      <c r="A1058" s="310">
        <v>12793</v>
      </c>
      <c r="B1058" s="311" t="s">
        <v>27426</v>
      </c>
      <c r="C1058" s="312" t="s">
        <v>27143</v>
      </c>
      <c r="D1058" s="313">
        <v>250</v>
      </c>
    </row>
    <row r="1059" spans="1:4" ht="17.100000000000001" customHeight="1">
      <c r="A1059" s="310">
        <v>12790</v>
      </c>
      <c r="B1059" s="311" t="s">
        <v>29180</v>
      </c>
      <c r="C1059" s="312" t="s">
        <v>27143</v>
      </c>
      <c r="D1059" s="313">
        <v>235</v>
      </c>
    </row>
    <row r="1060" spans="1:4" ht="15" customHeight="1">
      <c r="A1060" s="310">
        <v>12789</v>
      </c>
      <c r="B1060" s="311" t="s">
        <v>27427</v>
      </c>
      <c r="C1060" s="312" t="s">
        <v>27143</v>
      </c>
      <c r="D1060" s="313">
        <v>265</v>
      </c>
    </row>
    <row r="1061" spans="1:4" ht="17.100000000000001" customHeight="1">
      <c r="A1061" s="310">
        <v>12792</v>
      </c>
      <c r="B1061" s="311" t="s">
        <v>27428</v>
      </c>
      <c r="C1061" s="312" t="s">
        <v>27143</v>
      </c>
      <c r="D1061" s="313">
        <v>300</v>
      </c>
    </row>
    <row r="1062" spans="1:4" ht="15" customHeight="1">
      <c r="A1062" s="310">
        <v>12791</v>
      </c>
      <c r="B1062" s="311" t="s">
        <v>27429</v>
      </c>
      <c r="C1062" s="312" t="s">
        <v>27143</v>
      </c>
      <c r="D1062" s="313">
        <v>280</v>
      </c>
    </row>
    <row r="1063" spans="1:4" ht="17.100000000000001" customHeight="1">
      <c r="A1063" s="310">
        <v>13188</v>
      </c>
      <c r="B1063" s="311" t="s">
        <v>27430</v>
      </c>
      <c r="C1063" s="312" t="s">
        <v>27143</v>
      </c>
      <c r="D1063" s="313">
        <v>351.78</v>
      </c>
    </row>
    <row r="1064" spans="1:4" ht="15" customHeight="1">
      <c r="A1064" s="310">
        <v>10972</v>
      </c>
      <c r="B1064" s="311" t="s">
        <v>29181</v>
      </c>
      <c r="C1064" s="312" t="s">
        <v>27143</v>
      </c>
      <c r="D1064" s="313">
        <v>138.99</v>
      </c>
    </row>
    <row r="1065" spans="1:4" ht="17.100000000000001" customHeight="1">
      <c r="A1065" s="310">
        <v>12795</v>
      </c>
      <c r="B1065" s="311" t="s">
        <v>29182</v>
      </c>
      <c r="C1065" s="312" t="s">
        <v>27143</v>
      </c>
      <c r="D1065" s="313">
        <v>267</v>
      </c>
    </row>
    <row r="1066" spans="1:4" ht="15" customHeight="1">
      <c r="A1066" s="310">
        <v>1798</v>
      </c>
      <c r="B1066" s="311" t="s">
        <v>29183</v>
      </c>
      <c r="C1066" s="312" t="s">
        <v>27143</v>
      </c>
      <c r="D1066" s="313">
        <v>320</v>
      </c>
    </row>
    <row r="1067" spans="1:4" ht="25.5" customHeight="1">
      <c r="A1067" s="310">
        <v>12796</v>
      </c>
      <c r="B1067" s="311" t="s">
        <v>27431</v>
      </c>
      <c r="C1067" s="312" t="s">
        <v>27143</v>
      </c>
      <c r="D1067" s="313">
        <v>270</v>
      </c>
    </row>
    <row r="1068" spans="1:4" ht="15" customHeight="1">
      <c r="A1068" s="310">
        <v>12807</v>
      </c>
      <c r="B1068" s="311" t="s">
        <v>27432</v>
      </c>
      <c r="C1068" s="312" t="s">
        <v>27143</v>
      </c>
      <c r="D1068" s="313">
        <v>250</v>
      </c>
    </row>
    <row r="1069" spans="1:4" ht="17.100000000000001" customHeight="1">
      <c r="A1069" s="310">
        <v>12027</v>
      </c>
      <c r="B1069" s="311" t="s">
        <v>29184</v>
      </c>
      <c r="C1069" s="312" t="s">
        <v>27143</v>
      </c>
      <c r="D1069" s="313">
        <v>320</v>
      </c>
    </row>
    <row r="1070" spans="1:4" ht="17.100000000000001" customHeight="1">
      <c r="A1070" s="310">
        <v>12797</v>
      </c>
      <c r="B1070" s="311" t="s">
        <v>27433</v>
      </c>
      <c r="C1070" s="312" t="s">
        <v>27143</v>
      </c>
      <c r="D1070" s="313">
        <v>280</v>
      </c>
    </row>
    <row r="1071" spans="1:4" ht="25.5" customHeight="1">
      <c r="A1071" s="310">
        <v>13192</v>
      </c>
      <c r="B1071" s="311" t="s">
        <v>27434</v>
      </c>
      <c r="C1071" s="312" t="s">
        <v>27143</v>
      </c>
      <c r="D1071" s="313">
        <v>405.46</v>
      </c>
    </row>
    <row r="1072" spans="1:4" ht="25.5" customHeight="1">
      <c r="A1072" s="310">
        <v>12709</v>
      </c>
      <c r="B1072" s="311" t="s">
        <v>29185</v>
      </c>
      <c r="C1072" s="312" t="s">
        <v>27143</v>
      </c>
      <c r="D1072" s="313">
        <v>380.69</v>
      </c>
    </row>
    <row r="1073" spans="1:4" ht="25.5" customHeight="1">
      <c r="A1073" s="310">
        <v>12806</v>
      </c>
      <c r="B1073" s="311" t="s">
        <v>29186</v>
      </c>
      <c r="C1073" s="312" t="s">
        <v>27143</v>
      </c>
      <c r="D1073" s="313">
        <v>280</v>
      </c>
    </row>
    <row r="1074" spans="1:4" ht="15" customHeight="1">
      <c r="A1074" s="310">
        <v>13064</v>
      </c>
      <c r="C1074" s="312" t="s">
        <v>27143</v>
      </c>
      <c r="D1074" s="313">
        <v>350</v>
      </c>
    </row>
    <row r="1075" spans="1:4" ht="25.5" customHeight="1">
      <c r="B1075" s="311" t="s">
        <v>27435</v>
      </c>
    </row>
    <row r="1076" spans="1:4" ht="17.100000000000001" customHeight="1">
      <c r="A1076" s="310">
        <v>9809</v>
      </c>
      <c r="B1076" s="311" t="s">
        <v>29187</v>
      </c>
      <c r="C1076" s="312" t="s">
        <v>27143</v>
      </c>
      <c r="D1076" s="313">
        <v>380</v>
      </c>
    </row>
    <row r="1077" spans="1:4" ht="25.5" customHeight="1">
      <c r="A1077" s="310">
        <v>13063</v>
      </c>
      <c r="B1077" s="311" t="s">
        <v>27436</v>
      </c>
      <c r="C1077" s="312" t="s">
        <v>27143</v>
      </c>
      <c r="D1077" s="313">
        <v>346.67</v>
      </c>
    </row>
    <row r="1078" spans="1:4" ht="17.100000000000001" customHeight="1">
      <c r="A1078" s="310">
        <v>4819</v>
      </c>
      <c r="B1078" s="311" t="s">
        <v>29188</v>
      </c>
      <c r="C1078" s="312" t="s">
        <v>27140</v>
      </c>
      <c r="D1078" s="313">
        <v>12.79</v>
      </c>
    </row>
    <row r="1079" spans="1:4" ht="15" customHeight="1">
      <c r="A1079" s="310">
        <v>3758</v>
      </c>
      <c r="B1079" s="311" t="s">
        <v>29189</v>
      </c>
      <c r="C1079" s="312" t="s">
        <v>27151</v>
      </c>
      <c r="D1079" s="313">
        <v>18.7</v>
      </c>
    </row>
    <row r="1080" spans="1:4" ht="15" customHeight="1">
      <c r="A1080" s="310">
        <v>2445</v>
      </c>
      <c r="B1080" s="311" t="s">
        <v>27438</v>
      </c>
      <c r="C1080" s="312" t="s">
        <v>27143</v>
      </c>
      <c r="D1080" s="313">
        <v>180</v>
      </c>
    </row>
    <row r="1081" spans="1:4" ht="15" customHeight="1">
      <c r="A1081" s="310">
        <v>9257</v>
      </c>
      <c r="B1081" s="311" t="s">
        <v>27439</v>
      </c>
      <c r="C1081" s="312" t="s">
        <v>27143</v>
      </c>
      <c r="D1081" s="313">
        <v>330</v>
      </c>
    </row>
    <row r="1082" spans="1:4" ht="15" customHeight="1">
      <c r="A1082" s="310">
        <v>9256</v>
      </c>
      <c r="B1082" s="311" t="s">
        <v>27440</v>
      </c>
      <c r="C1082" s="312" t="s">
        <v>27143</v>
      </c>
      <c r="D1082" s="313">
        <v>240</v>
      </c>
    </row>
    <row r="1083" spans="1:4" ht="15" customHeight="1">
      <c r="A1083" s="310">
        <v>10111</v>
      </c>
      <c r="B1083" s="311" t="s">
        <v>29190</v>
      </c>
      <c r="C1083" s="312" t="s">
        <v>27152</v>
      </c>
      <c r="D1083" s="313">
        <v>15.4</v>
      </c>
    </row>
    <row r="1084" spans="1:4" ht="15" customHeight="1">
      <c r="A1084" s="310">
        <v>7222</v>
      </c>
      <c r="B1084" s="311" t="s">
        <v>29191</v>
      </c>
      <c r="C1084" s="312" t="s">
        <v>27140</v>
      </c>
      <c r="D1084" s="313">
        <v>1950</v>
      </c>
    </row>
    <row r="1085" spans="1:4" ht="15" customHeight="1">
      <c r="A1085" s="310">
        <v>12770</v>
      </c>
      <c r="B1085" s="311" t="s">
        <v>29192</v>
      </c>
      <c r="C1085" s="312" t="s">
        <v>27140</v>
      </c>
      <c r="D1085" s="313">
        <v>64.8</v>
      </c>
    </row>
    <row r="1086" spans="1:4" ht="15" customHeight="1">
      <c r="A1086" s="310">
        <v>12771</v>
      </c>
      <c r="B1086" s="311" t="s">
        <v>29193</v>
      </c>
      <c r="C1086" s="312" t="s">
        <v>27140</v>
      </c>
      <c r="D1086" s="313">
        <v>91.2</v>
      </c>
    </row>
    <row r="1087" spans="1:4" ht="25.5" customHeight="1">
      <c r="A1087" s="310">
        <v>9369</v>
      </c>
      <c r="B1087" s="311" t="s">
        <v>29194</v>
      </c>
      <c r="C1087" s="312" t="s">
        <v>27143</v>
      </c>
      <c r="D1087" s="313">
        <v>90</v>
      </c>
    </row>
    <row r="1088" spans="1:4" ht="17.100000000000001" customHeight="1">
      <c r="A1088" s="310">
        <v>1017</v>
      </c>
      <c r="B1088" s="311" t="s">
        <v>29195</v>
      </c>
      <c r="C1088" s="312" t="s">
        <v>27143</v>
      </c>
      <c r="D1088" s="313">
        <v>400</v>
      </c>
    </row>
    <row r="1089" spans="1:5" ht="25.5" customHeight="1">
      <c r="A1089" s="310">
        <v>11985</v>
      </c>
      <c r="B1089" s="311" t="s">
        <v>29196</v>
      </c>
      <c r="C1089" s="312" t="s">
        <v>27143</v>
      </c>
      <c r="D1089" s="313">
        <v>450</v>
      </c>
    </row>
    <row r="1090" spans="1:5" ht="25.5" customHeight="1">
      <c r="A1090" s="310">
        <v>13566</v>
      </c>
      <c r="B1090" s="311" t="s">
        <v>29197</v>
      </c>
      <c r="C1090" s="312" t="s">
        <v>27143</v>
      </c>
      <c r="D1090" s="313">
        <v>390</v>
      </c>
    </row>
    <row r="1091" spans="1:5" ht="17.100000000000001" customHeight="1">
      <c r="A1091" s="310">
        <v>10021</v>
      </c>
      <c r="B1091" s="311" t="s">
        <v>29198</v>
      </c>
      <c r="C1091" s="312" t="s">
        <v>27143</v>
      </c>
      <c r="D1091" s="313">
        <v>350</v>
      </c>
    </row>
    <row r="1092" spans="1:5" ht="17.100000000000001" customHeight="1">
      <c r="A1092" s="310">
        <v>10023</v>
      </c>
      <c r="B1092" s="311" t="s">
        <v>29199</v>
      </c>
      <c r="C1092" s="312" t="s">
        <v>27143</v>
      </c>
      <c r="D1092" s="313">
        <v>360</v>
      </c>
    </row>
    <row r="1093" spans="1:5" ht="15" customHeight="1">
      <c r="A1093" s="310">
        <v>11895</v>
      </c>
      <c r="B1093" s="311" t="s">
        <v>29200</v>
      </c>
      <c r="C1093" s="312" t="s">
        <v>27151</v>
      </c>
      <c r="D1093" s="313">
        <v>46.91</v>
      </c>
    </row>
    <row r="1094" spans="1:5" ht="15" customHeight="1">
      <c r="A1094" s="310">
        <v>5941</v>
      </c>
      <c r="B1094" s="311" t="s">
        <v>29201</v>
      </c>
      <c r="C1094" s="312" t="s">
        <v>40</v>
      </c>
      <c r="D1094" s="313">
        <v>8.49</v>
      </c>
    </row>
    <row r="1095" spans="1:5" ht="15" customHeight="1">
      <c r="A1095" s="310">
        <v>11094</v>
      </c>
      <c r="B1095" s="311" t="s">
        <v>29202</v>
      </c>
      <c r="C1095" s="312" t="s">
        <v>27151</v>
      </c>
      <c r="D1095" s="313">
        <v>14</v>
      </c>
      <c r="E1095" s="314" t="s">
        <v>28265</v>
      </c>
    </row>
    <row r="1096" spans="1:5" ht="15" customHeight="1">
      <c r="A1096" s="310">
        <v>11095</v>
      </c>
      <c r="B1096" s="311" t="s">
        <v>29203</v>
      </c>
      <c r="C1096" s="312" t="s">
        <v>27151</v>
      </c>
      <c r="D1096" s="313">
        <v>14.53</v>
      </c>
      <c r="E1096" s="314" t="s">
        <v>28265</v>
      </c>
    </row>
    <row r="1097" spans="1:5" ht="15" customHeight="1">
      <c r="A1097" s="310">
        <v>7606</v>
      </c>
      <c r="B1097" s="311" t="s">
        <v>29204</v>
      </c>
      <c r="C1097" s="312" t="s">
        <v>27151</v>
      </c>
      <c r="D1097" s="313">
        <v>5.76</v>
      </c>
    </row>
    <row r="1098" spans="1:5" ht="17.100000000000001" customHeight="1">
      <c r="A1098" s="310">
        <v>9894</v>
      </c>
      <c r="B1098" s="311" t="s">
        <v>27275</v>
      </c>
      <c r="C1098" s="312" t="s">
        <v>27151</v>
      </c>
      <c r="D1098" s="313">
        <v>103.2</v>
      </c>
    </row>
    <row r="1099" spans="1:5" ht="15" customHeight="1">
      <c r="A1099" s="310">
        <v>12688</v>
      </c>
      <c r="B1099" s="311" t="s">
        <v>29205</v>
      </c>
      <c r="C1099" s="312" t="s">
        <v>27151</v>
      </c>
      <c r="D1099" s="313">
        <v>20.76</v>
      </c>
    </row>
    <row r="1100" spans="1:5" ht="15" customHeight="1">
      <c r="A1100" s="310">
        <v>508</v>
      </c>
      <c r="B1100" s="311" t="s">
        <v>29206</v>
      </c>
      <c r="C1100" s="312" t="s">
        <v>27151</v>
      </c>
      <c r="D1100" s="313">
        <v>27.68</v>
      </c>
    </row>
    <row r="1101" spans="1:5" ht="15" customHeight="1">
      <c r="A1101" s="310">
        <v>2566</v>
      </c>
      <c r="B1101" s="311" t="s">
        <v>29207</v>
      </c>
      <c r="C1101" s="312" t="s">
        <v>27151</v>
      </c>
      <c r="D1101" s="313">
        <v>4.66</v>
      </c>
    </row>
    <row r="1102" spans="1:5" ht="15" customHeight="1">
      <c r="A1102" s="310">
        <v>3116</v>
      </c>
      <c r="B1102" s="311" t="s">
        <v>29208</v>
      </c>
      <c r="C1102" s="312" t="s">
        <v>27151</v>
      </c>
      <c r="D1102" s="313">
        <v>12.64</v>
      </c>
      <c r="E1102" s="314" t="s">
        <v>28265</v>
      </c>
    </row>
    <row r="1103" spans="1:5" ht="15" customHeight="1">
      <c r="A1103" s="310">
        <v>5208</v>
      </c>
      <c r="B1103" s="311" t="s">
        <v>29209</v>
      </c>
      <c r="C1103" s="312" t="s">
        <v>27151</v>
      </c>
      <c r="D1103" s="313">
        <v>14.57</v>
      </c>
    </row>
    <row r="1104" spans="1:5" ht="15" customHeight="1">
      <c r="A1104" s="310">
        <v>9796</v>
      </c>
      <c r="B1104" s="311" t="s">
        <v>29210</v>
      </c>
      <c r="C1104" s="312" t="s">
        <v>27151</v>
      </c>
      <c r="D1104" s="313">
        <v>20.79</v>
      </c>
    </row>
    <row r="1105" spans="1:5" ht="15" customHeight="1">
      <c r="A1105" s="310">
        <v>4968</v>
      </c>
      <c r="B1105" s="311" t="s">
        <v>29211</v>
      </c>
      <c r="C1105" s="312" t="s">
        <v>27151</v>
      </c>
      <c r="D1105" s="313">
        <v>32.57</v>
      </c>
    </row>
    <row r="1106" spans="1:5" ht="15" customHeight="1">
      <c r="A1106" s="310">
        <v>10076</v>
      </c>
      <c r="B1106" s="311" t="s">
        <v>29212</v>
      </c>
      <c r="C1106" s="312" t="s">
        <v>27151</v>
      </c>
      <c r="D1106" s="313">
        <v>12.33</v>
      </c>
    </row>
    <row r="1107" spans="1:5" ht="15" customHeight="1">
      <c r="A1107" s="310">
        <v>13148</v>
      </c>
      <c r="B1107" s="311" t="s">
        <v>29213</v>
      </c>
      <c r="C1107" s="312" t="s">
        <v>27151</v>
      </c>
      <c r="D1107" s="313">
        <v>10.66</v>
      </c>
      <c r="E1107" s="314" t="s">
        <v>28265</v>
      </c>
    </row>
    <row r="1108" spans="1:5" ht="15" customHeight="1">
      <c r="A1108" s="310">
        <v>12687</v>
      </c>
      <c r="B1108" s="311" t="s">
        <v>29214</v>
      </c>
      <c r="C1108" s="312" t="s">
        <v>27151</v>
      </c>
      <c r="D1108" s="313">
        <v>14.55</v>
      </c>
      <c r="E1108" s="314" t="s">
        <v>28265</v>
      </c>
    </row>
    <row r="1109" spans="1:5" ht="15" customHeight="1">
      <c r="A1109" s="310">
        <v>13149</v>
      </c>
      <c r="B1109" s="311" t="s">
        <v>29215</v>
      </c>
      <c r="C1109" s="312" t="s">
        <v>27151</v>
      </c>
      <c r="D1109" s="313">
        <v>22.28</v>
      </c>
      <c r="E1109" s="314" t="s">
        <v>28265</v>
      </c>
    </row>
    <row r="1110" spans="1:5" ht="15" customHeight="1">
      <c r="A1110" s="310">
        <v>13150</v>
      </c>
      <c r="B1110" s="311" t="s">
        <v>29216</v>
      </c>
      <c r="C1110" s="312" t="s">
        <v>27151</v>
      </c>
      <c r="D1110" s="313">
        <v>30.03</v>
      </c>
      <c r="E1110" s="314" t="s">
        <v>28265</v>
      </c>
    </row>
    <row r="1111" spans="1:5" ht="15" customHeight="1">
      <c r="A1111" s="310">
        <v>13153</v>
      </c>
      <c r="B1111" s="311" t="s">
        <v>29217</v>
      </c>
      <c r="C1111" s="312" t="s">
        <v>27151</v>
      </c>
      <c r="D1111" s="313">
        <v>11.41</v>
      </c>
      <c r="E1111" s="314" t="s">
        <v>28265</v>
      </c>
    </row>
    <row r="1112" spans="1:5" ht="15" customHeight="1">
      <c r="A1112" s="310">
        <v>11952</v>
      </c>
      <c r="B1112" s="311" t="s">
        <v>29218</v>
      </c>
      <c r="C1112" s="312" t="s">
        <v>27151</v>
      </c>
      <c r="D1112" s="313">
        <v>11.41</v>
      </c>
      <c r="E1112" s="314" t="s">
        <v>28265</v>
      </c>
    </row>
    <row r="1113" spans="1:5" ht="15" customHeight="1">
      <c r="A1113" s="310">
        <v>10217</v>
      </c>
      <c r="B1113" s="311" t="s">
        <v>29219</v>
      </c>
      <c r="C1113" s="312" t="s">
        <v>27151</v>
      </c>
      <c r="D1113" s="313">
        <v>21.48</v>
      </c>
      <c r="E1113" s="314" t="s">
        <v>28265</v>
      </c>
    </row>
    <row r="1114" spans="1:5" ht="15" customHeight="1">
      <c r="A1114" s="310">
        <v>13140</v>
      </c>
      <c r="B1114" s="311" t="s">
        <v>29220</v>
      </c>
      <c r="C1114" s="312" t="s">
        <v>27151</v>
      </c>
      <c r="D1114" s="313">
        <v>4.6399999999999997</v>
      </c>
      <c r="E1114" s="314" t="s">
        <v>28265</v>
      </c>
    </row>
    <row r="1115" spans="1:5" ht="15" customHeight="1">
      <c r="A1115" s="310">
        <v>13141</v>
      </c>
      <c r="B1115" s="311" t="s">
        <v>29221</v>
      </c>
      <c r="C1115" s="312" t="s">
        <v>27151</v>
      </c>
      <c r="D1115" s="313">
        <v>10.7</v>
      </c>
      <c r="E1115" s="314" t="s">
        <v>28265</v>
      </c>
    </row>
    <row r="1116" spans="1:5" ht="15" customHeight="1">
      <c r="A1116" s="310">
        <v>13142</v>
      </c>
      <c r="B1116" s="311" t="s">
        <v>29222</v>
      </c>
      <c r="C1116" s="312" t="s">
        <v>27151</v>
      </c>
      <c r="D1116" s="313">
        <v>14.61</v>
      </c>
      <c r="E1116" s="314" t="s">
        <v>28265</v>
      </c>
    </row>
    <row r="1117" spans="1:5" ht="15" customHeight="1">
      <c r="A1117" s="310">
        <v>13143</v>
      </c>
      <c r="B1117" s="311" t="s">
        <v>29223</v>
      </c>
      <c r="C1117" s="312" t="s">
        <v>27151</v>
      </c>
      <c r="D1117" s="313">
        <v>21.32</v>
      </c>
      <c r="E1117" s="314" t="s">
        <v>28265</v>
      </c>
    </row>
    <row r="1118" spans="1:5" ht="15" customHeight="1">
      <c r="A1118" s="310">
        <v>507</v>
      </c>
      <c r="B1118" s="311" t="s">
        <v>29224</v>
      </c>
      <c r="C1118" s="312" t="s">
        <v>27151</v>
      </c>
      <c r="D1118" s="313">
        <v>22.42</v>
      </c>
      <c r="E1118" s="314" t="s">
        <v>28265</v>
      </c>
    </row>
    <row r="1119" spans="1:5" ht="15" customHeight="1">
      <c r="A1119" s="310">
        <v>13144</v>
      </c>
      <c r="B1119" s="311" t="s">
        <v>29225</v>
      </c>
      <c r="C1119" s="312" t="s">
        <v>27151</v>
      </c>
      <c r="D1119" s="313">
        <v>30.31</v>
      </c>
      <c r="E1119" s="314" t="s">
        <v>28265</v>
      </c>
    </row>
    <row r="1120" spans="1:5" ht="15" customHeight="1">
      <c r="A1120" s="310">
        <v>13145</v>
      </c>
      <c r="B1120" s="311" t="s">
        <v>29226</v>
      </c>
      <c r="C1120" s="312" t="s">
        <v>27151</v>
      </c>
      <c r="D1120" s="313">
        <v>28.75</v>
      </c>
      <c r="E1120" s="314" t="s">
        <v>28265</v>
      </c>
    </row>
    <row r="1121" spans="1:5" ht="15" customHeight="1">
      <c r="A1121" s="310">
        <v>13151</v>
      </c>
      <c r="B1121" s="311" t="s">
        <v>29227</v>
      </c>
      <c r="C1121" s="312" t="s">
        <v>27151</v>
      </c>
      <c r="D1121" s="313">
        <v>12.57</v>
      </c>
      <c r="E1121" s="314" t="s">
        <v>28265</v>
      </c>
    </row>
    <row r="1122" spans="1:5" ht="15" customHeight="1">
      <c r="A1122" s="310">
        <v>13152</v>
      </c>
      <c r="B1122" s="311" t="s">
        <v>29228</v>
      </c>
      <c r="C1122" s="312" t="s">
        <v>27151</v>
      </c>
      <c r="D1122" s="313">
        <v>6.95</v>
      </c>
      <c r="E1122" s="314" t="s">
        <v>28265</v>
      </c>
    </row>
    <row r="1123" spans="1:5" ht="15" customHeight="1">
      <c r="A1123" s="310">
        <v>9964</v>
      </c>
      <c r="B1123" s="311" t="s">
        <v>29229</v>
      </c>
      <c r="C1123" s="312" t="s">
        <v>27151</v>
      </c>
      <c r="D1123" s="313">
        <v>5.94</v>
      </c>
      <c r="E1123" s="314" t="s">
        <v>28265</v>
      </c>
    </row>
    <row r="1124" spans="1:5" ht="15" customHeight="1">
      <c r="A1124" s="310">
        <v>12991</v>
      </c>
      <c r="B1124" s="311" t="s">
        <v>29230</v>
      </c>
      <c r="C1124" s="312" t="s">
        <v>27151</v>
      </c>
      <c r="D1124" s="313">
        <v>29.96</v>
      </c>
      <c r="E1124" s="314" t="s">
        <v>28265</v>
      </c>
    </row>
    <row r="1125" spans="1:5" ht="17.100000000000001" customHeight="1">
      <c r="A1125" s="310">
        <v>12327</v>
      </c>
      <c r="B1125" s="311" t="s">
        <v>29231</v>
      </c>
      <c r="C1125" s="312" t="s">
        <v>27140</v>
      </c>
      <c r="D1125" s="313">
        <v>91.91</v>
      </c>
    </row>
    <row r="1126" spans="1:5" ht="17.100000000000001" customHeight="1">
      <c r="A1126" s="310">
        <v>12326</v>
      </c>
      <c r="B1126" s="311" t="s">
        <v>29232</v>
      </c>
      <c r="C1126" s="312" t="s">
        <v>27140</v>
      </c>
      <c r="D1126" s="313">
        <v>263.91000000000003</v>
      </c>
    </row>
    <row r="1127" spans="1:5" ht="17.100000000000001" customHeight="1">
      <c r="A1127" s="310">
        <v>12325</v>
      </c>
      <c r="B1127" s="311" t="s">
        <v>29233</v>
      </c>
      <c r="C1127" s="312" t="s">
        <v>27140</v>
      </c>
      <c r="D1127" s="313">
        <v>725.76</v>
      </c>
    </row>
    <row r="1128" spans="1:5" ht="15" customHeight="1">
      <c r="A1128" s="310">
        <v>9373</v>
      </c>
      <c r="B1128" s="311" t="s">
        <v>29234</v>
      </c>
      <c r="C1128" s="312" t="s">
        <v>27151</v>
      </c>
      <c r="D1128" s="313">
        <v>19.440000000000001</v>
      </c>
    </row>
    <row r="1129" spans="1:5" ht="15" customHeight="1">
      <c r="A1129" s="310">
        <v>9368</v>
      </c>
      <c r="B1129" s="311" t="s">
        <v>28193</v>
      </c>
      <c r="C1129" s="312" t="s">
        <v>27151</v>
      </c>
      <c r="D1129" s="313">
        <v>19.100000000000001</v>
      </c>
    </row>
    <row r="1130" spans="1:5" ht="15" customHeight="1">
      <c r="A1130" s="310">
        <v>3651</v>
      </c>
      <c r="B1130" s="311" t="s">
        <v>29235</v>
      </c>
      <c r="C1130" s="312" t="s">
        <v>27151</v>
      </c>
      <c r="D1130" s="313">
        <v>37.18</v>
      </c>
    </row>
    <row r="1131" spans="1:5" ht="15" customHeight="1">
      <c r="A1131" s="310">
        <v>3650</v>
      </c>
      <c r="B1131" s="311" t="s">
        <v>29236</v>
      </c>
      <c r="C1131" s="312" t="s">
        <v>27151</v>
      </c>
      <c r="D1131" s="313">
        <v>18.239999999999998</v>
      </c>
    </row>
    <row r="1132" spans="1:5" ht="15" customHeight="1">
      <c r="A1132" s="310">
        <v>9360</v>
      </c>
      <c r="B1132" s="311" t="s">
        <v>29237</v>
      </c>
      <c r="C1132" s="312" t="s">
        <v>27143</v>
      </c>
      <c r="D1132" s="313">
        <v>387.5</v>
      </c>
    </row>
    <row r="1133" spans="1:5" ht="15" customHeight="1">
      <c r="A1133" s="310">
        <v>720</v>
      </c>
      <c r="B1133" s="311" t="s">
        <v>29238</v>
      </c>
      <c r="C1133" s="312" t="s">
        <v>27151</v>
      </c>
      <c r="D1133" s="313">
        <v>58.22</v>
      </c>
    </row>
    <row r="1134" spans="1:5" ht="15" customHeight="1">
      <c r="A1134" s="310">
        <v>9363</v>
      </c>
      <c r="B1134" s="311" t="s">
        <v>29239</v>
      </c>
      <c r="C1134" s="312" t="s">
        <v>27151</v>
      </c>
      <c r="D1134" s="313">
        <v>81.16</v>
      </c>
    </row>
    <row r="1135" spans="1:5" ht="17.100000000000001" customHeight="1">
      <c r="A1135" s="310">
        <v>9959</v>
      </c>
      <c r="B1135" s="311" t="s">
        <v>29240</v>
      </c>
      <c r="C1135" s="312" t="s">
        <v>27143</v>
      </c>
      <c r="D1135" s="313">
        <v>13.78</v>
      </c>
    </row>
    <row r="1136" spans="1:5" ht="15" customHeight="1">
      <c r="A1136" s="310">
        <v>12747</v>
      </c>
      <c r="B1136" s="311" t="s">
        <v>29241</v>
      </c>
      <c r="C1136" s="312" t="s">
        <v>27151</v>
      </c>
      <c r="D1136" s="313">
        <v>538.37</v>
      </c>
    </row>
    <row r="1137" spans="1:5" ht="15" customHeight="1">
      <c r="A1137" s="310">
        <v>1995</v>
      </c>
      <c r="B1137" s="311" t="s">
        <v>29242</v>
      </c>
      <c r="C1137" s="312" t="s">
        <v>27151</v>
      </c>
      <c r="D1137" s="313">
        <v>72.599999999999994</v>
      </c>
    </row>
    <row r="1138" spans="1:5" ht="15" customHeight="1">
      <c r="A1138" s="310">
        <v>9791</v>
      </c>
      <c r="B1138" s="311" t="s">
        <v>27255</v>
      </c>
      <c r="C1138" s="312" t="s">
        <v>27151</v>
      </c>
      <c r="D1138" s="313">
        <v>19.399999999999999</v>
      </c>
    </row>
    <row r="1139" spans="1:5" ht="15" customHeight="1">
      <c r="A1139" s="310">
        <v>9792</v>
      </c>
      <c r="B1139" s="311" t="s">
        <v>27256</v>
      </c>
      <c r="C1139" s="312" t="s">
        <v>27151</v>
      </c>
      <c r="D1139" s="313">
        <v>28.92</v>
      </c>
      <c r="E1139" s="314" t="s">
        <v>28265</v>
      </c>
    </row>
    <row r="1140" spans="1:5" ht="15" customHeight="1">
      <c r="A1140" s="310">
        <v>9793</v>
      </c>
      <c r="B1140" s="311" t="s">
        <v>29243</v>
      </c>
      <c r="C1140" s="312" t="s">
        <v>27151</v>
      </c>
      <c r="D1140" s="313">
        <v>30.42</v>
      </c>
    </row>
    <row r="1141" spans="1:5" ht="15" customHeight="1">
      <c r="A1141" s="310">
        <v>9794</v>
      </c>
      <c r="B1141" s="311" t="s">
        <v>29244</v>
      </c>
      <c r="C1141" s="312" t="s">
        <v>27151</v>
      </c>
      <c r="D1141" s="313">
        <v>31.03</v>
      </c>
      <c r="E1141" s="314" t="s">
        <v>28265</v>
      </c>
    </row>
    <row r="1142" spans="1:5" ht="15" customHeight="1">
      <c r="A1142" s="310">
        <v>9789</v>
      </c>
      <c r="B1142" s="311" t="s">
        <v>27257</v>
      </c>
      <c r="C1142" s="312" t="s">
        <v>27151</v>
      </c>
      <c r="D1142" s="313">
        <v>119.82</v>
      </c>
    </row>
    <row r="1143" spans="1:5" ht="15" customHeight="1">
      <c r="A1143" s="310">
        <v>9367</v>
      </c>
      <c r="B1143" s="311" t="s">
        <v>27257</v>
      </c>
      <c r="C1143" s="312" t="s">
        <v>27151</v>
      </c>
      <c r="D1143" s="313">
        <v>119.82</v>
      </c>
    </row>
    <row r="1144" spans="1:5" ht="15" customHeight="1">
      <c r="A1144" s="310">
        <v>9366</v>
      </c>
      <c r="B1144" s="311" t="s">
        <v>27258</v>
      </c>
      <c r="C1144" s="312" t="s">
        <v>27151</v>
      </c>
      <c r="D1144" s="313">
        <v>34.74</v>
      </c>
    </row>
    <row r="1145" spans="1:5" ht="15" customHeight="1">
      <c r="A1145" s="310">
        <v>9382</v>
      </c>
      <c r="B1145" s="311" t="s">
        <v>27259</v>
      </c>
      <c r="C1145" s="312" t="s">
        <v>27151</v>
      </c>
      <c r="D1145" s="313">
        <v>46.3</v>
      </c>
    </row>
    <row r="1146" spans="1:5" ht="15" customHeight="1">
      <c r="A1146" s="310">
        <v>9383</v>
      </c>
      <c r="B1146" s="311" t="s">
        <v>27260</v>
      </c>
      <c r="C1146" s="312" t="s">
        <v>27151</v>
      </c>
      <c r="D1146" s="313">
        <v>52.06</v>
      </c>
    </row>
    <row r="1147" spans="1:5" ht="15" customHeight="1">
      <c r="A1147" s="310">
        <v>9384</v>
      </c>
      <c r="B1147" s="311" t="s">
        <v>27261</v>
      </c>
      <c r="C1147" s="312" t="s">
        <v>27151</v>
      </c>
      <c r="D1147" s="313">
        <v>69.16</v>
      </c>
    </row>
    <row r="1148" spans="1:5" ht="17.100000000000001" customHeight="1">
      <c r="A1148" s="310">
        <v>9466</v>
      </c>
      <c r="B1148" s="311" t="s">
        <v>29245</v>
      </c>
      <c r="C1148" s="312" t="s">
        <v>27143</v>
      </c>
      <c r="D1148" s="313">
        <v>166.93</v>
      </c>
    </row>
    <row r="1149" spans="1:5" ht="17.100000000000001" customHeight="1">
      <c r="A1149" s="310">
        <v>44</v>
      </c>
      <c r="B1149" s="311" t="s">
        <v>29246</v>
      </c>
      <c r="C1149" s="312" t="s">
        <v>27143</v>
      </c>
      <c r="D1149" s="313">
        <v>197.62</v>
      </c>
    </row>
    <row r="1150" spans="1:5" ht="15" customHeight="1">
      <c r="A1150" s="310">
        <v>2192</v>
      </c>
      <c r="B1150" s="311" t="s">
        <v>29247</v>
      </c>
      <c r="C1150" s="312" t="s">
        <v>27143</v>
      </c>
      <c r="D1150" s="313">
        <v>45.21</v>
      </c>
    </row>
    <row r="1151" spans="1:5" ht="15" customHeight="1">
      <c r="A1151" s="310">
        <v>2685</v>
      </c>
      <c r="B1151" s="311" t="s">
        <v>29248</v>
      </c>
      <c r="C1151" s="312" t="s">
        <v>27143</v>
      </c>
      <c r="D1151" s="313">
        <v>56.19</v>
      </c>
    </row>
    <row r="1152" spans="1:5" ht="15" customHeight="1">
      <c r="A1152" s="310">
        <v>2686</v>
      </c>
      <c r="B1152" s="311" t="s">
        <v>29249</v>
      </c>
      <c r="C1152" s="312" t="s">
        <v>27143</v>
      </c>
      <c r="D1152" s="313">
        <v>64.52</v>
      </c>
    </row>
    <row r="1153" spans="1:5" ht="15" customHeight="1">
      <c r="A1153" s="310">
        <v>4833</v>
      </c>
      <c r="B1153" s="311" t="s">
        <v>29250</v>
      </c>
      <c r="C1153" s="312" t="s">
        <v>27143</v>
      </c>
      <c r="D1153" s="313">
        <v>89.41</v>
      </c>
    </row>
    <row r="1154" spans="1:5" ht="15" customHeight="1">
      <c r="A1154" s="310">
        <v>4481</v>
      </c>
      <c r="B1154" s="311" t="s">
        <v>29251</v>
      </c>
      <c r="C1154" s="312" t="s">
        <v>27143</v>
      </c>
      <c r="D1154" s="313">
        <v>115.79</v>
      </c>
    </row>
    <row r="1155" spans="1:5" ht="15" customHeight="1">
      <c r="A1155" s="310">
        <v>7888</v>
      </c>
      <c r="B1155" s="311" t="s">
        <v>29252</v>
      </c>
      <c r="C1155" s="312" t="s">
        <v>27143</v>
      </c>
      <c r="D1155" s="313">
        <v>61.97</v>
      </c>
    </row>
    <row r="1156" spans="1:5" ht="15" customHeight="1">
      <c r="A1156" s="310">
        <v>45</v>
      </c>
      <c r="B1156" s="311" t="s">
        <v>29253</v>
      </c>
      <c r="C1156" s="312" t="s">
        <v>27143</v>
      </c>
      <c r="D1156" s="313">
        <v>64.09</v>
      </c>
      <c r="E1156" s="314" t="s">
        <v>28265</v>
      </c>
    </row>
    <row r="1157" spans="1:5" ht="15" customHeight="1">
      <c r="A1157" s="310">
        <v>9361</v>
      </c>
      <c r="B1157" s="311" t="s">
        <v>29254</v>
      </c>
      <c r="C1157" s="312" t="s">
        <v>27143</v>
      </c>
      <c r="D1157" s="313">
        <v>143.86000000000001</v>
      </c>
    </row>
    <row r="1158" spans="1:5" ht="15" customHeight="1">
      <c r="A1158" s="310">
        <v>312</v>
      </c>
      <c r="B1158" s="311" t="s">
        <v>29255</v>
      </c>
      <c r="C1158" s="312" t="s">
        <v>27140</v>
      </c>
      <c r="D1158" s="313">
        <v>0.65</v>
      </c>
      <c r="E1158" s="314" t="s">
        <v>28265</v>
      </c>
    </row>
    <row r="1159" spans="1:5" ht="15" customHeight="1">
      <c r="A1159" s="310">
        <v>313</v>
      </c>
      <c r="B1159" s="311" t="s">
        <v>29256</v>
      </c>
      <c r="C1159" s="312" t="s">
        <v>27140</v>
      </c>
      <c r="D1159" s="313">
        <v>1.05</v>
      </c>
      <c r="E1159" s="314" t="s">
        <v>28265</v>
      </c>
    </row>
    <row r="1160" spans="1:5" ht="15" customHeight="1">
      <c r="A1160" s="310">
        <v>314</v>
      </c>
      <c r="B1160" s="311" t="s">
        <v>29257</v>
      </c>
      <c r="C1160" s="312" t="s">
        <v>27140</v>
      </c>
      <c r="D1160" s="313">
        <v>1.22</v>
      </c>
      <c r="E1160" s="314" t="s">
        <v>28265</v>
      </c>
    </row>
    <row r="1161" spans="1:5" ht="15" customHeight="1">
      <c r="A1161" s="310">
        <v>315</v>
      </c>
      <c r="B1161" s="311" t="s">
        <v>29258</v>
      </c>
      <c r="C1161" s="312" t="s">
        <v>27140</v>
      </c>
      <c r="D1161" s="313">
        <v>1.95</v>
      </c>
      <c r="E1161" s="314" t="s">
        <v>28265</v>
      </c>
    </row>
    <row r="1162" spans="1:5" ht="15" customHeight="1">
      <c r="A1162" s="310">
        <v>317</v>
      </c>
      <c r="B1162" s="311" t="s">
        <v>29259</v>
      </c>
      <c r="C1162" s="312" t="s">
        <v>27140</v>
      </c>
      <c r="D1162" s="313">
        <v>3.6</v>
      </c>
      <c r="E1162" s="314" t="s">
        <v>28265</v>
      </c>
    </row>
    <row r="1163" spans="1:5" ht="15" customHeight="1">
      <c r="A1163" s="310">
        <v>316</v>
      </c>
      <c r="B1163" s="311" t="s">
        <v>29260</v>
      </c>
      <c r="C1163" s="312" t="s">
        <v>27140</v>
      </c>
      <c r="D1163" s="313">
        <v>3.1</v>
      </c>
      <c r="E1163" s="314" t="s">
        <v>28265</v>
      </c>
    </row>
    <row r="1164" spans="1:5" ht="15" customHeight="1">
      <c r="A1164" s="310">
        <v>3205</v>
      </c>
      <c r="B1164" s="311" t="s">
        <v>29261</v>
      </c>
      <c r="C1164" s="312" t="s">
        <v>27140</v>
      </c>
      <c r="D1164" s="313">
        <v>4.99</v>
      </c>
      <c r="E1164" s="314" t="s">
        <v>28265</v>
      </c>
    </row>
    <row r="1165" spans="1:5" ht="15" customHeight="1">
      <c r="A1165" s="310">
        <v>318</v>
      </c>
      <c r="B1165" s="311" t="s">
        <v>29262</v>
      </c>
      <c r="C1165" s="312" t="s">
        <v>27140</v>
      </c>
      <c r="D1165" s="313">
        <v>7.39</v>
      </c>
      <c r="E1165" s="314" t="s">
        <v>28265</v>
      </c>
    </row>
    <row r="1166" spans="1:5" ht="15" customHeight="1">
      <c r="A1166" s="310">
        <v>323</v>
      </c>
      <c r="B1166" s="311" t="s">
        <v>29263</v>
      </c>
      <c r="C1166" s="312" t="s">
        <v>27140</v>
      </c>
      <c r="D1166" s="313">
        <v>3.88</v>
      </c>
      <c r="E1166" s="314" t="s">
        <v>28265</v>
      </c>
    </row>
    <row r="1167" spans="1:5" ht="17.100000000000001" customHeight="1">
      <c r="A1167" s="310">
        <v>9285</v>
      </c>
      <c r="B1167" s="311" t="s">
        <v>29264</v>
      </c>
      <c r="C1167" s="312" t="s">
        <v>27140</v>
      </c>
      <c r="D1167" s="313">
        <v>11.11</v>
      </c>
      <c r="E1167" s="314" t="s">
        <v>28265</v>
      </c>
    </row>
    <row r="1168" spans="1:5" ht="17.100000000000001" customHeight="1">
      <c r="A1168" s="310">
        <v>9284</v>
      </c>
      <c r="B1168" s="311" t="s">
        <v>29265</v>
      </c>
      <c r="C1168" s="312" t="s">
        <v>27140</v>
      </c>
      <c r="D1168" s="313">
        <v>8.68</v>
      </c>
      <c r="E1168" s="314" t="s">
        <v>28265</v>
      </c>
    </row>
    <row r="1169" spans="1:5" ht="17.100000000000001" customHeight="1">
      <c r="A1169" s="310">
        <v>3894</v>
      </c>
      <c r="B1169" s="311" t="s">
        <v>29266</v>
      </c>
      <c r="C1169" s="312" t="s">
        <v>27140</v>
      </c>
      <c r="D1169" s="313">
        <v>51.15</v>
      </c>
      <c r="E1169" s="314" t="s">
        <v>28265</v>
      </c>
    </row>
    <row r="1170" spans="1:5" ht="17.100000000000001" customHeight="1">
      <c r="A1170" s="310">
        <v>3893</v>
      </c>
      <c r="B1170" s="311" t="s">
        <v>29267</v>
      </c>
      <c r="C1170" s="312" t="s">
        <v>27140</v>
      </c>
      <c r="D1170" s="313">
        <v>37.15</v>
      </c>
      <c r="E1170" s="314" t="s">
        <v>28265</v>
      </c>
    </row>
    <row r="1171" spans="1:5" ht="17.100000000000001" customHeight="1">
      <c r="A1171" s="310">
        <v>640</v>
      </c>
      <c r="B1171" s="311" t="s">
        <v>29268</v>
      </c>
      <c r="C1171" s="312" t="s">
        <v>27140</v>
      </c>
      <c r="D1171" s="313">
        <v>11.5</v>
      </c>
      <c r="E1171" s="314" t="s">
        <v>28265</v>
      </c>
    </row>
    <row r="1172" spans="1:5" ht="17.100000000000001" customHeight="1">
      <c r="A1172" s="310">
        <v>3892</v>
      </c>
      <c r="B1172" s="311" t="s">
        <v>29269</v>
      </c>
      <c r="C1172" s="312" t="s">
        <v>27140</v>
      </c>
      <c r="D1172" s="313">
        <v>6.53</v>
      </c>
      <c r="E1172" s="314" t="s">
        <v>28265</v>
      </c>
    </row>
    <row r="1173" spans="1:5" ht="17.100000000000001" customHeight="1">
      <c r="A1173" s="310">
        <v>3896</v>
      </c>
      <c r="B1173" s="311" t="s">
        <v>29270</v>
      </c>
      <c r="C1173" s="312" t="s">
        <v>27140</v>
      </c>
      <c r="D1173" s="313">
        <v>117.52</v>
      </c>
    </row>
    <row r="1174" spans="1:5" ht="17.100000000000001" customHeight="1">
      <c r="A1174" s="310">
        <v>3895</v>
      </c>
      <c r="B1174" s="311" t="s">
        <v>29271</v>
      </c>
      <c r="C1174" s="312" t="s">
        <v>27140</v>
      </c>
      <c r="D1174" s="313">
        <v>48</v>
      </c>
      <c r="E1174" s="314" t="s">
        <v>28265</v>
      </c>
    </row>
    <row r="1175" spans="1:5" ht="17.100000000000001" customHeight="1">
      <c r="A1175" s="310">
        <v>3901</v>
      </c>
      <c r="B1175" s="311" t="s">
        <v>29272</v>
      </c>
      <c r="C1175" s="312" t="s">
        <v>27140</v>
      </c>
      <c r="D1175" s="313">
        <v>20.399999999999999</v>
      </c>
      <c r="E1175" s="314" t="s">
        <v>28265</v>
      </c>
    </row>
    <row r="1176" spans="1:5" ht="15" customHeight="1">
      <c r="A1176" s="310">
        <v>3900</v>
      </c>
      <c r="C1176" s="312" t="s">
        <v>27140</v>
      </c>
      <c r="D1176" s="313">
        <v>15.35</v>
      </c>
      <c r="E1176" s="314" t="s">
        <v>28265</v>
      </c>
    </row>
    <row r="1177" spans="1:5" ht="17.100000000000001" customHeight="1">
      <c r="B1177" s="311" t="s">
        <v>29273</v>
      </c>
    </row>
    <row r="1178" spans="1:5" ht="17.100000000000001" customHeight="1">
      <c r="A1178" s="310">
        <v>3899</v>
      </c>
      <c r="B1178" s="311" t="s">
        <v>29274</v>
      </c>
      <c r="C1178" s="312" t="s">
        <v>27140</v>
      </c>
      <c r="D1178" s="313">
        <v>12.52</v>
      </c>
      <c r="E1178" s="314" t="s">
        <v>28265</v>
      </c>
    </row>
    <row r="1179" spans="1:5" ht="17.100000000000001" customHeight="1">
      <c r="A1179" s="310">
        <v>3897</v>
      </c>
      <c r="B1179" s="311" t="s">
        <v>29275</v>
      </c>
      <c r="C1179" s="312" t="s">
        <v>27140</v>
      </c>
      <c r="D1179" s="313">
        <v>7.44</v>
      </c>
      <c r="E1179" s="314" t="s">
        <v>28265</v>
      </c>
    </row>
    <row r="1180" spans="1:5" ht="17.100000000000001" customHeight="1">
      <c r="A1180" s="310">
        <v>3903</v>
      </c>
      <c r="B1180" s="311" t="s">
        <v>29276</v>
      </c>
      <c r="C1180" s="312" t="s">
        <v>27140</v>
      </c>
      <c r="D1180" s="313">
        <v>117.52</v>
      </c>
    </row>
    <row r="1181" spans="1:5" ht="17.100000000000001" customHeight="1">
      <c r="A1181" s="310">
        <v>3902</v>
      </c>
      <c r="B1181" s="311" t="s">
        <v>29277</v>
      </c>
      <c r="C1181" s="312" t="s">
        <v>27140</v>
      </c>
      <c r="D1181" s="313">
        <v>29.92</v>
      </c>
      <c r="E1181" s="314" t="s">
        <v>28265</v>
      </c>
    </row>
    <row r="1182" spans="1:5" ht="17.100000000000001" customHeight="1">
      <c r="A1182" s="310">
        <v>3898</v>
      </c>
      <c r="B1182" s="311" t="s">
        <v>29278</v>
      </c>
      <c r="C1182" s="312" t="s">
        <v>27140</v>
      </c>
      <c r="D1182" s="313">
        <v>7.45</v>
      </c>
      <c r="E1182" s="314" t="s">
        <v>28265</v>
      </c>
    </row>
    <row r="1183" spans="1:5" ht="17.100000000000001" customHeight="1">
      <c r="A1183" s="310">
        <v>3904</v>
      </c>
      <c r="B1183" s="311" t="s">
        <v>29279</v>
      </c>
      <c r="C1183" s="312" t="s">
        <v>27140</v>
      </c>
      <c r="D1183" s="313">
        <v>4.3</v>
      </c>
      <c r="E1183" s="314" t="s">
        <v>28265</v>
      </c>
    </row>
    <row r="1184" spans="1:5" ht="17.100000000000001" customHeight="1">
      <c r="A1184" s="310">
        <v>3907</v>
      </c>
      <c r="B1184" s="311" t="s">
        <v>29280</v>
      </c>
      <c r="C1184" s="312" t="s">
        <v>27140</v>
      </c>
      <c r="D1184" s="313">
        <v>51.15</v>
      </c>
      <c r="E1184" s="314" t="s">
        <v>28265</v>
      </c>
    </row>
    <row r="1185" spans="1:5" ht="17.100000000000001" customHeight="1">
      <c r="A1185" s="310">
        <v>3906</v>
      </c>
      <c r="B1185" s="311" t="s">
        <v>29281</v>
      </c>
      <c r="C1185" s="312" t="s">
        <v>27140</v>
      </c>
      <c r="D1185" s="313">
        <v>37.15</v>
      </c>
      <c r="E1185" s="314" t="s">
        <v>28265</v>
      </c>
    </row>
    <row r="1186" spans="1:5" ht="17.100000000000001" customHeight="1">
      <c r="A1186" s="310">
        <v>3905</v>
      </c>
      <c r="B1186" s="311" t="s">
        <v>29282</v>
      </c>
      <c r="C1186" s="312" t="s">
        <v>27140</v>
      </c>
      <c r="D1186" s="313">
        <v>23.2</v>
      </c>
      <c r="E1186" s="314" t="s">
        <v>28265</v>
      </c>
    </row>
    <row r="1187" spans="1:5" ht="17.100000000000001" customHeight="1">
      <c r="A1187" s="310">
        <v>3909</v>
      </c>
      <c r="B1187" s="311" t="s">
        <v>29283</v>
      </c>
      <c r="C1187" s="312" t="s">
        <v>27140</v>
      </c>
      <c r="D1187" s="313">
        <v>86.95</v>
      </c>
    </row>
    <row r="1188" spans="1:5" ht="17.100000000000001" customHeight="1">
      <c r="A1188" s="310">
        <v>3908</v>
      </c>
      <c r="B1188" s="311" t="s">
        <v>29284</v>
      </c>
      <c r="C1188" s="312" t="s">
        <v>27140</v>
      </c>
      <c r="D1188" s="313">
        <v>69.989999999999995</v>
      </c>
      <c r="E1188" s="314" t="s">
        <v>28265</v>
      </c>
    </row>
    <row r="1189" spans="1:5" ht="17.100000000000001" customHeight="1">
      <c r="A1189" s="310">
        <v>3910</v>
      </c>
      <c r="B1189" s="311" t="s">
        <v>29285</v>
      </c>
      <c r="C1189" s="312" t="s">
        <v>27140</v>
      </c>
      <c r="D1189" s="313">
        <v>115</v>
      </c>
      <c r="E1189" s="314" t="s">
        <v>28265</v>
      </c>
    </row>
    <row r="1190" spans="1:5" ht="17.100000000000001" customHeight="1">
      <c r="A1190" s="310">
        <v>645</v>
      </c>
      <c r="B1190" s="311" t="s">
        <v>29286</v>
      </c>
      <c r="C1190" s="312" t="s">
        <v>27140</v>
      </c>
      <c r="D1190" s="313">
        <v>13</v>
      </c>
      <c r="E1190" s="314" t="s">
        <v>28265</v>
      </c>
    </row>
    <row r="1191" spans="1:5" ht="17.100000000000001" customHeight="1">
      <c r="A1191" s="310">
        <v>3913</v>
      </c>
      <c r="B1191" s="311" t="s">
        <v>29287</v>
      </c>
      <c r="C1191" s="312" t="s">
        <v>27140</v>
      </c>
      <c r="D1191" s="313">
        <v>54.2</v>
      </c>
      <c r="E1191" s="314" t="s">
        <v>28265</v>
      </c>
    </row>
    <row r="1192" spans="1:5" ht="17.100000000000001" customHeight="1">
      <c r="A1192" s="310">
        <v>3912</v>
      </c>
      <c r="B1192" s="311" t="s">
        <v>29288</v>
      </c>
      <c r="C1192" s="312" t="s">
        <v>27140</v>
      </c>
      <c r="D1192" s="313">
        <v>37.15</v>
      </c>
      <c r="E1192" s="314" t="s">
        <v>28265</v>
      </c>
    </row>
    <row r="1193" spans="1:5" ht="17.100000000000001" customHeight="1">
      <c r="A1193" s="310">
        <v>641</v>
      </c>
      <c r="B1193" s="311" t="s">
        <v>29289</v>
      </c>
      <c r="C1193" s="312" t="s">
        <v>27140</v>
      </c>
      <c r="D1193" s="313">
        <v>18.5</v>
      </c>
      <c r="E1193" s="314" t="s">
        <v>28265</v>
      </c>
    </row>
    <row r="1194" spans="1:5" ht="17.100000000000001" customHeight="1">
      <c r="A1194" s="310">
        <v>3911</v>
      </c>
      <c r="B1194" s="311" t="s">
        <v>29290</v>
      </c>
      <c r="C1194" s="312" t="s">
        <v>27140</v>
      </c>
      <c r="D1194" s="313">
        <v>17.100000000000001</v>
      </c>
      <c r="E1194" s="314" t="s">
        <v>28265</v>
      </c>
    </row>
    <row r="1195" spans="1:5" ht="17.100000000000001" customHeight="1">
      <c r="A1195" s="310">
        <v>3915</v>
      </c>
      <c r="B1195" s="311" t="s">
        <v>29291</v>
      </c>
      <c r="C1195" s="312" t="s">
        <v>27140</v>
      </c>
      <c r="D1195" s="313">
        <v>94.87</v>
      </c>
    </row>
    <row r="1196" spans="1:5" ht="17.100000000000001" customHeight="1">
      <c r="A1196" s="310">
        <v>3914</v>
      </c>
      <c r="B1196" s="311" t="s">
        <v>29292</v>
      </c>
      <c r="C1196" s="312" t="s">
        <v>27140</v>
      </c>
      <c r="D1196" s="313">
        <v>70</v>
      </c>
      <c r="E1196" s="314" t="s">
        <v>28265</v>
      </c>
    </row>
    <row r="1197" spans="1:5" ht="17.100000000000001" customHeight="1">
      <c r="A1197" s="310">
        <v>646</v>
      </c>
      <c r="B1197" s="311" t="s">
        <v>29293</v>
      </c>
      <c r="C1197" s="312" t="s">
        <v>27140</v>
      </c>
      <c r="D1197" s="313">
        <v>13</v>
      </c>
      <c r="E1197" s="314" t="s">
        <v>28265</v>
      </c>
    </row>
    <row r="1198" spans="1:5" ht="17.100000000000001" customHeight="1">
      <c r="A1198" s="310">
        <v>11599</v>
      </c>
      <c r="B1198" s="311" t="s">
        <v>29294</v>
      </c>
      <c r="C1198" s="312" t="s">
        <v>27140</v>
      </c>
      <c r="D1198" s="313">
        <v>218.09</v>
      </c>
    </row>
    <row r="1199" spans="1:5" ht="17.100000000000001" customHeight="1">
      <c r="A1199" s="310">
        <v>3919</v>
      </c>
      <c r="B1199" s="311" t="s">
        <v>29295</v>
      </c>
      <c r="C1199" s="312" t="s">
        <v>27140</v>
      </c>
      <c r="D1199" s="313">
        <v>51.15</v>
      </c>
      <c r="E1199" s="314" t="s">
        <v>28265</v>
      </c>
    </row>
    <row r="1200" spans="1:5" ht="17.100000000000001" customHeight="1">
      <c r="A1200" s="310">
        <v>3916</v>
      </c>
      <c r="B1200" s="311" t="s">
        <v>29296</v>
      </c>
      <c r="C1200" s="312" t="s">
        <v>27140</v>
      </c>
      <c r="D1200" s="313">
        <v>7.22</v>
      </c>
      <c r="E1200" s="314" t="s">
        <v>28265</v>
      </c>
    </row>
    <row r="1201" spans="1:5" ht="17.100000000000001" customHeight="1">
      <c r="A1201" s="310">
        <v>3921</v>
      </c>
      <c r="B1201" s="311" t="s">
        <v>29297</v>
      </c>
      <c r="C1201" s="312" t="s">
        <v>27140</v>
      </c>
      <c r="D1201" s="313">
        <v>117.52</v>
      </c>
    </row>
    <row r="1202" spans="1:5" ht="17.100000000000001" customHeight="1">
      <c r="A1202" s="310">
        <v>3920</v>
      </c>
      <c r="B1202" s="311" t="s">
        <v>29298</v>
      </c>
      <c r="C1202" s="312" t="s">
        <v>27140</v>
      </c>
      <c r="D1202" s="313">
        <v>69.989999999999995</v>
      </c>
      <c r="E1202" s="314" t="s">
        <v>28265</v>
      </c>
    </row>
    <row r="1203" spans="1:5" ht="17.100000000000001" customHeight="1">
      <c r="A1203" s="310">
        <v>3925</v>
      </c>
      <c r="B1203" s="311" t="s">
        <v>29299</v>
      </c>
      <c r="C1203" s="312" t="s">
        <v>27140</v>
      </c>
      <c r="D1203" s="313">
        <v>51.15</v>
      </c>
      <c r="E1203" s="314" t="s">
        <v>28265</v>
      </c>
    </row>
    <row r="1204" spans="1:5" ht="17.100000000000001" customHeight="1">
      <c r="A1204" s="310">
        <v>3924</v>
      </c>
      <c r="B1204" s="311" t="s">
        <v>29300</v>
      </c>
      <c r="C1204" s="312" t="s">
        <v>27140</v>
      </c>
      <c r="D1204" s="313">
        <v>46.9</v>
      </c>
      <c r="E1204" s="314" t="s">
        <v>28265</v>
      </c>
    </row>
    <row r="1205" spans="1:5" ht="17.100000000000001" customHeight="1">
      <c r="A1205" s="310">
        <v>3923</v>
      </c>
      <c r="B1205" s="311" t="s">
        <v>29301</v>
      </c>
      <c r="C1205" s="312" t="s">
        <v>27140</v>
      </c>
      <c r="D1205" s="313">
        <v>14.3</v>
      </c>
      <c r="E1205" s="314" t="s">
        <v>28265</v>
      </c>
    </row>
    <row r="1206" spans="1:5" ht="17.100000000000001" customHeight="1">
      <c r="A1206" s="310">
        <v>3922</v>
      </c>
      <c r="B1206" s="311" t="s">
        <v>29302</v>
      </c>
      <c r="C1206" s="312" t="s">
        <v>27140</v>
      </c>
      <c r="D1206" s="313">
        <v>8.82</v>
      </c>
      <c r="E1206" s="314" t="s">
        <v>28265</v>
      </c>
    </row>
    <row r="1207" spans="1:5" ht="17.100000000000001" customHeight="1">
      <c r="A1207" s="310">
        <v>3927</v>
      </c>
      <c r="B1207" s="311" t="s">
        <v>29303</v>
      </c>
      <c r="C1207" s="312" t="s">
        <v>27140</v>
      </c>
      <c r="D1207" s="313">
        <v>104.27</v>
      </c>
    </row>
    <row r="1208" spans="1:5" ht="17.100000000000001" customHeight="1">
      <c r="A1208" s="310">
        <v>3926</v>
      </c>
      <c r="B1208" s="311" t="s">
        <v>29304</v>
      </c>
      <c r="C1208" s="312" t="s">
        <v>27140</v>
      </c>
      <c r="D1208" s="313">
        <v>69.989999999999995</v>
      </c>
      <c r="E1208" s="314" t="s">
        <v>28265</v>
      </c>
    </row>
    <row r="1209" spans="1:5" ht="17.100000000000001" customHeight="1">
      <c r="A1209" s="310">
        <v>648</v>
      </c>
      <c r="B1209" s="311" t="s">
        <v>29305</v>
      </c>
      <c r="C1209" s="312" t="s">
        <v>27140</v>
      </c>
      <c r="D1209" s="313">
        <v>8.8800000000000008</v>
      </c>
      <c r="E1209" s="314" t="s">
        <v>28265</v>
      </c>
    </row>
    <row r="1210" spans="1:5" ht="17.100000000000001" customHeight="1">
      <c r="A1210" s="310">
        <v>3928</v>
      </c>
      <c r="B1210" s="311" t="s">
        <v>29306</v>
      </c>
      <c r="C1210" s="312" t="s">
        <v>27140</v>
      </c>
      <c r="D1210" s="313">
        <v>17.100000000000001</v>
      </c>
      <c r="E1210" s="314" t="s">
        <v>28265</v>
      </c>
    </row>
    <row r="1211" spans="1:5" ht="17.100000000000001" customHeight="1">
      <c r="A1211" s="310">
        <v>3932</v>
      </c>
      <c r="B1211" s="311" t="s">
        <v>29307</v>
      </c>
      <c r="C1211" s="312" t="s">
        <v>27140</v>
      </c>
      <c r="D1211" s="313">
        <v>35.17</v>
      </c>
    </row>
    <row r="1212" spans="1:5" ht="17.100000000000001" customHeight="1">
      <c r="A1212" s="310">
        <v>3931</v>
      </c>
      <c r="B1212" s="311" t="s">
        <v>29308</v>
      </c>
      <c r="C1212" s="312" t="s">
        <v>27140</v>
      </c>
      <c r="D1212" s="313">
        <v>24.6</v>
      </c>
    </row>
    <row r="1213" spans="1:5" ht="17.100000000000001" customHeight="1">
      <c r="A1213" s="310">
        <v>3930</v>
      </c>
      <c r="B1213" s="311" t="s">
        <v>29309</v>
      </c>
      <c r="C1213" s="312" t="s">
        <v>27140</v>
      </c>
      <c r="D1213" s="313">
        <v>16.25</v>
      </c>
    </row>
    <row r="1214" spans="1:5" ht="17.100000000000001" customHeight="1">
      <c r="A1214" s="310">
        <v>3934</v>
      </c>
      <c r="B1214" s="311" t="s">
        <v>29310</v>
      </c>
      <c r="C1214" s="312" t="s">
        <v>27140</v>
      </c>
      <c r="D1214" s="313">
        <v>117.52</v>
      </c>
    </row>
    <row r="1215" spans="1:5" ht="17.100000000000001" customHeight="1">
      <c r="A1215" s="310">
        <v>3933</v>
      </c>
      <c r="B1215" s="311" t="s">
        <v>29311</v>
      </c>
      <c r="C1215" s="312" t="s">
        <v>27140</v>
      </c>
      <c r="D1215" s="313">
        <v>60.44</v>
      </c>
    </row>
    <row r="1216" spans="1:5" ht="17.100000000000001" customHeight="1">
      <c r="A1216" s="310">
        <v>3929</v>
      </c>
      <c r="B1216" s="311" t="s">
        <v>29312</v>
      </c>
      <c r="C1216" s="312" t="s">
        <v>27140</v>
      </c>
      <c r="D1216" s="313">
        <v>10.08</v>
      </c>
    </row>
    <row r="1217" spans="1:5" ht="17.100000000000001" customHeight="1">
      <c r="A1217" s="310">
        <v>3939</v>
      </c>
      <c r="B1217" s="311" t="s">
        <v>29313</v>
      </c>
      <c r="C1217" s="312" t="s">
        <v>27140</v>
      </c>
      <c r="D1217" s="313">
        <v>35.17</v>
      </c>
    </row>
    <row r="1218" spans="1:5" ht="17.100000000000001" customHeight="1">
      <c r="A1218" s="310">
        <v>3938</v>
      </c>
      <c r="B1218" s="311" t="s">
        <v>29314</v>
      </c>
      <c r="C1218" s="312" t="s">
        <v>27140</v>
      </c>
      <c r="D1218" s="313">
        <v>24.6</v>
      </c>
    </row>
    <row r="1219" spans="1:5" ht="17.100000000000001" customHeight="1">
      <c r="A1219" s="310">
        <v>3937</v>
      </c>
      <c r="B1219" s="311" t="s">
        <v>29315</v>
      </c>
      <c r="C1219" s="312" t="s">
        <v>27140</v>
      </c>
      <c r="D1219" s="313">
        <v>16.25</v>
      </c>
    </row>
    <row r="1220" spans="1:5" ht="17.100000000000001" customHeight="1">
      <c r="A1220" s="310">
        <v>3935</v>
      </c>
      <c r="B1220" s="311" t="s">
        <v>29316</v>
      </c>
      <c r="C1220" s="312" t="s">
        <v>27140</v>
      </c>
      <c r="D1220" s="313">
        <v>9.5500000000000007</v>
      </c>
    </row>
    <row r="1221" spans="1:5" ht="17.100000000000001" customHeight="1">
      <c r="A1221" s="310">
        <v>3941</v>
      </c>
      <c r="B1221" s="311" t="s">
        <v>29317</v>
      </c>
      <c r="C1221" s="312" t="s">
        <v>27140</v>
      </c>
      <c r="D1221" s="313">
        <v>117.52</v>
      </c>
    </row>
    <row r="1222" spans="1:5" ht="17.100000000000001" customHeight="1">
      <c r="A1222" s="310">
        <v>3940</v>
      </c>
      <c r="B1222" s="311" t="s">
        <v>29318</v>
      </c>
      <c r="C1222" s="312" t="s">
        <v>27140</v>
      </c>
      <c r="D1222" s="313">
        <v>60.44</v>
      </c>
    </row>
    <row r="1223" spans="1:5" ht="17.100000000000001" customHeight="1">
      <c r="A1223" s="310">
        <v>3936</v>
      </c>
      <c r="B1223" s="311" t="s">
        <v>29319</v>
      </c>
      <c r="C1223" s="312" t="s">
        <v>27140</v>
      </c>
      <c r="D1223" s="313">
        <v>18.8</v>
      </c>
      <c r="E1223" s="314" t="s">
        <v>28265</v>
      </c>
    </row>
    <row r="1224" spans="1:5" ht="17.100000000000001" customHeight="1">
      <c r="A1224" s="310">
        <v>3942</v>
      </c>
      <c r="B1224" s="311" t="s">
        <v>29320</v>
      </c>
      <c r="C1224" s="312" t="s">
        <v>27140</v>
      </c>
      <c r="D1224" s="313">
        <v>10.69</v>
      </c>
      <c r="E1224" s="314" t="s">
        <v>28265</v>
      </c>
    </row>
    <row r="1225" spans="1:5" ht="17.100000000000001" customHeight="1">
      <c r="A1225" s="310">
        <v>642</v>
      </c>
      <c r="B1225" s="311" t="s">
        <v>29321</v>
      </c>
      <c r="C1225" s="312" t="s">
        <v>27140</v>
      </c>
      <c r="D1225" s="313">
        <v>11.72</v>
      </c>
      <c r="E1225" s="314" t="s">
        <v>28265</v>
      </c>
    </row>
    <row r="1226" spans="1:5" ht="17.100000000000001" customHeight="1">
      <c r="A1226" s="310">
        <v>3944</v>
      </c>
      <c r="B1226" s="311" t="s">
        <v>29322</v>
      </c>
      <c r="C1226" s="312" t="s">
        <v>27140</v>
      </c>
      <c r="D1226" s="313">
        <v>26.21</v>
      </c>
      <c r="E1226" s="314" t="s">
        <v>28265</v>
      </c>
    </row>
    <row r="1227" spans="1:5" ht="17.100000000000001" customHeight="1">
      <c r="A1227" s="310">
        <v>3943</v>
      </c>
      <c r="B1227" s="311" t="s">
        <v>29323</v>
      </c>
      <c r="C1227" s="312" t="s">
        <v>27140</v>
      </c>
      <c r="D1227" s="313">
        <v>37.15</v>
      </c>
      <c r="E1227" s="314" t="s">
        <v>28265</v>
      </c>
    </row>
    <row r="1228" spans="1:5" ht="17.100000000000001" customHeight="1">
      <c r="A1228" s="310">
        <v>643</v>
      </c>
      <c r="B1228" s="311" t="s">
        <v>29324</v>
      </c>
      <c r="C1228" s="312" t="s">
        <v>27140</v>
      </c>
      <c r="D1228" s="313">
        <v>13.69</v>
      </c>
      <c r="E1228" s="314" t="s">
        <v>28265</v>
      </c>
    </row>
    <row r="1229" spans="1:5" ht="17.100000000000001" customHeight="1">
      <c r="A1229" s="310">
        <v>3946</v>
      </c>
      <c r="B1229" s="311" t="s">
        <v>29325</v>
      </c>
      <c r="C1229" s="312" t="s">
        <v>27140</v>
      </c>
      <c r="D1229" s="313">
        <v>117.52</v>
      </c>
    </row>
    <row r="1230" spans="1:5" ht="17.100000000000001" customHeight="1">
      <c r="A1230" s="310">
        <v>3945</v>
      </c>
      <c r="B1230" s="311" t="s">
        <v>29326</v>
      </c>
      <c r="C1230" s="312" t="s">
        <v>27140</v>
      </c>
      <c r="D1230" s="313">
        <v>40.479999999999997</v>
      </c>
      <c r="E1230" s="314" t="s">
        <v>28265</v>
      </c>
    </row>
    <row r="1231" spans="1:5" ht="17.100000000000001" customHeight="1">
      <c r="A1231" s="310">
        <v>3947</v>
      </c>
      <c r="B1231" s="311" t="s">
        <v>29327</v>
      </c>
      <c r="C1231" s="312" t="s">
        <v>27140</v>
      </c>
      <c r="D1231" s="313">
        <v>9.5500000000000007</v>
      </c>
    </row>
    <row r="1232" spans="1:5" ht="17.100000000000001" customHeight="1">
      <c r="A1232" s="310">
        <v>3948</v>
      </c>
      <c r="B1232" s="311" t="s">
        <v>29328</v>
      </c>
      <c r="C1232" s="312" t="s">
        <v>27140</v>
      </c>
      <c r="D1232" s="313">
        <v>18.8</v>
      </c>
      <c r="E1232" s="314" t="s">
        <v>28265</v>
      </c>
    </row>
    <row r="1233" spans="1:5" ht="17.100000000000001" customHeight="1">
      <c r="A1233" s="310">
        <v>3951</v>
      </c>
      <c r="B1233" s="311" t="s">
        <v>29329</v>
      </c>
      <c r="C1233" s="312" t="s">
        <v>27140</v>
      </c>
      <c r="D1233" s="313">
        <v>32.01</v>
      </c>
    </row>
    <row r="1234" spans="1:5" ht="17.100000000000001" customHeight="1">
      <c r="A1234" s="310">
        <v>3950</v>
      </c>
      <c r="B1234" s="311" t="s">
        <v>29330</v>
      </c>
      <c r="C1234" s="312" t="s">
        <v>27140</v>
      </c>
      <c r="D1234" s="313">
        <v>24.6</v>
      </c>
    </row>
    <row r="1235" spans="1:5" ht="17.100000000000001" customHeight="1">
      <c r="A1235" s="310">
        <v>3949</v>
      </c>
      <c r="B1235" s="311" t="s">
        <v>29331</v>
      </c>
      <c r="C1235" s="312" t="s">
        <v>27140</v>
      </c>
      <c r="D1235" s="313">
        <v>16.25</v>
      </c>
    </row>
    <row r="1236" spans="1:5" ht="17.100000000000001" customHeight="1">
      <c r="A1236" s="310">
        <v>3953</v>
      </c>
      <c r="B1236" s="311" t="s">
        <v>29332</v>
      </c>
      <c r="C1236" s="312" t="s">
        <v>27140</v>
      </c>
      <c r="D1236" s="313">
        <v>117.52</v>
      </c>
    </row>
    <row r="1237" spans="1:5" ht="17.100000000000001" customHeight="1">
      <c r="A1237" s="310">
        <v>3952</v>
      </c>
      <c r="B1237" s="311" t="s">
        <v>29333</v>
      </c>
      <c r="C1237" s="312" t="s">
        <v>27140</v>
      </c>
      <c r="D1237" s="313">
        <v>69.989999999999995</v>
      </c>
      <c r="E1237" s="314" t="s">
        <v>28265</v>
      </c>
    </row>
    <row r="1238" spans="1:5" ht="15" customHeight="1">
      <c r="A1238" s="310">
        <v>13076</v>
      </c>
      <c r="B1238" s="311" t="s">
        <v>29334</v>
      </c>
      <c r="C1238" s="312" t="s">
        <v>27151</v>
      </c>
      <c r="D1238" s="313">
        <v>193.16</v>
      </c>
    </row>
    <row r="1239" spans="1:5" ht="15" customHeight="1">
      <c r="A1239" s="310">
        <v>13077</v>
      </c>
      <c r="B1239" s="311" t="s">
        <v>29335</v>
      </c>
      <c r="C1239" s="312" t="s">
        <v>27223</v>
      </c>
      <c r="D1239" s="313">
        <v>171.87</v>
      </c>
    </row>
    <row r="1240" spans="1:5" ht="15" customHeight="1">
      <c r="A1240" s="310">
        <v>12180</v>
      </c>
      <c r="B1240" s="311" t="s">
        <v>29336</v>
      </c>
      <c r="C1240" s="312" t="s">
        <v>27151</v>
      </c>
      <c r="D1240" s="313">
        <v>16.86</v>
      </c>
    </row>
    <row r="1241" spans="1:5" ht="15" customHeight="1">
      <c r="A1241" s="310">
        <v>12181</v>
      </c>
      <c r="B1241" s="311" t="s">
        <v>29337</v>
      </c>
      <c r="C1241" s="312" t="s">
        <v>27151</v>
      </c>
      <c r="D1241" s="313">
        <v>20.25</v>
      </c>
    </row>
    <row r="1242" spans="1:5" ht="15" customHeight="1">
      <c r="A1242" s="310">
        <v>7183</v>
      </c>
      <c r="B1242" s="311" t="s">
        <v>29338</v>
      </c>
      <c r="C1242" s="312" t="s">
        <v>27151</v>
      </c>
      <c r="D1242" s="313">
        <v>42.07</v>
      </c>
    </row>
    <row r="1243" spans="1:5" ht="15" customHeight="1">
      <c r="A1243" s="310">
        <v>10282</v>
      </c>
      <c r="B1243" s="311" t="s">
        <v>29339</v>
      </c>
      <c r="C1243" s="312" t="s">
        <v>27140</v>
      </c>
      <c r="D1243" s="313">
        <v>16.7</v>
      </c>
      <c r="E1243" s="314" t="s">
        <v>28265</v>
      </c>
    </row>
    <row r="1244" spans="1:5" ht="15" customHeight="1">
      <c r="A1244" s="310">
        <v>3954</v>
      </c>
      <c r="B1244" s="311" t="s">
        <v>29340</v>
      </c>
      <c r="C1244" s="312" t="s">
        <v>27140</v>
      </c>
      <c r="D1244" s="313">
        <v>3.4</v>
      </c>
      <c r="E1244" s="314" t="s">
        <v>28265</v>
      </c>
    </row>
    <row r="1245" spans="1:5" ht="15" customHeight="1">
      <c r="A1245" s="310">
        <v>13368</v>
      </c>
      <c r="B1245" s="311" t="s">
        <v>27953</v>
      </c>
      <c r="C1245" s="312" t="s">
        <v>27140</v>
      </c>
      <c r="D1245" s="313">
        <v>2.2000000000000002</v>
      </c>
      <c r="E1245" s="314" t="s">
        <v>28265</v>
      </c>
    </row>
    <row r="1246" spans="1:5" ht="17.100000000000001" customHeight="1">
      <c r="A1246" s="310">
        <v>13201</v>
      </c>
      <c r="B1246" s="311" t="s">
        <v>29341</v>
      </c>
      <c r="C1246" s="312" t="s">
        <v>27152</v>
      </c>
      <c r="D1246" s="313">
        <v>36.159999999999997</v>
      </c>
      <c r="E1246" s="314" t="s">
        <v>28265</v>
      </c>
    </row>
    <row r="1247" spans="1:5" ht="17.100000000000001" customHeight="1">
      <c r="A1247" s="310">
        <v>10786</v>
      </c>
      <c r="B1247" s="311" t="s">
        <v>29342</v>
      </c>
      <c r="C1247" s="312" t="s">
        <v>27216</v>
      </c>
      <c r="D1247" s="313">
        <v>11.46</v>
      </c>
    </row>
    <row r="1248" spans="1:5" ht="15" customHeight="1">
      <c r="A1248" s="310">
        <v>10225</v>
      </c>
      <c r="B1248" s="311" t="s">
        <v>29343</v>
      </c>
      <c r="C1248" s="312" t="s">
        <v>27150</v>
      </c>
      <c r="D1248" s="313">
        <v>11.46</v>
      </c>
    </row>
    <row r="1249" spans="1:5" ht="15" customHeight="1">
      <c r="A1249" s="310">
        <v>10763</v>
      </c>
      <c r="B1249" s="311" t="s">
        <v>29344</v>
      </c>
      <c r="C1249" s="312" t="s">
        <v>27216</v>
      </c>
      <c r="D1249" s="313">
        <v>29.13</v>
      </c>
    </row>
    <row r="1250" spans="1:5" ht="17.100000000000001" customHeight="1">
      <c r="A1250" s="310">
        <v>10144</v>
      </c>
      <c r="B1250" s="311" t="s">
        <v>29345</v>
      </c>
      <c r="C1250" s="312" t="s">
        <v>27140</v>
      </c>
      <c r="D1250" s="313">
        <v>1220.18</v>
      </c>
    </row>
    <row r="1251" spans="1:5" ht="17.100000000000001" customHeight="1">
      <c r="A1251" s="310">
        <v>12389</v>
      </c>
      <c r="B1251" s="311" t="s">
        <v>29346</v>
      </c>
      <c r="C1251" s="312" t="s">
        <v>27140</v>
      </c>
      <c r="D1251" s="313">
        <v>7449.9</v>
      </c>
      <c r="E1251" s="314" t="s">
        <v>28265</v>
      </c>
    </row>
    <row r="1252" spans="1:5" ht="15" customHeight="1">
      <c r="A1252" s="310">
        <v>4681</v>
      </c>
      <c r="B1252" s="311" t="s">
        <v>29347</v>
      </c>
      <c r="C1252" s="312" t="s">
        <v>27140</v>
      </c>
      <c r="D1252" s="313">
        <v>1022.11</v>
      </c>
    </row>
    <row r="1253" spans="1:5" ht="17.100000000000001" customHeight="1">
      <c r="A1253" s="310">
        <v>11174</v>
      </c>
      <c r="B1253" s="311" t="s">
        <v>29348</v>
      </c>
      <c r="C1253" s="312" t="s">
        <v>27140</v>
      </c>
      <c r="D1253" s="313">
        <v>694.49</v>
      </c>
      <c r="E1253" s="314" t="s">
        <v>28265</v>
      </c>
    </row>
    <row r="1254" spans="1:5" ht="17.100000000000001" customHeight="1">
      <c r="A1254" s="310">
        <v>11982</v>
      </c>
      <c r="B1254" s="311" t="s">
        <v>29349</v>
      </c>
      <c r="C1254" s="312" t="s">
        <v>27140</v>
      </c>
      <c r="D1254" s="313">
        <v>896.98</v>
      </c>
    </row>
    <row r="1255" spans="1:5" ht="15" customHeight="1">
      <c r="A1255" s="310">
        <v>277</v>
      </c>
      <c r="B1255" s="311" t="s">
        <v>29350</v>
      </c>
      <c r="C1255" s="312" t="s">
        <v>27140</v>
      </c>
      <c r="D1255" s="313">
        <v>626.04</v>
      </c>
    </row>
    <row r="1256" spans="1:5" ht="15" customHeight="1">
      <c r="A1256" s="310">
        <v>10233</v>
      </c>
      <c r="B1256" s="311" t="s">
        <v>29351</v>
      </c>
      <c r="C1256" s="312" t="s">
        <v>27140</v>
      </c>
      <c r="D1256" s="313">
        <v>175.26</v>
      </c>
    </row>
    <row r="1257" spans="1:5" ht="15" customHeight="1">
      <c r="A1257" s="310">
        <v>11577</v>
      </c>
      <c r="B1257" s="311" t="s">
        <v>29352</v>
      </c>
      <c r="C1257" s="312" t="s">
        <v>27140</v>
      </c>
      <c r="D1257" s="313">
        <v>3227.25</v>
      </c>
    </row>
    <row r="1258" spans="1:5" ht="17.100000000000001" customHeight="1">
      <c r="A1258" s="310">
        <v>10313</v>
      </c>
      <c r="B1258" s="311" t="s">
        <v>29353</v>
      </c>
      <c r="C1258" s="312" t="s">
        <v>27140</v>
      </c>
      <c r="D1258" s="313">
        <v>2644.49</v>
      </c>
    </row>
    <row r="1259" spans="1:5" ht="17.100000000000001" customHeight="1">
      <c r="A1259" s="310">
        <v>10506</v>
      </c>
      <c r="B1259" s="311" t="s">
        <v>29354</v>
      </c>
      <c r="C1259" s="312" t="s">
        <v>27140</v>
      </c>
      <c r="D1259" s="313">
        <v>3919.9</v>
      </c>
    </row>
    <row r="1260" spans="1:5" ht="15" customHeight="1">
      <c r="A1260" s="310">
        <v>9314</v>
      </c>
      <c r="B1260" s="311" t="s">
        <v>27578</v>
      </c>
      <c r="C1260" s="312" t="s">
        <v>27140</v>
      </c>
      <c r="D1260" s="313">
        <v>372.1</v>
      </c>
    </row>
    <row r="1261" spans="1:5" ht="25.5" customHeight="1">
      <c r="A1261" s="310">
        <v>9306</v>
      </c>
      <c r="B1261" s="311" t="s">
        <v>27579</v>
      </c>
      <c r="C1261" s="312" t="s">
        <v>27140</v>
      </c>
      <c r="D1261" s="313">
        <v>6985.67</v>
      </c>
    </row>
    <row r="1262" spans="1:5" ht="25.5" customHeight="1">
      <c r="A1262" s="310">
        <v>9307</v>
      </c>
      <c r="B1262" s="311" t="s">
        <v>29355</v>
      </c>
      <c r="C1262" s="312" t="s">
        <v>27140</v>
      </c>
      <c r="D1262" s="313">
        <v>1519.71</v>
      </c>
    </row>
    <row r="1263" spans="1:5" ht="25.5" customHeight="1">
      <c r="A1263" s="310">
        <v>9308</v>
      </c>
      <c r="B1263" s="311" t="s">
        <v>27580</v>
      </c>
      <c r="C1263" s="312" t="s">
        <v>27140</v>
      </c>
      <c r="D1263" s="313">
        <v>3911.89</v>
      </c>
    </row>
    <row r="1264" spans="1:5" ht="25.5" customHeight="1">
      <c r="A1264" s="310">
        <v>8439</v>
      </c>
      <c r="B1264" s="311" t="s">
        <v>29356</v>
      </c>
      <c r="C1264" s="312" t="s">
        <v>27140</v>
      </c>
      <c r="D1264" s="313">
        <v>17601.82</v>
      </c>
    </row>
    <row r="1265" spans="1:5" ht="15" customHeight="1">
      <c r="A1265" s="310">
        <v>10810</v>
      </c>
      <c r="B1265" s="311" t="s">
        <v>29357</v>
      </c>
      <c r="C1265" s="312" t="s">
        <v>27140</v>
      </c>
      <c r="D1265" s="313">
        <v>2105.81</v>
      </c>
    </row>
    <row r="1266" spans="1:5" ht="15" customHeight="1">
      <c r="A1266" s="310">
        <v>10229</v>
      </c>
      <c r="B1266" s="311" t="s">
        <v>29358</v>
      </c>
      <c r="C1266" s="312" t="s">
        <v>27140</v>
      </c>
      <c r="D1266" s="313">
        <v>187.31</v>
      </c>
    </row>
    <row r="1267" spans="1:5" ht="15" customHeight="1">
      <c r="A1267" s="310">
        <v>10311</v>
      </c>
      <c r="B1267" s="311" t="s">
        <v>29359</v>
      </c>
      <c r="C1267" s="312" t="s">
        <v>27140</v>
      </c>
      <c r="D1267" s="313">
        <v>5115.05</v>
      </c>
    </row>
    <row r="1268" spans="1:5" ht="15" customHeight="1">
      <c r="A1268" s="310">
        <v>10310</v>
      </c>
      <c r="B1268" s="311" t="s">
        <v>29360</v>
      </c>
      <c r="C1268" s="312" t="s">
        <v>27140</v>
      </c>
      <c r="D1268" s="313">
        <v>5965.19</v>
      </c>
    </row>
    <row r="1269" spans="1:5" ht="15" customHeight="1">
      <c r="A1269" s="310">
        <v>12175</v>
      </c>
      <c r="B1269" s="311" t="s">
        <v>29361</v>
      </c>
      <c r="C1269" s="312" t="s">
        <v>27140</v>
      </c>
      <c r="D1269" s="313">
        <v>353.53</v>
      </c>
    </row>
    <row r="1270" spans="1:5" ht="15" customHeight="1">
      <c r="A1270" s="310">
        <v>11595</v>
      </c>
      <c r="B1270" s="311" t="s">
        <v>29362</v>
      </c>
      <c r="C1270" s="312" t="s">
        <v>27140</v>
      </c>
      <c r="D1270" s="313">
        <v>244.9</v>
      </c>
      <c r="E1270" s="314" t="s">
        <v>28265</v>
      </c>
    </row>
    <row r="1271" spans="1:5" ht="15" customHeight="1">
      <c r="A1271" s="310">
        <v>11596</v>
      </c>
      <c r="B1271" s="311" t="s">
        <v>29363</v>
      </c>
      <c r="C1271" s="312" t="s">
        <v>27140</v>
      </c>
      <c r="D1271" s="313">
        <v>176.37</v>
      </c>
    </row>
    <row r="1272" spans="1:5" ht="15" customHeight="1">
      <c r="A1272" s="310">
        <v>12733</v>
      </c>
      <c r="B1272" s="311" t="s">
        <v>29364</v>
      </c>
      <c r="C1272" s="312" t="s">
        <v>27140</v>
      </c>
      <c r="D1272" s="313">
        <v>1669.71</v>
      </c>
    </row>
    <row r="1273" spans="1:5" ht="15" customHeight="1">
      <c r="A1273" s="310">
        <v>9871</v>
      </c>
      <c r="B1273" s="311" t="s">
        <v>29365</v>
      </c>
      <c r="C1273" s="312" t="s">
        <v>27140</v>
      </c>
      <c r="D1273" s="313">
        <v>318.32</v>
      </c>
    </row>
    <row r="1274" spans="1:5" ht="15" customHeight="1">
      <c r="A1274" s="310">
        <v>11604</v>
      </c>
      <c r="B1274" s="311" t="s">
        <v>29366</v>
      </c>
      <c r="C1274" s="312" t="s">
        <v>27140</v>
      </c>
      <c r="D1274" s="313">
        <v>314.57</v>
      </c>
    </row>
    <row r="1275" spans="1:5" ht="15" customHeight="1">
      <c r="A1275" s="310">
        <v>12725</v>
      </c>
      <c r="B1275" s="311" t="s">
        <v>29367</v>
      </c>
      <c r="C1275" s="312" t="s">
        <v>27140</v>
      </c>
      <c r="D1275" s="313">
        <v>80.77</v>
      </c>
    </row>
    <row r="1276" spans="1:5" ht="15" customHeight="1">
      <c r="A1276" s="310">
        <v>12726</v>
      </c>
      <c r="B1276" s="311" t="s">
        <v>29368</v>
      </c>
      <c r="C1276" s="312" t="s">
        <v>27140</v>
      </c>
      <c r="D1276" s="313">
        <v>128.58000000000001</v>
      </c>
    </row>
    <row r="1277" spans="1:5" ht="15" customHeight="1">
      <c r="A1277" s="310">
        <v>12727</v>
      </c>
      <c r="B1277" s="311" t="s">
        <v>29369</v>
      </c>
      <c r="C1277" s="312" t="s">
        <v>27140</v>
      </c>
      <c r="D1277" s="313">
        <v>131.21</v>
      </c>
    </row>
    <row r="1278" spans="1:5" ht="15" customHeight="1">
      <c r="A1278" s="310">
        <v>11981</v>
      </c>
      <c r="B1278" s="311" t="s">
        <v>29370</v>
      </c>
      <c r="C1278" s="312" t="s">
        <v>27140</v>
      </c>
      <c r="D1278" s="313">
        <v>194.44</v>
      </c>
    </row>
    <row r="1279" spans="1:5" ht="15" customHeight="1">
      <c r="A1279" s="310">
        <v>935</v>
      </c>
      <c r="B1279" s="311" t="s">
        <v>29371</v>
      </c>
      <c r="C1279" s="312" t="s">
        <v>27140</v>
      </c>
      <c r="D1279" s="313">
        <v>252</v>
      </c>
      <c r="E1279" s="314" t="s">
        <v>28265</v>
      </c>
    </row>
    <row r="1280" spans="1:5" ht="15" customHeight="1">
      <c r="A1280" s="310">
        <v>10226</v>
      </c>
      <c r="B1280" s="311" t="s">
        <v>29372</v>
      </c>
      <c r="C1280" s="312" t="s">
        <v>27140</v>
      </c>
      <c r="D1280" s="313">
        <v>154.21</v>
      </c>
    </row>
    <row r="1281" spans="1:5" ht="15" customHeight="1">
      <c r="A1281" s="310">
        <v>10231</v>
      </c>
      <c r="B1281" s="311" t="s">
        <v>29373</v>
      </c>
      <c r="C1281" s="312" t="s">
        <v>27140</v>
      </c>
      <c r="D1281" s="313">
        <v>605.19000000000005</v>
      </c>
    </row>
    <row r="1282" spans="1:5" ht="15" customHeight="1">
      <c r="A1282" s="310">
        <v>10232</v>
      </c>
      <c r="B1282" s="311" t="s">
        <v>29374</v>
      </c>
      <c r="C1282" s="312" t="s">
        <v>27140</v>
      </c>
      <c r="D1282" s="313">
        <v>1652.46</v>
      </c>
    </row>
    <row r="1283" spans="1:5" ht="15" customHeight="1">
      <c r="A1283" s="310">
        <v>10230</v>
      </c>
      <c r="B1283" s="311" t="s">
        <v>29375</v>
      </c>
      <c r="C1283" s="312" t="s">
        <v>27140</v>
      </c>
      <c r="D1283" s="313">
        <v>263.47000000000003</v>
      </c>
    </row>
    <row r="1284" spans="1:5" ht="15" customHeight="1">
      <c r="A1284" s="310">
        <v>8101</v>
      </c>
      <c r="B1284" s="311" t="s">
        <v>29376</v>
      </c>
      <c r="C1284" s="312" t="s">
        <v>27140</v>
      </c>
      <c r="D1284" s="313">
        <v>221.99</v>
      </c>
    </row>
    <row r="1285" spans="1:5" ht="17.100000000000001" customHeight="1">
      <c r="A1285" s="310">
        <v>2008</v>
      </c>
      <c r="B1285" s="311" t="s">
        <v>29377</v>
      </c>
      <c r="C1285" s="312" t="s">
        <v>27140</v>
      </c>
      <c r="D1285" s="313">
        <v>784.78</v>
      </c>
    </row>
    <row r="1286" spans="1:5" ht="15" customHeight="1">
      <c r="A1286" s="310">
        <v>10228</v>
      </c>
      <c r="B1286" s="311" t="s">
        <v>29378</v>
      </c>
      <c r="C1286" s="312" t="s">
        <v>27140</v>
      </c>
      <c r="D1286" s="313">
        <v>1343.14</v>
      </c>
    </row>
    <row r="1287" spans="1:5" ht="17.100000000000001" customHeight="1">
      <c r="A1287" s="310">
        <v>2417</v>
      </c>
      <c r="B1287" s="311" t="s">
        <v>29379</v>
      </c>
      <c r="C1287" s="312" t="s">
        <v>27140</v>
      </c>
      <c r="D1287" s="313">
        <v>96.99</v>
      </c>
      <c r="E1287" s="314" t="s">
        <v>28265</v>
      </c>
    </row>
    <row r="1288" spans="1:5" ht="15" customHeight="1">
      <c r="A1288" s="310">
        <v>3221</v>
      </c>
      <c r="B1288" s="311" t="s">
        <v>29380</v>
      </c>
      <c r="C1288" s="312" t="s">
        <v>27140</v>
      </c>
      <c r="D1288" s="313">
        <v>145.63</v>
      </c>
      <c r="E1288" s="314" t="s">
        <v>28265</v>
      </c>
    </row>
    <row r="1289" spans="1:5" ht="15" customHeight="1">
      <c r="A1289" s="310">
        <v>10227</v>
      </c>
      <c r="B1289" s="311" t="s">
        <v>29381</v>
      </c>
      <c r="C1289" s="312" t="s">
        <v>27140</v>
      </c>
      <c r="D1289" s="313">
        <v>208.35</v>
      </c>
    </row>
    <row r="1290" spans="1:5" ht="15" customHeight="1">
      <c r="A1290" s="310">
        <v>2418</v>
      </c>
      <c r="B1290" s="311" t="s">
        <v>29382</v>
      </c>
      <c r="C1290" s="312" t="s">
        <v>27140</v>
      </c>
      <c r="D1290" s="313">
        <v>118.66</v>
      </c>
      <c r="E1290" s="314" t="s">
        <v>28265</v>
      </c>
    </row>
    <row r="1291" spans="1:5" ht="15" customHeight="1">
      <c r="A1291" s="310">
        <v>2419</v>
      </c>
      <c r="B1291" s="311" t="s">
        <v>29383</v>
      </c>
      <c r="C1291" s="312" t="s">
        <v>27140</v>
      </c>
      <c r="D1291" s="313">
        <v>115.88</v>
      </c>
      <c r="E1291" s="314" t="s">
        <v>28265</v>
      </c>
    </row>
    <row r="1292" spans="1:5" ht="17.100000000000001" customHeight="1">
      <c r="A1292" s="310">
        <v>2420</v>
      </c>
      <c r="B1292" s="311" t="s">
        <v>29384</v>
      </c>
      <c r="C1292" s="312" t="s">
        <v>27140</v>
      </c>
      <c r="D1292" s="313">
        <v>127.32</v>
      </c>
      <c r="E1292" s="314" t="s">
        <v>28265</v>
      </c>
    </row>
    <row r="1293" spans="1:5" ht="15" customHeight="1">
      <c r="A1293" s="310">
        <v>13437</v>
      </c>
      <c r="B1293" s="311" t="s">
        <v>29385</v>
      </c>
      <c r="C1293" s="312" t="s">
        <v>27140</v>
      </c>
      <c r="D1293" s="313">
        <v>0.96</v>
      </c>
      <c r="E1293" s="314" t="s">
        <v>28265</v>
      </c>
    </row>
    <row r="1294" spans="1:5" ht="15" customHeight="1">
      <c r="A1294" s="310">
        <v>2657</v>
      </c>
      <c r="B1294" s="311" t="s">
        <v>29386</v>
      </c>
      <c r="C1294" s="312" t="s">
        <v>27140</v>
      </c>
      <c r="D1294" s="313">
        <v>0.86</v>
      </c>
      <c r="E1294" s="314" t="s">
        <v>28265</v>
      </c>
    </row>
    <row r="1295" spans="1:5" ht="15" customHeight="1">
      <c r="A1295" s="310">
        <v>12188</v>
      </c>
      <c r="B1295" s="311" t="s">
        <v>29387</v>
      </c>
      <c r="C1295" s="312" t="s">
        <v>27140</v>
      </c>
      <c r="D1295" s="313">
        <v>1.22</v>
      </c>
    </row>
    <row r="1296" spans="1:5" ht="15" customHeight="1">
      <c r="A1296" s="310">
        <v>6865</v>
      </c>
      <c r="B1296" s="311" t="s">
        <v>29388</v>
      </c>
      <c r="C1296" s="312" t="s">
        <v>27140</v>
      </c>
      <c r="D1296" s="313">
        <v>3.27</v>
      </c>
    </row>
    <row r="1297" spans="1:5" ht="15" customHeight="1">
      <c r="A1297" s="310">
        <v>8386</v>
      </c>
      <c r="B1297" s="311" t="s">
        <v>29389</v>
      </c>
      <c r="C1297" s="312" t="s">
        <v>27140</v>
      </c>
      <c r="D1297" s="313">
        <v>3.84</v>
      </c>
    </row>
    <row r="1298" spans="1:5" ht="15" customHeight="1">
      <c r="A1298" s="310">
        <v>8390</v>
      </c>
      <c r="B1298" s="311" t="s">
        <v>29390</v>
      </c>
      <c r="C1298" s="312" t="s">
        <v>27140</v>
      </c>
      <c r="D1298" s="313">
        <v>4.4400000000000004</v>
      </c>
    </row>
    <row r="1299" spans="1:5" ht="15" customHeight="1">
      <c r="A1299" s="310">
        <v>616</v>
      </c>
      <c r="B1299" s="311" t="s">
        <v>29391</v>
      </c>
      <c r="C1299" s="312" t="s">
        <v>27140</v>
      </c>
      <c r="D1299" s="313">
        <v>1.61</v>
      </c>
      <c r="E1299" s="314" t="s">
        <v>28265</v>
      </c>
    </row>
    <row r="1300" spans="1:5" ht="15" customHeight="1">
      <c r="A1300" s="310">
        <v>726</v>
      </c>
      <c r="B1300" s="311" t="s">
        <v>29392</v>
      </c>
      <c r="C1300" s="312" t="s">
        <v>27140</v>
      </c>
      <c r="D1300" s="313">
        <v>10.99</v>
      </c>
      <c r="E1300" s="314" t="s">
        <v>28265</v>
      </c>
    </row>
    <row r="1301" spans="1:5" ht="15" customHeight="1">
      <c r="A1301" s="310">
        <v>11759</v>
      </c>
      <c r="B1301" s="311" t="s">
        <v>29393</v>
      </c>
      <c r="C1301" s="312" t="s">
        <v>27140</v>
      </c>
      <c r="D1301" s="313">
        <v>13.87</v>
      </c>
    </row>
    <row r="1302" spans="1:5" ht="17.100000000000001" customHeight="1">
      <c r="A1302" s="310">
        <v>11758</v>
      </c>
      <c r="B1302" s="311" t="s">
        <v>29394</v>
      </c>
      <c r="C1302" s="312" t="s">
        <v>27140</v>
      </c>
      <c r="D1302" s="313">
        <v>3.86</v>
      </c>
    </row>
    <row r="1303" spans="1:5" ht="17.100000000000001" customHeight="1">
      <c r="A1303" s="310">
        <v>4711</v>
      </c>
      <c r="B1303" s="311" t="s">
        <v>29395</v>
      </c>
      <c r="C1303" s="312" t="s">
        <v>27140</v>
      </c>
      <c r="D1303" s="313">
        <v>0.89</v>
      </c>
      <c r="E1303" s="314" t="s">
        <v>28265</v>
      </c>
    </row>
    <row r="1304" spans="1:5" ht="17.100000000000001" customHeight="1">
      <c r="A1304" s="310">
        <v>2187</v>
      </c>
      <c r="B1304" s="311" t="s">
        <v>29396</v>
      </c>
      <c r="C1304" s="312" t="s">
        <v>27140</v>
      </c>
      <c r="D1304" s="313">
        <v>1.55</v>
      </c>
      <c r="E1304" s="314" t="s">
        <v>28265</v>
      </c>
    </row>
    <row r="1305" spans="1:5" ht="17.100000000000001" customHeight="1">
      <c r="A1305" s="310">
        <v>2186</v>
      </c>
      <c r="B1305" s="311" t="s">
        <v>29397</v>
      </c>
      <c r="C1305" s="312" t="s">
        <v>27140</v>
      </c>
      <c r="D1305" s="313">
        <v>2.72</v>
      </c>
      <c r="E1305" s="314" t="s">
        <v>28265</v>
      </c>
    </row>
    <row r="1306" spans="1:5" ht="17.100000000000001" customHeight="1">
      <c r="A1306" s="310">
        <v>12841</v>
      </c>
      <c r="B1306" s="311" t="s">
        <v>29398</v>
      </c>
      <c r="C1306" s="312" t="s">
        <v>27140</v>
      </c>
      <c r="D1306" s="313">
        <v>4.05</v>
      </c>
      <c r="E1306" s="314" t="s">
        <v>28265</v>
      </c>
    </row>
    <row r="1307" spans="1:5" ht="17.100000000000001" customHeight="1">
      <c r="A1307" s="310">
        <v>13474</v>
      </c>
      <c r="B1307" s="311" t="s">
        <v>29399</v>
      </c>
      <c r="C1307" s="312" t="s">
        <v>27140</v>
      </c>
      <c r="D1307" s="313">
        <v>4.37</v>
      </c>
    </row>
    <row r="1308" spans="1:5" ht="15" customHeight="1">
      <c r="A1308" s="310">
        <v>9952</v>
      </c>
      <c r="B1308" s="311" t="s">
        <v>29400</v>
      </c>
      <c r="C1308" s="312" t="s">
        <v>27140</v>
      </c>
      <c r="D1308" s="313">
        <v>10.86</v>
      </c>
    </row>
    <row r="1309" spans="1:5" ht="15" customHeight="1">
      <c r="A1309" s="310">
        <v>2212</v>
      </c>
      <c r="B1309" s="311" t="s">
        <v>29401</v>
      </c>
      <c r="C1309" s="312" t="s">
        <v>27140</v>
      </c>
      <c r="D1309" s="313">
        <v>0.35</v>
      </c>
      <c r="E1309" s="314" t="s">
        <v>28265</v>
      </c>
    </row>
    <row r="1310" spans="1:5" ht="15" customHeight="1">
      <c r="A1310" s="310">
        <v>2213</v>
      </c>
      <c r="B1310" s="311" t="s">
        <v>29402</v>
      </c>
      <c r="C1310" s="312" t="s">
        <v>27140</v>
      </c>
      <c r="D1310" s="313">
        <v>3.61</v>
      </c>
      <c r="E1310" s="314" t="s">
        <v>28265</v>
      </c>
    </row>
    <row r="1311" spans="1:5" ht="15" customHeight="1">
      <c r="A1311" s="310">
        <v>6899</v>
      </c>
      <c r="B1311" s="311" t="s">
        <v>29403</v>
      </c>
      <c r="C1311" s="312" t="s">
        <v>27140</v>
      </c>
      <c r="D1311" s="313">
        <v>1.22</v>
      </c>
      <c r="E1311" s="314" t="s">
        <v>28265</v>
      </c>
    </row>
    <row r="1312" spans="1:5" ht="15" customHeight="1">
      <c r="A1312" s="310">
        <v>2004</v>
      </c>
      <c r="B1312" s="311" t="s">
        <v>29404</v>
      </c>
      <c r="C1312" s="312" t="s">
        <v>27151</v>
      </c>
      <c r="D1312" s="313">
        <v>7</v>
      </c>
    </row>
    <row r="1313" spans="1:5" ht="15" customHeight="1">
      <c r="A1313" s="310">
        <v>2005</v>
      </c>
      <c r="B1313" s="311" t="s">
        <v>29405</v>
      </c>
      <c r="C1313" s="312" t="s">
        <v>27151</v>
      </c>
      <c r="D1313" s="313">
        <v>10</v>
      </c>
    </row>
    <row r="1314" spans="1:5" ht="15" customHeight="1">
      <c r="A1314" s="310">
        <v>9963</v>
      </c>
      <c r="B1314" s="311" t="s">
        <v>28228</v>
      </c>
      <c r="C1314" s="312" t="s">
        <v>27151</v>
      </c>
      <c r="D1314" s="313">
        <v>23.83</v>
      </c>
    </row>
    <row r="1315" spans="1:5" ht="17.100000000000001" customHeight="1">
      <c r="A1315" s="310">
        <v>1774</v>
      </c>
      <c r="B1315" s="311" t="s">
        <v>29406</v>
      </c>
      <c r="C1315" s="312" t="s">
        <v>27143</v>
      </c>
      <c r="D1315" s="313">
        <v>20</v>
      </c>
    </row>
    <row r="1316" spans="1:5" ht="17.100000000000001" customHeight="1">
      <c r="A1316" s="310">
        <v>1775</v>
      </c>
      <c r="B1316" s="311" t="s">
        <v>29407</v>
      </c>
      <c r="C1316" s="312" t="s">
        <v>27143</v>
      </c>
      <c r="D1316" s="313">
        <v>25</v>
      </c>
    </row>
    <row r="1317" spans="1:5" ht="17.100000000000001" customHeight="1">
      <c r="A1317" s="310">
        <v>3648</v>
      </c>
      <c r="B1317" s="311" t="s">
        <v>29408</v>
      </c>
      <c r="C1317" s="312" t="s">
        <v>27143</v>
      </c>
      <c r="D1317" s="313">
        <v>39.29</v>
      </c>
      <c r="E1317" s="314" t="s">
        <v>28265</v>
      </c>
    </row>
    <row r="1318" spans="1:5" ht="15" customHeight="1">
      <c r="A1318" s="310">
        <v>4467</v>
      </c>
      <c r="B1318" s="311" t="s">
        <v>29409</v>
      </c>
      <c r="C1318" s="312" t="s">
        <v>27143</v>
      </c>
      <c r="D1318" s="313">
        <v>33.380000000000003</v>
      </c>
      <c r="E1318" s="314" t="s">
        <v>28265</v>
      </c>
    </row>
    <row r="1319" spans="1:5" ht="15" customHeight="1">
      <c r="A1319" s="310">
        <v>626</v>
      </c>
      <c r="B1319" s="311" t="s">
        <v>29410</v>
      </c>
      <c r="C1319" s="312" t="s">
        <v>27143</v>
      </c>
      <c r="D1319" s="313">
        <v>44.01</v>
      </c>
      <c r="E1319" s="314" t="s">
        <v>28265</v>
      </c>
    </row>
    <row r="1320" spans="1:5" ht="15" customHeight="1">
      <c r="A1320" s="310">
        <v>627</v>
      </c>
      <c r="B1320" s="311" t="s">
        <v>29411</v>
      </c>
      <c r="C1320" s="312" t="s">
        <v>27143</v>
      </c>
      <c r="D1320" s="313">
        <v>98.58</v>
      </c>
      <c r="E1320" s="314" t="s">
        <v>28265</v>
      </c>
    </row>
    <row r="1321" spans="1:5" ht="15" customHeight="1">
      <c r="A1321" s="310">
        <v>3330</v>
      </c>
      <c r="B1321" s="311" t="s">
        <v>29412</v>
      </c>
      <c r="C1321" s="312" t="s">
        <v>27143</v>
      </c>
      <c r="D1321" s="313">
        <v>62.48</v>
      </c>
      <c r="E1321" s="314" t="s">
        <v>28265</v>
      </c>
    </row>
    <row r="1322" spans="1:5" ht="15" customHeight="1">
      <c r="A1322" s="310">
        <v>2519</v>
      </c>
      <c r="B1322" s="311" t="s">
        <v>29413</v>
      </c>
      <c r="C1322" s="312" t="s">
        <v>27143</v>
      </c>
      <c r="D1322" s="313">
        <v>26.69</v>
      </c>
      <c r="E1322" s="314" t="s">
        <v>28265</v>
      </c>
    </row>
    <row r="1323" spans="1:5" ht="15" customHeight="1">
      <c r="A1323" s="310">
        <v>2593</v>
      </c>
      <c r="B1323" s="311" t="s">
        <v>29414</v>
      </c>
      <c r="C1323" s="312" t="s">
        <v>27143</v>
      </c>
      <c r="D1323" s="313">
        <v>31.89</v>
      </c>
      <c r="E1323" s="314" t="s">
        <v>28265</v>
      </c>
    </row>
    <row r="1324" spans="1:5" ht="15" customHeight="1">
      <c r="A1324" s="310">
        <v>628</v>
      </c>
      <c r="B1324" s="311" t="s">
        <v>29415</v>
      </c>
      <c r="C1324" s="312" t="s">
        <v>27143</v>
      </c>
      <c r="D1324" s="313">
        <v>33.97</v>
      </c>
      <c r="E1324" s="314" t="s">
        <v>28265</v>
      </c>
    </row>
    <row r="1325" spans="1:5" ht="15" customHeight="1">
      <c r="A1325" s="310">
        <v>2594</v>
      </c>
      <c r="B1325" s="311" t="s">
        <v>29416</v>
      </c>
      <c r="C1325" s="312" t="s">
        <v>27143</v>
      </c>
      <c r="D1325" s="313">
        <v>83.88</v>
      </c>
      <c r="E1325" s="314" t="s">
        <v>28265</v>
      </c>
    </row>
    <row r="1326" spans="1:5" ht="15" customHeight="1">
      <c r="A1326" s="310">
        <v>9159</v>
      </c>
      <c r="B1326" s="311" t="s">
        <v>29417</v>
      </c>
      <c r="C1326" s="312" t="s">
        <v>27143</v>
      </c>
      <c r="D1326" s="313">
        <v>43.24</v>
      </c>
      <c r="E1326" s="314" t="s">
        <v>28265</v>
      </c>
    </row>
    <row r="1327" spans="1:5" ht="15" customHeight="1">
      <c r="A1327" s="310">
        <v>629</v>
      </c>
      <c r="B1327" s="311" t="s">
        <v>29418</v>
      </c>
      <c r="C1327" s="312" t="s">
        <v>27143</v>
      </c>
      <c r="D1327" s="313">
        <v>20.45</v>
      </c>
      <c r="E1327" s="314" t="s">
        <v>28265</v>
      </c>
    </row>
    <row r="1328" spans="1:5" ht="15" customHeight="1">
      <c r="A1328" s="310">
        <v>630</v>
      </c>
      <c r="B1328" s="311" t="s">
        <v>29419</v>
      </c>
      <c r="C1328" s="312" t="s">
        <v>27143</v>
      </c>
      <c r="D1328" s="313">
        <v>45.24</v>
      </c>
      <c r="E1328" s="314" t="s">
        <v>28265</v>
      </c>
    </row>
    <row r="1329" spans="1:5" ht="15" customHeight="1">
      <c r="A1329" s="310">
        <v>631</v>
      </c>
      <c r="B1329" s="311" t="s">
        <v>29420</v>
      </c>
      <c r="C1329" s="312" t="s">
        <v>27143</v>
      </c>
      <c r="D1329" s="313">
        <v>29.02</v>
      </c>
      <c r="E1329" s="314" t="s">
        <v>28265</v>
      </c>
    </row>
    <row r="1330" spans="1:5" ht="15" customHeight="1">
      <c r="A1330" s="310">
        <v>7000</v>
      </c>
      <c r="B1330" s="311" t="s">
        <v>29421</v>
      </c>
      <c r="C1330" s="312" t="s">
        <v>27143</v>
      </c>
      <c r="D1330" s="313">
        <v>33.619999999999997</v>
      </c>
      <c r="E1330" s="314" t="s">
        <v>28265</v>
      </c>
    </row>
    <row r="1331" spans="1:5" ht="15" customHeight="1">
      <c r="A1331" s="310">
        <v>632</v>
      </c>
      <c r="B1331" s="311" t="s">
        <v>29422</v>
      </c>
      <c r="C1331" s="312" t="s">
        <v>27143</v>
      </c>
      <c r="D1331" s="313">
        <v>40.25</v>
      </c>
      <c r="E1331" s="314" t="s">
        <v>28265</v>
      </c>
    </row>
    <row r="1332" spans="1:5" ht="15" customHeight="1">
      <c r="A1332" s="310">
        <v>625</v>
      </c>
      <c r="B1332" s="311" t="s">
        <v>29423</v>
      </c>
      <c r="C1332" s="312" t="s">
        <v>27143</v>
      </c>
      <c r="D1332" s="313">
        <v>12.97</v>
      </c>
      <c r="E1332" s="314" t="s">
        <v>28265</v>
      </c>
    </row>
    <row r="1333" spans="1:5" ht="15" customHeight="1">
      <c r="A1333" s="310">
        <v>933</v>
      </c>
      <c r="B1333" s="311" t="s">
        <v>29424</v>
      </c>
      <c r="C1333" s="312" t="s">
        <v>27143</v>
      </c>
      <c r="D1333" s="313">
        <v>15.94</v>
      </c>
      <c r="E1333" s="314" t="s">
        <v>28265</v>
      </c>
    </row>
    <row r="1334" spans="1:5" ht="17.100000000000001" customHeight="1">
      <c r="A1334" s="310">
        <v>11104</v>
      </c>
      <c r="B1334" s="311" t="s">
        <v>27376</v>
      </c>
      <c r="C1334" s="312" t="s">
        <v>27143</v>
      </c>
      <c r="D1334" s="313">
        <v>107.75</v>
      </c>
    </row>
    <row r="1335" spans="1:5" ht="15" customHeight="1">
      <c r="A1335" s="310">
        <v>9123</v>
      </c>
      <c r="B1335" s="311" t="s">
        <v>29425</v>
      </c>
      <c r="C1335" s="312" t="s">
        <v>27143</v>
      </c>
      <c r="D1335" s="313">
        <v>50.15</v>
      </c>
    </row>
    <row r="1336" spans="1:5" ht="15" customHeight="1">
      <c r="A1336" s="310">
        <v>1012</v>
      </c>
      <c r="B1336" s="311" t="s">
        <v>29426</v>
      </c>
      <c r="C1336" s="312" t="s">
        <v>27143</v>
      </c>
      <c r="D1336" s="313">
        <v>35.200000000000003</v>
      </c>
      <c r="E1336" s="314" t="s">
        <v>28265</v>
      </c>
    </row>
    <row r="1337" spans="1:5" ht="15" customHeight="1">
      <c r="A1337" s="310">
        <v>9207</v>
      </c>
      <c r="B1337" s="311" t="s">
        <v>29427</v>
      </c>
      <c r="C1337" s="312" t="s">
        <v>27143</v>
      </c>
      <c r="D1337" s="313">
        <v>60.94</v>
      </c>
    </row>
    <row r="1338" spans="1:5" ht="15" customHeight="1">
      <c r="A1338" s="310">
        <v>11536</v>
      </c>
      <c r="B1338" s="311" t="s">
        <v>29428</v>
      </c>
      <c r="C1338" s="312" t="s">
        <v>27143</v>
      </c>
      <c r="D1338" s="313">
        <v>45.05</v>
      </c>
    </row>
    <row r="1339" spans="1:5" ht="15" customHeight="1">
      <c r="A1339" s="310">
        <v>9134</v>
      </c>
      <c r="B1339" s="311" t="s">
        <v>29429</v>
      </c>
      <c r="C1339" s="312" t="s">
        <v>27143</v>
      </c>
      <c r="D1339" s="313">
        <v>70.510000000000005</v>
      </c>
    </row>
    <row r="1340" spans="1:5" ht="15" customHeight="1">
      <c r="A1340" s="310">
        <v>1013</v>
      </c>
      <c r="B1340" s="311" t="s">
        <v>29430</v>
      </c>
      <c r="C1340" s="312" t="s">
        <v>27143</v>
      </c>
      <c r="D1340" s="313">
        <v>39.19</v>
      </c>
      <c r="E1340" s="314" t="s">
        <v>28265</v>
      </c>
    </row>
    <row r="1341" spans="1:5" ht="15" customHeight="1">
      <c r="A1341" s="310">
        <v>7891</v>
      </c>
      <c r="B1341" s="311" t="s">
        <v>29431</v>
      </c>
      <c r="C1341" s="312" t="s">
        <v>27140</v>
      </c>
      <c r="D1341" s="313">
        <v>37.74</v>
      </c>
    </row>
    <row r="1342" spans="1:5" ht="15" customHeight="1">
      <c r="A1342" s="310">
        <v>4971</v>
      </c>
      <c r="B1342" s="311" t="s">
        <v>29432</v>
      </c>
      <c r="C1342" s="312" t="s">
        <v>27143</v>
      </c>
      <c r="D1342" s="313">
        <v>149.19999999999999</v>
      </c>
    </row>
    <row r="1343" spans="1:5" ht="15" customHeight="1">
      <c r="A1343" s="310">
        <v>157</v>
      </c>
      <c r="B1343" s="311" t="s">
        <v>29433</v>
      </c>
      <c r="C1343" s="312" t="s">
        <v>27297</v>
      </c>
      <c r="D1343" s="313">
        <v>44</v>
      </c>
      <c r="E1343" s="314" t="s">
        <v>28265</v>
      </c>
    </row>
    <row r="1344" spans="1:5" ht="15" customHeight="1">
      <c r="A1344" s="310">
        <v>487</v>
      </c>
      <c r="B1344" s="311" t="s">
        <v>29434</v>
      </c>
      <c r="C1344" s="312" t="s">
        <v>27151</v>
      </c>
      <c r="D1344" s="313">
        <v>28.93</v>
      </c>
      <c r="E1344" s="314" t="s">
        <v>28265</v>
      </c>
    </row>
    <row r="1345" spans="1:5" ht="15" customHeight="1">
      <c r="A1345" s="310">
        <v>488</v>
      </c>
      <c r="B1345" s="311" t="s">
        <v>29435</v>
      </c>
      <c r="C1345" s="312" t="s">
        <v>27151</v>
      </c>
      <c r="D1345" s="313">
        <v>106.79</v>
      </c>
      <c r="E1345" s="314" t="s">
        <v>28265</v>
      </c>
    </row>
    <row r="1346" spans="1:5" ht="15" customHeight="1">
      <c r="A1346" s="310">
        <v>8241</v>
      </c>
      <c r="B1346" s="311" t="s">
        <v>29436</v>
      </c>
      <c r="C1346" s="312" t="s">
        <v>27151</v>
      </c>
      <c r="D1346" s="313">
        <v>106.79</v>
      </c>
      <c r="E1346" s="314" t="s">
        <v>28265</v>
      </c>
    </row>
    <row r="1347" spans="1:5" ht="17.100000000000001" customHeight="1">
      <c r="A1347" s="310">
        <v>8287</v>
      </c>
      <c r="B1347" s="311" t="s">
        <v>29437</v>
      </c>
      <c r="C1347" s="312" t="s">
        <v>27297</v>
      </c>
      <c r="D1347" s="313">
        <v>138.19999999999999</v>
      </c>
      <c r="E1347" s="314" t="s">
        <v>28265</v>
      </c>
    </row>
    <row r="1348" spans="1:5" ht="15" customHeight="1">
      <c r="A1348" s="310">
        <v>10067</v>
      </c>
      <c r="B1348" s="311" t="s">
        <v>29438</v>
      </c>
      <c r="C1348" s="312" t="s">
        <v>27297</v>
      </c>
      <c r="D1348" s="313">
        <v>140</v>
      </c>
      <c r="E1348" s="314" t="s">
        <v>28265</v>
      </c>
    </row>
    <row r="1349" spans="1:5" ht="15" customHeight="1">
      <c r="A1349" s="310">
        <v>5015</v>
      </c>
      <c r="B1349" s="311" t="s">
        <v>29439</v>
      </c>
      <c r="C1349" s="312" t="s">
        <v>27297</v>
      </c>
      <c r="D1349" s="313">
        <v>300.3</v>
      </c>
      <c r="E1349" s="314" t="s">
        <v>28265</v>
      </c>
    </row>
    <row r="1350" spans="1:5" ht="15" customHeight="1">
      <c r="A1350" s="310">
        <v>10068</v>
      </c>
      <c r="B1350" s="311" t="s">
        <v>29440</v>
      </c>
      <c r="C1350" s="312" t="s">
        <v>27297</v>
      </c>
      <c r="D1350" s="313">
        <v>153.33000000000001</v>
      </c>
      <c r="E1350" s="314" t="s">
        <v>28265</v>
      </c>
    </row>
    <row r="1351" spans="1:5" ht="15" customHeight="1">
      <c r="A1351" s="310">
        <v>8240</v>
      </c>
      <c r="B1351" s="311" t="s">
        <v>29441</v>
      </c>
      <c r="C1351" s="312" t="s">
        <v>27297</v>
      </c>
      <c r="D1351" s="313">
        <v>566</v>
      </c>
      <c r="E1351" s="314" t="s">
        <v>28265</v>
      </c>
    </row>
    <row r="1352" spans="1:5" ht="17.100000000000001" customHeight="1">
      <c r="A1352" s="310">
        <v>8239</v>
      </c>
      <c r="B1352" s="311" t="s">
        <v>29442</v>
      </c>
      <c r="C1352" s="312" t="s">
        <v>27297</v>
      </c>
      <c r="D1352" s="313">
        <v>566</v>
      </c>
      <c r="E1352" s="314" t="s">
        <v>28265</v>
      </c>
    </row>
    <row r="1353" spans="1:5" ht="15" customHeight="1">
      <c r="A1353" s="310">
        <v>8288</v>
      </c>
      <c r="B1353" s="311" t="s">
        <v>29443</v>
      </c>
      <c r="C1353" s="312" t="s">
        <v>27297</v>
      </c>
      <c r="D1353" s="313">
        <v>681.93</v>
      </c>
      <c r="E1353" s="314" t="s">
        <v>28265</v>
      </c>
    </row>
    <row r="1354" spans="1:5" ht="15" customHeight="1">
      <c r="A1354" s="310">
        <v>8289</v>
      </c>
      <c r="B1354" s="311" t="s">
        <v>29444</v>
      </c>
      <c r="C1354" s="312" t="s">
        <v>27297</v>
      </c>
      <c r="D1354" s="313">
        <v>764.86</v>
      </c>
      <c r="E1354" s="314" t="s">
        <v>28265</v>
      </c>
    </row>
    <row r="1355" spans="1:5" ht="15" customHeight="1">
      <c r="A1355" s="310">
        <v>11266</v>
      </c>
      <c r="B1355" s="311" t="s">
        <v>29445</v>
      </c>
      <c r="C1355" s="312" t="s">
        <v>27297</v>
      </c>
      <c r="D1355" s="313">
        <v>857.58</v>
      </c>
      <c r="E1355" s="314" t="s">
        <v>28265</v>
      </c>
    </row>
    <row r="1356" spans="1:5" ht="17.100000000000001" customHeight="1">
      <c r="A1356" s="310">
        <v>8952</v>
      </c>
      <c r="B1356" s="311" t="s">
        <v>29446</v>
      </c>
      <c r="C1356" s="312" t="s">
        <v>27151</v>
      </c>
      <c r="D1356" s="313">
        <v>1.06</v>
      </c>
      <c r="E1356" s="314" t="s">
        <v>28265</v>
      </c>
    </row>
    <row r="1357" spans="1:5" ht="15" customHeight="1">
      <c r="A1357" s="310">
        <v>8846</v>
      </c>
      <c r="B1357" s="311" t="s">
        <v>29447</v>
      </c>
      <c r="C1357" s="312" t="s">
        <v>29448</v>
      </c>
      <c r="D1357" s="313">
        <v>39.799999999999997</v>
      </c>
      <c r="E1357" s="314" t="s">
        <v>28265</v>
      </c>
    </row>
    <row r="1358" spans="1:5" ht="17.100000000000001" customHeight="1">
      <c r="A1358" s="310">
        <v>1609</v>
      </c>
      <c r="B1358" s="311" t="s">
        <v>29449</v>
      </c>
      <c r="C1358" s="312" t="s">
        <v>29448</v>
      </c>
      <c r="D1358" s="313">
        <v>41.2</v>
      </c>
      <c r="E1358" s="314" t="s">
        <v>28265</v>
      </c>
    </row>
    <row r="1359" spans="1:5" ht="15" customHeight="1">
      <c r="A1359" s="310">
        <v>8845</v>
      </c>
      <c r="B1359" s="311" t="s">
        <v>29450</v>
      </c>
      <c r="C1359" s="312" t="s">
        <v>29448</v>
      </c>
      <c r="D1359" s="313">
        <v>57</v>
      </c>
      <c r="E1359" s="314" t="s">
        <v>28265</v>
      </c>
    </row>
    <row r="1360" spans="1:5" ht="17.100000000000001" customHeight="1">
      <c r="A1360" s="310">
        <v>489</v>
      </c>
      <c r="B1360" s="311" t="s">
        <v>29451</v>
      </c>
      <c r="C1360" s="312" t="s">
        <v>29448</v>
      </c>
      <c r="D1360" s="313">
        <v>20.6</v>
      </c>
      <c r="E1360" s="314" t="s">
        <v>28265</v>
      </c>
    </row>
    <row r="1361" spans="1:5" ht="15" customHeight="1">
      <c r="A1361" s="310">
        <v>12698</v>
      </c>
      <c r="B1361" s="311" t="s">
        <v>29452</v>
      </c>
      <c r="C1361" s="312" t="s">
        <v>27140</v>
      </c>
      <c r="D1361" s="313">
        <v>14289.71</v>
      </c>
    </row>
    <row r="1362" spans="1:5" ht="15" customHeight="1">
      <c r="B1362" s="311" t="s">
        <v>29453</v>
      </c>
      <c r="D1362" s="313">
        <v>2.2799999999999998</v>
      </c>
      <c r="E1362" s="314" t="s">
        <v>28265</v>
      </c>
    </row>
    <row r="1363" spans="1:5" ht="15" customHeight="1">
      <c r="A1363" s="310">
        <v>584</v>
      </c>
      <c r="C1363" s="312" t="s">
        <v>27140</v>
      </c>
    </row>
    <row r="1364" spans="1:5" ht="15" customHeight="1">
      <c r="A1364" s="310">
        <v>583</v>
      </c>
      <c r="B1364" s="311" t="s">
        <v>29454</v>
      </c>
      <c r="C1364" s="312" t="s">
        <v>27140</v>
      </c>
      <c r="D1364" s="313">
        <v>0.91</v>
      </c>
      <c r="E1364" s="314" t="s">
        <v>28265</v>
      </c>
    </row>
    <row r="1365" spans="1:5" ht="15" customHeight="1">
      <c r="A1365" s="310">
        <v>690</v>
      </c>
      <c r="B1365" s="311" t="s">
        <v>29455</v>
      </c>
      <c r="C1365" s="312" t="s">
        <v>27151</v>
      </c>
      <c r="D1365" s="313">
        <v>66.72</v>
      </c>
    </row>
    <row r="1366" spans="1:5" ht="17.100000000000001" customHeight="1">
      <c r="A1366" s="310">
        <v>2949</v>
      </c>
      <c r="B1366" s="311" t="s">
        <v>29456</v>
      </c>
      <c r="C1366" s="312" t="s">
        <v>27140</v>
      </c>
      <c r="D1366" s="313">
        <v>1517.76</v>
      </c>
    </row>
    <row r="1367" spans="1:5" ht="17.100000000000001" customHeight="1">
      <c r="A1367" s="310">
        <v>1142</v>
      </c>
      <c r="B1367" s="311" t="s">
        <v>29457</v>
      </c>
      <c r="C1367" s="312" t="s">
        <v>27143</v>
      </c>
      <c r="D1367" s="313">
        <v>675.45</v>
      </c>
    </row>
    <row r="1368" spans="1:5" ht="15" customHeight="1">
      <c r="A1368" s="310">
        <v>1129</v>
      </c>
      <c r="B1368" s="311" t="s">
        <v>29458</v>
      </c>
      <c r="C1368" s="312" t="s">
        <v>27143</v>
      </c>
      <c r="D1368" s="313">
        <v>603.32000000000005</v>
      </c>
      <c r="E1368" s="314" t="s">
        <v>28265</v>
      </c>
    </row>
    <row r="1369" spans="1:5" ht="15" customHeight="1">
      <c r="A1369" s="310">
        <v>3396</v>
      </c>
      <c r="B1369" s="311" t="s">
        <v>29459</v>
      </c>
      <c r="C1369" s="312" t="s">
        <v>27143</v>
      </c>
      <c r="D1369" s="313">
        <v>614.83000000000004</v>
      </c>
    </row>
    <row r="1370" spans="1:5" ht="17.100000000000001" customHeight="1">
      <c r="A1370" s="310">
        <v>1130</v>
      </c>
      <c r="B1370" s="311" t="s">
        <v>29460</v>
      </c>
      <c r="C1370" s="312" t="s">
        <v>27143</v>
      </c>
      <c r="D1370" s="313">
        <v>394.72</v>
      </c>
    </row>
    <row r="1371" spans="1:5" ht="15" customHeight="1">
      <c r="A1371" s="310">
        <v>1132</v>
      </c>
      <c r="B1371" s="311" t="s">
        <v>29461</v>
      </c>
      <c r="C1371" s="312" t="s">
        <v>27207</v>
      </c>
      <c r="D1371" s="313">
        <v>407.82</v>
      </c>
      <c r="E1371" s="314" t="s">
        <v>28265</v>
      </c>
    </row>
    <row r="1372" spans="1:5" ht="15" customHeight="1">
      <c r="A1372" s="310">
        <v>12482</v>
      </c>
      <c r="B1372" s="311" t="s">
        <v>29462</v>
      </c>
      <c r="C1372" s="312" t="s">
        <v>27143</v>
      </c>
      <c r="D1372" s="313">
        <v>161.97</v>
      </c>
      <c r="E1372" s="314" t="s">
        <v>28265</v>
      </c>
    </row>
    <row r="1373" spans="1:5" ht="15" customHeight="1">
      <c r="A1373" s="310">
        <v>12509</v>
      </c>
      <c r="B1373" s="311" t="s">
        <v>29463</v>
      </c>
      <c r="C1373" s="312" t="s">
        <v>27143</v>
      </c>
      <c r="D1373" s="313">
        <v>60.61</v>
      </c>
      <c r="E1373" s="314" t="s">
        <v>28265</v>
      </c>
    </row>
    <row r="1374" spans="1:5" ht="25.5" customHeight="1">
      <c r="A1374" s="310">
        <v>2954</v>
      </c>
      <c r="B1374" s="311" t="s">
        <v>29464</v>
      </c>
      <c r="C1374" s="312" t="s">
        <v>27151</v>
      </c>
      <c r="D1374" s="313">
        <v>1141.07</v>
      </c>
    </row>
    <row r="1375" spans="1:5" ht="15" customHeight="1">
      <c r="A1375" s="310">
        <v>11537</v>
      </c>
      <c r="B1375" s="311" t="s">
        <v>29465</v>
      </c>
      <c r="C1375" s="312" t="s">
        <v>27143</v>
      </c>
      <c r="D1375" s="313">
        <v>553.02</v>
      </c>
    </row>
    <row r="1376" spans="1:5" ht="15" customHeight="1">
      <c r="A1376" s="310">
        <v>1151</v>
      </c>
      <c r="B1376" s="311" t="s">
        <v>29466</v>
      </c>
      <c r="C1376" s="312" t="s">
        <v>27207</v>
      </c>
      <c r="D1376" s="313">
        <v>360.38</v>
      </c>
    </row>
    <row r="1377" spans="1:5" ht="17.100000000000001" customHeight="1">
      <c r="A1377" s="310">
        <v>9892</v>
      </c>
      <c r="B1377" s="311" t="s">
        <v>29467</v>
      </c>
      <c r="C1377" s="312" t="s">
        <v>27143</v>
      </c>
      <c r="D1377" s="313">
        <v>1758.07</v>
      </c>
    </row>
    <row r="1378" spans="1:5" ht="15" customHeight="1">
      <c r="A1378" s="310">
        <v>1140</v>
      </c>
      <c r="B1378" s="311" t="s">
        <v>29468</v>
      </c>
      <c r="C1378" s="312" t="s">
        <v>27143</v>
      </c>
      <c r="D1378" s="313">
        <v>789.74</v>
      </c>
      <c r="E1378" s="314" t="s">
        <v>28265</v>
      </c>
    </row>
    <row r="1379" spans="1:5" ht="17.100000000000001" customHeight="1">
      <c r="A1379" s="310">
        <v>4532</v>
      </c>
      <c r="B1379" s="311" t="s">
        <v>29469</v>
      </c>
      <c r="C1379" s="312" t="s">
        <v>27144</v>
      </c>
      <c r="D1379" s="313">
        <v>5654.17</v>
      </c>
    </row>
    <row r="1380" spans="1:5" ht="15" customHeight="1">
      <c r="A1380" s="310">
        <v>1623</v>
      </c>
      <c r="B1380" s="311" t="s">
        <v>29470</v>
      </c>
      <c r="C1380" s="312" t="s">
        <v>27151</v>
      </c>
      <c r="D1380" s="313">
        <v>25.37</v>
      </c>
      <c r="E1380" s="314" t="s">
        <v>28265</v>
      </c>
    </row>
    <row r="1381" spans="1:5" ht="15" customHeight="1">
      <c r="A1381" s="310">
        <v>13701</v>
      </c>
      <c r="B1381" s="311" t="s">
        <v>27471</v>
      </c>
      <c r="C1381" s="312" t="s">
        <v>27140</v>
      </c>
      <c r="D1381" s="313">
        <v>2675.78</v>
      </c>
    </row>
    <row r="1382" spans="1:5" ht="15" customHeight="1">
      <c r="A1382" s="310">
        <v>13704</v>
      </c>
      <c r="B1382" s="311" t="s">
        <v>27472</v>
      </c>
      <c r="C1382" s="312" t="s">
        <v>27140</v>
      </c>
      <c r="D1382" s="313">
        <v>3361.86</v>
      </c>
    </row>
    <row r="1383" spans="1:5" ht="15" customHeight="1">
      <c r="A1383" s="310">
        <v>13702</v>
      </c>
      <c r="B1383" s="311" t="s">
        <v>27473</v>
      </c>
      <c r="C1383" s="312" t="s">
        <v>27140</v>
      </c>
      <c r="D1383" s="313">
        <v>3156.04</v>
      </c>
    </row>
    <row r="1384" spans="1:5" ht="15" customHeight="1">
      <c r="A1384" s="310">
        <v>13703</v>
      </c>
      <c r="B1384" s="311" t="s">
        <v>27474</v>
      </c>
      <c r="C1384" s="312" t="s">
        <v>27140</v>
      </c>
      <c r="D1384" s="313">
        <v>3835.27</v>
      </c>
    </row>
    <row r="1385" spans="1:5" ht="34.15" customHeight="1">
      <c r="A1385" s="310">
        <v>13193</v>
      </c>
      <c r="B1385" s="311" t="s">
        <v>27475</v>
      </c>
      <c r="C1385" s="312" t="s">
        <v>27140</v>
      </c>
      <c r="D1385" s="313">
        <v>14929.42</v>
      </c>
    </row>
    <row r="1386" spans="1:5" ht="17.100000000000001" customHeight="1">
      <c r="A1386" s="310">
        <v>7966</v>
      </c>
      <c r="B1386" s="311" t="s">
        <v>29471</v>
      </c>
      <c r="C1386" s="312" t="s">
        <v>27140</v>
      </c>
      <c r="D1386" s="313">
        <v>331.15</v>
      </c>
    </row>
    <row r="1387" spans="1:5" ht="17.100000000000001" customHeight="1">
      <c r="A1387" s="310">
        <v>7967</v>
      </c>
      <c r="B1387" s="311" t="s">
        <v>29472</v>
      </c>
      <c r="C1387" s="312" t="s">
        <v>27140</v>
      </c>
      <c r="D1387" s="313">
        <v>354.59</v>
      </c>
    </row>
    <row r="1388" spans="1:5" ht="17.100000000000001" customHeight="1">
      <c r="A1388" s="310">
        <v>1805</v>
      </c>
      <c r="B1388" s="311" t="s">
        <v>29473</v>
      </c>
      <c r="C1388" s="312" t="s">
        <v>27140</v>
      </c>
      <c r="D1388" s="313">
        <v>135.58000000000001</v>
      </c>
      <c r="E1388" s="314" t="s">
        <v>28265</v>
      </c>
    </row>
    <row r="1389" spans="1:5" ht="17.100000000000001" customHeight="1">
      <c r="A1389" s="310">
        <v>1806</v>
      </c>
      <c r="B1389" s="311" t="s">
        <v>29474</v>
      </c>
      <c r="C1389" s="312" t="s">
        <v>27140</v>
      </c>
      <c r="D1389" s="313">
        <v>136.79</v>
      </c>
      <c r="E1389" s="314" t="s">
        <v>28265</v>
      </c>
    </row>
    <row r="1390" spans="1:5" ht="17.100000000000001" customHeight="1">
      <c r="A1390" s="310">
        <v>1807</v>
      </c>
      <c r="B1390" s="311" t="s">
        <v>29475</v>
      </c>
      <c r="C1390" s="312" t="s">
        <v>27140</v>
      </c>
      <c r="D1390" s="313">
        <v>149.16999999999999</v>
      </c>
      <c r="E1390" s="314" t="s">
        <v>28265</v>
      </c>
    </row>
    <row r="1391" spans="1:5" ht="15" customHeight="1">
      <c r="A1391" s="310">
        <v>8642</v>
      </c>
      <c r="B1391" s="311" t="s">
        <v>29476</v>
      </c>
      <c r="C1391" s="312" t="s">
        <v>27140</v>
      </c>
      <c r="D1391" s="313">
        <v>156.26</v>
      </c>
      <c r="E1391" s="314" t="s">
        <v>28265</v>
      </c>
    </row>
    <row r="1392" spans="1:5" ht="17.100000000000001" customHeight="1">
      <c r="A1392" s="310">
        <v>1808</v>
      </c>
      <c r="B1392" s="311" t="s">
        <v>29477</v>
      </c>
      <c r="C1392" s="312" t="s">
        <v>27140</v>
      </c>
      <c r="D1392" s="313">
        <v>279</v>
      </c>
      <c r="E1392" s="314" t="s">
        <v>28265</v>
      </c>
    </row>
    <row r="1393" spans="1:5" ht="17.100000000000001" customHeight="1">
      <c r="A1393" s="310">
        <v>1809</v>
      </c>
      <c r="B1393" s="311" t="s">
        <v>29478</v>
      </c>
      <c r="C1393" s="312" t="s">
        <v>27140</v>
      </c>
      <c r="D1393" s="313">
        <v>309.49</v>
      </c>
      <c r="E1393" s="314" t="s">
        <v>28265</v>
      </c>
    </row>
    <row r="1394" spans="1:5" ht="15" customHeight="1">
      <c r="A1394" s="310">
        <v>1810</v>
      </c>
      <c r="B1394" s="311" t="s">
        <v>29479</v>
      </c>
      <c r="C1394" s="312" t="s">
        <v>27140</v>
      </c>
      <c r="D1394" s="313">
        <v>124.14</v>
      </c>
      <c r="E1394" s="314" t="s">
        <v>28265</v>
      </c>
    </row>
    <row r="1395" spans="1:5" ht="15" customHeight="1">
      <c r="A1395" s="310">
        <v>1811</v>
      </c>
      <c r="B1395" s="311" t="s">
        <v>29480</v>
      </c>
      <c r="C1395" s="312" t="s">
        <v>27140</v>
      </c>
      <c r="D1395" s="313">
        <v>128.82</v>
      </c>
      <c r="E1395" s="314" t="s">
        <v>28265</v>
      </c>
    </row>
    <row r="1396" spans="1:5" ht="17.100000000000001" customHeight="1">
      <c r="A1396" s="310">
        <v>3350</v>
      </c>
      <c r="B1396" s="311" t="s">
        <v>29481</v>
      </c>
      <c r="C1396" s="312" t="s">
        <v>27148</v>
      </c>
      <c r="D1396" s="313">
        <v>136.94</v>
      </c>
      <c r="E1396" s="314" t="s">
        <v>28265</v>
      </c>
    </row>
    <row r="1397" spans="1:5" ht="15" customHeight="1">
      <c r="A1397" s="310">
        <v>8966</v>
      </c>
      <c r="B1397" s="311" t="s">
        <v>29482</v>
      </c>
      <c r="C1397" s="312" t="s">
        <v>27207</v>
      </c>
      <c r="D1397" s="313">
        <v>428.43</v>
      </c>
      <c r="E1397" s="314" t="s">
        <v>28265</v>
      </c>
    </row>
    <row r="1398" spans="1:5" ht="15" customHeight="1">
      <c r="A1398" s="310">
        <v>1827</v>
      </c>
      <c r="B1398" s="311" t="s">
        <v>29483</v>
      </c>
      <c r="C1398" s="312" t="s">
        <v>27140</v>
      </c>
      <c r="D1398" s="313">
        <v>771.04</v>
      </c>
    </row>
    <row r="1399" spans="1:5" ht="15" customHeight="1">
      <c r="A1399" s="310">
        <v>1823</v>
      </c>
      <c r="B1399" s="311" t="s">
        <v>29484</v>
      </c>
      <c r="C1399" s="312" t="s">
        <v>27140</v>
      </c>
      <c r="D1399" s="313">
        <v>675.4</v>
      </c>
      <c r="E1399" s="314" t="s">
        <v>28265</v>
      </c>
    </row>
    <row r="1400" spans="1:5" ht="15" customHeight="1">
      <c r="A1400" s="310">
        <v>1824</v>
      </c>
      <c r="B1400" s="311" t="s">
        <v>29485</v>
      </c>
      <c r="C1400" s="312" t="s">
        <v>27140</v>
      </c>
      <c r="D1400" s="313">
        <v>697.4</v>
      </c>
      <c r="E1400" s="314" t="s">
        <v>28265</v>
      </c>
    </row>
    <row r="1401" spans="1:5" ht="15" customHeight="1">
      <c r="A1401" s="310">
        <v>1825</v>
      </c>
      <c r="B1401" s="311" t="s">
        <v>29486</v>
      </c>
      <c r="C1401" s="312" t="s">
        <v>27140</v>
      </c>
      <c r="D1401" s="313">
        <v>822.62</v>
      </c>
      <c r="E1401" s="314" t="s">
        <v>28265</v>
      </c>
    </row>
    <row r="1402" spans="1:5" ht="15" customHeight="1">
      <c r="A1402" s="310">
        <v>1826</v>
      </c>
      <c r="B1402" s="311" t="s">
        <v>29487</v>
      </c>
      <c r="C1402" s="312" t="s">
        <v>27140</v>
      </c>
      <c r="D1402" s="313">
        <v>1075.9000000000001</v>
      </c>
      <c r="E1402" s="314" t="s">
        <v>28265</v>
      </c>
    </row>
    <row r="1403" spans="1:5" ht="15" customHeight="1">
      <c r="A1403" s="310">
        <v>13065</v>
      </c>
      <c r="B1403" s="311" t="s">
        <v>29488</v>
      </c>
      <c r="C1403" s="312" t="s">
        <v>27143</v>
      </c>
      <c r="D1403" s="313">
        <v>612.07000000000005</v>
      </c>
      <c r="E1403" s="314" t="s">
        <v>28265</v>
      </c>
    </row>
    <row r="1404" spans="1:5" ht="15" customHeight="1">
      <c r="A1404" s="310">
        <v>8929</v>
      </c>
      <c r="B1404" s="311" t="s">
        <v>29489</v>
      </c>
      <c r="C1404" s="312" t="s">
        <v>27143</v>
      </c>
      <c r="D1404" s="313">
        <v>414.97</v>
      </c>
      <c r="E1404" s="314" t="s">
        <v>28265</v>
      </c>
    </row>
    <row r="1405" spans="1:5" ht="15" customHeight="1">
      <c r="A1405" s="310">
        <v>12507</v>
      </c>
      <c r="B1405" s="311" t="s">
        <v>29490</v>
      </c>
      <c r="C1405" s="312" t="s">
        <v>27143</v>
      </c>
      <c r="D1405" s="313">
        <v>394.72</v>
      </c>
    </row>
    <row r="1406" spans="1:5" ht="15" customHeight="1">
      <c r="A1406" s="310">
        <v>1819</v>
      </c>
      <c r="B1406" s="311" t="s">
        <v>29491</v>
      </c>
      <c r="C1406" s="312" t="s">
        <v>27143</v>
      </c>
      <c r="D1406" s="313">
        <v>389.32</v>
      </c>
    </row>
    <row r="1407" spans="1:5" ht="15" customHeight="1">
      <c r="A1407" s="310">
        <v>5017</v>
      </c>
      <c r="B1407" s="311" t="s">
        <v>29492</v>
      </c>
      <c r="C1407" s="312" t="s">
        <v>27140</v>
      </c>
      <c r="D1407" s="313">
        <v>278</v>
      </c>
      <c r="E1407" s="314" t="s">
        <v>28265</v>
      </c>
    </row>
    <row r="1408" spans="1:5" ht="15" customHeight="1">
      <c r="A1408" s="310">
        <v>5016</v>
      </c>
      <c r="B1408" s="311" t="s">
        <v>29493</v>
      </c>
      <c r="C1408" s="312" t="s">
        <v>27140</v>
      </c>
      <c r="D1408" s="313">
        <v>282.5</v>
      </c>
      <c r="E1408" s="314" t="s">
        <v>28265</v>
      </c>
    </row>
    <row r="1409" spans="1:5" ht="15" customHeight="1">
      <c r="A1409" s="310">
        <v>4699</v>
      </c>
      <c r="B1409" s="311" t="s">
        <v>29494</v>
      </c>
      <c r="C1409" s="312" t="s">
        <v>27140</v>
      </c>
      <c r="D1409" s="313">
        <v>289</v>
      </c>
      <c r="E1409" s="314" t="s">
        <v>28265</v>
      </c>
    </row>
    <row r="1410" spans="1:5" ht="15" customHeight="1">
      <c r="A1410" s="310">
        <v>13755</v>
      </c>
      <c r="B1410" s="311" t="s">
        <v>38973</v>
      </c>
      <c r="C1410" s="312" t="s">
        <v>27140</v>
      </c>
      <c r="D1410" s="313">
        <v>386</v>
      </c>
      <c r="E1410" s="314" t="s">
        <v>28265</v>
      </c>
    </row>
    <row r="1411" spans="1:5" ht="15" customHeight="1">
      <c r="A1411" s="310">
        <v>1829</v>
      </c>
      <c r="B1411" s="311" t="s">
        <v>29495</v>
      </c>
      <c r="C1411" s="312" t="s">
        <v>27140</v>
      </c>
      <c r="D1411" s="313">
        <v>70</v>
      </c>
      <c r="E1411" s="314" t="s">
        <v>28265</v>
      </c>
    </row>
    <row r="1412" spans="1:5" ht="15" customHeight="1">
      <c r="A1412" s="310">
        <v>1830</v>
      </c>
      <c r="B1412" s="311" t="s">
        <v>29496</v>
      </c>
      <c r="C1412" s="312" t="s">
        <v>27140</v>
      </c>
      <c r="D1412" s="313">
        <v>74</v>
      </c>
      <c r="E1412" s="314" t="s">
        <v>28265</v>
      </c>
    </row>
    <row r="1413" spans="1:5" ht="15" customHeight="1">
      <c r="A1413" s="310">
        <v>1831</v>
      </c>
      <c r="B1413" s="311" t="s">
        <v>29497</v>
      </c>
      <c r="C1413" s="312" t="s">
        <v>27140</v>
      </c>
      <c r="D1413" s="313">
        <v>83.9</v>
      </c>
      <c r="E1413" s="314" t="s">
        <v>28265</v>
      </c>
    </row>
    <row r="1414" spans="1:5" ht="15" customHeight="1">
      <c r="A1414" s="310">
        <v>1844</v>
      </c>
      <c r="B1414" s="311" t="s">
        <v>29498</v>
      </c>
      <c r="C1414" s="312" t="s">
        <v>27143</v>
      </c>
      <c r="D1414" s="313">
        <v>0.01</v>
      </c>
      <c r="E1414" s="314" t="s">
        <v>28265</v>
      </c>
    </row>
    <row r="1415" spans="1:5" ht="15" customHeight="1">
      <c r="A1415" s="310">
        <v>1881</v>
      </c>
      <c r="B1415" s="311" t="s">
        <v>29499</v>
      </c>
      <c r="C1415" s="312" t="s">
        <v>27143</v>
      </c>
      <c r="D1415" s="313">
        <v>366.77</v>
      </c>
    </row>
    <row r="1416" spans="1:5" ht="15" customHeight="1">
      <c r="A1416" s="310">
        <v>1882</v>
      </c>
      <c r="B1416" s="311" t="s">
        <v>27476</v>
      </c>
      <c r="C1416" s="312" t="s">
        <v>27143</v>
      </c>
      <c r="D1416" s="313">
        <v>366.77</v>
      </c>
    </row>
    <row r="1417" spans="1:5" ht="15" customHeight="1">
      <c r="A1417" s="310">
        <v>1885</v>
      </c>
      <c r="B1417" s="311" t="s">
        <v>29500</v>
      </c>
      <c r="C1417" s="312" t="s">
        <v>27151</v>
      </c>
      <c r="D1417" s="313">
        <v>67.25</v>
      </c>
    </row>
    <row r="1418" spans="1:5" ht="17.100000000000001" customHeight="1">
      <c r="A1418" s="310">
        <v>4225</v>
      </c>
      <c r="B1418" s="311" t="s">
        <v>29501</v>
      </c>
      <c r="C1418" s="312" t="s">
        <v>27207</v>
      </c>
      <c r="D1418" s="313">
        <v>195.03</v>
      </c>
    </row>
    <row r="1419" spans="1:5" ht="15" customHeight="1">
      <c r="A1419" s="310">
        <v>2006</v>
      </c>
      <c r="B1419" s="311" t="s">
        <v>28225</v>
      </c>
      <c r="C1419" s="312" t="s">
        <v>27151</v>
      </c>
      <c r="D1419" s="313">
        <v>7.18</v>
      </c>
      <c r="E1419" s="314" t="s">
        <v>28265</v>
      </c>
    </row>
    <row r="1420" spans="1:5" ht="15" customHeight="1">
      <c r="A1420" s="310">
        <v>4185</v>
      </c>
      <c r="B1420" s="311" t="s">
        <v>28226</v>
      </c>
      <c r="C1420" s="312" t="s">
        <v>27151</v>
      </c>
      <c r="D1420" s="313">
        <v>27.73</v>
      </c>
    </row>
    <row r="1421" spans="1:5" ht="15" customHeight="1">
      <c r="A1421" s="310">
        <v>1020</v>
      </c>
      <c r="B1421" s="311" t="s">
        <v>29502</v>
      </c>
      <c r="C1421" s="312" t="s">
        <v>27143</v>
      </c>
      <c r="D1421" s="313">
        <v>131.9</v>
      </c>
      <c r="E1421" s="314" t="s">
        <v>28265</v>
      </c>
    </row>
    <row r="1422" spans="1:5" ht="17.100000000000001" customHeight="1">
      <c r="A1422" s="310">
        <v>2956</v>
      </c>
      <c r="B1422" s="311" t="s">
        <v>29503</v>
      </c>
      <c r="C1422" s="312" t="s">
        <v>27143</v>
      </c>
      <c r="D1422" s="313">
        <v>131.9</v>
      </c>
      <c r="E1422" s="314" t="s">
        <v>28265</v>
      </c>
    </row>
    <row r="1423" spans="1:5" ht="15" customHeight="1">
      <c r="A1423" s="310">
        <v>1022</v>
      </c>
      <c r="B1423" s="311" t="s">
        <v>29504</v>
      </c>
      <c r="C1423" s="312" t="s">
        <v>27143</v>
      </c>
      <c r="D1423" s="313">
        <v>19.32</v>
      </c>
      <c r="E1423" s="314" t="s">
        <v>28265</v>
      </c>
    </row>
    <row r="1424" spans="1:5" ht="15" customHeight="1">
      <c r="A1424" s="310">
        <v>1296</v>
      </c>
      <c r="B1424" s="311" t="s">
        <v>29505</v>
      </c>
      <c r="C1424" s="312" t="s">
        <v>27143</v>
      </c>
      <c r="D1424" s="313">
        <v>92</v>
      </c>
      <c r="E1424" s="314" t="s">
        <v>28265</v>
      </c>
    </row>
    <row r="1425" spans="1:5" ht="15" customHeight="1">
      <c r="A1425" s="310">
        <v>1297</v>
      </c>
      <c r="B1425" s="311" t="s">
        <v>29506</v>
      </c>
      <c r="C1425" s="312" t="s">
        <v>27143</v>
      </c>
      <c r="D1425" s="313">
        <v>60.25</v>
      </c>
    </row>
    <row r="1426" spans="1:5" ht="15" customHeight="1">
      <c r="A1426" s="310">
        <v>3395</v>
      </c>
      <c r="B1426" s="311" t="s">
        <v>29507</v>
      </c>
      <c r="C1426" s="312" t="s">
        <v>27143</v>
      </c>
      <c r="D1426" s="313">
        <v>183.7</v>
      </c>
    </row>
    <row r="1427" spans="1:5" ht="15" customHeight="1">
      <c r="A1427" s="310">
        <v>10185</v>
      </c>
      <c r="B1427" s="311" t="s">
        <v>29508</v>
      </c>
      <c r="C1427" s="312" t="s">
        <v>27145</v>
      </c>
      <c r="D1427" s="313">
        <v>2049.6999999999998</v>
      </c>
      <c r="E1427" s="314" t="s">
        <v>28265</v>
      </c>
    </row>
    <row r="1428" spans="1:5" ht="15" customHeight="1">
      <c r="A1428" s="310">
        <v>3090</v>
      </c>
      <c r="B1428" s="311" t="s">
        <v>29509</v>
      </c>
      <c r="C1428" s="312" t="s">
        <v>27207</v>
      </c>
      <c r="D1428" s="313">
        <v>40.99</v>
      </c>
      <c r="E1428" s="314" t="s">
        <v>28265</v>
      </c>
    </row>
    <row r="1429" spans="1:5" ht="15" customHeight="1">
      <c r="A1429" s="310">
        <v>4693</v>
      </c>
      <c r="B1429" s="311" t="s">
        <v>29510</v>
      </c>
      <c r="C1429" s="312" t="s">
        <v>27140</v>
      </c>
      <c r="D1429" s="313">
        <v>26.11</v>
      </c>
    </row>
    <row r="1430" spans="1:5" ht="17.100000000000001" customHeight="1">
      <c r="A1430" s="310">
        <v>2509</v>
      </c>
      <c r="B1430" s="311" t="s">
        <v>29511</v>
      </c>
      <c r="C1430" s="312" t="s">
        <v>27140</v>
      </c>
      <c r="D1430" s="313">
        <v>783.36</v>
      </c>
    </row>
    <row r="1431" spans="1:5" ht="17.100000000000001" customHeight="1">
      <c r="A1431" s="310">
        <v>11646</v>
      </c>
      <c r="B1431" s="311" t="s">
        <v>29512</v>
      </c>
      <c r="C1431" s="312" t="s">
        <v>27140</v>
      </c>
      <c r="D1431" s="313">
        <v>613.20000000000005</v>
      </c>
    </row>
    <row r="1432" spans="1:5" ht="15" customHeight="1">
      <c r="A1432" s="310">
        <v>12526</v>
      </c>
      <c r="B1432" s="311" t="s">
        <v>29513</v>
      </c>
      <c r="C1432" s="312" t="s">
        <v>27144</v>
      </c>
      <c r="D1432" s="313">
        <v>3570</v>
      </c>
    </row>
    <row r="1433" spans="1:5" ht="15" customHeight="1">
      <c r="A1433" s="310">
        <v>9823</v>
      </c>
      <c r="B1433" s="311" t="s">
        <v>29514</v>
      </c>
      <c r="C1433" s="312" t="s">
        <v>27140</v>
      </c>
      <c r="D1433" s="313">
        <v>181.18</v>
      </c>
      <c r="E1433" s="314" t="s">
        <v>28265</v>
      </c>
    </row>
    <row r="1434" spans="1:5" ht="15" customHeight="1">
      <c r="A1434" s="310">
        <v>3214</v>
      </c>
      <c r="B1434" s="311" t="s">
        <v>29515</v>
      </c>
      <c r="C1434" s="312" t="s">
        <v>27151</v>
      </c>
      <c r="D1434" s="313">
        <v>8.34</v>
      </c>
    </row>
    <row r="1435" spans="1:5" ht="15" customHeight="1">
      <c r="A1435" s="310">
        <v>11969</v>
      </c>
      <c r="B1435" s="311" t="s">
        <v>29516</v>
      </c>
      <c r="C1435" s="312" t="s">
        <v>27151</v>
      </c>
      <c r="D1435" s="313">
        <v>12.29</v>
      </c>
    </row>
    <row r="1436" spans="1:5" ht="15" customHeight="1">
      <c r="A1436" s="310">
        <v>4113</v>
      </c>
      <c r="B1436" s="311" t="s">
        <v>29517</v>
      </c>
      <c r="C1436" s="312" t="s">
        <v>27151</v>
      </c>
      <c r="D1436" s="313">
        <v>17.13</v>
      </c>
      <c r="E1436" s="314" t="s">
        <v>28265</v>
      </c>
    </row>
    <row r="1437" spans="1:5" ht="15" customHeight="1">
      <c r="A1437" s="310">
        <v>3215</v>
      </c>
      <c r="B1437" s="311" t="s">
        <v>29518</v>
      </c>
      <c r="C1437" s="312" t="s">
        <v>27151</v>
      </c>
      <c r="D1437" s="313">
        <v>41.28</v>
      </c>
    </row>
    <row r="1438" spans="1:5" ht="15" customHeight="1">
      <c r="A1438" s="310">
        <v>3216</v>
      </c>
      <c r="B1438" s="311" t="s">
        <v>29519</v>
      </c>
      <c r="C1438" s="312" t="s">
        <v>27151</v>
      </c>
      <c r="D1438" s="313">
        <v>77.86</v>
      </c>
    </row>
    <row r="1439" spans="1:5" ht="15" customHeight="1">
      <c r="A1439" s="310">
        <v>3311</v>
      </c>
      <c r="B1439" s="311" t="s">
        <v>29520</v>
      </c>
      <c r="C1439" s="312" t="s">
        <v>27151</v>
      </c>
      <c r="D1439" s="313">
        <v>123.19</v>
      </c>
    </row>
    <row r="1440" spans="1:5" ht="15" customHeight="1">
      <c r="A1440" s="310">
        <v>8933</v>
      </c>
      <c r="B1440" s="311" t="s">
        <v>29521</v>
      </c>
      <c r="C1440" s="312" t="s">
        <v>27151</v>
      </c>
      <c r="D1440" s="313">
        <v>230</v>
      </c>
      <c r="E1440" s="314" t="s">
        <v>28265</v>
      </c>
    </row>
    <row r="1441" spans="1:5" ht="15" customHeight="1">
      <c r="A1441" s="310">
        <v>9458</v>
      </c>
      <c r="B1441" s="311" t="s">
        <v>29522</v>
      </c>
      <c r="C1441" s="312" t="s">
        <v>27143</v>
      </c>
      <c r="D1441" s="313">
        <v>34.31</v>
      </c>
    </row>
    <row r="1442" spans="1:5" ht="15" customHeight="1">
      <c r="A1442" s="310">
        <v>3382</v>
      </c>
      <c r="B1442" s="311" t="s">
        <v>29523</v>
      </c>
      <c r="C1442" s="312" t="s">
        <v>27151</v>
      </c>
      <c r="D1442" s="313">
        <v>2.48</v>
      </c>
      <c r="E1442" s="314" t="s">
        <v>28265</v>
      </c>
    </row>
    <row r="1443" spans="1:5" ht="15" customHeight="1">
      <c r="A1443" s="310">
        <v>3169</v>
      </c>
      <c r="B1443" s="311" t="s">
        <v>29524</v>
      </c>
      <c r="C1443" s="312" t="s">
        <v>27151</v>
      </c>
      <c r="D1443" s="313">
        <v>106.67</v>
      </c>
    </row>
    <row r="1444" spans="1:5" ht="15" customHeight="1">
      <c r="A1444" s="310">
        <v>923</v>
      </c>
      <c r="B1444" s="311" t="s">
        <v>29525</v>
      </c>
      <c r="C1444" s="312" t="s">
        <v>27140</v>
      </c>
      <c r="D1444" s="313">
        <v>6.09</v>
      </c>
      <c r="E1444" s="314" t="s">
        <v>28265</v>
      </c>
    </row>
    <row r="1445" spans="1:5" ht="15" customHeight="1">
      <c r="A1445" s="310">
        <v>924</v>
      </c>
      <c r="B1445" s="311" t="s">
        <v>29526</v>
      </c>
      <c r="C1445" s="312" t="s">
        <v>27140</v>
      </c>
      <c r="D1445" s="313">
        <v>8.14</v>
      </c>
    </row>
    <row r="1446" spans="1:5" ht="15" customHeight="1">
      <c r="A1446" s="310">
        <v>2592</v>
      </c>
      <c r="B1446" s="311" t="s">
        <v>29527</v>
      </c>
      <c r="C1446" s="312" t="s">
        <v>27151</v>
      </c>
      <c r="D1446" s="313">
        <v>21.5</v>
      </c>
      <c r="E1446" s="314" t="s">
        <v>28265</v>
      </c>
    </row>
    <row r="1447" spans="1:5" ht="15" customHeight="1">
      <c r="A1447" s="310">
        <v>1560</v>
      </c>
      <c r="B1447" s="311" t="s">
        <v>29528</v>
      </c>
      <c r="C1447" s="312" t="s">
        <v>27151</v>
      </c>
      <c r="D1447" s="313">
        <v>21.5</v>
      </c>
      <c r="E1447" s="314" t="s">
        <v>28265</v>
      </c>
    </row>
    <row r="1448" spans="1:5" ht="15" customHeight="1">
      <c r="A1448" s="310">
        <v>2746</v>
      </c>
      <c r="B1448" s="311" t="s">
        <v>29529</v>
      </c>
      <c r="C1448" s="312" t="s">
        <v>27151</v>
      </c>
      <c r="D1448" s="313">
        <v>32.25</v>
      </c>
      <c r="E1448" s="314" t="s">
        <v>28265</v>
      </c>
    </row>
    <row r="1449" spans="1:5" ht="15" customHeight="1">
      <c r="A1449" s="310">
        <v>7960</v>
      </c>
      <c r="B1449" s="311" t="s">
        <v>29530</v>
      </c>
      <c r="C1449" s="312" t="s">
        <v>27151</v>
      </c>
      <c r="D1449" s="313">
        <v>43</v>
      </c>
      <c r="E1449" s="314" t="s">
        <v>28265</v>
      </c>
    </row>
    <row r="1450" spans="1:5" ht="15" customHeight="1">
      <c r="A1450" s="310">
        <v>3089</v>
      </c>
      <c r="B1450" s="311" t="s">
        <v>29531</v>
      </c>
      <c r="C1450" s="312" t="s">
        <v>27145</v>
      </c>
      <c r="D1450" s="313">
        <v>8571.42</v>
      </c>
    </row>
    <row r="1451" spans="1:5" ht="15" customHeight="1">
      <c r="A1451" s="310">
        <v>8693</v>
      </c>
      <c r="B1451" s="311" t="s">
        <v>29532</v>
      </c>
      <c r="C1451" s="312" t="s">
        <v>27145</v>
      </c>
      <c r="D1451" s="313">
        <v>3016.87</v>
      </c>
    </row>
    <row r="1452" spans="1:5" ht="15" customHeight="1">
      <c r="A1452" s="310">
        <v>11190</v>
      </c>
      <c r="B1452" s="311" t="s">
        <v>29533</v>
      </c>
      <c r="C1452" s="312" t="s">
        <v>27151</v>
      </c>
      <c r="D1452" s="313">
        <v>12.62</v>
      </c>
    </row>
    <row r="1453" spans="1:5" ht="15" customHeight="1">
      <c r="A1453" s="310">
        <v>11191</v>
      </c>
      <c r="B1453" s="311" t="s">
        <v>29534</v>
      </c>
      <c r="C1453" s="312" t="s">
        <v>27151</v>
      </c>
      <c r="D1453" s="313">
        <v>24.31</v>
      </c>
    </row>
    <row r="1454" spans="1:5" ht="17.100000000000001" customHeight="1">
      <c r="A1454" s="310">
        <v>11192</v>
      </c>
      <c r="B1454" s="311" t="s">
        <v>29535</v>
      </c>
      <c r="C1454" s="312" t="s">
        <v>27151</v>
      </c>
      <c r="D1454" s="313">
        <v>137.13</v>
      </c>
      <c r="E1454" s="314" t="s">
        <v>28265</v>
      </c>
    </row>
    <row r="1455" spans="1:5" ht="15" customHeight="1">
      <c r="A1455" s="310">
        <v>2847</v>
      </c>
      <c r="B1455" s="311" t="s">
        <v>29536</v>
      </c>
      <c r="C1455" s="312" t="s">
        <v>27144</v>
      </c>
      <c r="D1455" s="313">
        <v>3016.87</v>
      </c>
      <c r="E1455" s="314" t="s">
        <v>28265</v>
      </c>
    </row>
    <row r="1456" spans="1:5" ht="15" customHeight="1">
      <c r="A1456" s="310">
        <v>3186</v>
      </c>
      <c r="B1456" s="311" t="s">
        <v>29537</v>
      </c>
      <c r="C1456" s="312" t="s">
        <v>27143</v>
      </c>
      <c r="D1456" s="313">
        <v>21.52</v>
      </c>
      <c r="E1456" s="314" t="s">
        <v>28265</v>
      </c>
    </row>
    <row r="1457" spans="1:5" ht="15" customHeight="1">
      <c r="A1457" s="310">
        <v>2701</v>
      </c>
      <c r="B1457" s="311" t="s">
        <v>29538</v>
      </c>
      <c r="C1457" s="312" t="s">
        <v>27144</v>
      </c>
      <c r="D1457" s="313">
        <v>7750</v>
      </c>
      <c r="E1457" s="314" t="s">
        <v>28265</v>
      </c>
    </row>
    <row r="1458" spans="1:5" ht="15" customHeight="1">
      <c r="A1458" s="310">
        <v>1558</v>
      </c>
      <c r="B1458" s="311" t="s">
        <v>29539</v>
      </c>
      <c r="C1458" s="312" t="s">
        <v>27144</v>
      </c>
      <c r="D1458" s="313">
        <v>3296</v>
      </c>
      <c r="E1458" s="314" t="s">
        <v>28265</v>
      </c>
    </row>
    <row r="1459" spans="1:5" ht="15" customHeight="1">
      <c r="A1459" s="310">
        <v>1559</v>
      </c>
      <c r="B1459" s="311" t="s">
        <v>29540</v>
      </c>
      <c r="C1459" s="312" t="s">
        <v>27151</v>
      </c>
      <c r="D1459" s="313">
        <v>3.63</v>
      </c>
      <c r="E1459" s="314" t="s">
        <v>28265</v>
      </c>
    </row>
    <row r="1460" spans="1:5" ht="15" customHeight="1">
      <c r="A1460" s="310">
        <v>4229</v>
      </c>
      <c r="B1460" s="311" t="s">
        <v>29541</v>
      </c>
      <c r="C1460" s="312" t="s">
        <v>27145</v>
      </c>
      <c r="D1460" s="313">
        <v>8599</v>
      </c>
      <c r="E1460" s="314" t="s">
        <v>28265</v>
      </c>
    </row>
    <row r="1461" spans="1:5" ht="15" customHeight="1">
      <c r="A1461" s="310">
        <v>4501</v>
      </c>
      <c r="B1461" s="311" t="s">
        <v>29542</v>
      </c>
      <c r="C1461" s="312" t="s">
        <v>27144</v>
      </c>
      <c r="D1461" s="313">
        <v>8671.2099999999991</v>
      </c>
    </row>
    <row r="1462" spans="1:5" ht="15" customHeight="1">
      <c r="A1462" s="310">
        <v>4502</v>
      </c>
      <c r="B1462" s="311" t="s">
        <v>29543</v>
      </c>
      <c r="C1462" s="312" t="s">
        <v>27144</v>
      </c>
      <c r="D1462" s="313">
        <v>8671.2099999999991</v>
      </c>
    </row>
    <row r="1463" spans="1:5" ht="15" customHeight="1">
      <c r="A1463" s="310">
        <v>1561</v>
      </c>
      <c r="B1463" s="311" t="s">
        <v>29544</v>
      </c>
      <c r="C1463" s="312" t="s">
        <v>27144</v>
      </c>
      <c r="D1463" s="313">
        <v>9114.9</v>
      </c>
      <c r="E1463" s="314" t="s">
        <v>28265</v>
      </c>
    </row>
    <row r="1464" spans="1:5" ht="15" customHeight="1">
      <c r="A1464" s="310">
        <v>1974</v>
      </c>
      <c r="B1464" s="311" t="s">
        <v>29545</v>
      </c>
      <c r="C1464" s="312" t="s">
        <v>27151</v>
      </c>
      <c r="D1464" s="313">
        <v>4.0999999999999996</v>
      </c>
      <c r="E1464" s="314" t="s">
        <v>28265</v>
      </c>
    </row>
    <row r="1465" spans="1:5" ht="15" customHeight="1">
      <c r="A1465" s="310">
        <v>1565</v>
      </c>
      <c r="B1465" s="311" t="s">
        <v>29546</v>
      </c>
      <c r="C1465" s="312" t="s">
        <v>27151</v>
      </c>
      <c r="D1465" s="313">
        <v>15.91</v>
      </c>
      <c r="E1465" s="314" t="s">
        <v>28265</v>
      </c>
    </row>
    <row r="1466" spans="1:5" ht="15" customHeight="1">
      <c r="A1466" s="310">
        <v>4156</v>
      </c>
      <c r="B1466" s="311" t="s">
        <v>29547</v>
      </c>
      <c r="C1466" s="312" t="s">
        <v>27151</v>
      </c>
      <c r="D1466" s="313">
        <v>178.74</v>
      </c>
      <c r="E1466" s="314" t="s">
        <v>28265</v>
      </c>
    </row>
    <row r="1467" spans="1:5" ht="15" customHeight="1">
      <c r="A1467" s="310">
        <v>9629</v>
      </c>
      <c r="B1467" s="311" t="s">
        <v>29548</v>
      </c>
      <c r="C1467" s="312" t="s">
        <v>27151</v>
      </c>
      <c r="D1467" s="313">
        <v>329.06</v>
      </c>
      <c r="E1467" s="314" t="s">
        <v>28265</v>
      </c>
    </row>
    <row r="1468" spans="1:5" ht="15" customHeight="1">
      <c r="A1468" s="310">
        <v>1562</v>
      </c>
      <c r="B1468" s="311" t="s">
        <v>29549</v>
      </c>
      <c r="C1468" s="312" t="s">
        <v>27151</v>
      </c>
      <c r="D1468" s="313">
        <v>7.05</v>
      </c>
      <c r="E1468" s="314" t="s">
        <v>28265</v>
      </c>
    </row>
    <row r="1469" spans="1:5" ht="15" customHeight="1">
      <c r="A1469" s="310">
        <v>5011</v>
      </c>
      <c r="B1469" s="311" t="s">
        <v>29550</v>
      </c>
      <c r="C1469" s="312" t="s">
        <v>27151</v>
      </c>
      <c r="D1469" s="313">
        <v>15.95</v>
      </c>
      <c r="E1469" s="314" t="s">
        <v>28265</v>
      </c>
    </row>
    <row r="1470" spans="1:5" ht="15" customHeight="1">
      <c r="A1470" s="310">
        <v>1564</v>
      </c>
      <c r="B1470" s="311" t="s">
        <v>29551</v>
      </c>
      <c r="C1470" s="312" t="s">
        <v>27151</v>
      </c>
      <c r="D1470" s="313">
        <v>7.21</v>
      </c>
    </row>
    <row r="1471" spans="1:5" ht="15" customHeight="1">
      <c r="A1471" s="310">
        <v>10330</v>
      </c>
      <c r="B1471" s="311" t="s">
        <v>29552</v>
      </c>
      <c r="C1471" s="312" t="s">
        <v>27151</v>
      </c>
      <c r="D1471" s="313">
        <v>364.6</v>
      </c>
      <c r="E1471" s="314" t="s">
        <v>28265</v>
      </c>
    </row>
    <row r="1472" spans="1:5" ht="15" customHeight="1">
      <c r="A1472" s="310">
        <v>1567</v>
      </c>
      <c r="B1472" s="311" t="s">
        <v>29553</v>
      </c>
      <c r="C1472" s="312" t="s">
        <v>27151</v>
      </c>
      <c r="D1472" s="313">
        <v>45.6</v>
      </c>
      <c r="E1472" s="314" t="s">
        <v>28265</v>
      </c>
    </row>
    <row r="1473" spans="1:5" ht="15" customHeight="1">
      <c r="A1473" s="310">
        <v>13456</v>
      </c>
      <c r="B1473" s="311" t="s">
        <v>29554</v>
      </c>
      <c r="C1473" s="312" t="s">
        <v>27151</v>
      </c>
      <c r="D1473" s="313">
        <v>59.33</v>
      </c>
      <c r="E1473" s="314" t="s">
        <v>28265</v>
      </c>
    </row>
    <row r="1474" spans="1:5" ht="15" customHeight="1">
      <c r="A1474" s="310">
        <v>8877</v>
      </c>
      <c r="B1474" s="311" t="s">
        <v>29555</v>
      </c>
      <c r="C1474" s="312" t="s">
        <v>27151</v>
      </c>
      <c r="D1474" s="313">
        <v>59.36</v>
      </c>
      <c r="E1474" s="314" t="s">
        <v>28265</v>
      </c>
    </row>
    <row r="1475" spans="1:5" ht="15" customHeight="1">
      <c r="A1475" s="310">
        <v>11209</v>
      </c>
      <c r="B1475" s="311" t="s">
        <v>29556</v>
      </c>
      <c r="C1475" s="312" t="s">
        <v>27151</v>
      </c>
      <c r="D1475" s="313">
        <v>77.540000000000006</v>
      </c>
    </row>
    <row r="1476" spans="1:5" ht="15" customHeight="1">
      <c r="A1476" s="310">
        <v>5010</v>
      </c>
      <c r="B1476" s="311" t="s">
        <v>29557</v>
      </c>
      <c r="C1476" s="312" t="s">
        <v>27151</v>
      </c>
      <c r="D1476" s="313">
        <v>71.400000000000006</v>
      </c>
      <c r="E1476" s="314" t="s">
        <v>28265</v>
      </c>
    </row>
    <row r="1477" spans="1:5" ht="15" customHeight="1">
      <c r="A1477" s="310">
        <v>11208</v>
      </c>
      <c r="B1477" s="311" t="s">
        <v>29558</v>
      </c>
      <c r="C1477" s="312" t="s">
        <v>27151</v>
      </c>
      <c r="D1477" s="313">
        <v>95.8</v>
      </c>
      <c r="E1477" s="314" t="s">
        <v>28265</v>
      </c>
    </row>
    <row r="1478" spans="1:5" ht="15" customHeight="1">
      <c r="A1478" s="310">
        <v>1566</v>
      </c>
      <c r="B1478" s="311" t="s">
        <v>29559</v>
      </c>
      <c r="C1478" s="312" t="s">
        <v>27151</v>
      </c>
      <c r="D1478" s="313">
        <v>36.46</v>
      </c>
      <c r="E1478" s="314" t="s">
        <v>28265</v>
      </c>
    </row>
    <row r="1479" spans="1:5" ht="15" customHeight="1">
      <c r="A1479" s="310">
        <v>8272</v>
      </c>
      <c r="B1479" s="311" t="s">
        <v>29560</v>
      </c>
      <c r="C1479" s="312" t="s">
        <v>27151</v>
      </c>
      <c r="D1479" s="313">
        <v>103.8</v>
      </c>
    </row>
    <row r="1480" spans="1:5" ht="15" customHeight="1">
      <c r="A1480" s="310">
        <v>8695</v>
      </c>
      <c r="B1480" s="311" t="s">
        <v>29561</v>
      </c>
      <c r="C1480" s="312" t="s">
        <v>27145</v>
      </c>
      <c r="D1480" s="313">
        <v>9114.9</v>
      </c>
      <c r="E1480" s="314" t="s">
        <v>28265</v>
      </c>
    </row>
    <row r="1481" spans="1:5" ht="15" customHeight="1">
      <c r="A1481" s="310">
        <v>1571</v>
      </c>
      <c r="B1481" s="311" t="s">
        <v>29562</v>
      </c>
      <c r="C1481" s="312" t="s">
        <v>27151</v>
      </c>
      <c r="D1481" s="313">
        <v>15.3</v>
      </c>
      <c r="E1481" s="314" t="s">
        <v>28265</v>
      </c>
    </row>
    <row r="1482" spans="1:5" ht="15" customHeight="1">
      <c r="A1482" s="310">
        <v>1570</v>
      </c>
      <c r="B1482" s="311" t="s">
        <v>29563</v>
      </c>
      <c r="C1482" s="312" t="s">
        <v>27151</v>
      </c>
      <c r="D1482" s="313">
        <v>7.4</v>
      </c>
      <c r="E1482" s="314" t="s">
        <v>28265</v>
      </c>
    </row>
    <row r="1483" spans="1:5" ht="15" customHeight="1">
      <c r="A1483" s="310">
        <v>1569</v>
      </c>
      <c r="B1483" s="311" t="s">
        <v>29564</v>
      </c>
      <c r="C1483" s="312" t="s">
        <v>27151</v>
      </c>
      <c r="D1483" s="313">
        <v>9.25</v>
      </c>
      <c r="E1483" s="314" t="s">
        <v>28265</v>
      </c>
    </row>
    <row r="1484" spans="1:5" ht="15" customHeight="1">
      <c r="A1484" s="310">
        <v>6995</v>
      </c>
      <c r="B1484" s="311" t="s">
        <v>29565</v>
      </c>
      <c r="C1484" s="312" t="s">
        <v>27151</v>
      </c>
      <c r="D1484" s="313">
        <v>3.7</v>
      </c>
      <c r="E1484" s="314" t="s">
        <v>28265</v>
      </c>
    </row>
    <row r="1485" spans="1:5" ht="15" customHeight="1">
      <c r="A1485" s="310">
        <v>1572</v>
      </c>
      <c r="B1485" s="311" t="s">
        <v>29566</v>
      </c>
      <c r="C1485" s="312" t="s">
        <v>27151</v>
      </c>
      <c r="D1485" s="313">
        <v>9.6199999999999992</v>
      </c>
      <c r="E1485" s="314" t="s">
        <v>28265</v>
      </c>
    </row>
    <row r="1486" spans="1:5" ht="15" customHeight="1">
      <c r="A1486" s="310">
        <v>1573</v>
      </c>
      <c r="B1486" s="311" t="s">
        <v>29567</v>
      </c>
      <c r="C1486" s="312" t="s">
        <v>27151</v>
      </c>
      <c r="D1486" s="313">
        <v>10.43</v>
      </c>
      <c r="E1486" s="314" t="s">
        <v>28265</v>
      </c>
    </row>
    <row r="1487" spans="1:5" ht="15" customHeight="1">
      <c r="A1487" s="310">
        <v>1557</v>
      </c>
      <c r="B1487" s="311" t="s">
        <v>29568</v>
      </c>
      <c r="C1487" s="312" t="s">
        <v>27151</v>
      </c>
      <c r="D1487" s="313">
        <v>52.85</v>
      </c>
      <c r="E1487" s="314" t="s">
        <v>28265</v>
      </c>
    </row>
    <row r="1488" spans="1:5" ht="15" customHeight="1">
      <c r="A1488" s="310">
        <v>1576</v>
      </c>
      <c r="B1488" s="311" t="s">
        <v>29569</v>
      </c>
      <c r="C1488" s="312" t="s">
        <v>27151</v>
      </c>
      <c r="D1488" s="313">
        <v>18</v>
      </c>
      <c r="E1488" s="314" t="s">
        <v>28265</v>
      </c>
    </row>
    <row r="1489" spans="1:5" ht="15" customHeight="1">
      <c r="A1489" s="310">
        <v>2595</v>
      </c>
      <c r="B1489" s="311" t="s">
        <v>29570</v>
      </c>
      <c r="C1489" s="312" t="s">
        <v>27151</v>
      </c>
      <c r="D1489" s="313">
        <v>4.6900000000000004</v>
      </c>
      <c r="E1489" s="314" t="s">
        <v>28265</v>
      </c>
    </row>
    <row r="1490" spans="1:5" ht="15" customHeight="1">
      <c r="A1490" s="310">
        <v>930</v>
      </c>
      <c r="B1490" s="311" t="s">
        <v>29571</v>
      </c>
      <c r="C1490" s="312" t="s">
        <v>27151</v>
      </c>
      <c r="D1490" s="313">
        <v>3.4</v>
      </c>
      <c r="E1490" s="314" t="s">
        <v>28265</v>
      </c>
    </row>
    <row r="1491" spans="1:5" ht="15" customHeight="1">
      <c r="A1491" s="310">
        <v>13041</v>
      </c>
      <c r="B1491" s="311" t="s">
        <v>29572</v>
      </c>
      <c r="C1491" s="312" t="s">
        <v>27151</v>
      </c>
      <c r="D1491" s="313">
        <v>13</v>
      </c>
      <c r="E1491" s="314" t="s">
        <v>28265</v>
      </c>
    </row>
    <row r="1492" spans="1:5" ht="15" customHeight="1">
      <c r="A1492" s="310">
        <v>929</v>
      </c>
      <c r="B1492" s="311" t="s">
        <v>29573</v>
      </c>
      <c r="C1492" s="312" t="s">
        <v>27151</v>
      </c>
      <c r="D1492" s="313">
        <v>3</v>
      </c>
      <c r="E1492" s="314" t="s">
        <v>28265</v>
      </c>
    </row>
    <row r="1493" spans="1:5" ht="17.100000000000001" customHeight="1">
      <c r="A1493" s="310">
        <v>7900</v>
      </c>
      <c r="B1493" s="311" t="s">
        <v>29574</v>
      </c>
      <c r="C1493" s="312" t="s">
        <v>27151</v>
      </c>
      <c r="D1493" s="313">
        <v>23.34</v>
      </c>
      <c r="E1493" s="314" t="s">
        <v>28265</v>
      </c>
    </row>
    <row r="1494" spans="1:5" ht="15" customHeight="1">
      <c r="A1494" s="310">
        <v>6744</v>
      </c>
      <c r="B1494" s="311" t="s">
        <v>29575</v>
      </c>
      <c r="C1494" s="312" t="s">
        <v>27151</v>
      </c>
      <c r="D1494" s="313">
        <v>100.73</v>
      </c>
      <c r="E1494" s="314" t="s">
        <v>28265</v>
      </c>
    </row>
    <row r="1495" spans="1:5" ht="15" customHeight="1">
      <c r="A1495" s="310">
        <v>4256</v>
      </c>
      <c r="B1495" s="311" t="s">
        <v>29576</v>
      </c>
      <c r="C1495" s="312" t="s">
        <v>27151</v>
      </c>
      <c r="D1495" s="313">
        <v>93.46</v>
      </c>
    </row>
    <row r="1496" spans="1:5" ht="15" customHeight="1">
      <c r="A1496" s="310">
        <v>7902</v>
      </c>
      <c r="B1496" s="311" t="s">
        <v>29577</v>
      </c>
      <c r="C1496" s="312" t="s">
        <v>27151</v>
      </c>
      <c r="D1496" s="313">
        <v>40.880000000000003</v>
      </c>
      <c r="E1496" s="314" t="s">
        <v>28265</v>
      </c>
    </row>
    <row r="1497" spans="1:5" ht="15" customHeight="1">
      <c r="A1497" s="310">
        <v>2568</v>
      </c>
      <c r="B1497" s="311" t="s">
        <v>29578</v>
      </c>
      <c r="C1497" s="312" t="s">
        <v>27151</v>
      </c>
      <c r="D1497" s="313">
        <v>14.36</v>
      </c>
      <c r="E1497" s="314" t="s">
        <v>28265</v>
      </c>
    </row>
    <row r="1498" spans="1:5" ht="15" customHeight="1">
      <c r="A1498" s="310">
        <v>4453</v>
      </c>
      <c r="B1498" s="311" t="s">
        <v>29579</v>
      </c>
      <c r="C1498" s="312" t="s">
        <v>27151</v>
      </c>
      <c r="D1498" s="313">
        <v>182.3</v>
      </c>
      <c r="E1498" s="314" t="s">
        <v>28265</v>
      </c>
    </row>
    <row r="1499" spans="1:5" ht="15" customHeight="1">
      <c r="A1499" s="310">
        <v>4612</v>
      </c>
      <c r="B1499" s="311" t="s">
        <v>29580</v>
      </c>
      <c r="C1499" s="312" t="s">
        <v>27151</v>
      </c>
      <c r="D1499" s="313">
        <v>227.87</v>
      </c>
      <c r="E1499" s="314" t="s">
        <v>28265</v>
      </c>
    </row>
    <row r="1500" spans="1:5" ht="15" customHeight="1">
      <c r="A1500" s="310">
        <v>4528</v>
      </c>
      <c r="B1500" s="311" t="s">
        <v>29581</v>
      </c>
      <c r="C1500" s="312" t="s">
        <v>27151</v>
      </c>
      <c r="D1500" s="313">
        <v>319.04000000000002</v>
      </c>
      <c r="E1500" s="314" t="s">
        <v>28265</v>
      </c>
    </row>
    <row r="1501" spans="1:5" ht="15" customHeight="1">
      <c r="A1501" s="310">
        <v>4526</v>
      </c>
      <c r="B1501" s="311" t="s">
        <v>29582</v>
      </c>
      <c r="C1501" s="312" t="s">
        <v>27151</v>
      </c>
      <c r="D1501" s="313">
        <v>63.65</v>
      </c>
    </row>
    <row r="1502" spans="1:5" ht="15" customHeight="1">
      <c r="A1502" s="310">
        <v>4530</v>
      </c>
      <c r="B1502" s="311" t="s">
        <v>29583</v>
      </c>
      <c r="C1502" s="312" t="s">
        <v>27140</v>
      </c>
      <c r="D1502" s="313">
        <v>114.69</v>
      </c>
    </row>
    <row r="1503" spans="1:5" ht="15" customHeight="1">
      <c r="A1503" s="310">
        <v>2691</v>
      </c>
      <c r="B1503" s="311" t="s">
        <v>29584</v>
      </c>
      <c r="C1503" s="312" t="s">
        <v>27144</v>
      </c>
      <c r="D1503" s="313">
        <v>7750</v>
      </c>
      <c r="E1503" s="314" t="s">
        <v>28265</v>
      </c>
    </row>
    <row r="1504" spans="1:5" ht="15" customHeight="1">
      <c r="A1504" s="310">
        <v>3130</v>
      </c>
      <c r="B1504" s="311" t="s">
        <v>29585</v>
      </c>
      <c r="C1504" s="312" t="s">
        <v>27144</v>
      </c>
      <c r="D1504" s="313">
        <v>9114.9</v>
      </c>
      <c r="E1504" s="314" t="s">
        <v>28265</v>
      </c>
    </row>
    <row r="1505" spans="1:5" ht="15" customHeight="1">
      <c r="A1505" s="310">
        <v>3526</v>
      </c>
      <c r="B1505" s="311" t="s">
        <v>29586</v>
      </c>
      <c r="C1505" s="312" t="s">
        <v>27381</v>
      </c>
      <c r="D1505" s="313">
        <v>1.36</v>
      </c>
    </row>
    <row r="1506" spans="1:5" ht="15" customHeight="1">
      <c r="A1506" s="310">
        <v>1792</v>
      </c>
      <c r="B1506" s="311" t="s">
        <v>29587</v>
      </c>
      <c r="C1506" s="312" t="s">
        <v>27140</v>
      </c>
      <c r="D1506" s="313">
        <v>44.72</v>
      </c>
      <c r="E1506" s="314" t="s">
        <v>28265</v>
      </c>
    </row>
    <row r="1507" spans="1:5" ht="15" customHeight="1">
      <c r="A1507" s="310">
        <v>8269</v>
      </c>
      <c r="B1507" s="311" t="s">
        <v>29588</v>
      </c>
      <c r="C1507" s="312" t="s">
        <v>27151</v>
      </c>
      <c r="D1507" s="313">
        <v>3.23</v>
      </c>
    </row>
    <row r="1508" spans="1:5" ht="15" customHeight="1">
      <c r="A1508" s="310">
        <v>1975</v>
      </c>
      <c r="B1508" s="311" t="s">
        <v>29589</v>
      </c>
      <c r="C1508" s="312" t="s">
        <v>27151</v>
      </c>
      <c r="D1508" s="313">
        <v>6.85</v>
      </c>
      <c r="E1508" s="314" t="s">
        <v>28265</v>
      </c>
    </row>
    <row r="1509" spans="1:5" ht="15" customHeight="1">
      <c r="A1509" s="310">
        <v>2955</v>
      </c>
      <c r="B1509" s="311" t="s">
        <v>29590</v>
      </c>
      <c r="C1509" s="312" t="s">
        <v>27151</v>
      </c>
      <c r="D1509" s="313">
        <v>13.67</v>
      </c>
      <c r="E1509" s="314" t="s">
        <v>28265</v>
      </c>
    </row>
    <row r="1510" spans="1:5" ht="15" customHeight="1">
      <c r="A1510" s="310">
        <v>8876</v>
      </c>
      <c r="B1510" s="311" t="s">
        <v>29591</v>
      </c>
      <c r="C1510" s="312" t="s">
        <v>27151</v>
      </c>
      <c r="D1510" s="313">
        <v>17.559999999999999</v>
      </c>
      <c r="E1510" s="314" t="s">
        <v>28265</v>
      </c>
    </row>
    <row r="1511" spans="1:5" ht="15" customHeight="1">
      <c r="A1511" s="310">
        <v>9410</v>
      </c>
      <c r="B1511" s="311" t="s">
        <v>29592</v>
      </c>
      <c r="C1511" s="312" t="s">
        <v>27151</v>
      </c>
      <c r="D1511" s="313">
        <v>11.36</v>
      </c>
      <c r="E1511" s="314" t="s">
        <v>28265</v>
      </c>
    </row>
    <row r="1512" spans="1:5" ht="17.100000000000001" customHeight="1">
      <c r="A1512" s="310">
        <v>11757</v>
      </c>
      <c r="B1512" s="311" t="s">
        <v>29593</v>
      </c>
      <c r="C1512" s="312" t="s">
        <v>27151</v>
      </c>
      <c r="D1512" s="313">
        <v>20.71</v>
      </c>
    </row>
    <row r="1513" spans="1:5" ht="15" customHeight="1">
      <c r="A1513" s="310">
        <v>10329</v>
      </c>
      <c r="B1513" s="311" t="s">
        <v>27396</v>
      </c>
      <c r="C1513" s="312" t="s">
        <v>27140</v>
      </c>
      <c r="D1513" s="313">
        <v>22.71</v>
      </c>
      <c r="E1513" s="314" t="s">
        <v>28265</v>
      </c>
    </row>
    <row r="1514" spans="1:5" ht="17.100000000000001" customHeight="1">
      <c r="A1514" s="310">
        <v>1764</v>
      </c>
      <c r="B1514" s="311" t="s">
        <v>29594</v>
      </c>
      <c r="C1514" s="312" t="s">
        <v>27143</v>
      </c>
      <c r="D1514" s="313">
        <v>154.96</v>
      </c>
      <c r="E1514" s="314" t="s">
        <v>28265</v>
      </c>
    </row>
    <row r="1515" spans="1:5" ht="17.100000000000001" customHeight="1">
      <c r="A1515" s="310">
        <v>1765</v>
      </c>
      <c r="B1515" s="311" t="s">
        <v>29595</v>
      </c>
      <c r="C1515" s="312" t="s">
        <v>27143</v>
      </c>
      <c r="D1515" s="313">
        <v>280.27999999999997</v>
      </c>
      <c r="E1515" s="314" t="s">
        <v>28265</v>
      </c>
    </row>
    <row r="1516" spans="1:5" ht="17.100000000000001" customHeight="1">
      <c r="A1516" s="310">
        <v>10396</v>
      </c>
      <c r="B1516" s="311" t="s">
        <v>29596</v>
      </c>
      <c r="C1516" s="312" t="s">
        <v>27143</v>
      </c>
      <c r="D1516" s="313">
        <v>113.26</v>
      </c>
      <c r="E1516" s="314" t="s">
        <v>28265</v>
      </c>
    </row>
    <row r="1517" spans="1:5" ht="15" customHeight="1">
      <c r="A1517" s="310">
        <v>3514</v>
      </c>
      <c r="B1517" s="311" t="s">
        <v>29597</v>
      </c>
      <c r="C1517" s="312" t="s">
        <v>27143</v>
      </c>
      <c r="D1517" s="313">
        <v>108.06</v>
      </c>
      <c r="E1517" s="314" t="s">
        <v>28265</v>
      </c>
    </row>
    <row r="1518" spans="1:5" ht="15" customHeight="1">
      <c r="A1518" s="310">
        <v>12512</v>
      </c>
      <c r="B1518" s="311" t="s">
        <v>29598</v>
      </c>
      <c r="C1518" s="312" t="s">
        <v>27151</v>
      </c>
      <c r="D1518" s="313">
        <v>41.58</v>
      </c>
      <c r="E1518" s="314" t="s">
        <v>28265</v>
      </c>
    </row>
    <row r="1519" spans="1:5" ht="34.15" customHeight="1">
      <c r="A1519" s="310">
        <v>11789</v>
      </c>
      <c r="B1519" s="311" t="s">
        <v>28181</v>
      </c>
      <c r="C1519" s="312" t="s">
        <v>27143</v>
      </c>
      <c r="D1519" s="313">
        <v>433.43</v>
      </c>
    </row>
    <row r="1520" spans="1:5" ht="15" customHeight="1">
      <c r="A1520" s="310">
        <v>1766</v>
      </c>
      <c r="B1520" s="311" t="s">
        <v>29599</v>
      </c>
      <c r="C1520" s="312" t="s">
        <v>27143</v>
      </c>
      <c r="D1520" s="313">
        <v>147.68</v>
      </c>
    </row>
    <row r="1521" spans="1:5" ht="17.100000000000001" customHeight="1">
      <c r="A1521" s="310">
        <v>9728</v>
      </c>
      <c r="B1521" s="311" t="s">
        <v>28183</v>
      </c>
      <c r="C1521" s="312" t="s">
        <v>27143</v>
      </c>
      <c r="D1521" s="313">
        <v>164.47</v>
      </c>
    </row>
    <row r="1522" spans="1:5" ht="17.100000000000001" customHeight="1">
      <c r="A1522" s="310">
        <v>12913</v>
      </c>
      <c r="B1522" s="311" t="s">
        <v>29600</v>
      </c>
      <c r="C1522" s="312" t="s">
        <v>27151</v>
      </c>
      <c r="D1522" s="313">
        <v>47.26</v>
      </c>
    </row>
    <row r="1523" spans="1:5" ht="15" customHeight="1">
      <c r="A1523" s="310">
        <v>9873</v>
      </c>
      <c r="B1523" s="311" t="s">
        <v>29601</v>
      </c>
      <c r="C1523" s="312" t="s">
        <v>27151</v>
      </c>
      <c r="D1523" s="313">
        <v>31.01</v>
      </c>
    </row>
    <row r="1524" spans="1:5" ht="17.100000000000001" customHeight="1">
      <c r="A1524" s="310">
        <v>11765</v>
      </c>
      <c r="B1524" s="311" t="s">
        <v>29602</v>
      </c>
      <c r="C1524" s="312" t="s">
        <v>27151</v>
      </c>
      <c r="D1524" s="313">
        <v>41.32</v>
      </c>
    </row>
    <row r="1525" spans="1:5" ht="15" customHeight="1">
      <c r="A1525" s="310">
        <v>4468</v>
      </c>
      <c r="B1525" s="311" t="s">
        <v>29603</v>
      </c>
      <c r="C1525" s="312" t="s">
        <v>27151</v>
      </c>
      <c r="D1525" s="313">
        <v>10.51</v>
      </c>
    </row>
    <row r="1526" spans="1:5" ht="15" customHeight="1">
      <c r="A1526" s="310">
        <v>4470</v>
      </c>
      <c r="B1526" s="311" t="s">
        <v>29604</v>
      </c>
      <c r="C1526" s="312" t="s">
        <v>27151</v>
      </c>
      <c r="D1526" s="313">
        <v>10.51</v>
      </c>
    </row>
    <row r="1527" spans="1:5" ht="15" customHeight="1">
      <c r="B1527" s="311" t="s">
        <v>29605</v>
      </c>
    </row>
    <row r="1528" spans="1:5" ht="15" customHeight="1">
      <c r="A1528" s="310">
        <v>1986</v>
      </c>
      <c r="C1528" s="312" t="s">
        <v>27151</v>
      </c>
      <c r="D1528" s="313">
        <v>12.54</v>
      </c>
      <c r="E1528" s="314" t="s">
        <v>28265</v>
      </c>
    </row>
    <row r="1529" spans="1:5" ht="15" customHeight="1">
      <c r="A1529" s="310">
        <v>1987</v>
      </c>
      <c r="B1529" s="311" t="s">
        <v>29606</v>
      </c>
      <c r="C1529" s="312" t="s">
        <v>27151</v>
      </c>
      <c r="D1529" s="313">
        <v>11.34</v>
      </c>
      <c r="E1529" s="314" t="s">
        <v>28265</v>
      </c>
    </row>
    <row r="1530" spans="1:5" ht="17.100000000000001" customHeight="1">
      <c r="A1530" s="310">
        <v>9729</v>
      </c>
      <c r="B1530" s="311" t="s">
        <v>29607</v>
      </c>
      <c r="C1530" s="312" t="s">
        <v>27151</v>
      </c>
      <c r="D1530" s="313">
        <v>10.99</v>
      </c>
    </row>
    <row r="1531" spans="1:5" ht="15" customHeight="1">
      <c r="A1531" s="310">
        <v>9888</v>
      </c>
      <c r="B1531" s="311" t="s">
        <v>29608</v>
      </c>
      <c r="C1531" s="312" t="s">
        <v>27151</v>
      </c>
      <c r="D1531" s="313">
        <v>31.01</v>
      </c>
    </row>
    <row r="1532" spans="1:5" ht="15" customHeight="1">
      <c r="A1532" s="310">
        <v>2032</v>
      </c>
      <c r="B1532" s="311" t="s">
        <v>29609</v>
      </c>
      <c r="C1532" s="312" t="s">
        <v>27151</v>
      </c>
      <c r="D1532" s="313">
        <v>16.23</v>
      </c>
      <c r="E1532" s="314" t="s">
        <v>28265</v>
      </c>
    </row>
    <row r="1533" spans="1:5" ht="15" customHeight="1">
      <c r="A1533" s="310">
        <v>2033</v>
      </c>
      <c r="B1533" s="311" t="s">
        <v>29610</v>
      </c>
      <c r="C1533" s="312" t="s">
        <v>27151</v>
      </c>
      <c r="D1533" s="313">
        <v>20.46</v>
      </c>
      <c r="E1533" s="314" t="s">
        <v>28265</v>
      </c>
    </row>
    <row r="1534" spans="1:5" ht="15" customHeight="1">
      <c r="A1534" s="310">
        <v>8640</v>
      </c>
      <c r="B1534" s="311" t="s">
        <v>29611</v>
      </c>
      <c r="C1534" s="312" t="s">
        <v>27143</v>
      </c>
      <c r="D1534" s="313">
        <v>337.52</v>
      </c>
    </row>
    <row r="1535" spans="1:5" ht="15" customHeight="1">
      <c r="A1535" s="310">
        <v>2832</v>
      </c>
      <c r="B1535" s="311" t="s">
        <v>29612</v>
      </c>
      <c r="C1535" s="312" t="s">
        <v>27149</v>
      </c>
      <c r="D1535" s="313">
        <v>435.6</v>
      </c>
    </row>
    <row r="1536" spans="1:5" ht="17.100000000000001" customHeight="1">
      <c r="A1536" s="310">
        <v>2831</v>
      </c>
      <c r="B1536" s="311" t="s">
        <v>29613</v>
      </c>
      <c r="C1536" s="312" t="s">
        <v>27149</v>
      </c>
      <c r="D1536" s="313">
        <v>465.78</v>
      </c>
    </row>
    <row r="1537" spans="1:5" ht="15" customHeight="1">
      <c r="A1537" s="310">
        <v>227</v>
      </c>
      <c r="B1537" s="311" t="s">
        <v>29614</v>
      </c>
      <c r="C1537" s="312" t="s">
        <v>27149</v>
      </c>
      <c r="D1537" s="313">
        <v>7160</v>
      </c>
    </row>
    <row r="1538" spans="1:5" ht="15" customHeight="1">
      <c r="A1538" s="310">
        <v>2932</v>
      </c>
      <c r="B1538" s="311" t="s">
        <v>29615</v>
      </c>
      <c r="C1538" s="312" t="s">
        <v>27152</v>
      </c>
      <c r="D1538" s="313">
        <v>16.78</v>
      </c>
    </row>
    <row r="1539" spans="1:5" ht="17.100000000000001" customHeight="1">
      <c r="A1539" s="310">
        <v>633</v>
      </c>
      <c r="B1539" s="311" t="s">
        <v>29616</v>
      </c>
      <c r="C1539" s="312" t="s">
        <v>27149</v>
      </c>
      <c r="D1539" s="313">
        <v>402.83</v>
      </c>
    </row>
    <row r="1540" spans="1:5" ht="15" customHeight="1">
      <c r="A1540" s="310">
        <v>13717</v>
      </c>
      <c r="B1540" s="311" t="s">
        <v>38796</v>
      </c>
      <c r="C1540" s="312" t="s">
        <v>27149</v>
      </c>
      <c r="D1540" s="313">
        <v>3370</v>
      </c>
    </row>
    <row r="1541" spans="1:5" ht="15" customHeight="1">
      <c r="A1541" s="310">
        <v>895</v>
      </c>
      <c r="B1541" s="311" t="s">
        <v>29617</v>
      </c>
      <c r="C1541" s="312" t="s">
        <v>27149</v>
      </c>
      <c r="D1541" s="313">
        <v>2315.39</v>
      </c>
    </row>
    <row r="1542" spans="1:5" ht="15" customHeight="1">
      <c r="A1542" s="310">
        <v>957</v>
      </c>
      <c r="B1542" s="311" t="s">
        <v>29618</v>
      </c>
      <c r="C1542" s="312" t="s">
        <v>27152</v>
      </c>
      <c r="D1542" s="313">
        <v>0.16</v>
      </c>
    </row>
    <row r="1543" spans="1:5" ht="15" customHeight="1">
      <c r="A1543" s="310">
        <v>11856</v>
      </c>
      <c r="B1543" s="311" t="s">
        <v>29619</v>
      </c>
      <c r="C1543" s="312" t="s">
        <v>27149</v>
      </c>
      <c r="D1543" s="313">
        <v>377.07</v>
      </c>
    </row>
    <row r="1544" spans="1:5" ht="15" customHeight="1">
      <c r="A1544" s="310">
        <v>9785</v>
      </c>
      <c r="B1544" s="311" t="s">
        <v>29620</v>
      </c>
      <c r="C1544" s="312" t="s">
        <v>27140</v>
      </c>
      <c r="D1544" s="313">
        <v>5364.95</v>
      </c>
    </row>
    <row r="1545" spans="1:5" ht="15" customHeight="1">
      <c r="A1545" s="310">
        <v>7231</v>
      </c>
      <c r="B1545" s="311" t="s">
        <v>29621</v>
      </c>
      <c r="C1545" s="312" t="s">
        <v>29052</v>
      </c>
      <c r="D1545" s="313">
        <v>57.56</v>
      </c>
    </row>
    <row r="1546" spans="1:5" ht="15" customHeight="1">
      <c r="A1546" s="310">
        <v>9064</v>
      </c>
      <c r="B1546" s="311" t="s">
        <v>29622</v>
      </c>
      <c r="C1546" s="312" t="s">
        <v>27140</v>
      </c>
      <c r="D1546" s="313">
        <v>22.28</v>
      </c>
    </row>
    <row r="1547" spans="1:5" ht="15" customHeight="1">
      <c r="A1547" s="310">
        <v>7198</v>
      </c>
      <c r="B1547" s="311" t="s">
        <v>29623</v>
      </c>
      <c r="C1547" s="312" t="s">
        <v>27140</v>
      </c>
      <c r="D1547" s="313">
        <v>41.48</v>
      </c>
    </row>
    <row r="1548" spans="1:5" ht="15" customHeight="1">
      <c r="A1548" s="310">
        <v>10449</v>
      </c>
      <c r="B1548" s="311" t="s">
        <v>27250</v>
      </c>
      <c r="C1548" s="312" t="s">
        <v>27140</v>
      </c>
      <c r="D1548" s="313">
        <v>2.88</v>
      </c>
    </row>
    <row r="1549" spans="1:5" ht="15" customHeight="1">
      <c r="A1549" s="310">
        <v>11461</v>
      </c>
      <c r="B1549" s="311" t="s">
        <v>29624</v>
      </c>
      <c r="C1549" s="312" t="s">
        <v>27140</v>
      </c>
      <c r="D1549" s="313">
        <v>15.29</v>
      </c>
      <c r="E1549" s="314" t="s">
        <v>28265</v>
      </c>
    </row>
    <row r="1550" spans="1:5" ht="15" customHeight="1">
      <c r="A1550" s="310">
        <v>13569</v>
      </c>
      <c r="B1550" s="311" t="s">
        <v>29625</v>
      </c>
      <c r="C1550" s="312" t="s">
        <v>27140</v>
      </c>
      <c r="D1550" s="313">
        <v>384.88</v>
      </c>
    </row>
    <row r="1551" spans="1:5" ht="15" customHeight="1">
      <c r="A1551" s="310">
        <v>7230</v>
      </c>
      <c r="B1551" s="311" t="s">
        <v>29626</v>
      </c>
      <c r="C1551" s="312" t="s">
        <v>29627</v>
      </c>
      <c r="D1551" s="313">
        <v>4.17</v>
      </c>
    </row>
    <row r="1552" spans="1:5" ht="17.100000000000001" customHeight="1">
      <c r="A1552" s="310">
        <v>1756</v>
      </c>
      <c r="B1552" s="311" t="s">
        <v>28180</v>
      </c>
      <c r="C1552" s="312" t="s">
        <v>27143</v>
      </c>
      <c r="D1552" s="313">
        <v>93.71</v>
      </c>
      <c r="E1552" s="314" t="s">
        <v>28265</v>
      </c>
    </row>
    <row r="1553" spans="1:5" ht="17.100000000000001" customHeight="1">
      <c r="A1553" s="310">
        <v>4746</v>
      </c>
      <c r="B1553" s="311" t="s">
        <v>29628</v>
      </c>
      <c r="C1553" s="312" t="s">
        <v>27151</v>
      </c>
      <c r="D1553" s="313">
        <v>59.04</v>
      </c>
      <c r="E1553" s="314" t="s">
        <v>28265</v>
      </c>
    </row>
    <row r="1554" spans="1:5" ht="15" customHeight="1">
      <c r="A1554" s="310">
        <v>11265</v>
      </c>
      <c r="B1554" s="311" t="s">
        <v>29629</v>
      </c>
      <c r="C1554" s="312" t="s">
        <v>27140</v>
      </c>
      <c r="D1554" s="313">
        <v>22.8</v>
      </c>
      <c r="E1554" s="314" t="s">
        <v>28265</v>
      </c>
    </row>
    <row r="1555" spans="1:5" ht="15" customHeight="1">
      <c r="A1555" s="310">
        <v>7174</v>
      </c>
      <c r="B1555" s="311" t="s">
        <v>29630</v>
      </c>
      <c r="C1555" s="312" t="s">
        <v>27143</v>
      </c>
      <c r="D1555" s="313">
        <v>188.85</v>
      </c>
    </row>
    <row r="1556" spans="1:5" ht="17.100000000000001" customHeight="1">
      <c r="A1556" s="310">
        <v>2864</v>
      </c>
      <c r="B1556" s="311" t="s">
        <v>28182</v>
      </c>
      <c r="C1556" s="312" t="s">
        <v>27143</v>
      </c>
      <c r="D1556" s="313">
        <v>149.56</v>
      </c>
      <c r="E1556" s="314" t="s">
        <v>28265</v>
      </c>
    </row>
    <row r="1557" spans="1:5" ht="17.100000000000001" customHeight="1">
      <c r="A1557" s="310">
        <v>10114</v>
      </c>
      <c r="B1557" s="311" t="s">
        <v>29631</v>
      </c>
      <c r="C1557" s="312" t="s">
        <v>27143</v>
      </c>
      <c r="D1557" s="313">
        <v>156.58000000000001</v>
      </c>
      <c r="E1557" s="314" t="s">
        <v>28265</v>
      </c>
    </row>
    <row r="1558" spans="1:5" ht="17.100000000000001" customHeight="1">
      <c r="A1558" s="310">
        <v>6893</v>
      </c>
      <c r="B1558" s="311" t="s">
        <v>29632</v>
      </c>
      <c r="C1558" s="312" t="s">
        <v>27143</v>
      </c>
      <c r="D1558" s="313">
        <v>407.02</v>
      </c>
    </row>
    <row r="1559" spans="1:5" ht="15" customHeight="1">
      <c r="A1559" s="310">
        <v>13714</v>
      </c>
      <c r="B1559" s="311" t="s">
        <v>29633</v>
      </c>
      <c r="C1559" s="312" t="s">
        <v>27140</v>
      </c>
      <c r="D1559" s="313">
        <v>72.900000000000006</v>
      </c>
    </row>
    <row r="1560" spans="1:5" ht="15" customHeight="1">
      <c r="A1560" s="310">
        <v>13713</v>
      </c>
      <c r="B1560" s="311" t="s">
        <v>29634</v>
      </c>
      <c r="C1560" s="312" t="s">
        <v>27140</v>
      </c>
      <c r="D1560" s="313">
        <v>173.88</v>
      </c>
    </row>
    <row r="1561" spans="1:5" ht="15" customHeight="1">
      <c r="A1561" s="310">
        <v>7225</v>
      </c>
      <c r="B1561" s="311" t="s">
        <v>29635</v>
      </c>
      <c r="C1561" s="312" t="s">
        <v>27151</v>
      </c>
      <c r="D1561" s="313">
        <v>69.47</v>
      </c>
    </row>
    <row r="1562" spans="1:5" ht="15" customHeight="1">
      <c r="A1562" s="310">
        <v>7226</v>
      </c>
      <c r="B1562" s="311" t="s">
        <v>29636</v>
      </c>
      <c r="C1562" s="312" t="s">
        <v>27151</v>
      </c>
      <c r="D1562" s="313">
        <v>72.349999999999994</v>
      </c>
    </row>
    <row r="1563" spans="1:5" ht="15" customHeight="1">
      <c r="A1563" s="310">
        <v>7227</v>
      </c>
      <c r="B1563" s="311" t="s">
        <v>29637</v>
      </c>
      <c r="C1563" s="312" t="s">
        <v>27151</v>
      </c>
      <c r="D1563" s="313">
        <v>21.06</v>
      </c>
    </row>
    <row r="1564" spans="1:5" ht="15" customHeight="1">
      <c r="A1564" s="310">
        <v>7228</v>
      </c>
      <c r="B1564" s="311" t="s">
        <v>29638</v>
      </c>
      <c r="C1564" s="312" t="s">
        <v>27151</v>
      </c>
      <c r="D1564" s="313">
        <v>22.63</v>
      </c>
    </row>
    <row r="1565" spans="1:5" ht="15" customHeight="1">
      <c r="A1565" s="310">
        <v>7229</v>
      </c>
      <c r="B1565" s="311" t="s">
        <v>29639</v>
      </c>
      <c r="C1565" s="312" t="s">
        <v>27151</v>
      </c>
      <c r="D1565" s="313">
        <v>27.6</v>
      </c>
    </row>
    <row r="1566" spans="1:5" ht="15" customHeight="1">
      <c r="A1566" s="310">
        <v>9474</v>
      </c>
      <c r="B1566" s="311" t="s">
        <v>29640</v>
      </c>
      <c r="C1566" s="312" t="s">
        <v>27140</v>
      </c>
      <c r="D1566" s="313">
        <v>2.85</v>
      </c>
      <c r="E1566" s="314" t="s">
        <v>28265</v>
      </c>
    </row>
    <row r="1567" spans="1:5" ht="15" customHeight="1">
      <c r="A1567" s="310">
        <v>5002</v>
      </c>
      <c r="B1567" s="311" t="s">
        <v>29641</v>
      </c>
      <c r="C1567" s="312" t="s">
        <v>27140</v>
      </c>
      <c r="D1567" s="313">
        <v>1.39</v>
      </c>
      <c r="E1567" s="314" t="s">
        <v>28265</v>
      </c>
    </row>
    <row r="1568" spans="1:5" ht="15" customHeight="1">
      <c r="A1568" s="310">
        <v>239</v>
      </c>
      <c r="B1568" s="311" t="s">
        <v>27397</v>
      </c>
      <c r="C1568" s="312" t="s">
        <v>27140</v>
      </c>
      <c r="D1568" s="313">
        <v>2250</v>
      </c>
    </row>
    <row r="1569" spans="1:4" ht="34.15" customHeight="1">
      <c r="A1569" s="310">
        <v>12943</v>
      </c>
      <c r="B1569" s="311" t="s">
        <v>29642</v>
      </c>
      <c r="C1569" s="312" t="s">
        <v>27140</v>
      </c>
      <c r="D1569" s="313">
        <v>3750</v>
      </c>
    </row>
    <row r="1570" spans="1:4" ht="15" customHeight="1">
      <c r="A1570" s="310">
        <v>253</v>
      </c>
      <c r="B1570" s="311" t="s">
        <v>29643</v>
      </c>
      <c r="C1570" s="312" t="s">
        <v>27140</v>
      </c>
      <c r="D1570" s="313">
        <v>750</v>
      </c>
    </row>
    <row r="1571" spans="1:4" ht="17.100000000000001" customHeight="1">
      <c r="A1571" s="310">
        <v>9460</v>
      </c>
      <c r="B1571" s="311" t="s">
        <v>29644</v>
      </c>
      <c r="C1571" s="312" t="s">
        <v>27140</v>
      </c>
      <c r="D1571" s="313">
        <v>1560</v>
      </c>
    </row>
    <row r="1572" spans="1:4" ht="15" customHeight="1">
      <c r="A1572" s="310">
        <v>9461</v>
      </c>
      <c r="B1572" s="311" t="s">
        <v>29645</v>
      </c>
      <c r="C1572" s="312" t="s">
        <v>27140</v>
      </c>
      <c r="D1572" s="313">
        <v>730</v>
      </c>
    </row>
    <row r="1573" spans="1:4" ht="17.100000000000001" customHeight="1">
      <c r="A1573" s="310">
        <v>9651</v>
      </c>
      <c r="B1573" s="311" t="s">
        <v>29646</v>
      </c>
      <c r="C1573" s="312" t="s">
        <v>27140</v>
      </c>
      <c r="D1573" s="313">
        <v>1530</v>
      </c>
    </row>
    <row r="1574" spans="1:4" ht="17.100000000000001" customHeight="1">
      <c r="A1574" s="310">
        <v>11959</v>
      </c>
      <c r="B1574" s="311" t="s">
        <v>29647</v>
      </c>
      <c r="C1574" s="312" t="s">
        <v>27140</v>
      </c>
      <c r="D1574" s="313">
        <v>3960</v>
      </c>
    </row>
    <row r="1575" spans="1:4" ht="17.100000000000001" customHeight="1">
      <c r="A1575" s="310">
        <v>9657</v>
      </c>
      <c r="B1575" s="311" t="s">
        <v>29648</v>
      </c>
      <c r="C1575" s="312" t="s">
        <v>27140</v>
      </c>
      <c r="D1575" s="313">
        <v>1080</v>
      </c>
    </row>
    <row r="1576" spans="1:4" ht="17.100000000000001" customHeight="1">
      <c r="A1576" s="310">
        <v>9654</v>
      </c>
      <c r="B1576" s="311" t="s">
        <v>29649</v>
      </c>
      <c r="C1576" s="312" t="s">
        <v>27140</v>
      </c>
      <c r="D1576" s="313">
        <v>1080</v>
      </c>
    </row>
    <row r="1577" spans="1:4" ht="17.100000000000001" customHeight="1">
      <c r="A1577" s="310">
        <v>9653</v>
      </c>
      <c r="B1577" s="311" t="s">
        <v>29650</v>
      </c>
      <c r="C1577" s="312" t="s">
        <v>27140</v>
      </c>
      <c r="D1577" s="313">
        <v>1080</v>
      </c>
    </row>
    <row r="1578" spans="1:4" ht="17.100000000000001" customHeight="1">
      <c r="A1578" s="310">
        <v>9656</v>
      </c>
      <c r="B1578" s="311" t="s">
        <v>29651</v>
      </c>
      <c r="C1578" s="312" t="s">
        <v>27140</v>
      </c>
      <c r="D1578" s="313">
        <v>1890</v>
      </c>
    </row>
    <row r="1579" spans="1:4" ht="17.100000000000001" customHeight="1">
      <c r="A1579" s="310">
        <v>11958</v>
      </c>
      <c r="B1579" s="311" t="s">
        <v>29652</v>
      </c>
      <c r="C1579" s="312" t="s">
        <v>27140</v>
      </c>
      <c r="D1579" s="313">
        <v>3150</v>
      </c>
    </row>
    <row r="1580" spans="1:4" ht="17.100000000000001" customHeight="1">
      <c r="A1580" s="310">
        <v>9652</v>
      </c>
      <c r="B1580" s="311" t="s">
        <v>29653</v>
      </c>
      <c r="C1580" s="312" t="s">
        <v>27140</v>
      </c>
      <c r="D1580" s="313">
        <v>1380</v>
      </c>
    </row>
    <row r="1581" spans="1:4" ht="17.100000000000001" customHeight="1">
      <c r="A1581" s="310">
        <v>9655</v>
      </c>
      <c r="B1581" s="311" t="s">
        <v>29654</v>
      </c>
      <c r="C1581" s="312" t="s">
        <v>27140</v>
      </c>
      <c r="D1581" s="313">
        <v>1370</v>
      </c>
    </row>
    <row r="1582" spans="1:4" ht="15" customHeight="1">
      <c r="A1582" s="310">
        <v>9650</v>
      </c>
      <c r="B1582" s="311" t="s">
        <v>29655</v>
      </c>
      <c r="C1582" s="312" t="s">
        <v>27140</v>
      </c>
      <c r="D1582" s="313">
        <v>3600</v>
      </c>
    </row>
    <row r="1583" spans="1:4" ht="17.100000000000001" customHeight="1">
      <c r="A1583" s="310">
        <v>9647</v>
      </c>
      <c r="B1583" s="311" t="s">
        <v>29656</v>
      </c>
      <c r="C1583" s="312" t="s">
        <v>27140</v>
      </c>
      <c r="D1583" s="313">
        <v>115000</v>
      </c>
    </row>
    <row r="1584" spans="1:4" ht="17.100000000000001" customHeight="1">
      <c r="A1584" s="310">
        <v>9645</v>
      </c>
      <c r="B1584" s="311" t="s">
        <v>29657</v>
      </c>
      <c r="C1584" s="312" t="s">
        <v>27140</v>
      </c>
      <c r="D1584" s="313">
        <v>31500</v>
      </c>
    </row>
    <row r="1585" spans="1:4" ht="17.100000000000001" customHeight="1">
      <c r="A1585" s="310">
        <v>11960</v>
      </c>
      <c r="B1585" s="311" t="s">
        <v>29658</v>
      </c>
      <c r="C1585" s="312" t="s">
        <v>27140</v>
      </c>
      <c r="D1585" s="313">
        <v>11880</v>
      </c>
    </row>
    <row r="1586" spans="1:4" ht="17.100000000000001" customHeight="1">
      <c r="A1586" s="310">
        <v>9649</v>
      </c>
      <c r="B1586" s="311" t="s">
        <v>29659</v>
      </c>
      <c r="C1586" s="312" t="s">
        <v>27140</v>
      </c>
      <c r="D1586" s="313">
        <v>12530</v>
      </c>
    </row>
    <row r="1587" spans="1:4" ht="17.100000000000001" customHeight="1">
      <c r="A1587" s="310">
        <v>9646</v>
      </c>
      <c r="B1587" s="311" t="s">
        <v>29660</v>
      </c>
      <c r="C1587" s="312" t="s">
        <v>27140</v>
      </c>
      <c r="D1587" s="313">
        <v>19800</v>
      </c>
    </row>
    <row r="1588" spans="1:4" ht="17.100000000000001" customHeight="1">
      <c r="A1588" s="310">
        <v>9658</v>
      </c>
      <c r="B1588" s="311" t="s">
        <v>29661</v>
      </c>
      <c r="C1588" s="312" t="s">
        <v>27140</v>
      </c>
      <c r="D1588" s="313">
        <v>1080</v>
      </c>
    </row>
    <row r="1589" spans="1:4" ht="17.100000000000001" customHeight="1">
      <c r="A1589" s="310">
        <v>9648</v>
      </c>
      <c r="B1589" s="311" t="s">
        <v>29662</v>
      </c>
      <c r="C1589" s="312" t="s">
        <v>27140</v>
      </c>
      <c r="D1589" s="313">
        <v>16250</v>
      </c>
    </row>
    <row r="1590" spans="1:4" ht="17.100000000000001" customHeight="1">
      <c r="A1590" s="310">
        <v>9455</v>
      </c>
      <c r="B1590" s="311" t="s">
        <v>29663</v>
      </c>
      <c r="C1590" s="312" t="s">
        <v>27140</v>
      </c>
      <c r="D1590" s="313">
        <v>2930</v>
      </c>
    </row>
    <row r="1591" spans="1:4" ht="15" customHeight="1">
      <c r="A1591" s="310">
        <v>541</v>
      </c>
      <c r="B1591" s="311" t="s">
        <v>27399</v>
      </c>
      <c r="C1591" s="312" t="s">
        <v>27140</v>
      </c>
      <c r="D1591" s="313">
        <v>1980</v>
      </c>
    </row>
    <row r="1592" spans="1:4" ht="15" customHeight="1">
      <c r="A1592" s="310">
        <v>542</v>
      </c>
      <c r="B1592" s="311" t="s">
        <v>27400</v>
      </c>
      <c r="C1592" s="312" t="s">
        <v>27140</v>
      </c>
      <c r="D1592" s="313">
        <v>2190</v>
      </c>
    </row>
    <row r="1593" spans="1:4" ht="15" customHeight="1">
      <c r="A1593" s="310">
        <v>6705</v>
      </c>
      <c r="B1593" s="311" t="s">
        <v>29664</v>
      </c>
      <c r="C1593" s="312" t="s">
        <v>27140</v>
      </c>
      <c r="D1593" s="313">
        <v>2410</v>
      </c>
    </row>
    <row r="1594" spans="1:4" ht="15" customHeight="1">
      <c r="A1594" s="310">
        <v>6706</v>
      </c>
      <c r="B1594" s="311" t="s">
        <v>29665</v>
      </c>
      <c r="C1594" s="312" t="s">
        <v>27140</v>
      </c>
      <c r="D1594" s="313">
        <v>2930</v>
      </c>
    </row>
    <row r="1595" spans="1:4" ht="34.15" customHeight="1">
      <c r="A1595" s="310">
        <v>9659</v>
      </c>
      <c r="B1595" s="311" t="s">
        <v>29666</v>
      </c>
      <c r="C1595" s="312" t="s">
        <v>27140</v>
      </c>
      <c r="D1595" s="313">
        <v>29324.9</v>
      </c>
    </row>
    <row r="1596" spans="1:4" ht="15" customHeight="1">
      <c r="A1596" s="310">
        <v>11954</v>
      </c>
      <c r="B1596" s="311" t="s">
        <v>27401</v>
      </c>
      <c r="C1596" s="312" t="s">
        <v>27140</v>
      </c>
      <c r="D1596" s="313">
        <v>3884</v>
      </c>
    </row>
    <row r="1597" spans="1:4" ht="15" customHeight="1">
      <c r="A1597" s="310">
        <v>9437</v>
      </c>
      <c r="B1597" s="311" t="s">
        <v>29667</v>
      </c>
      <c r="C1597" s="312" t="s">
        <v>27140</v>
      </c>
      <c r="D1597" s="313">
        <v>1900</v>
      </c>
    </row>
    <row r="1598" spans="1:4" ht="15" customHeight="1">
      <c r="A1598" s="310">
        <v>9438</v>
      </c>
      <c r="B1598" s="311" t="s">
        <v>27402</v>
      </c>
      <c r="C1598" s="312" t="s">
        <v>27140</v>
      </c>
      <c r="D1598" s="313">
        <v>2565</v>
      </c>
    </row>
    <row r="1599" spans="1:4" ht="15" customHeight="1">
      <c r="A1599" s="310">
        <v>9439</v>
      </c>
      <c r="B1599" s="311" t="s">
        <v>27403</v>
      </c>
      <c r="C1599" s="312" t="s">
        <v>27140</v>
      </c>
      <c r="D1599" s="313">
        <v>2736</v>
      </c>
    </row>
    <row r="1600" spans="1:4" ht="15" customHeight="1">
      <c r="A1600" s="310">
        <v>11967</v>
      </c>
      <c r="B1600" s="311" t="s">
        <v>27404</v>
      </c>
      <c r="C1600" s="312" t="s">
        <v>27140</v>
      </c>
      <c r="D1600" s="313">
        <v>2280</v>
      </c>
    </row>
    <row r="1601" spans="1:4" ht="15" customHeight="1">
      <c r="A1601" s="310">
        <v>11968</v>
      </c>
      <c r="B1601" s="311" t="s">
        <v>27405</v>
      </c>
      <c r="C1601" s="312" t="s">
        <v>27140</v>
      </c>
      <c r="D1601" s="313">
        <v>3523</v>
      </c>
    </row>
    <row r="1602" spans="1:4" ht="15" customHeight="1">
      <c r="A1602" s="310">
        <v>9441</v>
      </c>
      <c r="B1602" s="311" t="s">
        <v>27406</v>
      </c>
      <c r="C1602" s="312" t="s">
        <v>27140</v>
      </c>
      <c r="D1602" s="313">
        <v>2833</v>
      </c>
    </row>
    <row r="1603" spans="1:4" ht="15" customHeight="1">
      <c r="A1603" s="310">
        <v>11955</v>
      </c>
      <c r="B1603" s="311" t="s">
        <v>27407</v>
      </c>
      <c r="C1603" s="312" t="s">
        <v>27140</v>
      </c>
      <c r="D1603" s="313">
        <v>3288</v>
      </c>
    </row>
    <row r="1604" spans="1:4" ht="15" customHeight="1">
      <c r="A1604" s="310">
        <v>13283</v>
      </c>
      <c r="B1604" s="311" t="s">
        <v>27408</v>
      </c>
      <c r="C1604" s="312" t="s">
        <v>27140</v>
      </c>
      <c r="D1604" s="313">
        <v>2347</v>
      </c>
    </row>
    <row r="1605" spans="1:4" ht="15" customHeight="1">
      <c r="A1605" s="310">
        <v>11953</v>
      </c>
      <c r="B1605" s="311" t="s">
        <v>29668</v>
      </c>
      <c r="C1605" s="312" t="s">
        <v>27140</v>
      </c>
      <c r="D1605" s="313">
        <v>1876</v>
      </c>
    </row>
    <row r="1606" spans="1:4" ht="15" customHeight="1">
      <c r="A1606" s="310">
        <v>9442</v>
      </c>
      <c r="B1606" s="311" t="s">
        <v>27409</v>
      </c>
      <c r="C1606" s="312" t="s">
        <v>27140</v>
      </c>
      <c r="D1606" s="313">
        <v>4128</v>
      </c>
    </row>
    <row r="1607" spans="1:4" ht="15" customHeight="1">
      <c r="A1607" s="310">
        <v>12249</v>
      </c>
      <c r="B1607" s="311" t="s">
        <v>27410</v>
      </c>
      <c r="C1607" s="312" t="s">
        <v>27140</v>
      </c>
      <c r="D1607" s="313">
        <v>2380</v>
      </c>
    </row>
    <row r="1608" spans="1:4" ht="15" customHeight="1">
      <c r="A1608" s="310">
        <v>12250</v>
      </c>
      <c r="B1608" s="311" t="s">
        <v>27411</v>
      </c>
      <c r="C1608" s="312" t="s">
        <v>27140</v>
      </c>
      <c r="D1608" s="313">
        <v>2733</v>
      </c>
    </row>
    <row r="1609" spans="1:4" ht="15" customHeight="1">
      <c r="A1609" s="310">
        <v>13282</v>
      </c>
      <c r="B1609" s="311" t="s">
        <v>27412</v>
      </c>
      <c r="C1609" s="312" t="s">
        <v>27140</v>
      </c>
      <c r="D1609" s="313">
        <v>2260.04</v>
      </c>
    </row>
    <row r="1610" spans="1:4" ht="15" customHeight="1">
      <c r="A1610" s="310">
        <v>9440</v>
      </c>
      <c r="B1610" s="311" t="s">
        <v>27413</v>
      </c>
      <c r="C1610" s="312" t="s">
        <v>27140</v>
      </c>
      <c r="D1610" s="313">
        <v>1155</v>
      </c>
    </row>
    <row r="1611" spans="1:4" ht="17.100000000000001" customHeight="1">
      <c r="A1611" s="310">
        <v>7474</v>
      </c>
      <c r="B1611" s="311" t="s">
        <v>29669</v>
      </c>
      <c r="C1611" s="312" t="s">
        <v>27140</v>
      </c>
      <c r="D1611" s="313">
        <v>2440</v>
      </c>
    </row>
    <row r="1612" spans="1:4" ht="17.100000000000001" customHeight="1">
      <c r="A1612" s="310">
        <v>9459</v>
      </c>
      <c r="B1612" s="311" t="s">
        <v>29670</v>
      </c>
      <c r="C1612" s="312" t="s">
        <v>27140</v>
      </c>
      <c r="D1612" s="313">
        <v>1750</v>
      </c>
    </row>
    <row r="1613" spans="1:4" ht="25.5" customHeight="1">
      <c r="A1613" s="310">
        <v>12936</v>
      </c>
      <c r="B1613" s="311" t="s">
        <v>29671</v>
      </c>
      <c r="C1613" s="312" t="s">
        <v>27140</v>
      </c>
      <c r="D1613" s="313">
        <v>3750</v>
      </c>
    </row>
    <row r="1614" spans="1:4" ht="15" customHeight="1">
      <c r="A1614" s="310">
        <v>905</v>
      </c>
      <c r="B1614" s="311" t="s">
        <v>29672</v>
      </c>
      <c r="C1614" s="312" t="s">
        <v>27140</v>
      </c>
      <c r="D1614" s="313">
        <v>1690</v>
      </c>
    </row>
    <row r="1615" spans="1:4" ht="15" customHeight="1">
      <c r="A1615" s="310">
        <v>2591</v>
      </c>
      <c r="B1615" s="311" t="s">
        <v>29673</v>
      </c>
      <c r="C1615" s="312" t="s">
        <v>27140</v>
      </c>
      <c r="D1615" s="313">
        <v>1850</v>
      </c>
    </row>
    <row r="1616" spans="1:4" ht="15" customHeight="1">
      <c r="A1616" s="310">
        <v>1043</v>
      </c>
      <c r="B1616" s="311" t="s">
        <v>29674</v>
      </c>
      <c r="C1616" s="312" t="s">
        <v>27140</v>
      </c>
      <c r="D1616" s="313">
        <v>1980</v>
      </c>
    </row>
    <row r="1617" spans="1:5" ht="17.100000000000001" customHeight="1">
      <c r="A1617" s="310">
        <v>9454</v>
      </c>
      <c r="B1617" s="311" t="s">
        <v>29675</v>
      </c>
      <c r="C1617" s="312" t="s">
        <v>27140</v>
      </c>
      <c r="D1617" s="313">
        <v>3880</v>
      </c>
    </row>
    <row r="1618" spans="1:5" ht="17.100000000000001" customHeight="1">
      <c r="A1618" s="310">
        <v>1278</v>
      </c>
      <c r="B1618" s="311" t="s">
        <v>29676</v>
      </c>
      <c r="C1618" s="312" t="s">
        <v>27140</v>
      </c>
      <c r="D1618" s="313">
        <v>2500</v>
      </c>
    </row>
    <row r="1619" spans="1:5" ht="34.15" customHeight="1">
      <c r="A1619" s="310">
        <v>12944</v>
      </c>
      <c r="B1619" s="311" t="s">
        <v>29677</v>
      </c>
      <c r="C1619" s="312" t="s">
        <v>27140</v>
      </c>
      <c r="D1619" s="313">
        <v>8977</v>
      </c>
    </row>
    <row r="1620" spans="1:5" ht="17.100000000000001" customHeight="1">
      <c r="A1620" s="310">
        <v>9462</v>
      </c>
      <c r="B1620" s="311" t="s">
        <v>29678</v>
      </c>
      <c r="C1620" s="312" t="s">
        <v>27140</v>
      </c>
      <c r="D1620" s="313">
        <v>1080</v>
      </c>
    </row>
    <row r="1621" spans="1:5" ht="15" customHeight="1">
      <c r="A1621" s="310">
        <v>12917</v>
      </c>
      <c r="B1621" s="311" t="s">
        <v>29679</v>
      </c>
      <c r="C1621" s="312" t="s">
        <v>27151</v>
      </c>
      <c r="D1621" s="313">
        <v>130.24</v>
      </c>
    </row>
    <row r="1622" spans="1:5" ht="17.100000000000001" customHeight="1">
      <c r="A1622" s="310">
        <v>12915</v>
      </c>
      <c r="B1622" s="311" t="s">
        <v>29680</v>
      </c>
      <c r="C1622" s="312" t="s">
        <v>27301</v>
      </c>
      <c r="D1622" s="313">
        <v>17.809999999999999</v>
      </c>
    </row>
    <row r="1623" spans="1:5" ht="15" customHeight="1">
      <c r="A1623" s="310">
        <v>9235</v>
      </c>
      <c r="B1623" s="311" t="s">
        <v>29681</v>
      </c>
      <c r="C1623" s="312" t="s">
        <v>27143</v>
      </c>
      <c r="D1623" s="313">
        <v>134.34</v>
      </c>
    </row>
    <row r="1624" spans="1:5" ht="15" customHeight="1">
      <c r="A1624" s="310">
        <v>9234</v>
      </c>
      <c r="B1624" s="311" t="s">
        <v>29682</v>
      </c>
      <c r="C1624" s="312" t="s">
        <v>27143</v>
      </c>
      <c r="D1624" s="313">
        <v>134.34</v>
      </c>
    </row>
    <row r="1625" spans="1:5" ht="15" customHeight="1">
      <c r="A1625" s="310">
        <v>9233</v>
      </c>
      <c r="B1625" s="311" t="s">
        <v>29683</v>
      </c>
      <c r="C1625" s="312" t="s">
        <v>27143</v>
      </c>
      <c r="D1625" s="313">
        <v>151.49</v>
      </c>
    </row>
    <row r="1626" spans="1:5" ht="15" customHeight="1">
      <c r="A1626" s="310">
        <v>12024</v>
      </c>
      <c r="B1626" s="311" t="s">
        <v>29684</v>
      </c>
      <c r="C1626" s="312" t="s">
        <v>27143</v>
      </c>
      <c r="D1626" s="313">
        <v>29.87</v>
      </c>
      <c r="E1626" s="314" t="s">
        <v>28265</v>
      </c>
    </row>
    <row r="1627" spans="1:5" ht="15" customHeight="1">
      <c r="A1627" s="310">
        <v>12025</v>
      </c>
      <c r="B1627" s="311" t="s">
        <v>29685</v>
      </c>
      <c r="C1627" s="312" t="s">
        <v>27143</v>
      </c>
      <c r="D1627" s="313">
        <v>40.78</v>
      </c>
      <c r="E1627" s="314" t="s">
        <v>28265</v>
      </c>
    </row>
    <row r="1628" spans="1:5" ht="15" customHeight="1">
      <c r="A1628" s="310">
        <v>12018</v>
      </c>
      <c r="B1628" s="311" t="s">
        <v>29686</v>
      </c>
      <c r="C1628" s="312" t="s">
        <v>27143</v>
      </c>
      <c r="D1628" s="313">
        <v>40.78</v>
      </c>
      <c r="E1628" s="314" t="s">
        <v>28265</v>
      </c>
    </row>
    <row r="1629" spans="1:5" ht="15" customHeight="1">
      <c r="A1629" s="310">
        <v>12019</v>
      </c>
      <c r="B1629" s="311" t="s">
        <v>29687</v>
      </c>
      <c r="C1629" s="312" t="s">
        <v>27143</v>
      </c>
      <c r="D1629" s="313">
        <v>27.49</v>
      </c>
      <c r="E1629" s="314" t="s">
        <v>28265</v>
      </c>
    </row>
    <row r="1630" spans="1:5" ht="15" customHeight="1">
      <c r="A1630" s="310">
        <v>3966</v>
      </c>
      <c r="B1630" s="311" t="s">
        <v>29688</v>
      </c>
      <c r="C1630" s="312" t="s">
        <v>27143</v>
      </c>
      <c r="D1630" s="313">
        <v>49.86</v>
      </c>
    </row>
    <row r="1631" spans="1:5" ht="15" customHeight="1">
      <c r="A1631" s="310">
        <v>12021</v>
      </c>
      <c r="B1631" s="311" t="s">
        <v>29689</v>
      </c>
      <c r="C1631" s="312" t="s">
        <v>27143</v>
      </c>
      <c r="D1631" s="313">
        <v>34.54</v>
      </c>
    </row>
    <row r="1632" spans="1:5" ht="15" customHeight="1">
      <c r="A1632" s="310">
        <v>3965</v>
      </c>
      <c r="B1632" s="311" t="s">
        <v>29690</v>
      </c>
      <c r="C1632" s="312" t="s">
        <v>27143</v>
      </c>
      <c r="D1632" s="313">
        <v>43.9</v>
      </c>
      <c r="E1632" s="314" t="s">
        <v>28265</v>
      </c>
    </row>
    <row r="1633" spans="1:5" ht="15" customHeight="1">
      <c r="A1633" s="310">
        <v>3964</v>
      </c>
      <c r="B1633" s="311" t="s">
        <v>29691</v>
      </c>
      <c r="C1633" s="312" t="s">
        <v>27143</v>
      </c>
      <c r="D1633" s="313">
        <v>29.9</v>
      </c>
      <c r="E1633" s="314" t="s">
        <v>28265</v>
      </c>
    </row>
    <row r="1634" spans="1:5" ht="15" customHeight="1">
      <c r="A1634" s="310">
        <v>12023</v>
      </c>
      <c r="B1634" s="311" t="s">
        <v>29692</v>
      </c>
      <c r="C1634" s="312" t="s">
        <v>27143</v>
      </c>
      <c r="D1634" s="313">
        <v>27.49</v>
      </c>
      <c r="E1634" s="314" t="s">
        <v>28265</v>
      </c>
    </row>
    <row r="1635" spans="1:5" ht="15" customHeight="1">
      <c r="A1635" s="310">
        <v>6655</v>
      </c>
      <c r="B1635" s="311" t="s">
        <v>29693</v>
      </c>
      <c r="C1635" s="312" t="s">
        <v>27143</v>
      </c>
      <c r="D1635" s="313">
        <v>49.86</v>
      </c>
    </row>
    <row r="1636" spans="1:5" ht="15" customHeight="1">
      <c r="A1636" s="310">
        <v>12222</v>
      </c>
      <c r="B1636" s="311" t="s">
        <v>29694</v>
      </c>
      <c r="C1636" s="312" t="s">
        <v>27143</v>
      </c>
      <c r="D1636" s="313">
        <v>35.44</v>
      </c>
    </row>
    <row r="1637" spans="1:5" ht="15" customHeight="1">
      <c r="A1637" s="310">
        <v>12223</v>
      </c>
      <c r="B1637" s="311" t="s">
        <v>29695</v>
      </c>
      <c r="C1637" s="312" t="s">
        <v>27143</v>
      </c>
      <c r="D1637" s="313">
        <v>30.98</v>
      </c>
    </row>
    <row r="1638" spans="1:5" ht="15" customHeight="1">
      <c r="A1638" s="310">
        <v>7068</v>
      </c>
      <c r="B1638" s="311" t="s">
        <v>29696</v>
      </c>
      <c r="C1638" s="312" t="s">
        <v>27143</v>
      </c>
      <c r="D1638" s="313">
        <v>53.9</v>
      </c>
      <c r="E1638" s="314" t="s">
        <v>28265</v>
      </c>
    </row>
    <row r="1639" spans="1:5" ht="15" customHeight="1">
      <c r="A1639" s="310">
        <v>7071</v>
      </c>
      <c r="B1639" s="311" t="s">
        <v>29697</v>
      </c>
      <c r="C1639" s="312" t="s">
        <v>27143</v>
      </c>
      <c r="D1639" s="313">
        <v>49.9</v>
      </c>
    </row>
    <row r="1640" spans="1:5" ht="15" customHeight="1">
      <c r="A1640" s="310">
        <v>13254</v>
      </c>
      <c r="B1640" s="311" t="s">
        <v>29698</v>
      </c>
      <c r="C1640" s="312" t="s">
        <v>27143</v>
      </c>
      <c r="D1640" s="313">
        <v>64.61</v>
      </c>
    </row>
    <row r="1641" spans="1:5" ht="17.100000000000001" customHeight="1">
      <c r="A1641" s="310">
        <v>4454</v>
      </c>
      <c r="B1641" s="311" t="s">
        <v>29699</v>
      </c>
      <c r="C1641" s="312" t="s">
        <v>27143</v>
      </c>
      <c r="D1641" s="313">
        <v>17.489999999999998</v>
      </c>
      <c r="E1641" s="314" t="s">
        <v>28265</v>
      </c>
    </row>
    <row r="1642" spans="1:5" ht="15" customHeight="1">
      <c r="A1642" s="310">
        <v>7052</v>
      </c>
      <c r="B1642" s="311" t="s">
        <v>29700</v>
      </c>
      <c r="C1642" s="312" t="s">
        <v>27143</v>
      </c>
      <c r="D1642" s="313">
        <v>21.49</v>
      </c>
      <c r="E1642" s="314" t="s">
        <v>28265</v>
      </c>
    </row>
    <row r="1643" spans="1:5" ht="17.100000000000001" customHeight="1">
      <c r="A1643" s="310">
        <v>9400</v>
      </c>
      <c r="B1643" s="311" t="s">
        <v>29701</v>
      </c>
      <c r="C1643" s="312" t="s">
        <v>27143</v>
      </c>
      <c r="D1643" s="313">
        <v>54.58</v>
      </c>
    </row>
    <row r="1644" spans="1:5" ht="17.100000000000001" customHeight="1">
      <c r="A1644" s="310">
        <v>9398</v>
      </c>
      <c r="B1644" s="311" t="s">
        <v>29702</v>
      </c>
      <c r="C1644" s="312" t="s">
        <v>27143</v>
      </c>
      <c r="D1644" s="313">
        <v>125.44</v>
      </c>
    </row>
    <row r="1645" spans="1:5" ht="17.100000000000001" customHeight="1">
      <c r="A1645" s="310">
        <v>9397</v>
      </c>
      <c r="B1645" s="311" t="s">
        <v>29703</v>
      </c>
      <c r="C1645" s="312" t="s">
        <v>27143</v>
      </c>
      <c r="D1645" s="313">
        <v>354.29</v>
      </c>
    </row>
    <row r="1646" spans="1:5" ht="17.100000000000001" customHeight="1">
      <c r="A1646" s="310">
        <v>9399</v>
      </c>
      <c r="B1646" s="311" t="s">
        <v>29704</v>
      </c>
      <c r="C1646" s="312" t="s">
        <v>27143</v>
      </c>
      <c r="D1646" s="313">
        <v>61.2</v>
      </c>
    </row>
    <row r="1647" spans="1:5" ht="17.100000000000001" customHeight="1">
      <c r="A1647" s="310">
        <v>12909</v>
      </c>
      <c r="B1647" s="311" t="s">
        <v>29705</v>
      </c>
      <c r="C1647" s="312" t="s">
        <v>27143</v>
      </c>
      <c r="D1647" s="313">
        <v>79.62</v>
      </c>
    </row>
    <row r="1648" spans="1:5" ht="15" customHeight="1">
      <c r="A1648" s="310">
        <v>6478</v>
      </c>
      <c r="B1648" s="311" t="s">
        <v>29706</v>
      </c>
      <c r="C1648" s="312" t="s">
        <v>27143</v>
      </c>
      <c r="D1648" s="313">
        <v>36.9</v>
      </c>
      <c r="E1648" s="314" t="s">
        <v>28265</v>
      </c>
    </row>
    <row r="1649" spans="1:5" ht="17.100000000000001" customHeight="1">
      <c r="A1649" s="310">
        <v>9924</v>
      </c>
      <c r="B1649" s="311" t="s">
        <v>29707</v>
      </c>
      <c r="C1649" s="312" t="s">
        <v>27143</v>
      </c>
      <c r="D1649" s="313">
        <v>43.43</v>
      </c>
    </row>
    <row r="1650" spans="1:5" ht="15" customHeight="1">
      <c r="A1650" s="310">
        <v>13218</v>
      </c>
      <c r="B1650" s="311" t="s">
        <v>29708</v>
      </c>
      <c r="C1650" s="312" t="s">
        <v>27143</v>
      </c>
      <c r="D1650" s="313">
        <v>67.83</v>
      </c>
    </row>
    <row r="1651" spans="1:5" ht="15" customHeight="1">
      <c r="A1651" s="310">
        <v>13239</v>
      </c>
      <c r="B1651" s="311" t="s">
        <v>29709</v>
      </c>
      <c r="C1651" s="312" t="s">
        <v>27143</v>
      </c>
      <c r="D1651" s="313">
        <v>119.13</v>
      </c>
    </row>
    <row r="1652" spans="1:5" ht="17.100000000000001" customHeight="1">
      <c r="A1652" s="310">
        <v>11764</v>
      </c>
      <c r="B1652" s="311" t="s">
        <v>29710</v>
      </c>
      <c r="C1652" s="312" t="s">
        <v>27143</v>
      </c>
      <c r="D1652" s="313">
        <v>96.53</v>
      </c>
    </row>
    <row r="1653" spans="1:5" ht="15" customHeight="1">
      <c r="A1653" s="310">
        <v>12911</v>
      </c>
      <c r="B1653" s="311" t="s">
        <v>29711</v>
      </c>
      <c r="C1653" s="312" t="s">
        <v>27143</v>
      </c>
      <c r="D1653" s="313">
        <v>154.44999999999999</v>
      </c>
    </row>
    <row r="1654" spans="1:5" ht="17.100000000000001" customHeight="1">
      <c r="A1654" s="310">
        <v>12910</v>
      </c>
      <c r="B1654" s="311" t="s">
        <v>29712</v>
      </c>
      <c r="C1654" s="312" t="s">
        <v>27143</v>
      </c>
      <c r="D1654" s="313">
        <v>62</v>
      </c>
    </row>
    <row r="1655" spans="1:5" ht="17.100000000000001" customHeight="1">
      <c r="A1655" s="310">
        <v>11807</v>
      </c>
      <c r="B1655" s="311" t="s">
        <v>29713</v>
      </c>
      <c r="C1655" s="312" t="s">
        <v>27143</v>
      </c>
      <c r="D1655" s="313">
        <v>46.49</v>
      </c>
      <c r="E1655" s="314" t="s">
        <v>28265</v>
      </c>
    </row>
    <row r="1656" spans="1:5" ht="17.100000000000001" customHeight="1">
      <c r="A1656" s="310">
        <v>10054</v>
      </c>
      <c r="B1656" s="311" t="s">
        <v>29714</v>
      </c>
      <c r="C1656" s="312" t="s">
        <v>27143</v>
      </c>
      <c r="D1656" s="313">
        <v>26.9</v>
      </c>
      <c r="E1656" s="314" t="s">
        <v>28265</v>
      </c>
    </row>
    <row r="1657" spans="1:5" ht="15" customHeight="1">
      <c r="A1657" s="310">
        <v>10051</v>
      </c>
      <c r="B1657" s="311" t="s">
        <v>29715</v>
      </c>
      <c r="C1657" s="312" t="s">
        <v>27143</v>
      </c>
      <c r="D1657" s="313">
        <v>18.489999999999998</v>
      </c>
      <c r="E1657" s="314" t="s">
        <v>28265</v>
      </c>
    </row>
    <row r="1658" spans="1:5" ht="17.100000000000001" customHeight="1">
      <c r="A1658" s="310">
        <v>11999</v>
      </c>
      <c r="B1658" s="311" t="s">
        <v>29716</v>
      </c>
      <c r="C1658" s="312" t="s">
        <v>27143</v>
      </c>
      <c r="D1658" s="313">
        <v>26.49</v>
      </c>
      <c r="E1658" s="314" t="s">
        <v>28265</v>
      </c>
    </row>
    <row r="1659" spans="1:5" ht="15" customHeight="1">
      <c r="A1659" s="310">
        <v>10714</v>
      </c>
      <c r="B1659" s="311" t="s">
        <v>29717</v>
      </c>
      <c r="C1659" s="312" t="s">
        <v>27143</v>
      </c>
      <c r="D1659" s="313">
        <v>19.75</v>
      </c>
    </row>
    <row r="1660" spans="1:5" ht="17.100000000000001" customHeight="1">
      <c r="A1660" s="310">
        <v>10716</v>
      </c>
      <c r="B1660" s="311" t="s">
        <v>29718</v>
      </c>
      <c r="C1660" s="312" t="s">
        <v>27143</v>
      </c>
      <c r="D1660" s="313">
        <v>16.899999999999999</v>
      </c>
      <c r="E1660" s="314" t="s">
        <v>28265</v>
      </c>
    </row>
    <row r="1661" spans="1:5" ht="17.100000000000001" customHeight="1">
      <c r="A1661" s="310">
        <v>11997</v>
      </c>
      <c r="B1661" s="311" t="s">
        <v>29719</v>
      </c>
      <c r="C1661" s="312" t="s">
        <v>27143</v>
      </c>
      <c r="D1661" s="313">
        <v>16.899999999999999</v>
      </c>
      <c r="E1661" s="314" t="s">
        <v>28265</v>
      </c>
    </row>
    <row r="1662" spans="1:5" ht="17.100000000000001" customHeight="1">
      <c r="A1662" s="310">
        <v>10713</v>
      </c>
      <c r="B1662" s="311" t="s">
        <v>29720</v>
      </c>
      <c r="C1662" s="312" t="s">
        <v>27143</v>
      </c>
      <c r="D1662" s="313">
        <v>26.9</v>
      </c>
      <c r="E1662" s="314" t="s">
        <v>28265</v>
      </c>
    </row>
    <row r="1663" spans="1:5" ht="15" customHeight="1">
      <c r="A1663" s="310">
        <v>11300</v>
      </c>
      <c r="B1663" s="311" t="s">
        <v>29721</v>
      </c>
      <c r="C1663" s="312" t="s">
        <v>27143</v>
      </c>
      <c r="D1663" s="313">
        <v>26.78</v>
      </c>
    </row>
    <row r="1664" spans="1:5" ht="15" customHeight="1">
      <c r="A1664" s="310">
        <v>11301</v>
      </c>
      <c r="B1664" s="311" t="s">
        <v>29722</v>
      </c>
      <c r="C1664" s="312" t="s">
        <v>27143</v>
      </c>
      <c r="D1664" s="313">
        <v>34.479999999999997</v>
      </c>
      <c r="E1664" s="314" t="s">
        <v>28265</v>
      </c>
    </row>
    <row r="1665" spans="1:5" ht="15" customHeight="1">
      <c r="A1665" s="310">
        <v>11297</v>
      </c>
      <c r="B1665" s="311" t="s">
        <v>29723</v>
      </c>
      <c r="C1665" s="312" t="s">
        <v>27143</v>
      </c>
      <c r="D1665" s="313">
        <v>25.05</v>
      </c>
    </row>
    <row r="1666" spans="1:5" ht="15" customHeight="1">
      <c r="A1666" s="310">
        <v>4825</v>
      </c>
      <c r="B1666" s="311" t="s">
        <v>29724</v>
      </c>
      <c r="C1666" s="312" t="s">
        <v>27143</v>
      </c>
      <c r="D1666" s="313">
        <v>30.99</v>
      </c>
    </row>
    <row r="1667" spans="1:5" ht="15" customHeight="1">
      <c r="A1667" s="310">
        <v>10052</v>
      </c>
      <c r="B1667" s="311" t="s">
        <v>29725</v>
      </c>
      <c r="C1667" s="312" t="s">
        <v>27143</v>
      </c>
      <c r="D1667" s="313">
        <v>52.95</v>
      </c>
    </row>
    <row r="1668" spans="1:5" ht="17.100000000000001" customHeight="1">
      <c r="A1668" s="310">
        <v>2516</v>
      </c>
      <c r="B1668" s="311" t="s">
        <v>29726</v>
      </c>
      <c r="C1668" s="312" t="s">
        <v>27143</v>
      </c>
      <c r="D1668" s="313">
        <v>146.86000000000001</v>
      </c>
    </row>
    <row r="1669" spans="1:5" ht="17.100000000000001" customHeight="1">
      <c r="A1669" s="310">
        <v>12226</v>
      </c>
      <c r="B1669" s="311" t="s">
        <v>29727</v>
      </c>
      <c r="C1669" s="312" t="s">
        <v>27143</v>
      </c>
      <c r="D1669" s="313">
        <v>36.450000000000003</v>
      </c>
    </row>
    <row r="1670" spans="1:5" ht="17.100000000000001" customHeight="1">
      <c r="A1670" s="310">
        <v>10138</v>
      </c>
      <c r="B1670" s="311" t="s">
        <v>29728</v>
      </c>
      <c r="C1670" s="312" t="s">
        <v>27143</v>
      </c>
      <c r="D1670" s="313">
        <v>40.5</v>
      </c>
    </row>
    <row r="1671" spans="1:5" ht="17.100000000000001" customHeight="1">
      <c r="A1671" s="310">
        <v>10140</v>
      </c>
      <c r="B1671" s="311" t="s">
        <v>29729</v>
      </c>
      <c r="C1671" s="312" t="s">
        <v>27143</v>
      </c>
      <c r="D1671" s="313">
        <v>34.76</v>
      </c>
    </row>
    <row r="1672" spans="1:5" ht="17.100000000000001" customHeight="1">
      <c r="A1672" s="310">
        <v>11819</v>
      </c>
      <c r="B1672" s="311" t="s">
        <v>29730</v>
      </c>
      <c r="C1672" s="312" t="s">
        <v>27143</v>
      </c>
      <c r="D1672" s="313">
        <v>18.93</v>
      </c>
    </row>
    <row r="1673" spans="1:5" ht="17.100000000000001" customHeight="1">
      <c r="A1673" s="310">
        <v>11813</v>
      </c>
      <c r="B1673" s="311" t="s">
        <v>29731</v>
      </c>
      <c r="C1673" s="312" t="s">
        <v>27143</v>
      </c>
      <c r="D1673" s="313">
        <v>33.78</v>
      </c>
    </row>
    <row r="1674" spans="1:5" ht="15" customHeight="1">
      <c r="A1674" s="310">
        <v>10124</v>
      </c>
      <c r="B1674" s="311" t="s">
        <v>29732</v>
      </c>
      <c r="C1674" s="312" t="s">
        <v>27143</v>
      </c>
      <c r="D1674" s="313">
        <v>36.35</v>
      </c>
    </row>
    <row r="1675" spans="1:5" ht="15" customHeight="1">
      <c r="A1675" s="310">
        <v>4267</v>
      </c>
      <c r="B1675" s="311" t="s">
        <v>29733</v>
      </c>
      <c r="C1675" s="312" t="s">
        <v>27207</v>
      </c>
      <c r="D1675" s="313">
        <v>59.62</v>
      </c>
    </row>
    <row r="1676" spans="1:5" ht="15" customHeight="1">
      <c r="A1676" s="310">
        <v>4266</v>
      </c>
      <c r="B1676" s="311" t="s">
        <v>29734</v>
      </c>
      <c r="C1676" s="312" t="s">
        <v>27207</v>
      </c>
      <c r="D1676" s="313">
        <v>52.86</v>
      </c>
    </row>
    <row r="1677" spans="1:5" ht="15" customHeight="1">
      <c r="A1677" s="310">
        <v>11299</v>
      </c>
      <c r="B1677" s="311" t="s">
        <v>29735</v>
      </c>
      <c r="C1677" s="312" t="s">
        <v>27143</v>
      </c>
      <c r="D1677" s="313">
        <v>57.97</v>
      </c>
    </row>
    <row r="1678" spans="1:5" ht="17.100000000000001" customHeight="1">
      <c r="A1678" s="310">
        <v>9194</v>
      </c>
      <c r="B1678" s="311" t="s">
        <v>29736</v>
      </c>
      <c r="C1678" s="312" t="s">
        <v>27143</v>
      </c>
      <c r="D1678" s="313">
        <v>36.49</v>
      </c>
      <c r="E1678" s="314" t="s">
        <v>28265</v>
      </c>
    </row>
    <row r="1679" spans="1:5" ht="17.100000000000001" customHeight="1">
      <c r="A1679" s="310">
        <v>10126</v>
      </c>
      <c r="B1679" s="311" t="s">
        <v>29737</v>
      </c>
      <c r="C1679" s="312" t="s">
        <v>27143</v>
      </c>
      <c r="D1679" s="313">
        <v>46.54</v>
      </c>
      <c r="E1679" s="314" t="s">
        <v>28265</v>
      </c>
    </row>
    <row r="1680" spans="1:5" ht="17.100000000000001" customHeight="1">
      <c r="A1680" s="310">
        <v>11808</v>
      </c>
      <c r="B1680" s="311" t="s">
        <v>29738</v>
      </c>
      <c r="C1680" s="312" t="s">
        <v>27143</v>
      </c>
      <c r="D1680" s="313">
        <v>38.04</v>
      </c>
      <c r="E1680" s="314" t="s">
        <v>28265</v>
      </c>
    </row>
    <row r="1681" spans="1:5" ht="17.100000000000001" customHeight="1">
      <c r="A1681" s="310">
        <v>11998</v>
      </c>
      <c r="B1681" s="311" t="s">
        <v>29739</v>
      </c>
      <c r="C1681" s="312" t="s">
        <v>27143</v>
      </c>
      <c r="D1681" s="313">
        <v>25.9</v>
      </c>
      <c r="E1681" s="314" t="s">
        <v>28265</v>
      </c>
    </row>
    <row r="1682" spans="1:5" ht="17.100000000000001" customHeight="1">
      <c r="A1682" s="310">
        <v>10718</v>
      </c>
      <c r="B1682" s="311" t="s">
        <v>29740</v>
      </c>
      <c r="C1682" s="312" t="s">
        <v>27143</v>
      </c>
      <c r="D1682" s="313">
        <v>26.49</v>
      </c>
      <c r="E1682" s="314" t="s">
        <v>28265</v>
      </c>
    </row>
    <row r="1683" spans="1:5" ht="17.100000000000001" customHeight="1">
      <c r="A1683" s="310">
        <v>11817</v>
      </c>
      <c r="B1683" s="311" t="s">
        <v>29741</v>
      </c>
      <c r="C1683" s="312" t="s">
        <v>27143</v>
      </c>
      <c r="D1683" s="313">
        <v>33.9</v>
      </c>
      <c r="E1683" s="314" t="s">
        <v>28265</v>
      </c>
    </row>
    <row r="1684" spans="1:5" ht="15" customHeight="1">
      <c r="A1684" s="310">
        <v>13237</v>
      </c>
      <c r="B1684" s="311" t="s">
        <v>29742</v>
      </c>
      <c r="C1684" s="312" t="s">
        <v>27143</v>
      </c>
      <c r="D1684" s="313">
        <v>65.77</v>
      </c>
    </row>
    <row r="1685" spans="1:5" ht="17.100000000000001" customHeight="1">
      <c r="A1685" s="310">
        <v>7403</v>
      </c>
      <c r="B1685" s="311" t="s">
        <v>29743</v>
      </c>
      <c r="C1685" s="312" t="s">
        <v>27143</v>
      </c>
      <c r="D1685" s="313">
        <v>70.98</v>
      </c>
    </row>
    <row r="1686" spans="1:5" ht="17.100000000000001" customHeight="1">
      <c r="A1686" s="310">
        <v>12659</v>
      </c>
      <c r="B1686" s="311" t="s">
        <v>29744</v>
      </c>
      <c r="C1686" s="312" t="s">
        <v>27143</v>
      </c>
      <c r="D1686" s="313">
        <v>72.06</v>
      </c>
    </row>
    <row r="1687" spans="1:5" ht="17.100000000000001" customHeight="1">
      <c r="A1687" s="310">
        <v>9925</v>
      </c>
      <c r="B1687" s="311" t="s">
        <v>29745</v>
      </c>
      <c r="C1687" s="312" t="s">
        <v>27143</v>
      </c>
      <c r="D1687" s="313">
        <v>151.56</v>
      </c>
    </row>
    <row r="1688" spans="1:5" ht="17.100000000000001" customHeight="1">
      <c r="A1688" s="310">
        <v>10136</v>
      </c>
      <c r="B1688" s="311" t="s">
        <v>29746</v>
      </c>
      <c r="C1688" s="312" t="s">
        <v>27143</v>
      </c>
      <c r="D1688" s="313">
        <v>52.18</v>
      </c>
    </row>
    <row r="1689" spans="1:5" ht="17.100000000000001" customHeight="1">
      <c r="A1689" s="310">
        <v>10137</v>
      </c>
      <c r="B1689" s="311" t="s">
        <v>29747</v>
      </c>
      <c r="C1689" s="312" t="s">
        <v>27143</v>
      </c>
      <c r="D1689" s="313">
        <v>46.9</v>
      </c>
      <c r="E1689" s="314" t="s">
        <v>28265</v>
      </c>
    </row>
    <row r="1690" spans="1:5" ht="17.100000000000001" customHeight="1">
      <c r="A1690" s="310">
        <v>11806</v>
      </c>
      <c r="B1690" s="311" t="s">
        <v>29748</v>
      </c>
      <c r="C1690" s="312" t="s">
        <v>27143</v>
      </c>
      <c r="D1690" s="313">
        <v>59.75</v>
      </c>
      <c r="E1690" s="314" t="s">
        <v>28265</v>
      </c>
    </row>
    <row r="1691" spans="1:5" ht="17.100000000000001" customHeight="1">
      <c r="A1691" s="310">
        <v>11811</v>
      </c>
      <c r="B1691" s="311" t="s">
        <v>29749</v>
      </c>
      <c r="C1691" s="312" t="s">
        <v>27143</v>
      </c>
      <c r="D1691" s="313">
        <v>53.99</v>
      </c>
    </row>
    <row r="1692" spans="1:5" ht="17.100000000000001" customHeight="1">
      <c r="A1692" s="310">
        <v>11809</v>
      </c>
      <c r="B1692" s="311" t="s">
        <v>29750</v>
      </c>
      <c r="C1692" s="312" t="s">
        <v>27143</v>
      </c>
      <c r="D1692" s="313">
        <v>55.16</v>
      </c>
    </row>
    <row r="1693" spans="1:5" ht="17.100000000000001" customHeight="1">
      <c r="A1693" s="310">
        <v>11810</v>
      </c>
      <c r="B1693" s="311" t="s">
        <v>29751</v>
      </c>
      <c r="C1693" s="312" t="s">
        <v>27143</v>
      </c>
      <c r="D1693" s="313">
        <v>54.92</v>
      </c>
    </row>
    <row r="1694" spans="1:5" ht="17.100000000000001" customHeight="1">
      <c r="A1694" s="310">
        <v>2513</v>
      </c>
      <c r="B1694" s="311" t="s">
        <v>29752</v>
      </c>
      <c r="C1694" s="312" t="s">
        <v>27143</v>
      </c>
      <c r="D1694" s="313">
        <v>35.659999999999997</v>
      </c>
    </row>
    <row r="1695" spans="1:5" ht="15" customHeight="1">
      <c r="A1695" s="310">
        <v>2515</v>
      </c>
      <c r="B1695" s="311" t="s">
        <v>29753</v>
      </c>
      <c r="C1695" s="312" t="s">
        <v>27143</v>
      </c>
      <c r="D1695" s="313">
        <v>28.23</v>
      </c>
    </row>
    <row r="1696" spans="1:5" ht="17.100000000000001" customHeight="1">
      <c r="A1696" s="310">
        <v>13240</v>
      </c>
      <c r="B1696" s="311" t="s">
        <v>29754</v>
      </c>
      <c r="C1696" s="312" t="s">
        <v>27143</v>
      </c>
      <c r="D1696" s="313">
        <v>181.59</v>
      </c>
    </row>
    <row r="1697" spans="1:5" ht="17.100000000000001" customHeight="1">
      <c r="A1697" s="310">
        <v>13232</v>
      </c>
      <c r="B1697" s="311" t="s">
        <v>29755</v>
      </c>
      <c r="C1697" s="312" t="s">
        <v>27143</v>
      </c>
      <c r="D1697" s="313">
        <v>333.89</v>
      </c>
    </row>
    <row r="1698" spans="1:5" ht="15" customHeight="1">
      <c r="A1698" s="310">
        <v>13255</v>
      </c>
      <c r="B1698" s="311" t="s">
        <v>29756</v>
      </c>
      <c r="C1698" s="312" t="s">
        <v>27143</v>
      </c>
      <c r="D1698" s="313">
        <v>166.81</v>
      </c>
    </row>
    <row r="1699" spans="1:5" ht="17.100000000000001" customHeight="1">
      <c r="A1699" s="310">
        <v>12912</v>
      </c>
      <c r="B1699" s="311" t="s">
        <v>29757</v>
      </c>
      <c r="C1699" s="312" t="s">
        <v>27143</v>
      </c>
      <c r="D1699" s="313">
        <v>108.74</v>
      </c>
    </row>
    <row r="1700" spans="1:5" ht="15" customHeight="1">
      <c r="A1700" s="310">
        <v>12671</v>
      </c>
      <c r="B1700" s="311" t="s">
        <v>29758</v>
      </c>
      <c r="C1700" s="312" t="s">
        <v>27140</v>
      </c>
      <c r="D1700" s="313">
        <v>32.57</v>
      </c>
    </row>
    <row r="1701" spans="1:5" ht="17.100000000000001" customHeight="1">
      <c r="A1701" s="310">
        <v>11229</v>
      </c>
      <c r="B1701" s="311" t="s">
        <v>28216</v>
      </c>
      <c r="C1701" s="312" t="s">
        <v>27140</v>
      </c>
      <c r="D1701" s="313">
        <v>9.3699999999999992</v>
      </c>
    </row>
    <row r="1702" spans="1:5" ht="17.100000000000001" customHeight="1">
      <c r="A1702" s="310">
        <v>11223</v>
      </c>
      <c r="B1702" s="311" t="s">
        <v>28217</v>
      </c>
      <c r="C1702" s="312" t="s">
        <v>27140</v>
      </c>
      <c r="D1702" s="313">
        <v>17.25</v>
      </c>
    </row>
    <row r="1703" spans="1:5" ht="17.100000000000001" customHeight="1">
      <c r="A1703" s="310">
        <v>11215</v>
      </c>
      <c r="B1703" s="311" t="s">
        <v>28218</v>
      </c>
      <c r="C1703" s="312" t="s">
        <v>27140</v>
      </c>
      <c r="D1703" s="313">
        <v>9.3699999999999992</v>
      </c>
    </row>
    <row r="1704" spans="1:5" ht="25.5" customHeight="1">
      <c r="A1704" s="310">
        <v>11228</v>
      </c>
      <c r="B1704" s="311" t="s">
        <v>28219</v>
      </c>
      <c r="C1704" s="312" t="s">
        <v>27140</v>
      </c>
      <c r="D1704" s="313">
        <v>17.25</v>
      </c>
    </row>
    <row r="1705" spans="1:5" ht="25.5" customHeight="1">
      <c r="A1705" s="310">
        <v>11227</v>
      </c>
      <c r="B1705" s="311" t="s">
        <v>28220</v>
      </c>
      <c r="C1705" s="312" t="s">
        <v>27140</v>
      </c>
      <c r="D1705" s="313">
        <v>17.25</v>
      </c>
    </row>
    <row r="1706" spans="1:5" ht="15" customHeight="1">
      <c r="A1706" s="310">
        <v>235</v>
      </c>
      <c r="B1706" s="311" t="s">
        <v>29759</v>
      </c>
      <c r="C1706" s="312" t="s">
        <v>27143</v>
      </c>
      <c r="D1706" s="313">
        <v>10.28</v>
      </c>
      <c r="E1706" s="314" t="s">
        <v>28265</v>
      </c>
    </row>
    <row r="1707" spans="1:5" ht="15" customHeight="1">
      <c r="A1707" s="310">
        <v>236</v>
      </c>
      <c r="B1707" s="311" t="s">
        <v>29760</v>
      </c>
      <c r="C1707" s="312" t="s">
        <v>27143</v>
      </c>
      <c r="D1707" s="313">
        <v>13.87</v>
      </c>
      <c r="E1707" s="314" t="s">
        <v>28265</v>
      </c>
    </row>
    <row r="1708" spans="1:5" ht="17.100000000000001" customHeight="1">
      <c r="A1708" s="310">
        <v>10056</v>
      </c>
      <c r="B1708" s="311" t="s">
        <v>29761</v>
      </c>
      <c r="C1708" s="312" t="s">
        <v>27143</v>
      </c>
      <c r="D1708" s="313">
        <v>714.64</v>
      </c>
    </row>
    <row r="1709" spans="1:5" ht="17.100000000000001" customHeight="1">
      <c r="A1709" s="310">
        <v>7941</v>
      </c>
      <c r="B1709" s="311" t="s">
        <v>29762</v>
      </c>
      <c r="C1709" s="312" t="s">
        <v>27143</v>
      </c>
      <c r="D1709" s="313">
        <v>114.99</v>
      </c>
    </row>
    <row r="1710" spans="1:5" ht="17.100000000000001" customHeight="1">
      <c r="A1710" s="310">
        <v>10055</v>
      </c>
      <c r="B1710" s="311" t="s">
        <v>29763</v>
      </c>
      <c r="C1710" s="312" t="s">
        <v>27143</v>
      </c>
      <c r="D1710" s="313">
        <v>114.99</v>
      </c>
    </row>
    <row r="1711" spans="1:5" ht="17.100000000000001" customHeight="1">
      <c r="A1711" s="310">
        <v>7878</v>
      </c>
      <c r="B1711" s="311" t="s">
        <v>29764</v>
      </c>
      <c r="C1711" s="312" t="s">
        <v>27143</v>
      </c>
      <c r="D1711" s="313">
        <v>127.7</v>
      </c>
    </row>
    <row r="1712" spans="1:5" ht="17.100000000000001" customHeight="1">
      <c r="A1712" s="310">
        <v>12426</v>
      </c>
      <c r="B1712" s="311" t="s">
        <v>29765</v>
      </c>
      <c r="C1712" s="312" t="s">
        <v>27143</v>
      </c>
      <c r="D1712" s="313">
        <v>127.7</v>
      </c>
    </row>
    <row r="1713" spans="1:5" ht="17.100000000000001" customHeight="1">
      <c r="A1713" s="310">
        <v>2613</v>
      </c>
      <c r="B1713" s="311" t="s">
        <v>29766</v>
      </c>
      <c r="C1713" s="312" t="s">
        <v>27143</v>
      </c>
      <c r="D1713" s="313">
        <v>134.08000000000001</v>
      </c>
    </row>
    <row r="1714" spans="1:5" ht="17.100000000000001" customHeight="1">
      <c r="A1714" s="310">
        <v>7262</v>
      </c>
      <c r="B1714" s="311" t="s">
        <v>29767</v>
      </c>
      <c r="C1714" s="312" t="s">
        <v>27143</v>
      </c>
      <c r="D1714" s="313">
        <v>134.08000000000001</v>
      </c>
    </row>
    <row r="1715" spans="1:5" ht="17.100000000000001" customHeight="1">
      <c r="A1715" s="310">
        <v>1705</v>
      </c>
      <c r="B1715" s="311" t="s">
        <v>29768</v>
      </c>
      <c r="C1715" s="312" t="s">
        <v>27143</v>
      </c>
      <c r="D1715" s="313">
        <v>102.32</v>
      </c>
    </row>
    <row r="1716" spans="1:5" ht="17.100000000000001" customHeight="1">
      <c r="A1716" s="310">
        <v>7261</v>
      </c>
      <c r="B1716" s="311" t="s">
        <v>29769</v>
      </c>
      <c r="C1716" s="312" t="s">
        <v>27143</v>
      </c>
      <c r="D1716" s="313">
        <v>134.08000000000001</v>
      </c>
    </row>
    <row r="1717" spans="1:5" ht="17.100000000000001" customHeight="1">
      <c r="A1717" s="310">
        <v>4466</v>
      </c>
      <c r="B1717" s="311" t="s">
        <v>29770</v>
      </c>
      <c r="C1717" s="312" t="s">
        <v>27143</v>
      </c>
      <c r="D1717" s="313">
        <v>134.08000000000001</v>
      </c>
    </row>
    <row r="1718" spans="1:5" ht="17.100000000000001" customHeight="1">
      <c r="A1718" s="310">
        <v>4663</v>
      </c>
      <c r="B1718" s="311" t="s">
        <v>29771</v>
      </c>
      <c r="C1718" s="312" t="s">
        <v>27143</v>
      </c>
      <c r="D1718" s="313">
        <v>269.45999999999998</v>
      </c>
    </row>
    <row r="1719" spans="1:5" ht="17.100000000000001" customHeight="1">
      <c r="A1719" s="310">
        <v>10221</v>
      </c>
      <c r="B1719" s="311" t="s">
        <v>29772</v>
      </c>
      <c r="C1719" s="312" t="s">
        <v>27143</v>
      </c>
      <c r="D1719" s="313">
        <v>127.7</v>
      </c>
    </row>
    <row r="1720" spans="1:5" ht="17.100000000000001" customHeight="1">
      <c r="A1720" s="310">
        <v>10219</v>
      </c>
      <c r="B1720" s="311" t="s">
        <v>29773</v>
      </c>
      <c r="C1720" s="312" t="s">
        <v>27143</v>
      </c>
      <c r="D1720" s="313">
        <v>127.7</v>
      </c>
    </row>
    <row r="1721" spans="1:5" ht="17.100000000000001" customHeight="1">
      <c r="A1721" s="310">
        <v>10220</v>
      </c>
      <c r="B1721" s="311" t="s">
        <v>29774</v>
      </c>
      <c r="C1721" s="312" t="s">
        <v>27143</v>
      </c>
      <c r="D1721" s="313">
        <v>127.7</v>
      </c>
    </row>
    <row r="1722" spans="1:5" ht="17.100000000000001" customHeight="1">
      <c r="A1722" s="310">
        <v>12425</v>
      </c>
      <c r="B1722" s="311" t="s">
        <v>29775</v>
      </c>
      <c r="C1722" s="312" t="s">
        <v>27143</v>
      </c>
      <c r="D1722" s="313">
        <v>127.7</v>
      </c>
    </row>
    <row r="1723" spans="1:5" ht="17.100000000000001" customHeight="1">
      <c r="A1723" s="310">
        <v>10218</v>
      </c>
      <c r="B1723" s="311" t="s">
        <v>29776</v>
      </c>
      <c r="C1723" s="312" t="s">
        <v>27143</v>
      </c>
      <c r="D1723" s="313">
        <v>127.7</v>
      </c>
    </row>
    <row r="1724" spans="1:5" ht="17.100000000000001" customHeight="1">
      <c r="A1724" s="310">
        <v>11768</v>
      </c>
      <c r="B1724" s="311" t="s">
        <v>29777</v>
      </c>
      <c r="C1724" s="312" t="s">
        <v>27143</v>
      </c>
      <c r="D1724" s="313">
        <v>127.7</v>
      </c>
    </row>
    <row r="1725" spans="1:5" ht="17.100000000000001" customHeight="1">
      <c r="A1725" s="310">
        <v>6788</v>
      </c>
      <c r="B1725" s="311" t="s">
        <v>29778</v>
      </c>
      <c r="C1725" s="312" t="s">
        <v>27143</v>
      </c>
      <c r="D1725" s="313">
        <v>127.7</v>
      </c>
    </row>
    <row r="1726" spans="1:5" ht="17.100000000000001" customHeight="1">
      <c r="A1726" s="310">
        <v>6746</v>
      </c>
      <c r="B1726" s="311" t="s">
        <v>29779</v>
      </c>
      <c r="C1726" s="312" t="s">
        <v>27143</v>
      </c>
      <c r="D1726" s="313">
        <v>248.49</v>
      </c>
    </row>
    <row r="1727" spans="1:5" ht="17.100000000000001" customHeight="1">
      <c r="A1727" s="310">
        <v>2878</v>
      </c>
      <c r="B1727" s="311" t="s">
        <v>29780</v>
      </c>
      <c r="C1727" s="312" t="s">
        <v>27143</v>
      </c>
      <c r="D1727" s="313">
        <v>127.7</v>
      </c>
    </row>
    <row r="1728" spans="1:5" ht="17.100000000000001" customHeight="1">
      <c r="A1728" s="310">
        <v>2875</v>
      </c>
      <c r="B1728" s="311" t="s">
        <v>29781</v>
      </c>
      <c r="C1728" s="312" t="s">
        <v>27143</v>
      </c>
      <c r="D1728" s="313">
        <v>109.9</v>
      </c>
      <c r="E1728" s="314" t="s">
        <v>28265</v>
      </c>
    </row>
    <row r="1729" spans="1:5" ht="17.100000000000001" customHeight="1">
      <c r="A1729" s="310">
        <v>6785</v>
      </c>
      <c r="B1729" s="311" t="s">
        <v>29782</v>
      </c>
      <c r="C1729" s="312" t="s">
        <v>27143</v>
      </c>
      <c r="D1729" s="313">
        <v>127.7</v>
      </c>
    </row>
    <row r="1730" spans="1:5" ht="17.100000000000001" customHeight="1">
      <c r="A1730" s="310">
        <v>2877</v>
      </c>
      <c r="B1730" s="311" t="s">
        <v>29783</v>
      </c>
      <c r="C1730" s="312" t="s">
        <v>27143</v>
      </c>
      <c r="D1730" s="313">
        <v>127.7</v>
      </c>
    </row>
    <row r="1731" spans="1:5" ht="17.100000000000001" customHeight="1">
      <c r="A1731" s="310">
        <v>2876</v>
      </c>
      <c r="B1731" s="311" t="s">
        <v>29784</v>
      </c>
      <c r="C1731" s="312" t="s">
        <v>27143</v>
      </c>
      <c r="D1731" s="313">
        <v>42.2</v>
      </c>
      <c r="E1731" s="314" t="s">
        <v>28265</v>
      </c>
    </row>
    <row r="1732" spans="1:5" ht="17.100000000000001" customHeight="1">
      <c r="A1732" s="310">
        <v>6747</v>
      </c>
      <c r="B1732" s="311" t="s">
        <v>29785</v>
      </c>
      <c r="C1732" s="312" t="s">
        <v>27143</v>
      </c>
      <c r="D1732" s="313">
        <v>116.9</v>
      </c>
      <c r="E1732" s="314" t="s">
        <v>28265</v>
      </c>
    </row>
    <row r="1733" spans="1:5" ht="17.100000000000001" customHeight="1">
      <c r="A1733" s="310">
        <v>3128</v>
      </c>
      <c r="B1733" s="311" t="s">
        <v>29786</v>
      </c>
      <c r="C1733" s="312" t="s">
        <v>27207</v>
      </c>
      <c r="D1733" s="313">
        <v>87.23</v>
      </c>
    </row>
    <row r="1734" spans="1:5" ht="17.100000000000001" customHeight="1">
      <c r="A1734" s="310">
        <v>13238</v>
      </c>
      <c r="B1734" s="311" t="s">
        <v>29787</v>
      </c>
      <c r="C1734" s="312" t="s">
        <v>27143</v>
      </c>
      <c r="D1734" s="313">
        <v>369.04</v>
      </c>
    </row>
    <row r="1735" spans="1:5" ht="25.5" customHeight="1">
      <c r="A1735" s="310">
        <v>12978</v>
      </c>
      <c r="B1735" s="311" t="s">
        <v>29788</v>
      </c>
      <c r="C1735" s="312" t="s">
        <v>27143</v>
      </c>
      <c r="D1735" s="313">
        <v>107.25</v>
      </c>
    </row>
    <row r="1736" spans="1:5" ht="17.100000000000001" customHeight="1">
      <c r="A1736" s="310">
        <v>2542</v>
      </c>
      <c r="B1736" s="311" t="s">
        <v>29789</v>
      </c>
      <c r="C1736" s="312" t="s">
        <v>27301</v>
      </c>
      <c r="D1736" s="313">
        <v>8.44</v>
      </c>
    </row>
    <row r="1737" spans="1:5" ht="15" customHeight="1">
      <c r="A1737" s="310">
        <v>4993</v>
      </c>
      <c r="B1737" s="311" t="s">
        <v>29790</v>
      </c>
      <c r="C1737" s="312" t="s">
        <v>27301</v>
      </c>
      <c r="D1737" s="313">
        <v>5.38</v>
      </c>
    </row>
    <row r="1738" spans="1:5" ht="17.100000000000001" customHeight="1">
      <c r="A1738" s="310">
        <v>2810</v>
      </c>
      <c r="B1738" s="311" t="s">
        <v>29791</v>
      </c>
      <c r="C1738" s="312" t="s">
        <v>27301</v>
      </c>
      <c r="D1738" s="313">
        <v>13.74</v>
      </c>
    </row>
    <row r="1739" spans="1:5" ht="17.100000000000001" customHeight="1">
      <c r="A1739" s="310">
        <v>2812</v>
      </c>
      <c r="B1739" s="311" t="s">
        <v>29792</v>
      </c>
      <c r="C1739" s="312" t="s">
        <v>27301</v>
      </c>
      <c r="D1739" s="313">
        <v>13.74</v>
      </c>
    </row>
    <row r="1740" spans="1:5" ht="17.100000000000001" customHeight="1">
      <c r="A1740" s="310">
        <v>11134</v>
      </c>
      <c r="B1740" s="311" t="s">
        <v>29793</v>
      </c>
      <c r="C1740" s="312" t="s">
        <v>27151</v>
      </c>
      <c r="D1740" s="313">
        <v>44.11</v>
      </c>
    </row>
    <row r="1741" spans="1:5" ht="15" customHeight="1">
      <c r="A1741" s="310">
        <v>9939</v>
      </c>
      <c r="B1741" s="311" t="s">
        <v>29794</v>
      </c>
      <c r="C1741" s="312" t="s">
        <v>27151</v>
      </c>
      <c r="D1741" s="313">
        <v>54.03</v>
      </c>
    </row>
    <row r="1742" spans="1:5" ht="17.100000000000001" customHeight="1">
      <c r="A1742" s="310">
        <v>9720</v>
      </c>
      <c r="B1742" s="311" t="s">
        <v>29795</v>
      </c>
      <c r="C1742" s="312" t="s">
        <v>27140</v>
      </c>
      <c r="D1742" s="313">
        <v>39.99</v>
      </c>
      <c r="E1742" s="314" t="s">
        <v>28265</v>
      </c>
    </row>
    <row r="1743" spans="1:5" ht="17.100000000000001" customHeight="1">
      <c r="A1743" s="310">
        <v>11848</v>
      </c>
      <c r="B1743" s="311" t="s">
        <v>29796</v>
      </c>
      <c r="C1743" s="312" t="s">
        <v>27140</v>
      </c>
      <c r="D1743" s="313">
        <v>3.46</v>
      </c>
    </row>
    <row r="1744" spans="1:5" ht="15" customHeight="1">
      <c r="A1744" s="310">
        <v>6482</v>
      </c>
      <c r="B1744" s="311" t="s">
        <v>29797</v>
      </c>
      <c r="C1744" s="312" t="s">
        <v>27140</v>
      </c>
      <c r="D1744" s="313">
        <v>9.92</v>
      </c>
      <c r="E1744" s="314" t="s">
        <v>28265</v>
      </c>
    </row>
    <row r="1745" spans="1:5" ht="15" customHeight="1">
      <c r="A1745" s="310">
        <v>11825</v>
      </c>
      <c r="B1745" s="311" t="s">
        <v>29798</v>
      </c>
      <c r="C1745" s="312" t="s">
        <v>27140</v>
      </c>
      <c r="D1745" s="313">
        <v>10.06</v>
      </c>
      <c r="E1745" s="314" t="s">
        <v>28265</v>
      </c>
    </row>
    <row r="1746" spans="1:5" ht="15" customHeight="1">
      <c r="A1746" s="310">
        <v>6481</v>
      </c>
      <c r="B1746" s="311" t="s">
        <v>29799</v>
      </c>
      <c r="C1746" s="312" t="s">
        <v>27140</v>
      </c>
      <c r="D1746" s="313">
        <v>12.49</v>
      </c>
      <c r="E1746" s="314" t="s">
        <v>28265</v>
      </c>
    </row>
    <row r="1747" spans="1:5" ht="15" customHeight="1">
      <c r="A1747" s="310">
        <v>6480</v>
      </c>
      <c r="B1747" s="311" t="s">
        <v>29800</v>
      </c>
      <c r="C1747" s="312" t="s">
        <v>27140</v>
      </c>
      <c r="D1747" s="313">
        <v>24.12</v>
      </c>
    </row>
    <row r="1748" spans="1:5" ht="15" customHeight="1">
      <c r="A1748" s="310">
        <v>6780</v>
      </c>
      <c r="B1748" s="311" t="s">
        <v>29801</v>
      </c>
      <c r="C1748" s="312" t="s">
        <v>27140</v>
      </c>
      <c r="D1748" s="313">
        <v>49.4</v>
      </c>
    </row>
    <row r="1749" spans="1:5" ht="15" customHeight="1">
      <c r="A1749" s="310">
        <v>13640</v>
      </c>
      <c r="B1749" s="311" t="s">
        <v>28040</v>
      </c>
      <c r="C1749" s="312" t="s">
        <v>27140</v>
      </c>
      <c r="D1749" s="313">
        <v>69.45</v>
      </c>
    </row>
    <row r="1750" spans="1:5" ht="15" customHeight="1">
      <c r="A1750" s="310">
        <v>13641</v>
      </c>
      <c r="B1750" s="311" t="s">
        <v>28041</v>
      </c>
      <c r="C1750" s="312" t="s">
        <v>27140</v>
      </c>
      <c r="D1750" s="313">
        <v>91.23</v>
      </c>
    </row>
    <row r="1751" spans="1:5" ht="17.100000000000001" customHeight="1">
      <c r="A1751" s="310">
        <v>11978</v>
      </c>
      <c r="B1751" s="311" t="s">
        <v>27715</v>
      </c>
      <c r="C1751" s="312" t="s">
        <v>27140</v>
      </c>
      <c r="D1751" s="313">
        <v>31</v>
      </c>
      <c r="E1751" s="314" t="s">
        <v>28265</v>
      </c>
    </row>
    <row r="1752" spans="1:5" ht="15" customHeight="1">
      <c r="A1752" s="310">
        <v>1092</v>
      </c>
      <c r="B1752" s="311" t="s">
        <v>29802</v>
      </c>
      <c r="C1752" s="312" t="s">
        <v>27140</v>
      </c>
      <c r="D1752" s="313">
        <v>41.8</v>
      </c>
      <c r="E1752" s="314" t="s">
        <v>28265</v>
      </c>
    </row>
    <row r="1753" spans="1:5" ht="15" customHeight="1">
      <c r="A1753" s="310">
        <v>3332</v>
      </c>
      <c r="B1753" s="311" t="s">
        <v>29803</v>
      </c>
      <c r="C1753" s="312" t="s">
        <v>27140</v>
      </c>
      <c r="D1753" s="313">
        <v>65.180000000000007</v>
      </c>
      <c r="E1753" s="314" t="s">
        <v>28265</v>
      </c>
    </row>
    <row r="1754" spans="1:5" ht="15" customHeight="1">
      <c r="A1754" s="310">
        <v>1094</v>
      </c>
      <c r="B1754" s="311" t="s">
        <v>29804</v>
      </c>
      <c r="C1754" s="312" t="s">
        <v>27140</v>
      </c>
      <c r="D1754" s="313">
        <v>62</v>
      </c>
      <c r="E1754" s="314" t="s">
        <v>28265</v>
      </c>
    </row>
    <row r="1755" spans="1:5" ht="15" customHeight="1">
      <c r="A1755" s="310">
        <v>3490</v>
      </c>
      <c r="B1755" s="311" t="s">
        <v>29805</v>
      </c>
      <c r="C1755" s="312" t="s">
        <v>27140</v>
      </c>
      <c r="D1755" s="313">
        <v>29.6</v>
      </c>
      <c r="E1755" s="314" t="s">
        <v>28265</v>
      </c>
    </row>
    <row r="1756" spans="1:5" ht="15" customHeight="1">
      <c r="A1756" s="310">
        <v>3839</v>
      </c>
      <c r="B1756" s="311" t="s">
        <v>29806</v>
      </c>
      <c r="C1756" s="312" t="s">
        <v>27140</v>
      </c>
      <c r="D1756" s="313">
        <v>44.05</v>
      </c>
      <c r="E1756" s="314" t="s">
        <v>28265</v>
      </c>
    </row>
    <row r="1757" spans="1:5" ht="15" customHeight="1">
      <c r="A1757" s="310">
        <v>1095</v>
      </c>
      <c r="B1757" s="311" t="s">
        <v>29807</v>
      </c>
      <c r="C1757" s="312" t="s">
        <v>27140</v>
      </c>
      <c r="D1757" s="313">
        <v>44.05</v>
      </c>
      <c r="E1757" s="314" t="s">
        <v>28265</v>
      </c>
    </row>
    <row r="1758" spans="1:5" ht="15" customHeight="1">
      <c r="A1758" s="310">
        <v>1096</v>
      </c>
      <c r="B1758" s="311" t="s">
        <v>29808</v>
      </c>
      <c r="C1758" s="312" t="s">
        <v>27140</v>
      </c>
      <c r="D1758" s="313">
        <v>27.8</v>
      </c>
      <c r="E1758" s="314" t="s">
        <v>28265</v>
      </c>
    </row>
    <row r="1759" spans="1:5" ht="15" customHeight="1">
      <c r="A1759" s="310">
        <v>4478</v>
      </c>
      <c r="B1759" s="311" t="s">
        <v>29809</v>
      </c>
      <c r="C1759" s="312" t="s">
        <v>27151</v>
      </c>
      <c r="D1759" s="313">
        <v>2.98</v>
      </c>
    </row>
    <row r="1760" spans="1:5" ht="15" customHeight="1">
      <c r="A1760" s="310">
        <v>12617</v>
      </c>
      <c r="B1760" s="311" t="s">
        <v>27823</v>
      </c>
      <c r="C1760" s="312" t="s">
        <v>27151</v>
      </c>
      <c r="D1760" s="313">
        <v>5.19</v>
      </c>
    </row>
    <row r="1761" spans="1:5" ht="15" customHeight="1">
      <c r="A1761" s="310">
        <v>12685</v>
      </c>
      <c r="B1761" s="311" t="s">
        <v>27692</v>
      </c>
      <c r="C1761" s="312" t="s">
        <v>27151</v>
      </c>
      <c r="D1761" s="313">
        <v>12.48</v>
      </c>
    </row>
    <row r="1762" spans="1:5" ht="15" customHeight="1">
      <c r="A1762" s="310">
        <v>12979</v>
      </c>
      <c r="B1762" s="311" t="s">
        <v>27693</v>
      </c>
      <c r="C1762" s="312" t="s">
        <v>27151</v>
      </c>
      <c r="D1762" s="313">
        <v>15.51</v>
      </c>
    </row>
    <row r="1763" spans="1:5" ht="15" customHeight="1">
      <c r="A1763" s="310">
        <v>8283</v>
      </c>
      <c r="B1763" s="311" t="s">
        <v>29810</v>
      </c>
      <c r="C1763" s="312" t="s">
        <v>27151</v>
      </c>
      <c r="D1763" s="313">
        <v>31.18</v>
      </c>
      <c r="E1763" s="314" t="s">
        <v>28265</v>
      </c>
    </row>
    <row r="1764" spans="1:5" ht="15" customHeight="1">
      <c r="A1764" s="310">
        <v>10384</v>
      </c>
      <c r="B1764" s="311" t="s">
        <v>29811</v>
      </c>
      <c r="C1764" s="312" t="s">
        <v>27151</v>
      </c>
      <c r="D1764" s="313">
        <v>32.85</v>
      </c>
    </row>
    <row r="1765" spans="1:5" ht="15" customHeight="1">
      <c r="A1765" s="310">
        <v>2990</v>
      </c>
      <c r="B1765" s="311" t="s">
        <v>29812</v>
      </c>
      <c r="C1765" s="312" t="s">
        <v>27151</v>
      </c>
      <c r="D1765" s="313">
        <v>0.84</v>
      </c>
    </row>
    <row r="1766" spans="1:5" ht="15" customHeight="1">
      <c r="A1766" s="310">
        <v>2991</v>
      </c>
      <c r="B1766" s="311" t="s">
        <v>29813</v>
      </c>
      <c r="C1766" s="312" t="s">
        <v>27151</v>
      </c>
      <c r="D1766" s="313">
        <v>0.82</v>
      </c>
      <c r="E1766" s="314" t="s">
        <v>28265</v>
      </c>
    </row>
    <row r="1767" spans="1:5" ht="15" customHeight="1">
      <c r="A1767" s="310">
        <v>2992</v>
      </c>
      <c r="B1767" s="311" t="s">
        <v>29814</v>
      </c>
      <c r="C1767" s="312" t="s">
        <v>27151</v>
      </c>
      <c r="D1767" s="313">
        <v>1.17</v>
      </c>
      <c r="E1767" s="314" t="s">
        <v>28265</v>
      </c>
    </row>
    <row r="1768" spans="1:5" ht="15" customHeight="1">
      <c r="A1768" s="310">
        <v>2993</v>
      </c>
      <c r="B1768" s="311" t="s">
        <v>29815</v>
      </c>
      <c r="C1768" s="312" t="s">
        <v>27151</v>
      </c>
      <c r="D1768" s="313">
        <v>1.3</v>
      </c>
      <c r="E1768" s="314" t="s">
        <v>28265</v>
      </c>
    </row>
    <row r="1769" spans="1:5" ht="15" customHeight="1">
      <c r="A1769" s="310">
        <v>2997</v>
      </c>
      <c r="B1769" s="311" t="s">
        <v>29816</v>
      </c>
      <c r="C1769" s="312" t="s">
        <v>27151</v>
      </c>
      <c r="D1769" s="313">
        <v>8.8800000000000008</v>
      </c>
      <c r="E1769" s="314" t="s">
        <v>28265</v>
      </c>
    </row>
    <row r="1770" spans="1:5" ht="15" customHeight="1">
      <c r="A1770" s="310">
        <v>2998</v>
      </c>
      <c r="B1770" s="311" t="s">
        <v>29817</v>
      </c>
      <c r="C1770" s="312" t="s">
        <v>27151</v>
      </c>
      <c r="D1770" s="313">
        <v>13.69</v>
      </c>
      <c r="E1770" s="314" t="s">
        <v>28265</v>
      </c>
    </row>
    <row r="1771" spans="1:5" ht="15" customHeight="1">
      <c r="A1771" s="310">
        <v>2994</v>
      </c>
      <c r="B1771" s="311" t="s">
        <v>29818</v>
      </c>
      <c r="C1771" s="312" t="s">
        <v>27151</v>
      </c>
      <c r="D1771" s="313">
        <v>2.08</v>
      </c>
      <c r="E1771" s="314" t="s">
        <v>28265</v>
      </c>
    </row>
    <row r="1772" spans="1:5" ht="15" customHeight="1">
      <c r="A1772" s="310">
        <v>2999</v>
      </c>
      <c r="B1772" s="311" t="s">
        <v>29819</v>
      </c>
      <c r="C1772" s="312" t="s">
        <v>27151</v>
      </c>
      <c r="D1772" s="313">
        <v>23.6</v>
      </c>
      <c r="E1772" s="314" t="s">
        <v>28265</v>
      </c>
    </row>
    <row r="1773" spans="1:5" ht="15" customHeight="1">
      <c r="A1773" s="310">
        <v>2995</v>
      </c>
      <c r="B1773" s="311" t="s">
        <v>29820</v>
      </c>
      <c r="C1773" s="312" t="s">
        <v>27151</v>
      </c>
      <c r="D1773" s="313">
        <v>3.71</v>
      </c>
      <c r="E1773" s="314" t="s">
        <v>28265</v>
      </c>
    </row>
    <row r="1774" spans="1:5" ht="15" customHeight="1">
      <c r="A1774" s="310">
        <v>2996</v>
      </c>
      <c r="B1774" s="311" t="s">
        <v>29821</v>
      </c>
      <c r="C1774" s="312" t="s">
        <v>27151</v>
      </c>
      <c r="D1774" s="313">
        <v>5.2</v>
      </c>
      <c r="E1774" s="314" t="s">
        <v>28265</v>
      </c>
    </row>
    <row r="1775" spans="1:5" ht="15" customHeight="1">
      <c r="A1775" s="310">
        <v>12038</v>
      </c>
      <c r="B1775" s="311" t="s">
        <v>27694</v>
      </c>
      <c r="C1775" s="312" t="s">
        <v>27151</v>
      </c>
      <c r="D1775" s="313">
        <v>7.62</v>
      </c>
    </row>
    <row r="1776" spans="1:5" ht="15" customHeight="1">
      <c r="A1776" s="310">
        <v>12045</v>
      </c>
      <c r="B1776" s="311" t="s">
        <v>27695</v>
      </c>
      <c r="C1776" s="312" t="s">
        <v>27151</v>
      </c>
      <c r="D1776" s="313">
        <v>127.56</v>
      </c>
    </row>
    <row r="1777" spans="1:5" ht="15" customHeight="1">
      <c r="A1777" s="310">
        <v>12046</v>
      </c>
      <c r="B1777" s="311" t="s">
        <v>27696</v>
      </c>
      <c r="C1777" s="312" t="s">
        <v>27151</v>
      </c>
      <c r="D1777" s="313">
        <v>155.6</v>
      </c>
      <c r="E1777" s="314" t="s">
        <v>28265</v>
      </c>
    </row>
    <row r="1778" spans="1:5" ht="15" customHeight="1">
      <c r="A1778" s="310">
        <v>12039</v>
      </c>
      <c r="B1778" s="311" t="s">
        <v>27697</v>
      </c>
      <c r="C1778" s="312" t="s">
        <v>27151</v>
      </c>
      <c r="D1778" s="313">
        <v>16.72</v>
      </c>
    </row>
    <row r="1779" spans="1:5" ht="15" customHeight="1">
      <c r="A1779" s="310">
        <v>12047</v>
      </c>
      <c r="B1779" s="311" t="s">
        <v>27698</v>
      </c>
      <c r="C1779" s="312" t="s">
        <v>27151</v>
      </c>
      <c r="D1779" s="313">
        <v>211.4</v>
      </c>
    </row>
    <row r="1780" spans="1:5" ht="15" customHeight="1">
      <c r="A1780" s="310">
        <v>12034</v>
      </c>
      <c r="B1780" s="311" t="s">
        <v>27824</v>
      </c>
      <c r="C1780" s="312" t="s">
        <v>27151</v>
      </c>
      <c r="D1780" s="313">
        <v>3.05</v>
      </c>
      <c r="E1780" s="314" t="s">
        <v>28265</v>
      </c>
    </row>
    <row r="1781" spans="1:5" ht="15" customHeight="1">
      <c r="A1781" s="310">
        <v>12040</v>
      </c>
      <c r="B1781" s="311" t="s">
        <v>27699</v>
      </c>
      <c r="C1781" s="312" t="s">
        <v>27151</v>
      </c>
      <c r="D1781" s="313">
        <v>30.27</v>
      </c>
      <c r="E1781" s="314" t="s">
        <v>28265</v>
      </c>
    </row>
    <row r="1782" spans="1:5" ht="15" customHeight="1">
      <c r="A1782" s="310">
        <v>12041</v>
      </c>
      <c r="B1782" s="311" t="s">
        <v>27700</v>
      </c>
      <c r="C1782" s="312" t="s">
        <v>27151</v>
      </c>
      <c r="D1782" s="313">
        <v>37.56</v>
      </c>
    </row>
    <row r="1783" spans="1:5" ht="15" customHeight="1">
      <c r="A1783" s="310">
        <v>12035</v>
      </c>
      <c r="B1783" s="311" t="s">
        <v>27825</v>
      </c>
      <c r="C1783" s="312" t="s">
        <v>27151</v>
      </c>
      <c r="D1783" s="313">
        <v>3.65</v>
      </c>
      <c r="E1783" s="314" t="s">
        <v>28265</v>
      </c>
    </row>
    <row r="1784" spans="1:5" ht="15" customHeight="1">
      <c r="A1784" s="310">
        <v>12042</v>
      </c>
      <c r="B1784" s="311" t="s">
        <v>27701</v>
      </c>
      <c r="C1784" s="312" t="s">
        <v>27151</v>
      </c>
      <c r="D1784" s="313">
        <v>54.9</v>
      </c>
      <c r="E1784" s="314" t="s">
        <v>28265</v>
      </c>
    </row>
    <row r="1785" spans="1:5" ht="15" customHeight="1">
      <c r="A1785" s="310">
        <v>12036</v>
      </c>
      <c r="B1785" s="311" t="s">
        <v>27826</v>
      </c>
      <c r="C1785" s="312" t="s">
        <v>27151</v>
      </c>
      <c r="D1785" s="313">
        <v>6.7</v>
      </c>
      <c r="E1785" s="314" t="s">
        <v>28265</v>
      </c>
    </row>
    <row r="1786" spans="1:5" ht="15" customHeight="1">
      <c r="A1786" s="310">
        <v>12043</v>
      </c>
      <c r="B1786" s="311" t="s">
        <v>27702</v>
      </c>
      <c r="C1786" s="312" t="s">
        <v>27151</v>
      </c>
      <c r="D1786" s="313">
        <v>82.4</v>
      </c>
      <c r="E1786" s="314" t="s">
        <v>28265</v>
      </c>
    </row>
    <row r="1787" spans="1:5" ht="15" customHeight="1">
      <c r="A1787" s="310">
        <v>12044</v>
      </c>
      <c r="B1787" s="311" t="s">
        <v>27703</v>
      </c>
      <c r="C1787" s="312" t="s">
        <v>27151</v>
      </c>
      <c r="D1787" s="313">
        <v>121.8</v>
      </c>
      <c r="E1787" s="314" t="s">
        <v>28265</v>
      </c>
    </row>
    <row r="1788" spans="1:5" ht="15" customHeight="1">
      <c r="A1788" s="310">
        <v>412</v>
      </c>
      <c r="B1788" s="311" t="s">
        <v>29822</v>
      </c>
      <c r="C1788" s="312" t="s">
        <v>27151</v>
      </c>
      <c r="D1788" s="313">
        <v>5.4</v>
      </c>
      <c r="E1788" s="314" t="s">
        <v>28265</v>
      </c>
    </row>
    <row r="1789" spans="1:5" ht="15" customHeight="1">
      <c r="A1789" s="310">
        <v>413</v>
      </c>
      <c r="B1789" s="311" t="s">
        <v>29823</v>
      </c>
      <c r="C1789" s="312" t="s">
        <v>27151</v>
      </c>
      <c r="D1789" s="313">
        <v>9.42</v>
      </c>
      <c r="E1789" s="314" t="s">
        <v>28265</v>
      </c>
    </row>
    <row r="1790" spans="1:5" ht="15" customHeight="1">
      <c r="A1790" s="310">
        <v>414</v>
      </c>
      <c r="B1790" s="311" t="s">
        <v>29824</v>
      </c>
      <c r="C1790" s="312" t="s">
        <v>27151</v>
      </c>
      <c r="D1790" s="313">
        <v>14.29</v>
      </c>
    </row>
    <row r="1791" spans="1:5" ht="15" customHeight="1">
      <c r="A1791" s="310">
        <v>415</v>
      </c>
      <c r="B1791" s="311" t="s">
        <v>29825</v>
      </c>
      <c r="C1791" s="312" t="s">
        <v>27151</v>
      </c>
      <c r="D1791" s="313">
        <v>22.53</v>
      </c>
      <c r="E1791" s="314" t="s">
        <v>28265</v>
      </c>
    </row>
    <row r="1792" spans="1:5" ht="15" customHeight="1">
      <c r="A1792" s="310">
        <v>4658</v>
      </c>
      <c r="B1792" s="311" t="s">
        <v>29826</v>
      </c>
      <c r="C1792" s="312" t="s">
        <v>27151</v>
      </c>
      <c r="D1792" s="313">
        <v>4.42</v>
      </c>
      <c r="E1792" s="314" t="s">
        <v>28265</v>
      </c>
    </row>
    <row r="1793" spans="1:5" ht="15" customHeight="1">
      <c r="A1793" s="310">
        <v>3866</v>
      </c>
      <c r="B1793" s="311" t="s">
        <v>29827</v>
      </c>
      <c r="C1793" s="312" t="s">
        <v>27151</v>
      </c>
      <c r="D1793" s="313">
        <v>6.04</v>
      </c>
      <c r="E1793" s="314" t="s">
        <v>28265</v>
      </c>
    </row>
    <row r="1794" spans="1:5" ht="15" customHeight="1">
      <c r="A1794" s="310">
        <v>3285</v>
      </c>
      <c r="B1794" s="311" t="s">
        <v>29828</v>
      </c>
      <c r="C1794" s="312" t="s">
        <v>27151</v>
      </c>
      <c r="D1794" s="313">
        <v>9.69</v>
      </c>
      <c r="E1794" s="314" t="s">
        <v>28265</v>
      </c>
    </row>
    <row r="1795" spans="1:5" ht="15" customHeight="1">
      <c r="A1795" s="310">
        <v>407</v>
      </c>
      <c r="B1795" s="311" t="s">
        <v>29829</v>
      </c>
      <c r="C1795" s="312" t="s">
        <v>27151</v>
      </c>
      <c r="D1795" s="313">
        <v>106.44</v>
      </c>
      <c r="E1795" s="314" t="s">
        <v>28265</v>
      </c>
    </row>
    <row r="1796" spans="1:5" ht="15" customHeight="1">
      <c r="A1796" s="310">
        <v>408</v>
      </c>
      <c r="B1796" s="311" t="s">
        <v>29830</v>
      </c>
      <c r="C1796" s="312" t="s">
        <v>27151</v>
      </c>
      <c r="D1796" s="313">
        <v>131.88</v>
      </c>
      <c r="E1796" s="314" t="s">
        <v>28265</v>
      </c>
    </row>
    <row r="1797" spans="1:5" ht="15" customHeight="1">
      <c r="A1797" s="310">
        <v>3228</v>
      </c>
      <c r="B1797" s="311" t="s">
        <v>29831</v>
      </c>
      <c r="C1797" s="312" t="s">
        <v>27151</v>
      </c>
      <c r="D1797" s="313">
        <v>14.86</v>
      </c>
      <c r="E1797" s="314" t="s">
        <v>28265</v>
      </c>
    </row>
    <row r="1798" spans="1:5" ht="15" customHeight="1">
      <c r="A1798" s="310">
        <v>409</v>
      </c>
      <c r="B1798" s="311" t="s">
        <v>29832</v>
      </c>
      <c r="C1798" s="312" t="s">
        <v>27151</v>
      </c>
      <c r="D1798" s="313">
        <v>161.66999999999999</v>
      </c>
      <c r="E1798" s="314" t="s">
        <v>28265</v>
      </c>
    </row>
    <row r="1799" spans="1:5" ht="15" customHeight="1">
      <c r="A1799" s="310">
        <v>410</v>
      </c>
      <c r="B1799" s="311" t="s">
        <v>29833</v>
      </c>
      <c r="C1799" s="312" t="s">
        <v>27151</v>
      </c>
      <c r="D1799" s="313">
        <v>212.88</v>
      </c>
      <c r="E1799" s="314" t="s">
        <v>28265</v>
      </c>
    </row>
    <row r="1800" spans="1:5" ht="15" customHeight="1">
      <c r="A1800" s="310">
        <v>3286</v>
      </c>
      <c r="B1800" s="311" t="s">
        <v>29834</v>
      </c>
      <c r="C1800" s="312" t="s">
        <v>27151</v>
      </c>
      <c r="D1800" s="313">
        <v>22.62</v>
      </c>
      <c r="E1800" s="314" t="s">
        <v>28265</v>
      </c>
    </row>
    <row r="1801" spans="1:5" ht="15" customHeight="1">
      <c r="A1801" s="310">
        <v>411</v>
      </c>
      <c r="B1801" s="311" t="s">
        <v>29835</v>
      </c>
      <c r="C1801" s="312" t="s">
        <v>27151</v>
      </c>
      <c r="D1801" s="313">
        <v>266.41000000000003</v>
      </c>
      <c r="E1801" s="314" t="s">
        <v>28265</v>
      </c>
    </row>
    <row r="1802" spans="1:5" ht="15" customHeight="1">
      <c r="A1802" s="310">
        <v>403</v>
      </c>
      <c r="B1802" s="311" t="s">
        <v>29836</v>
      </c>
      <c r="C1802" s="312" t="s">
        <v>27151</v>
      </c>
      <c r="D1802" s="313">
        <v>31.18</v>
      </c>
      <c r="E1802" s="314" t="s">
        <v>28265</v>
      </c>
    </row>
    <row r="1803" spans="1:5" ht="15" customHeight="1">
      <c r="A1803" s="310">
        <v>404</v>
      </c>
      <c r="B1803" s="311" t="s">
        <v>29837</v>
      </c>
      <c r="C1803" s="312" t="s">
        <v>27151</v>
      </c>
      <c r="D1803" s="313">
        <v>44.43</v>
      </c>
      <c r="E1803" s="314" t="s">
        <v>28265</v>
      </c>
    </row>
    <row r="1804" spans="1:5" ht="15" customHeight="1">
      <c r="A1804" s="310">
        <v>405</v>
      </c>
      <c r="B1804" s="311" t="s">
        <v>29838</v>
      </c>
      <c r="C1804" s="312" t="s">
        <v>27151</v>
      </c>
      <c r="D1804" s="313">
        <v>61.55</v>
      </c>
      <c r="E1804" s="314" t="s">
        <v>28265</v>
      </c>
    </row>
    <row r="1805" spans="1:5" ht="15" customHeight="1">
      <c r="A1805" s="310">
        <v>406</v>
      </c>
      <c r="B1805" s="311" t="s">
        <v>29839</v>
      </c>
      <c r="C1805" s="312" t="s">
        <v>27151</v>
      </c>
      <c r="D1805" s="313">
        <v>81.77</v>
      </c>
      <c r="E1805" s="314" t="s">
        <v>28265</v>
      </c>
    </row>
    <row r="1806" spans="1:5" ht="15" customHeight="1">
      <c r="A1806" s="310">
        <v>8995</v>
      </c>
      <c r="B1806" s="311" t="s">
        <v>29840</v>
      </c>
      <c r="C1806" s="312" t="s">
        <v>27151</v>
      </c>
      <c r="D1806" s="313">
        <v>5.33</v>
      </c>
    </row>
    <row r="1807" spans="1:5" ht="15" customHeight="1">
      <c r="A1807" s="310">
        <v>8996</v>
      </c>
      <c r="B1807" s="311" t="s">
        <v>29841</v>
      </c>
      <c r="C1807" s="312" t="s">
        <v>27151</v>
      </c>
      <c r="D1807" s="313">
        <v>8.36</v>
      </c>
    </row>
    <row r="1808" spans="1:5" ht="15" customHeight="1">
      <c r="A1808" s="310">
        <v>11563</v>
      </c>
      <c r="B1808" s="311" t="s">
        <v>29842</v>
      </c>
      <c r="C1808" s="312" t="s">
        <v>27151</v>
      </c>
      <c r="D1808" s="313">
        <v>13.3</v>
      </c>
      <c r="E1808" s="314" t="s">
        <v>28265</v>
      </c>
    </row>
    <row r="1809" spans="1:5" ht="15" customHeight="1">
      <c r="A1809" s="310">
        <v>3818</v>
      </c>
      <c r="B1809" s="311" t="s">
        <v>29843</v>
      </c>
      <c r="C1809" s="312" t="s">
        <v>27151</v>
      </c>
      <c r="D1809" s="313">
        <v>6.7</v>
      </c>
      <c r="E1809" s="314" t="s">
        <v>28265</v>
      </c>
    </row>
    <row r="1810" spans="1:5" ht="17.100000000000001" customHeight="1">
      <c r="A1810" s="310">
        <v>4125</v>
      </c>
      <c r="B1810" s="311" t="s">
        <v>29844</v>
      </c>
      <c r="C1810" s="312" t="s">
        <v>27151</v>
      </c>
      <c r="D1810" s="313">
        <v>10.92</v>
      </c>
      <c r="E1810" s="314" t="s">
        <v>28265</v>
      </c>
    </row>
    <row r="1811" spans="1:5" ht="17.100000000000001" customHeight="1">
      <c r="A1811" s="310">
        <v>4116</v>
      </c>
      <c r="B1811" s="311" t="s">
        <v>29845</v>
      </c>
      <c r="C1811" s="312" t="s">
        <v>27151</v>
      </c>
      <c r="D1811" s="313">
        <v>28.5</v>
      </c>
      <c r="E1811" s="314" t="s">
        <v>28265</v>
      </c>
    </row>
    <row r="1812" spans="1:5" ht="17.100000000000001" customHeight="1">
      <c r="A1812" s="310">
        <v>3810</v>
      </c>
      <c r="B1812" s="311" t="s">
        <v>29846</v>
      </c>
      <c r="C1812" s="312" t="s">
        <v>27151</v>
      </c>
      <c r="D1812" s="313">
        <v>51.05</v>
      </c>
      <c r="E1812" s="314" t="s">
        <v>28265</v>
      </c>
    </row>
    <row r="1813" spans="1:5" ht="17.100000000000001" customHeight="1">
      <c r="A1813" s="310">
        <v>4117</v>
      </c>
      <c r="B1813" s="311" t="s">
        <v>29847</v>
      </c>
      <c r="C1813" s="312" t="s">
        <v>27151</v>
      </c>
      <c r="D1813" s="313">
        <v>36.950000000000003</v>
      </c>
      <c r="E1813" s="314" t="s">
        <v>28265</v>
      </c>
    </row>
    <row r="1814" spans="1:5" ht="17.100000000000001" customHeight="1">
      <c r="A1814" s="310">
        <v>3452</v>
      </c>
      <c r="B1814" s="311" t="s">
        <v>29848</v>
      </c>
      <c r="C1814" s="312" t="s">
        <v>40</v>
      </c>
      <c r="D1814" s="313">
        <v>47.91</v>
      </c>
      <c r="E1814" s="314" t="s">
        <v>28265</v>
      </c>
    </row>
    <row r="1815" spans="1:5" ht="15" customHeight="1">
      <c r="A1815" s="310">
        <v>9856</v>
      </c>
      <c r="C1815" s="312" t="s">
        <v>27151</v>
      </c>
      <c r="D1815" s="313">
        <v>61</v>
      </c>
      <c r="E1815" s="314" t="s">
        <v>28265</v>
      </c>
    </row>
    <row r="1816" spans="1:5" ht="17.100000000000001" customHeight="1">
      <c r="B1816" s="311" t="s">
        <v>27704</v>
      </c>
    </row>
    <row r="1817" spans="1:5" ht="17.100000000000001" customHeight="1">
      <c r="A1817" s="310">
        <v>4118</v>
      </c>
      <c r="B1817" s="311" t="s">
        <v>29849</v>
      </c>
      <c r="C1817" s="312" t="s">
        <v>27151</v>
      </c>
      <c r="D1817" s="313">
        <v>50.85</v>
      </c>
      <c r="E1817" s="314" t="s">
        <v>28265</v>
      </c>
    </row>
    <row r="1818" spans="1:5" ht="17.100000000000001" customHeight="1">
      <c r="A1818" s="310">
        <v>3811</v>
      </c>
      <c r="B1818" s="311" t="s">
        <v>29850</v>
      </c>
      <c r="C1818" s="312" t="s">
        <v>27151</v>
      </c>
      <c r="D1818" s="313">
        <v>60.8</v>
      </c>
      <c r="E1818" s="314" t="s">
        <v>28265</v>
      </c>
    </row>
    <row r="1819" spans="1:5" ht="17.100000000000001" customHeight="1">
      <c r="A1819" s="310">
        <v>4119</v>
      </c>
      <c r="B1819" s="311" t="s">
        <v>29851</v>
      </c>
      <c r="C1819" s="312" t="s">
        <v>27151</v>
      </c>
      <c r="D1819" s="313">
        <v>70.5</v>
      </c>
      <c r="E1819" s="314" t="s">
        <v>28265</v>
      </c>
    </row>
    <row r="1820" spans="1:5" ht="17.100000000000001" customHeight="1">
      <c r="A1820" s="310">
        <v>3849</v>
      </c>
      <c r="B1820" s="311" t="s">
        <v>29852</v>
      </c>
      <c r="C1820" s="312" t="s">
        <v>40</v>
      </c>
      <c r="D1820" s="313">
        <v>75.62</v>
      </c>
      <c r="E1820" s="314" t="s">
        <v>28265</v>
      </c>
    </row>
    <row r="1821" spans="1:5" ht="17.100000000000001" customHeight="1">
      <c r="A1821" s="310">
        <v>4120</v>
      </c>
      <c r="B1821" s="311" t="s">
        <v>29853</v>
      </c>
      <c r="C1821" s="312" t="s">
        <v>27151</v>
      </c>
      <c r="D1821" s="313">
        <v>97.1</v>
      </c>
      <c r="E1821" s="314" t="s">
        <v>28265</v>
      </c>
    </row>
    <row r="1822" spans="1:5" ht="17.100000000000001" customHeight="1">
      <c r="A1822" s="310">
        <v>4121</v>
      </c>
      <c r="B1822" s="311" t="s">
        <v>29854</v>
      </c>
      <c r="C1822" s="312" t="s">
        <v>27151</v>
      </c>
      <c r="D1822" s="313">
        <v>113.6</v>
      </c>
      <c r="E1822" s="314" t="s">
        <v>28265</v>
      </c>
    </row>
    <row r="1823" spans="1:5" ht="17.100000000000001" customHeight="1">
      <c r="A1823" s="310">
        <v>4124</v>
      </c>
      <c r="B1823" s="311" t="s">
        <v>29855</v>
      </c>
      <c r="C1823" s="312" t="s">
        <v>27151</v>
      </c>
      <c r="D1823" s="313">
        <v>144.9</v>
      </c>
      <c r="E1823" s="314" t="s">
        <v>28265</v>
      </c>
    </row>
    <row r="1824" spans="1:5" ht="17.100000000000001" customHeight="1">
      <c r="A1824" s="310">
        <v>4122</v>
      </c>
      <c r="B1824" s="311" t="s">
        <v>29856</v>
      </c>
      <c r="C1824" s="312" t="s">
        <v>27151</v>
      </c>
      <c r="D1824" s="313">
        <v>161.66999999999999</v>
      </c>
      <c r="E1824" s="314" t="s">
        <v>28265</v>
      </c>
    </row>
    <row r="1825" spans="1:5" ht="17.100000000000001" customHeight="1">
      <c r="A1825" s="310">
        <v>4123</v>
      </c>
      <c r="B1825" s="311" t="s">
        <v>29857</v>
      </c>
      <c r="C1825" s="312" t="s">
        <v>27151</v>
      </c>
      <c r="D1825" s="313">
        <v>227</v>
      </c>
      <c r="E1825" s="314" t="s">
        <v>28265</v>
      </c>
    </row>
    <row r="1826" spans="1:5" ht="17.100000000000001" customHeight="1">
      <c r="A1826" s="310">
        <v>4126</v>
      </c>
      <c r="B1826" s="311" t="s">
        <v>29858</v>
      </c>
      <c r="C1826" s="312" t="s">
        <v>27151</v>
      </c>
      <c r="D1826" s="313">
        <v>219.45</v>
      </c>
      <c r="E1826" s="314" t="s">
        <v>28265</v>
      </c>
    </row>
    <row r="1827" spans="1:5" ht="15" customHeight="1">
      <c r="A1827" s="310">
        <v>3816</v>
      </c>
      <c r="B1827" s="311" t="s">
        <v>29859</v>
      </c>
      <c r="C1827" s="312" t="s">
        <v>27151</v>
      </c>
      <c r="D1827" s="313">
        <v>2.78</v>
      </c>
      <c r="E1827" s="314" t="s">
        <v>28265</v>
      </c>
    </row>
    <row r="1828" spans="1:5" ht="15" customHeight="1">
      <c r="A1828" s="310">
        <v>3817</v>
      </c>
      <c r="B1828" s="311" t="s">
        <v>29860</v>
      </c>
      <c r="C1828" s="312" t="s">
        <v>27151</v>
      </c>
      <c r="D1828" s="313">
        <v>4.84</v>
      </c>
      <c r="E1828" s="314" t="s">
        <v>28265</v>
      </c>
    </row>
    <row r="1829" spans="1:5" ht="15" customHeight="1">
      <c r="A1829" s="310">
        <v>10803</v>
      </c>
      <c r="B1829" s="311" t="s">
        <v>29861</v>
      </c>
      <c r="C1829" s="312" t="s">
        <v>27151</v>
      </c>
      <c r="D1829" s="313">
        <v>7.19</v>
      </c>
      <c r="E1829" s="314" t="s">
        <v>28265</v>
      </c>
    </row>
    <row r="1830" spans="1:5" ht="15" customHeight="1">
      <c r="A1830" s="310">
        <v>3812</v>
      </c>
      <c r="B1830" s="311" t="s">
        <v>29862</v>
      </c>
      <c r="C1830" s="312" t="s">
        <v>27151</v>
      </c>
      <c r="D1830" s="313">
        <v>12.33</v>
      </c>
      <c r="E1830" s="314" t="s">
        <v>28265</v>
      </c>
    </row>
    <row r="1831" spans="1:5" ht="15" customHeight="1">
      <c r="A1831" s="310">
        <v>3813</v>
      </c>
      <c r="B1831" s="311" t="s">
        <v>29863</v>
      </c>
      <c r="C1831" s="312" t="s">
        <v>27151</v>
      </c>
      <c r="D1831" s="313">
        <v>18.899999999999999</v>
      </c>
      <c r="E1831" s="314" t="s">
        <v>28265</v>
      </c>
    </row>
    <row r="1832" spans="1:5" ht="15" customHeight="1">
      <c r="A1832" s="310">
        <v>9296</v>
      </c>
      <c r="B1832" s="311" t="s">
        <v>29864</v>
      </c>
      <c r="C1832" s="312" t="s">
        <v>27151</v>
      </c>
      <c r="D1832" s="313">
        <v>172.9</v>
      </c>
      <c r="E1832" s="314" t="s">
        <v>28265</v>
      </c>
    </row>
    <row r="1833" spans="1:5" ht="15" customHeight="1">
      <c r="A1833" s="310">
        <v>3814</v>
      </c>
      <c r="B1833" s="311" t="s">
        <v>27827</v>
      </c>
      <c r="C1833" s="312" t="s">
        <v>27151</v>
      </c>
      <c r="D1833" s="313">
        <v>28.5</v>
      </c>
      <c r="E1833" s="314" t="s">
        <v>28265</v>
      </c>
    </row>
    <row r="1834" spans="1:5" ht="15" customHeight="1">
      <c r="A1834" s="310">
        <v>2626</v>
      </c>
      <c r="B1834" s="311" t="s">
        <v>29865</v>
      </c>
      <c r="C1834" s="312" t="s">
        <v>27151</v>
      </c>
      <c r="D1834" s="313">
        <v>37.200000000000003</v>
      </c>
      <c r="E1834" s="314" t="s">
        <v>28265</v>
      </c>
    </row>
    <row r="1835" spans="1:5" ht="15" customHeight="1">
      <c r="A1835" s="310">
        <v>4925</v>
      </c>
      <c r="B1835" s="311" t="s">
        <v>29866</v>
      </c>
      <c r="C1835" s="312" t="s">
        <v>27151</v>
      </c>
      <c r="D1835" s="313">
        <v>53.9</v>
      </c>
      <c r="E1835" s="314" t="s">
        <v>28265</v>
      </c>
    </row>
    <row r="1836" spans="1:5" ht="15" customHeight="1">
      <c r="A1836" s="310">
        <v>3815</v>
      </c>
      <c r="B1836" s="311" t="s">
        <v>29867</v>
      </c>
      <c r="C1836" s="312" t="s">
        <v>27151</v>
      </c>
      <c r="D1836" s="313">
        <v>80.599999999999994</v>
      </c>
      <c r="E1836" s="314" t="s">
        <v>28265</v>
      </c>
    </row>
    <row r="1837" spans="1:5" ht="15" customHeight="1">
      <c r="A1837" s="310">
        <v>9295</v>
      </c>
      <c r="B1837" s="311" t="s">
        <v>29868</v>
      </c>
      <c r="C1837" s="312" t="s">
        <v>27151</v>
      </c>
      <c r="D1837" s="313">
        <v>113.02</v>
      </c>
      <c r="E1837" s="314" t="s">
        <v>28265</v>
      </c>
    </row>
    <row r="1838" spans="1:5" ht="15" customHeight="1">
      <c r="A1838" s="310">
        <v>4373</v>
      </c>
      <c r="B1838" s="311" t="s">
        <v>29869</v>
      </c>
      <c r="C1838" s="312" t="s">
        <v>27151</v>
      </c>
      <c r="D1838" s="313">
        <v>51.05</v>
      </c>
      <c r="E1838" s="314" t="s">
        <v>28265</v>
      </c>
    </row>
    <row r="1839" spans="1:5" ht="15" customHeight="1">
      <c r="A1839" s="310">
        <v>7406</v>
      </c>
      <c r="B1839" s="311" t="s">
        <v>29870</v>
      </c>
      <c r="C1839" s="312" t="s">
        <v>27152</v>
      </c>
      <c r="D1839" s="313">
        <v>79.47</v>
      </c>
      <c r="E1839" s="314" t="s">
        <v>28265</v>
      </c>
    </row>
    <row r="1840" spans="1:5" ht="15" customHeight="1">
      <c r="A1840" s="310">
        <v>10678</v>
      </c>
      <c r="B1840" s="311" t="s">
        <v>29871</v>
      </c>
      <c r="C1840" s="312" t="s">
        <v>27152</v>
      </c>
      <c r="D1840" s="313">
        <v>111.98</v>
      </c>
      <c r="E1840" s="314" t="s">
        <v>28265</v>
      </c>
    </row>
    <row r="1841" spans="1:5" ht="15" customHeight="1">
      <c r="A1841" s="310">
        <v>3331</v>
      </c>
      <c r="B1841" s="311" t="s">
        <v>29872</v>
      </c>
      <c r="C1841" s="312" t="s">
        <v>27511</v>
      </c>
      <c r="D1841" s="313">
        <v>82.01</v>
      </c>
      <c r="E1841" s="314" t="s">
        <v>28265</v>
      </c>
    </row>
    <row r="1842" spans="1:5" ht="15" customHeight="1">
      <c r="A1842" s="310">
        <v>9226</v>
      </c>
      <c r="B1842" s="311" t="s">
        <v>29873</v>
      </c>
      <c r="C1842" s="312" t="s">
        <v>27152</v>
      </c>
      <c r="D1842" s="313">
        <v>126.07</v>
      </c>
    </row>
    <row r="1843" spans="1:5" ht="15" customHeight="1">
      <c r="A1843" s="310">
        <v>10679</v>
      </c>
      <c r="B1843" s="311" t="s">
        <v>29874</v>
      </c>
      <c r="C1843" s="312" t="s">
        <v>27152</v>
      </c>
      <c r="D1843" s="313">
        <v>110.85</v>
      </c>
    </row>
    <row r="1844" spans="1:5" ht="15" customHeight="1">
      <c r="A1844" s="310">
        <v>9689</v>
      </c>
      <c r="B1844" s="311" t="s">
        <v>29875</v>
      </c>
      <c r="C1844" s="312" t="s">
        <v>27152</v>
      </c>
      <c r="D1844" s="313">
        <v>116.43</v>
      </c>
    </row>
    <row r="1845" spans="1:5" ht="15" customHeight="1">
      <c r="A1845" s="310">
        <v>2632</v>
      </c>
      <c r="B1845" s="311" t="s">
        <v>29876</v>
      </c>
      <c r="C1845" s="312" t="s">
        <v>27152</v>
      </c>
      <c r="D1845" s="313">
        <v>79.28</v>
      </c>
      <c r="E1845" s="314" t="s">
        <v>28265</v>
      </c>
    </row>
    <row r="1846" spans="1:5" ht="15" customHeight="1">
      <c r="A1846" s="310">
        <v>3249</v>
      </c>
      <c r="B1846" s="311" t="s">
        <v>29877</v>
      </c>
      <c r="C1846" s="312" t="s">
        <v>27511</v>
      </c>
      <c r="D1846" s="313">
        <v>106.95</v>
      </c>
      <c r="E1846" s="314" t="s">
        <v>28265</v>
      </c>
    </row>
    <row r="1847" spans="1:5" ht="15" customHeight="1">
      <c r="A1847" s="310">
        <v>2694</v>
      </c>
      <c r="B1847" s="311" t="s">
        <v>29878</v>
      </c>
      <c r="C1847" s="312" t="s">
        <v>27152</v>
      </c>
      <c r="D1847" s="313">
        <v>78.97</v>
      </c>
      <c r="E1847" s="314" t="s">
        <v>28265</v>
      </c>
    </row>
    <row r="1848" spans="1:5" ht="15" customHeight="1">
      <c r="A1848" s="310">
        <v>6668</v>
      </c>
      <c r="B1848" s="311" t="s">
        <v>29879</v>
      </c>
      <c r="C1848" s="312" t="s">
        <v>27152</v>
      </c>
      <c r="D1848" s="313">
        <v>76.72</v>
      </c>
      <c r="E1848" s="314" t="s">
        <v>28265</v>
      </c>
    </row>
    <row r="1849" spans="1:5" ht="15" customHeight="1">
      <c r="A1849" s="310">
        <v>6908</v>
      </c>
      <c r="B1849" s="311" t="s">
        <v>29880</v>
      </c>
      <c r="C1849" s="312" t="s">
        <v>27152</v>
      </c>
      <c r="D1849" s="313">
        <v>46.06</v>
      </c>
      <c r="E1849" s="314" t="s">
        <v>28265</v>
      </c>
    </row>
    <row r="1850" spans="1:5" ht="15" customHeight="1">
      <c r="A1850" s="310">
        <v>7509</v>
      </c>
      <c r="B1850" s="311" t="s">
        <v>29881</v>
      </c>
      <c r="C1850" s="312" t="s">
        <v>27152</v>
      </c>
      <c r="D1850" s="313">
        <v>54.5</v>
      </c>
      <c r="E1850" s="314" t="s">
        <v>28265</v>
      </c>
    </row>
    <row r="1851" spans="1:5" ht="15" customHeight="1">
      <c r="A1851" s="310">
        <v>3439</v>
      </c>
      <c r="B1851" s="311" t="s">
        <v>29882</v>
      </c>
      <c r="C1851" s="312" t="s">
        <v>27511</v>
      </c>
      <c r="D1851" s="313">
        <v>54.5</v>
      </c>
      <c r="E1851" s="314" t="s">
        <v>28265</v>
      </c>
    </row>
    <row r="1852" spans="1:5" ht="15" customHeight="1">
      <c r="A1852" s="310">
        <v>3802</v>
      </c>
      <c r="B1852" s="311" t="s">
        <v>27828</v>
      </c>
      <c r="C1852" s="312" t="s">
        <v>27151</v>
      </c>
      <c r="D1852" s="313">
        <v>11.88</v>
      </c>
      <c r="E1852" s="314" t="s">
        <v>28265</v>
      </c>
    </row>
    <row r="1853" spans="1:5" ht="15" customHeight="1">
      <c r="A1853" s="310">
        <v>419</v>
      </c>
      <c r="B1853" s="311" t="s">
        <v>29883</v>
      </c>
      <c r="C1853" s="312" t="s">
        <v>27151</v>
      </c>
      <c r="D1853" s="313">
        <v>3.1</v>
      </c>
      <c r="E1853" s="314" t="s">
        <v>28265</v>
      </c>
    </row>
    <row r="1854" spans="1:5" ht="15" customHeight="1">
      <c r="A1854" s="310">
        <v>3803</v>
      </c>
      <c r="B1854" s="311" t="s">
        <v>27705</v>
      </c>
      <c r="C1854" s="312" t="s">
        <v>27151</v>
      </c>
      <c r="D1854" s="313">
        <v>3.9</v>
      </c>
      <c r="E1854" s="314" t="s">
        <v>28265</v>
      </c>
    </row>
    <row r="1855" spans="1:5" ht="15" customHeight="1">
      <c r="A1855" s="310">
        <v>3804</v>
      </c>
      <c r="B1855" s="311" t="s">
        <v>29884</v>
      </c>
      <c r="C1855" s="312" t="s">
        <v>27151</v>
      </c>
      <c r="D1855" s="313">
        <v>5.95</v>
      </c>
      <c r="E1855" s="314" t="s">
        <v>28265</v>
      </c>
    </row>
    <row r="1856" spans="1:5" ht="15" customHeight="1">
      <c r="A1856" s="310">
        <v>420</v>
      </c>
      <c r="B1856" s="311" t="s">
        <v>29885</v>
      </c>
      <c r="C1856" s="312" t="s">
        <v>27151</v>
      </c>
      <c r="D1856" s="313">
        <v>6.86</v>
      </c>
      <c r="E1856" s="314" t="s">
        <v>28265</v>
      </c>
    </row>
    <row r="1857" spans="1:5" ht="15" customHeight="1">
      <c r="A1857" s="310">
        <v>421</v>
      </c>
      <c r="B1857" s="311" t="s">
        <v>29886</v>
      </c>
      <c r="C1857" s="312" t="s">
        <v>27151</v>
      </c>
      <c r="D1857" s="313">
        <v>14.05</v>
      </c>
      <c r="E1857" s="314" t="s">
        <v>28265</v>
      </c>
    </row>
    <row r="1858" spans="1:5" ht="15" customHeight="1">
      <c r="A1858" s="310">
        <v>3805</v>
      </c>
      <c r="B1858" s="311" t="s">
        <v>29887</v>
      </c>
      <c r="C1858" s="312" t="s">
        <v>27151</v>
      </c>
      <c r="D1858" s="313">
        <v>4.3499999999999996</v>
      </c>
      <c r="E1858" s="314" t="s">
        <v>28265</v>
      </c>
    </row>
    <row r="1859" spans="1:5" ht="15" customHeight="1">
      <c r="A1859" s="310">
        <v>3806</v>
      </c>
      <c r="B1859" s="311" t="s">
        <v>29888</v>
      </c>
      <c r="C1859" s="312" t="s">
        <v>27151</v>
      </c>
      <c r="D1859" s="313">
        <v>5.5</v>
      </c>
      <c r="E1859" s="314" t="s">
        <v>28265</v>
      </c>
    </row>
    <row r="1860" spans="1:5" ht="15" customHeight="1">
      <c r="A1860" s="310">
        <v>3807</v>
      </c>
      <c r="B1860" s="311" t="s">
        <v>29889</v>
      </c>
      <c r="C1860" s="312" t="s">
        <v>27151</v>
      </c>
      <c r="D1860" s="313">
        <v>28.8</v>
      </c>
      <c r="E1860" s="314" t="s">
        <v>28265</v>
      </c>
    </row>
    <row r="1861" spans="1:5" ht="15" customHeight="1">
      <c r="A1861" s="310">
        <v>3283</v>
      </c>
      <c r="B1861" s="311" t="s">
        <v>29890</v>
      </c>
      <c r="C1861" s="312" t="s">
        <v>27151</v>
      </c>
      <c r="D1861" s="313">
        <v>8.65</v>
      </c>
      <c r="E1861" s="314" t="s">
        <v>28265</v>
      </c>
    </row>
    <row r="1862" spans="1:5" ht="15" customHeight="1">
      <c r="A1862" s="310">
        <v>3284</v>
      </c>
      <c r="B1862" s="311" t="s">
        <v>29891</v>
      </c>
      <c r="C1862" s="312" t="s">
        <v>27151</v>
      </c>
      <c r="D1862" s="313">
        <v>12.1</v>
      </c>
      <c r="E1862" s="314" t="s">
        <v>28265</v>
      </c>
    </row>
    <row r="1863" spans="1:5" ht="15" customHeight="1">
      <c r="A1863" s="310">
        <v>3808</v>
      </c>
      <c r="B1863" s="311" t="s">
        <v>29892</v>
      </c>
      <c r="C1863" s="312" t="s">
        <v>27151</v>
      </c>
      <c r="D1863" s="313">
        <v>18.5</v>
      </c>
      <c r="E1863" s="314" t="s">
        <v>28265</v>
      </c>
    </row>
    <row r="1864" spans="1:5" ht="15" customHeight="1">
      <c r="A1864" s="310">
        <v>3809</v>
      </c>
      <c r="B1864" s="311" t="s">
        <v>29893</v>
      </c>
      <c r="C1864" s="312" t="s">
        <v>27151</v>
      </c>
      <c r="D1864" s="313">
        <v>5.93</v>
      </c>
      <c r="E1864" s="314" t="s">
        <v>28265</v>
      </c>
    </row>
    <row r="1865" spans="1:5" ht="15" customHeight="1">
      <c r="A1865" s="310">
        <v>12538</v>
      </c>
      <c r="B1865" s="311" t="s">
        <v>29894</v>
      </c>
      <c r="C1865" s="312" t="s">
        <v>27151</v>
      </c>
      <c r="D1865" s="313">
        <v>7.37</v>
      </c>
      <c r="E1865" s="314" t="s">
        <v>28265</v>
      </c>
    </row>
    <row r="1866" spans="1:5" ht="15" customHeight="1">
      <c r="A1866" s="310">
        <v>11799</v>
      </c>
      <c r="B1866" s="311" t="s">
        <v>29895</v>
      </c>
      <c r="C1866" s="312" t="s">
        <v>27151</v>
      </c>
      <c r="D1866" s="313">
        <v>43.69</v>
      </c>
      <c r="E1866" s="314" t="s">
        <v>28265</v>
      </c>
    </row>
    <row r="1867" spans="1:5" ht="15" customHeight="1">
      <c r="A1867" s="310">
        <v>3162</v>
      </c>
      <c r="B1867" s="311" t="s">
        <v>29896</v>
      </c>
      <c r="C1867" s="312" t="s">
        <v>27151</v>
      </c>
      <c r="D1867" s="313">
        <v>11</v>
      </c>
      <c r="E1867" s="314" t="s">
        <v>28265</v>
      </c>
    </row>
    <row r="1868" spans="1:5" ht="15" customHeight="1">
      <c r="A1868" s="310">
        <v>3171</v>
      </c>
      <c r="B1868" s="311" t="s">
        <v>29897</v>
      </c>
      <c r="C1868" s="312" t="s">
        <v>40</v>
      </c>
      <c r="D1868" s="313">
        <v>17.100000000000001</v>
      </c>
      <c r="E1868" s="314" t="s">
        <v>28265</v>
      </c>
    </row>
    <row r="1869" spans="1:5" ht="15" customHeight="1">
      <c r="A1869" s="310">
        <v>7850</v>
      </c>
      <c r="B1869" s="311" t="s">
        <v>29898</v>
      </c>
      <c r="C1869" s="312" t="s">
        <v>27151</v>
      </c>
      <c r="D1869" s="313">
        <v>26.18</v>
      </c>
      <c r="E1869" s="314" t="s">
        <v>28265</v>
      </c>
    </row>
    <row r="1870" spans="1:5" ht="15" customHeight="1">
      <c r="A1870" s="310">
        <v>3314</v>
      </c>
      <c r="B1870" s="311" t="s">
        <v>29899</v>
      </c>
      <c r="C1870" s="312" t="s">
        <v>27151</v>
      </c>
      <c r="D1870" s="313">
        <v>22.28</v>
      </c>
    </row>
    <row r="1871" spans="1:5" ht="15" customHeight="1">
      <c r="A1871" s="310">
        <v>13194</v>
      </c>
      <c r="B1871" s="311" t="s">
        <v>27706</v>
      </c>
      <c r="C1871" s="312" t="s">
        <v>27151</v>
      </c>
      <c r="D1871" s="313">
        <v>12.5</v>
      </c>
    </row>
    <row r="1872" spans="1:5" ht="15" customHeight="1">
      <c r="A1872" s="310">
        <v>3890</v>
      </c>
      <c r="B1872" s="311" t="s">
        <v>29900</v>
      </c>
      <c r="C1872" s="312" t="s">
        <v>27151</v>
      </c>
      <c r="D1872" s="313">
        <v>2.7</v>
      </c>
      <c r="E1872" s="314" t="s">
        <v>28265</v>
      </c>
    </row>
    <row r="1873" spans="1:5" ht="15" customHeight="1">
      <c r="A1873" s="310">
        <v>8331</v>
      </c>
      <c r="B1873" s="311" t="s">
        <v>29901</v>
      </c>
      <c r="C1873" s="312" t="s">
        <v>27151</v>
      </c>
      <c r="D1873" s="313">
        <v>4.92</v>
      </c>
      <c r="E1873" s="314" t="s">
        <v>28265</v>
      </c>
    </row>
    <row r="1874" spans="1:5" ht="15" customHeight="1">
      <c r="A1874" s="310">
        <v>4614</v>
      </c>
      <c r="B1874" s="311" t="s">
        <v>29902</v>
      </c>
      <c r="C1874" s="312" t="s">
        <v>27151</v>
      </c>
      <c r="D1874" s="313">
        <v>1.99</v>
      </c>
      <c r="E1874" s="314" t="s">
        <v>28265</v>
      </c>
    </row>
    <row r="1875" spans="1:5" ht="15" customHeight="1">
      <c r="A1875" s="310">
        <v>688</v>
      </c>
      <c r="B1875" s="311" t="s">
        <v>29903</v>
      </c>
      <c r="C1875" s="312" t="s">
        <v>27152</v>
      </c>
      <c r="D1875" s="313">
        <v>76.72</v>
      </c>
      <c r="E1875" s="314" t="s">
        <v>28265</v>
      </c>
    </row>
    <row r="1876" spans="1:5" ht="15" customHeight="1">
      <c r="A1876" s="310">
        <v>13568</v>
      </c>
      <c r="B1876" s="311" t="s">
        <v>29904</v>
      </c>
      <c r="C1876" s="312" t="s">
        <v>27140</v>
      </c>
      <c r="D1876" s="313">
        <v>52.96</v>
      </c>
    </row>
    <row r="1877" spans="1:5" ht="15" customHeight="1">
      <c r="A1877" s="310">
        <v>3979</v>
      </c>
      <c r="B1877" s="311" t="s">
        <v>29905</v>
      </c>
      <c r="C1877" s="312" t="s">
        <v>27151</v>
      </c>
      <c r="D1877" s="313">
        <v>2.08</v>
      </c>
    </row>
    <row r="1878" spans="1:5" ht="15" customHeight="1">
      <c r="A1878" s="310">
        <v>960</v>
      </c>
      <c r="B1878" s="311" t="s">
        <v>29906</v>
      </c>
      <c r="C1878" s="312" t="s">
        <v>27151</v>
      </c>
      <c r="D1878" s="313">
        <v>3.65</v>
      </c>
      <c r="E1878" s="314" t="s">
        <v>28265</v>
      </c>
    </row>
    <row r="1879" spans="1:5" ht="15" customHeight="1">
      <c r="A1879" s="310">
        <v>10628</v>
      </c>
      <c r="B1879" s="311" t="s">
        <v>29907</v>
      </c>
      <c r="C1879" s="312" t="s">
        <v>27151</v>
      </c>
      <c r="D1879" s="313">
        <v>3.08</v>
      </c>
    </row>
    <row r="1880" spans="1:5" ht="15" customHeight="1">
      <c r="A1880" s="310">
        <v>962</v>
      </c>
      <c r="B1880" s="311" t="s">
        <v>29908</v>
      </c>
      <c r="C1880" s="312" t="s">
        <v>27151</v>
      </c>
      <c r="D1880" s="313">
        <v>17.600000000000001</v>
      </c>
      <c r="E1880" s="314" t="s">
        <v>28265</v>
      </c>
    </row>
    <row r="1881" spans="1:5" ht="15" customHeight="1">
      <c r="A1881" s="310">
        <v>963</v>
      </c>
      <c r="B1881" s="311" t="s">
        <v>29909</v>
      </c>
      <c r="C1881" s="312" t="s">
        <v>27511</v>
      </c>
      <c r="D1881" s="313">
        <v>86.88</v>
      </c>
    </row>
    <row r="1882" spans="1:5" ht="15" customHeight="1">
      <c r="A1882" s="310">
        <v>9480</v>
      </c>
      <c r="B1882" s="311" t="s">
        <v>29910</v>
      </c>
      <c r="C1882" s="312" t="s">
        <v>27151</v>
      </c>
      <c r="D1882" s="313">
        <v>5.7</v>
      </c>
    </row>
    <row r="1883" spans="1:5" ht="15" customHeight="1">
      <c r="A1883" s="310">
        <v>964</v>
      </c>
      <c r="B1883" s="311" t="s">
        <v>29911</v>
      </c>
      <c r="C1883" s="312" t="s">
        <v>27152</v>
      </c>
      <c r="D1883" s="313">
        <v>60</v>
      </c>
      <c r="E1883" s="314" t="s">
        <v>28265</v>
      </c>
    </row>
    <row r="1884" spans="1:5" ht="15" customHeight="1">
      <c r="A1884" s="310">
        <v>965</v>
      </c>
      <c r="B1884" s="311" t="s">
        <v>29912</v>
      </c>
      <c r="C1884" s="312" t="s">
        <v>27151</v>
      </c>
      <c r="D1884" s="313">
        <v>5.3</v>
      </c>
      <c r="E1884" s="314" t="s">
        <v>28265</v>
      </c>
    </row>
    <row r="1885" spans="1:5" ht="15" customHeight="1">
      <c r="A1885" s="310">
        <v>967</v>
      </c>
      <c r="B1885" s="311" t="s">
        <v>29913</v>
      </c>
      <c r="C1885" s="312" t="s">
        <v>27151</v>
      </c>
      <c r="D1885" s="313">
        <v>1.7</v>
      </c>
      <c r="E1885" s="314" t="s">
        <v>28265</v>
      </c>
    </row>
    <row r="1886" spans="1:5" ht="15" customHeight="1">
      <c r="A1886" s="310">
        <v>968</v>
      </c>
      <c r="B1886" s="311" t="s">
        <v>29914</v>
      </c>
      <c r="C1886" s="312" t="s">
        <v>27151</v>
      </c>
      <c r="D1886" s="313">
        <v>1.74</v>
      </c>
      <c r="E1886" s="314" t="s">
        <v>28265</v>
      </c>
    </row>
    <row r="1887" spans="1:5" ht="15" customHeight="1">
      <c r="A1887" s="310">
        <v>970</v>
      </c>
      <c r="B1887" s="311" t="s">
        <v>29915</v>
      </c>
      <c r="C1887" s="312" t="s">
        <v>27151</v>
      </c>
      <c r="D1887" s="313">
        <v>2.6</v>
      </c>
      <c r="E1887" s="314" t="s">
        <v>28265</v>
      </c>
    </row>
    <row r="1888" spans="1:5" ht="15" customHeight="1">
      <c r="A1888" s="310">
        <v>969</v>
      </c>
      <c r="B1888" s="311" t="s">
        <v>29916</v>
      </c>
      <c r="C1888" s="312" t="s">
        <v>27151</v>
      </c>
      <c r="D1888" s="313">
        <v>2.7</v>
      </c>
      <c r="E1888" s="314" t="s">
        <v>28265</v>
      </c>
    </row>
    <row r="1889" spans="1:5" ht="15" customHeight="1">
      <c r="A1889" s="310">
        <v>971</v>
      </c>
      <c r="B1889" s="311" t="s">
        <v>29917</v>
      </c>
      <c r="C1889" s="312" t="s">
        <v>27151</v>
      </c>
      <c r="D1889" s="313">
        <v>4.45</v>
      </c>
      <c r="E1889" s="314" t="s">
        <v>28265</v>
      </c>
    </row>
    <row r="1890" spans="1:5" ht="15" customHeight="1">
      <c r="A1890" s="310">
        <v>972</v>
      </c>
      <c r="B1890" s="311" t="s">
        <v>29918</v>
      </c>
      <c r="C1890" s="312" t="s">
        <v>27151</v>
      </c>
      <c r="D1890" s="313">
        <v>6.86</v>
      </c>
      <c r="E1890" s="314" t="s">
        <v>28265</v>
      </c>
    </row>
    <row r="1891" spans="1:5" ht="15" customHeight="1">
      <c r="A1891" s="310">
        <v>973</v>
      </c>
      <c r="B1891" s="311" t="s">
        <v>29919</v>
      </c>
      <c r="C1891" s="312" t="s">
        <v>27151</v>
      </c>
      <c r="D1891" s="313">
        <v>1.33</v>
      </c>
      <c r="E1891" s="314" t="s">
        <v>28265</v>
      </c>
    </row>
    <row r="1892" spans="1:5" ht="15" customHeight="1">
      <c r="A1892" s="310">
        <v>959</v>
      </c>
      <c r="B1892" s="311" t="s">
        <v>29920</v>
      </c>
      <c r="C1892" s="312" t="s">
        <v>27151</v>
      </c>
      <c r="D1892" s="313">
        <v>1.33</v>
      </c>
      <c r="E1892" s="314" t="s">
        <v>28265</v>
      </c>
    </row>
    <row r="1893" spans="1:5" ht="15" customHeight="1">
      <c r="A1893" s="310">
        <v>974</v>
      </c>
      <c r="B1893" s="311" t="s">
        <v>29921</v>
      </c>
      <c r="C1893" s="312" t="s">
        <v>27151</v>
      </c>
      <c r="D1893" s="313">
        <v>2.14</v>
      </c>
      <c r="E1893" s="314" t="s">
        <v>28265</v>
      </c>
    </row>
    <row r="1894" spans="1:5" ht="15" customHeight="1">
      <c r="A1894" s="310">
        <v>975</v>
      </c>
      <c r="B1894" s="311" t="s">
        <v>29922</v>
      </c>
      <c r="C1894" s="312" t="s">
        <v>27151</v>
      </c>
      <c r="D1894" s="313">
        <v>3.65</v>
      </c>
      <c r="E1894" s="314" t="s">
        <v>28265</v>
      </c>
    </row>
    <row r="1895" spans="1:5" ht="15" customHeight="1">
      <c r="A1895" s="310">
        <v>961</v>
      </c>
      <c r="B1895" s="311" t="s">
        <v>29923</v>
      </c>
      <c r="C1895" s="312" t="s">
        <v>27151</v>
      </c>
      <c r="D1895" s="313">
        <v>5.05</v>
      </c>
      <c r="E1895" s="314" t="s">
        <v>28265</v>
      </c>
    </row>
    <row r="1896" spans="1:5" ht="15" customHeight="1">
      <c r="A1896" s="310">
        <v>2938</v>
      </c>
      <c r="B1896" s="311" t="s">
        <v>29924</v>
      </c>
      <c r="C1896" s="312" t="s">
        <v>27151</v>
      </c>
      <c r="D1896" s="313">
        <v>0.46</v>
      </c>
      <c r="E1896" s="314" t="s">
        <v>28265</v>
      </c>
    </row>
    <row r="1897" spans="1:5" ht="15" customHeight="1">
      <c r="A1897" s="310">
        <v>4490</v>
      </c>
      <c r="B1897" s="311" t="s">
        <v>29925</v>
      </c>
      <c r="C1897" s="312" t="s">
        <v>27511</v>
      </c>
      <c r="D1897" s="313">
        <v>161.19999999999999</v>
      </c>
      <c r="E1897" s="314" t="s">
        <v>28265</v>
      </c>
    </row>
    <row r="1898" spans="1:5" ht="15" customHeight="1">
      <c r="A1898" s="310">
        <v>3450</v>
      </c>
      <c r="B1898" s="311" t="s">
        <v>29926</v>
      </c>
      <c r="C1898" s="312" t="s">
        <v>27511</v>
      </c>
      <c r="D1898" s="313">
        <v>161.19999999999999</v>
      </c>
      <c r="E1898" s="314" t="s">
        <v>28265</v>
      </c>
    </row>
    <row r="1899" spans="1:5" ht="15" customHeight="1">
      <c r="A1899" s="310">
        <v>3843</v>
      </c>
      <c r="B1899" s="311" t="s">
        <v>29927</v>
      </c>
      <c r="C1899" s="312" t="s">
        <v>27511</v>
      </c>
      <c r="D1899" s="313">
        <v>161.19999999999999</v>
      </c>
      <c r="E1899" s="314" t="s">
        <v>28265</v>
      </c>
    </row>
    <row r="1900" spans="1:5" ht="17.100000000000001" customHeight="1">
      <c r="A1900" s="310">
        <v>8243</v>
      </c>
      <c r="B1900" s="311" t="s">
        <v>29928</v>
      </c>
      <c r="C1900" s="312" t="s">
        <v>27140</v>
      </c>
      <c r="D1900" s="313">
        <v>0.9</v>
      </c>
      <c r="E1900" s="314" t="s">
        <v>28265</v>
      </c>
    </row>
    <row r="1901" spans="1:5" ht="15" customHeight="1">
      <c r="A1901" s="310">
        <v>8523</v>
      </c>
      <c r="B1901" s="311" t="s">
        <v>29929</v>
      </c>
      <c r="C1901" s="312" t="s">
        <v>27140</v>
      </c>
      <c r="D1901" s="313">
        <v>19.7</v>
      </c>
      <c r="E1901" s="314" t="s">
        <v>28265</v>
      </c>
    </row>
    <row r="1902" spans="1:5" ht="15" customHeight="1">
      <c r="A1902" s="310">
        <v>12513</v>
      </c>
      <c r="B1902" s="311" t="s">
        <v>29930</v>
      </c>
      <c r="C1902" s="312" t="s">
        <v>27140</v>
      </c>
      <c r="D1902" s="313">
        <v>1.71</v>
      </c>
    </row>
    <row r="1903" spans="1:5" ht="17.100000000000001" customHeight="1">
      <c r="A1903" s="310">
        <v>1900</v>
      </c>
      <c r="B1903" s="311" t="s">
        <v>29931</v>
      </c>
      <c r="C1903" s="312" t="s">
        <v>27140</v>
      </c>
      <c r="D1903" s="313">
        <v>46.47</v>
      </c>
      <c r="E1903" s="314" t="s">
        <v>28265</v>
      </c>
    </row>
    <row r="1904" spans="1:5" ht="15" customHeight="1">
      <c r="A1904" s="310">
        <v>3170</v>
      </c>
      <c r="B1904" s="311" t="s">
        <v>29932</v>
      </c>
      <c r="C1904" s="312" t="s">
        <v>27223</v>
      </c>
      <c r="D1904" s="313">
        <v>0.14000000000000001</v>
      </c>
    </row>
    <row r="1905" spans="1:5" ht="17.100000000000001" customHeight="1">
      <c r="A1905" s="310">
        <v>11834</v>
      </c>
      <c r="B1905" s="311" t="s">
        <v>29933</v>
      </c>
      <c r="C1905" s="312" t="s">
        <v>27140</v>
      </c>
      <c r="D1905" s="313">
        <v>15.12</v>
      </c>
    </row>
    <row r="1906" spans="1:5" ht="17.100000000000001" customHeight="1">
      <c r="A1906" s="310">
        <v>7554</v>
      </c>
      <c r="B1906" s="311" t="s">
        <v>29934</v>
      </c>
      <c r="C1906" s="312" t="s">
        <v>27140</v>
      </c>
      <c r="D1906" s="313">
        <v>19</v>
      </c>
    </row>
    <row r="1907" spans="1:5" ht="15" customHeight="1">
      <c r="A1907" s="310">
        <v>1450</v>
      </c>
      <c r="B1907" s="311" t="s">
        <v>29935</v>
      </c>
      <c r="C1907" s="312" t="s">
        <v>27140</v>
      </c>
      <c r="D1907" s="313">
        <v>6.19</v>
      </c>
      <c r="E1907" s="314" t="s">
        <v>28265</v>
      </c>
    </row>
    <row r="1908" spans="1:5" ht="15" customHeight="1">
      <c r="A1908" s="310">
        <v>11871</v>
      </c>
      <c r="B1908" s="311" t="s">
        <v>29936</v>
      </c>
      <c r="C1908" s="312" t="s">
        <v>27140</v>
      </c>
      <c r="D1908" s="313">
        <v>5.44</v>
      </c>
    </row>
    <row r="1909" spans="1:5" ht="15" customHeight="1">
      <c r="A1909" s="310">
        <v>8689</v>
      </c>
      <c r="B1909" s="311" t="s">
        <v>29937</v>
      </c>
      <c r="C1909" s="312" t="s">
        <v>27140</v>
      </c>
      <c r="D1909" s="313">
        <v>13.89</v>
      </c>
    </row>
    <row r="1910" spans="1:5" ht="15" customHeight="1">
      <c r="A1910" s="310">
        <v>11872</v>
      </c>
      <c r="B1910" s="311" t="s">
        <v>29938</v>
      </c>
      <c r="C1910" s="312" t="s">
        <v>27140</v>
      </c>
      <c r="D1910" s="313">
        <v>16.940000000000001</v>
      </c>
    </row>
    <row r="1911" spans="1:5" ht="15" customHeight="1">
      <c r="A1911" s="310">
        <v>11873</v>
      </c>
      <c r="B1911" s="311" t="s">
        <v>29939</v>
      </c>
      <c r="C1911" s="312" t="s">
        <v>27140</v>
      </c>
      <c r="D1911" s="313">
        <v>13.28</v>
      </c>
    </row>
    <row r="1912" spans="1:5" ht="15" customHeight="1">
      <c r="A1912" s="310">
        <v>11826</v>
      </c>
      <c r="B1912" s="311" t="s">
        <v>29940</v>
      </c>
      <c r="C1912" s="312" t="s">
        <v>27140</v>
      </c>
      <c r="D1912" s="313">
        <v>14.57</v>
      </c>
      <c r="E1912" s="314" t="s">
        <v>28265</v>
      </c>
    </row>
    <row r="1913" spans="1:5" ht="15" customHeight="1">
      <c r="A1913" s="310">
        <v>11874</v>
      </c>
      <c r="B1913" s="311" t="s">
        <v>29941</v>
      </c>
      <c r="C1913" s="312" t="s">
        <v>27140</v>
      </c>
      <c r="D1913" s="313">
        <v>24.29</v>
      </c>
    </row>
    <row r="1914" spans="1:5" ht="15" customHeight="1">
      <c r="A1914" s="310">
        <v>11875</v>
      </c>
      <c r="B1914" s="311" t="s">
        <v>29942</v>
      </c>
      <c r="C1914" s="312" t="s">
        <v>27140</v>
      </c>
      <c r="D1914" s="313">
        <v>18.79</v>
      </c>
    </row>
    <row r="1915" spans="1:5" ht="15" customHeight="1">
      <c r="A1915" s="310">
        <v>11876</v>
      </c>
      <c r="B1915" s="311" t="s">
        <v>29943</v>
      </c>
      <c r="C1915" s="312" t="s">
        <v>27140</v>
      </c>
      <c r="D1915" s="313">
        <v>20.63</v>
      </c>
    </row>
    <row r="1916" spans="1:5" ht="15" customHeight="1">
      <c r="A1916" s="310">
        <v>11877</v>
      </c>
      <c r="B1916" s="311" t="s">
        <v>29944</v>
      </c>
      <c r="C1916" s="312" t="s">
        <v>27140</v>
      </c>
      <c r="D1916" s="313">
        <v>24.86</v>
      </c>
      <c r="E1916" s="314" t="s">
        <v>28265</v>
      </c>
    </row>
    <row r="1917" spans="1:5" ht="15" customHeight="1">
      <c r="A1917" s="310">
        <v>11878</v>
      </c>
      <c r="B1917" s="311" t="s">
        <v>29945</v>
      </c>
      <c r="C1917" s="312" t="s">
        <v>27140</v>
      </c>
      <c r="D1917" s="313">
        <v>37.159999999999997</v>
      </c>
    </row>
    <row r="1918" spans="1:5" ht="15" customHeight="1">
      <c r="A1918" s="310">
        <v>11879</v>
      </c>
      <c r="B1918" s="311" t="s">
        <v>29946</v>
      </c>
      <c r="C1918" s="312" t="s">
        <v>27140</v>
      </c>
      <c r="D1918" s="313">
        <v>33.25</v>
      </c>
    </row>
    <row r="1919" spans="1:5" ht="15" customHeight="1">
      <c r="A1919" s="310">
        <v>11880</v>
      </c>
      <c r="B1919" s="311" t="s">
        <v>29947</v>
      </c>
      <c r="C1919" s="312" t="s">
        <v>27140</v>
      </c>
      <c r="D1919" s="313">
        <v>34.950000000000003</v>
      </c>
    </row>
    <row r="1920" spans="1:5" ht="15" customHeight="1">
      <c r="A1920" s="310">
        <v>9087</v>
      </c>
      <c r="B1920" s="311" t="s">
        <v>29948</v>
      </c>
      <c r="C1920" s="312" t="s">
        <v>27140</v>
      </c>
      <c r="D1920" s="313">
        <v>37.229999999999997</v>
      </c>
    </row>
    <row r="1921" spans="1:5" ht="15" customHeight="1">
      <c r="A1921" s="310">
        <v>11881</v>
      </c>
      <c r="B1921" s="311" t="s">
        <v>29949</v>
      </c>
      <c r="C1921" s="312" t="s">
        <v>27140</v>
      </c>
      <c r="D1921" s="313">
        <v>35.06</v>
      </c>
      <c r="E1921" s="314" t="s">
        <v>28265</v>
      </c>
    </row>
    <row r="1922" spans="1:5" ht="15" customHeight="1">
      <c r="A1922" s="310">
        <v>11882</v>
      </c>
      <c r="B1922" s="311" t="s">
        <v>29950</v>
      </c>
      <c r="C1922" s="312" t="s">
        <v>27140</v>
      </c>
      <c r="D1922" s="313">
        <v>70.69</v>
      </c>
    </row>
    <row r="1923" spans="1:5" ht="15" customHeight="1">
      <c r="A1923" s="310">
        <v>11883</v>
      </c>
      <c r="B1923" s="311" t="s">
        <v>29951</v>
      </c>
      <c r="C1923" s="312" t="s">
        <v>27140</v>
      </c>
      <c r="D1923" s="313">
        <v>70.69</v>
      </c>
    </row>
    <row r="1924" spans="1:5" ht="15" customHeight="1">
      <c r="A1924" s="310">
        <v>11884</v>
      </c>
      <c r="B1924" s="311" t="s">
        <v>29952</v>
      </c>
      <c r="C1924" s="312" t="s">
        <v>27140</v>
      </c>
      <c r="D1924" s="313">
        <v>70.89</v>
      </c>
    </row>
    <row r="1925" spans="1:5" ht="15" customHeight="1">
      <c r="A1925" s="310">
        <v>11885</v>
      </c>
      <c r="B1925" s="311" t="s">
        <v>29953</v>
      </c>
      <c r="C1925" s="312" t="s">
        <v>27140</v>
      </c>
      <c r="D1925" s="313">
        <v>84.09</v>
      </c>
    </row>
    <row r="1926" spans="1:5" ht="15" customHeight="1">
      <c r="A1926" s="310">
        <v>11886</v>
      </c>
      <c r="B1926" s="311" t="s">
        <v>29954</v>
      </c>
      <c r="C1926" s="312" t="s">
        <v>27140</v>
      </c>
      <c r="D1926" s="313">
        <v>85.75</v>
      </c>
    </row>
    <row r="1927" spans="1:5" ht="15" customHeight="1">
      <c r="A1927" s="310">
        <v>11887</v>
      </c>
      <c r="B1927" s="311" t="s">
        <v>29955</v>
      </c>
      <c r="C1927" s="312" t="s">
        <v>27140</v>
      </c>
      <c r="D1927" s="313">
        <v>109.28</v>
      </c>
      <c r="E1927" s="314" t="s">
        <v>28265</v>
      </c>
    </row>
    <row r="1928" spans="1:5" ht="15" customHeight="1">
      <c r="A1928" s="310">
        <v>11888</v>
      </c>
      <c r="B1928" s="311" t="s">
        <v>29956</v>
      </c>
      <c r="C1928" s="312" t="s">
        <v>27140</v>
      </c>
      <c r="D1928" s="313">
        <v>184.75</v>
      </c>
    </row>
    <row r="1929" spans="1:5" ht="15" customHeight="1">
      <c r="A1929" s="310">
        <v>11889</v>
      </c>
      <c r="B1929" s="311" t="s">
        <v>29957</v>
      </c>
      <c r="C1929" s="312" t="s">
        <v>27140</v>
      </c>
      <c r="D1929" s="313">
        <v>184.75</v>
      </c>
    </row>
    <row r="1930" spans="1:5" ht="15" customHeight="1">
      <c r="A1930" s="310">
        <v>11890</v>
      </c>
      <c r="B1930" s="311" t="s">
        <v>29958</v>
      </c>
      <c r="C1930" s="312" t="s">
        <v>27140</v>
      </c>
      <c r="D1930" s="313">
        <v>184.75</v>
      </c>
    </row>
    <row r="1931" spans="1:5" ht="15" customHeight="1">
      <c r="A1931" s="310">
        <v>11891</v>
      </c>
      <c r="B1931" s="311" t="s">
        <v>29959</v>
      </c>
      <c r="C1931" s="312" t="s">
        <v>27140</v>
      </c>
      <c r="D1931" s="313">
        <v>184.75</v>
      </c>
    </row>
    <row r="1932" spans="1:5" ht="15" customHeight="1">
      <c r="A1932" s="310">
        <v>11892</v>
      </c>
      <c r="B1932" s="311" t="s">
        <v>29960</v>
      </c>
      <c r="C1932" s="312" t="s">
        <v>27140</v>
      </c>
      <c r="D1932" s="313">
        <v>184.75</v>
      </c>
    </row>
    <row r="1933" spans="1:5" ht="15" customHeight="1">
      <c r="A1933" s="310">
        <v>11893</v>
      </c>
      <c r="B1933" s="311" t="s">
        <v>29961</v>
      </c>
      <c r="C1933" s="312" t="s">
        <v>27140</v>
      </c>
      <c r="D1933" s="313">
        <v>184.75</v>
      </c>
    </row>
    <row r="1934" spans="1:5" ht="15" customHeight="1">
      <c r="A1934" s="310">
        <v>11894</v>
      </c>
      <c r="B1934" s="311" t="s">
        <v>29962</v>
      </c>
      <c r="C1934" s="312" t="s">
        <v>27140</v>
      </c>
      <c r="D1934" s="313">
        <v>184.75</v>
      </c>
    </row>
    <row r="1935" spans="1:5" ht="15" customHeight="1">
      <c r="A1935" s="310">
        <v>9267</v>
      </c>
      <c r="B1935" s="311" t="s">
        <v>29963</v>
      </c>
      <c r="C1935" s="312" t="s">
        <v>27140</v>
      </c>
      <c r="D1935" s="313">
        <v>6.88</v>
      </c>
    </row>
    <row r="1936" spans="1:5" ht="15" customHeight="1">
      <c r="A1936" s="310">
        <v>9266</v>
      </c>
      <c r="B1936" s="311" t="s">
        <v>29964</v>
      </c>
      <c r="C1936" s="312" t="s">
        <v>27140</v>
      </c>
      <c r="D1936" s="313">
        <v>20.02</v>
      </c>
    </row>
    <row r="1937" spans="1:5" ht="15" customHeight="1">
      <c r="A1937" s="310">
        <v>8953</v>
      </c>
      <c r="B1937" s="311" t="s">
        <v>29965</v>
      </c>
      <c r="C1937" s="312" t="s">
        <v>27140</v>
      </c>
      <c r="D1937" s="313">
        <v>4.1399999999999997</v>
      </c>
      <c r="E1937" s="314" t="s">
        <v>28265</v>
      </c>
    </row>
    <row r="1938" spans="1:5" ht="15" customHeight="1">
      <c r="A1938" s="310">
        <v>7326</v>
      </c>
      <c r="B1938" s="311" t="s">
        <v>29966</v>
      </c>
      <c r="C1938" s="312" t="s">
        <v>27140</v>
      </c>
      <c r="D1938" s="313">
        <v>19.38</v>
      </c>
    </row>
    <row r="1939" spans="1:5" ht="15" customHeight="1">
      <c r="A1939" s="310">
        <v>737</v>
      </c>
      <c r="B1939" s="311" t="s">
        <v>29967</v>
      </c>
      <c r="C1939" s="312" t="s">
        <v>27140</v>
      </c>
      <c r="D1939" s="313">
        <v>3.69</v>
      </c>
      <c r="E1939" s="314" t="s">
        <v>28265</v>
      </c>
    </row>
    <row r="1940" spans="1:5" ht="15" customHeight="1">
      <c r="A1940" s="310">
        <v>738</v>
      </c>
      <c r="B1940" s="311" t="s">
        <v>29968</v>
      </c>
      <c r="C1940" s="312" t="s">
        <v>27140</v>
      </c>
      <c r="D1940" s="313">
        <v>8.33</v>
      </c>
      <c r="E1940" s="314" t="s">
        <v>28265</v>
      </c>
    </row>
    <row r="1941" spans="1:5" ht="15" customHeight="1">
      <c r="A1941" s="310">
        <v>739</v>
      </c>
      <c r="B1941" s="311" t="s">
        <v>29969</v>
      </c>
      <c r="C1941" s="312" t="s">
        <v>27140</v>
      </c>
      <c r="D1941" s="313">
        <v>14.31</v>
      </c>
      <c r="E1941" s="314" t="s">
        <v>28265</v>
      </c>
    </row>
    <row r="1942" spans="1:5" ht="15" customHeight="1">
      <c r="A1942" s="310">
        <v>740</v>
      </c>
      <c r="B1942" s="311" t="s">
        <v>29970</v>
      </c>
      <c r="C1942" s="312" t="s">
        <v>27140</v>
      </c>
      <c r="D1942" s="313">
        <v>28.13</v>
      </c>
      <c r="E1942" s="314" t="s">
        <v>28265</v>
      </c>
    </row>
    <row r="1943" spans="1:5" ht="15" customHeight="1">
      <c r="A1943" s="310">
        <v>741</v>
      </c>
      <c r="B1943" s="311" t="s">
        <v>29971</v>
      </c>
      <c r="C1943" s="312" t="s">
        <v>27140</v>
      </c>
      <c r="D1943" s="313">
        <v>43.17</v>
      </c>
      <c r="E1943" s="314" t="s">
        <v>28265</v>
      </c>
    </row>
    <row r="1944" spans="1:5" ht="15" customHeight="1">
      <c r="A1944" s="310">
        <v>742</v>
      </c>
      <c r="B1944" s="311" t="s">
        <v>29972</v>
      </c>
      <c r="C1944" s="312" t="s">
        <v>27140</v>
      </c>
      <c r="D1944" s="313">
        <v>68.540000000000006</v>
      </c>
      <c r="E1944" s="314" t="s">
        <v>28265</v>
      </c>
    </row>
    <row r="1945" spans="1:5" ht="15" customHeight="1">
      <c r="A1945" s="310">
        <v>743</v>
      </c>
      <c r="B1945" s="311" t="s">
        <v>29973</v>
      </c>
      <c r="C1945" s="312" t="s">
        <v>27140</v>
      </c>
      <c r="D1945" s="313">
        <v>238.66</v>
      </c>
      <c r="E1945" s="314" t="s">
        <v>28265</v>
      </c>
    </row>
    <row r="1946" spans="1:5" ht="15" customHeight="1">
      <c r="A1946" s="310">
        <v>744</v>
      </c>
      <c r="B1946" s="311" t="s">
        <v>29974</v>
      </c>
      <c r="C1946" s="312" t="s">
        <v>27140</v>
      </c>
      <c r="D1946" s="313">
        <v>228.86</v>
      </c>
      <c r="E1946" s="314" t="s">
        <v>28265</v>
      </c>
    </row>
    <row r="1947" spans="1:5" ht="15" customHeight="1">
      <c r="A1947" s="310">
        <v>745</v>
      </c>
      <c r="B1947" s="311" t="s">
        <v>29975</v>
      </c>
      <c r="C1947" s="312" t="s">
        <v>27140</v>
      </c>
      <c r="D1947" s="313">
        <v>565.51</v>
      </c>
      <c r="E1947" s="314" t="s">
        <v>28265</v>
      </c>
    </row>
    <row r="1948" spans="1:5" ht="15" customHeight="1">
      <c r="A1948" s="310">
        <v>8404</v>
      </c>
      <c r="B1948" s="311" t="s">
        <v>29976</v>
      </c>
      <c r="C1948" s="312" t="s">
        <v>27140</v>
      </c>
      <c r="D1948" s="313">
        <v>3.69</v>
      </c>
      <c r="E1948" s="314" t="s">
        <v>28265</v>
      </c>
    </row>
    <row r="1949" spans="1:5" ht="15" customHeight="1">
      <c r="A1949" s="310">
        <v>8405</v>
      </c>
      <c r="B1949" s="311" t="s">
        <v>29977</v>
      </c>
      <c r="C1949" s="312" t="s">
        <v>27140</v>
      </c>
      <c r="D1949" s="313">
        <v>18.04</v>
      </c>
    </row>
    <row r="1950" spans="1:5" ht="15" customHeight="1">
      <c r="A1950" s="310">
        <v>8403</v>
      </c>
      <c r="B1950" s="311" t="s">
        <v>29978</v>
      </c>
      <c r="C1950" s="312" t="s">
        <v>27140</v>
      </c>
      <c r="D1950" s="313">
        <v>18.010000000000002</v>
      </c>
    </row>
    <row r="1951" spans="1:5" ht="15" customHeight="1">
      <c r="A1951" s="310">
        <v>8351</v>
      </c>
      <c r="B1951" s="311" t="s">
        <v>29979</v>
      </c>
      <c r="C1951" s="312" t="s">
        <v>27140</v>
      </c>
      <c r="D1951" s="313">
        <v>19.07</v>
      </c>
    </row>
    <row r="1952" spans="1:5" ht="15" customHeight="1">
      <c r="A1952" s="310">
        <v>8350</v>
      </c>
      <c r="B1952" s="311" t="s">
        <v>29980</v>
      </c>
      <c r="C1952" s="312" t="s">
        <v>27140</v>
      </c>
      <c r="D1952" s="313">
        <v>15.73</v>
      </c>
    </row>
    <row r="1953" spans="1:5" ht="15" customHeight="1">
      <c r="A1953" s="310">
        <v>8349</v>
      </c>
      <c r="B1953" s="311" t="s">
        <v>29981</v>
      </c>
      <c r="C1953" s="312" t="s">
        <v>27140</v>
      </c>
      <c r="D1953" s="313">
        <v>36.24</v>
      </c>
    </row>
    <row r="1954" spans="1:5" ht="15" customHeight="1">
      <c r="A1954" s="310">
        <v>8348</v>
      </c>
      <c r="B1954" s="311" t="s">
        <v>29982</v>
      </c>
      <c r="C1954" s="312" t="s">
        <v>27140</v>
      </c>
      <c r="D1954" s="313">
        <v>6.31</v>
      </c>
    </row>
    <row r="1955" spans="1:5" ht="15" customHeight="1">
      <c r="A1955" s="310">
        <v>7481</v>
      </c>
      <c r="B1955" s="311" t="s">
        <v>29983</v>
      </c>
      <c r="C1955" s="312" t="s">
        <v>27140</v>
      </c>
      <c r="D1955" s="313">
        <v>5.22</v>
      </c>
    </row>
    <row r="1956" spans="1:5" ht="15" customHeight="1">
      <c r="A1956" s="310">
        <v>9634</v>
      </c>
      <c r="B1956" s="311" t="s">
        <v>29984</v>
      </c>
      <c r="C1956" s="312" t="s">
        <v>27140</v>
      </c>
      <c r="D1956" s="313">
        <v>21.7</v>
      </c>
    </row>
    <row r="1957" spans="1:5" ht="15" customHeight="1">
      <c r="A1957" s="310">
        <v>6479</v>
      </c>
      <c r="B1957" s="311" t="s">
        <v>29985</v>
      </c>
      <c r="C1957" s="312" t="s">
        <v>27140</v>
      </c>
      <c r="D1957" s="313">
        <v>10.79</v>
      </c>
    </row>
    <row r="1958" spans="1:5" ht="15" customHeight="1">
      <c r="A1958" s="310">
        <v>7533</v>
      </c>
      <c r="B1958" s="311" t="s">
        <v>29986</v>
      </c>
      <c r="C1958" s="312" t="s">
        <v>27140</v>
      </c>
      <c r="D1958" s="313">
        <v>13.72</v>
      </c>
    </row>
    <row r="1959" spans="1:5" ht="15" customHeight="1">
      <c r="A1959" s="310">
        <v>11705</v>
      </c>
      <c r="B1959" s="311" t="s">
        <v>29987</v>
      </c>
      <c r="C1959" s="312" t="s">
        <v>27140</v>
      </c>
      <c r="D1959" s="313">
        <v>370.47</v>
      </c>
    </row>
    <row r="1960" spans="1:5" ht="15" customHeight="1">
      <c r="A1960" s="310">
        <v>6491</v>
      </c>
      <c r="B1960" s="311" t="s">
        <v>29988</v>
      </c>
      <c r="C1960" s="312" t="s">
        <v>27140</v>
      </c>
      <c r="D1960" s="313">
        <v>2.0499999999999998</v>
      </c>
      <c r="E1960" s="314" t="s">
        <v>28265</v>
      </c>
    </row>
    <row r="1961" spans="1:5" ht="15" customHeight="1">
      <c r="A1961" s="310">
        <v>6490</v>
      </c>
      <c r="B1961" s="311" t="s">
        <v>29989</v>
      </c>
      <c r="C1961" s="312" t="s">
        <v>27140</v>
      </c>
      <c r="D1961" s="313">
        <v>3.94</v>
      </c>
      <c r="E1961" s="314" t="s">
        <v>28265</v>
      </c>
    </row>
    <row r="1962" spans="1:5" ht="15" customHeight="1">
      <c r="A1962" s="310">
        <v>6489</v>
      </c>
      <c r="B1962" s="311" t="s">
        <v>29990</v>
      </c>
      <c r="C1962" s="312" t="s">
        <v>27140</v>
      </c>
      <c r="D1962" s="313">
        <v>7.92</v>
      </c>
      <c r="E1962" s="314" t="s">
        <v>28265</v>
      </c>
    </row>
    <row r="1963" spans="1:5" ht="15" customHeight="1">
      <c r="A1963" s="310">
        <v>6488</v>
      </c>
      <c r="B1963" s="311" t="s">
        <v>29991</v>
      </c>
      <c r="C1963" s="312" t="s">
        <v>27140</v>
      </c>
      <c r="D1963" s="313">
        <v>17.47</v>
      </c>
      <c r="E1963" s="314" t="s">
        <v>28265</v>
      </c>
    </row>
    <row r="1964" spans="1:5" ht="15" customHeight="1">
      <c r="A1964" s="310">
        <v>1417</v>
      </c>
      <c r="B1964" s="311" t="s">
        <v>29992</v>
      </c>
      <c r="C1964" s="312" t="s">
        <v>27140</v>
      </c>
      <c r="D1964" s="313">
        <v>118.66</v>
      </c>
      <c r="E1964" s="314" t="s">
        <v>28265</v>
      </c>
    </row>
    <row r="1965" spans="1:5" ht="15" customHeight="1">
      <c r="A1965" s="310">
        <v>8402</v>
      </c>
      <c r="B1965" s="311" t="s">
        <v>29993</v>
      </c>
      <c r="C1965" s="312" t="s">
        <v>27140</v>
      </c>
      <c r="D1965" s="313">
        <v>18.91</v>
      </c>
    </row>
    <row r="1966" spans="1:5" ht="15" customHeight="1">
      <c r="A1966" s="310">
        <v>11836</v>
      </c>
      <c r="B1966" s="311" t="s">
        <v>29994</v>
      </c>
      <c r="C1966" s="312" t="s">
        <v>27140</v>
      </c>
      <c r="D1966" s="313">
        <v>16.190000000000001</v>
      </c>
    </row>
    <row r="1967" spans="1:5" ht="15" customHeight="1">
      <c r="A1967" s="310">
        <v>11835</v>
      </c>
      <c r="B1967" s="311" t="s">
        <v>29995</v>
      </c>
      <c r="C1967" s="312" t="s">
        <v>27140</v>
      </c>
      <c r="D1967" s="313">
        <v>17.8</v>
      </c>
    </row>
    <row r="1968" spans="1:5" ht="15" customHeight="1">
      <c r="A1968" s="310">
        <v>11636</v>
      </c>
      <c r="B1968" s="311" t="s">
        <v>29996</v>
      </c>
      <c r="C1968" s="312" t="s">
        <v>27140</v>
      </c>
      <c r="D1968" s="313">
        <v>60.49</v>
      </c>
    </row>
    <row r="1969" spans="1:5" ht="15" customHeight="1">
      <c r="A1969" s="310">
        <v>11703</v>
      </c>
      <c r="B1969" s="311" t="s">
        <v>29997</v>
      </c>
      <c r="C1969" s="312" t="s">
        <v>27140</v>
      </c>
      <c r="D1969" s="313">
        <v>132.72</v>
      </c>
    </row>
    <row r="1970" spans="1:5" ht="17.100000000000001" customHeight="1">
      <c r="A1970" s="310">
        <v>11706</v>
      </c>
      <c r="B1970" s="311" t="s">
        <v>29998</v>
      </c>
      <c r="C1970" s="312" t="s">
        <v>27140</v>
      </c>
      <c r="D1970" s="313">
        <v>333.45</v>
      </c>
    </row>
    <row r="1971" spans="1:5" ht="15" customHeight="1">
      <c r="A1971" s="310">
        <v>2056</v>
      </c>
      <c r="B1971" s="311" t="s">
        <v>29999</v>
      </c>
      <c r="C1971" s="312" t="s">
        <v>27140</v>
      </c>
      <c r="D1971" s="313">
        <v>74.010000000000005</v>
      </c>
    </row>
    <row r="1972" spans="1:5" ht="15" customHeight="1">
      <c r="A1972" s="310">
        <v>2057</v>
      </c>
      <c r="B1972" s="311" t="s">
        <v>30000</v>
      </c>
      <c r="C1972" s="312" t="s">
        <v>27140</v>
      </c>
      <c r="D1972" s="313">
        <v>81.78</v>
      </c>
    </row>
    <row r="1973" spans="1:5" ht="15" customHeight="1">
      <c r="A1973" s="310">
        <v>2058</v>
      </c>
      <c r="B1973" s="311" t="s">
        <v>30001</v>
      </c>
      <c r="C1973" s="312" t="s">
        <v>27140</v>
      </c>
      <c r="D1973" s="313">
        <v>99.79</v>
      </c>
    </row>
    <row r="1974" spans="1:5" ht="15" customHeight="1">
      <c r="A1974" s="310">
        <v>2059</v>
      </c>
      <c r="B1974" s="311" t="s">
        <v>30002</v>
      </c>
      <c r="C1974" s="312" t="s">
        <v>27140</v>
      </c>
      <c r="D1974" s="313">
        <v>107.78</v>
      </c>
    </row>
    <row r="1975" spans="1:5" ht="15" customHeight="1">
      <c r="A1975" s="310">
        <v>2060</v>
      </c>
      <c r="B1975" s="311" t="s">
        <v>30003</v>
      </c>
      <c r="C1975" s="312" t="s">
        <v>27140</v>
      </c>
      <c r="D1975" s="313">
        <v>134.81</v>
      </c>
    </row>
    <row r="1976" spans="1:5" ht="15" customHeight="1">
      <c r="A1976" s="310">
        <v>2061</v>
      </c>
      <c r="B1976" s="311" t="s">
        <v>30004</v>
      </c>
      <c r="C1976" s="312" t="s">
        <v>27140</v>
      </c>
      <c r="D1976" s="313">
        <v>148.96</v>
      </c>
    </row>
    <row r="1977" spans="1:5" ht="15" customHeight="1">
      <c r="A1977" s="310">
        <v>2118</v>
      </c>
      <c r="B1977" s="311" t="s">
        <v>30005</v>
      </c>
      <c r="C1977" s="312" t="s">
        <v>27140</v>
      </c>
      <c r="D1977" s="313">
        <v>5.0199999999999996</v>
      </c>
      <c r="E1977" s="314" t="s">
        <v>28265</v>
      </c>
    </row>
    <row r="1978" spans="1:5" ht="15" customHeight="1">
      <c r="A1978" s="310">
        <v>2119</v>
      </c>
      <c r="B1978" s="311" t="s">
        <v>30006</v>
      </c>
      <c r="C1978" s="312" t="s">
        <v>27140</v>
      </c>
      <c r="D1978" s="313">
        <v>10.7</v>
      </c>
      <c r="E1978" s="314" t="s">
        <v>28265</v>
      </c>
    </row>
    <row r="1979" spans="1:5" ht="15" customHeight="1">
      <c r="A1979" s="310">
        <v>2120</v>
      </c>
      <c r="B1979" s="311" t="s">
        <v>30007</v>
      </c>
      <c r="C1979" s="312" t="s">
        <v>27140</v>
      </c>
      <c r="D1979" s="313">
        <v>17.600000000000001</v>
      </c>
      <c r="E1979" s="314" t="s">
        <v>28265</v>
      </c>
    </row>
    <row r="1980" spans="1:5" ht="15" customHeight="1">
      <c r="A1980" s="310">
        <v>2121</v>
      </c>
      <c r="B1980" s="311" t="s">
        <v>30008</v>
      </c>
      <c r="C1980" s="312" t="s">
        <v>27140</v>
      </c>
      <c r="D1980" s="313">
        <v>40.24</v>
      </c>
      <c r="E1980" s="314" t="s">
        <v>28265</v>
      </c>
    </row>
    <row r="1981" spans="1:5" ht="15" customHeight="1">
      <c r="A1981" s="310">
        <v>2122</v>
      </c>
      <c r="B1981" s="311" t="s">
        <v>30009</v>
      </c>
      <c r="C1981" s="312" t="s">
        <v>27140</v>
      </c>
      <c r="D1981" s="313">
        <v>51.85</v>
      </c>
      <c r="E1981" s="314" t="s">
        <v>28265</v>
      </c>
    </row>
    <row r="1982" spans="1:5" ht="15" customHeight="1">
      <c r="A1982" s="310">
        <v>2123</v>
      </c>
      <c r="B1982" s="311" t="s">
        <v>30010</v>
      </c>
      <c r="C1982" s="312" t="s">
        <v>27140</v>
      </c>
      <c r="D1982" s="313">
        <v>102.47</v>
      </c>
      <c r="E1982" s="314" t="s">
        <v>28265</v>
      </c>
    </row>
    <row r="1983" spans="1:5" ht="15" customHeight="1">
      <c r="A1983" s="310">
        <v>2124</v>
      </c>
      <c r="B1983" s="311" t="s">
        <v>30011</v>
      </c>
      <c r="C1983" s="312" t="s">
        <v>27140</v>
      </c>
      <c r="D1983" s="313">
        <v>291.7</v>
      </c>
      <c r="E1983" s="314" t="s">
        <v>28265</v>
      </c>
    </row>
    <row r="1984" spans="1:5" ht="15" customHeight="1">
      <c r="A1984" s="310">
        <v>2125</v>
      </c>
      <c r="B1984" s="311" t="s">
        <v>30012</v>
      </c>
      <c r="C1984" s="312" t="s">
        <v>27140</v>
      </c>
      <c r="D1984" s="313">
        <v>456.38</v>
      </c>
      <c r="E1984" s="314" t="s">
        <v>28265</v>
      </c>
    </row>
    <row r="1985" spans="1:5" ht="15" customHeight="1">
      <c r="A1985" s="310">
        <v>2126</v>
      </c>
      <c r="B1985" s="311" t="s">
        <v>30013</v>
      </c>
      <c r="C1985" s="312" t="s">
        <v>27140</v>
      </c>
      <c r="D1985" s="313">
        <v>997.86</v>
      </c>
      <c r="E1985" s="314" t="s">
        <v>28265</v>
      </c>
    </row>
    <row r="1986" spans="1:5" ht="15" customHeight="1">
      <c r="A1986" s="310">
        <v>6487</v>
      </c>
      <c r="B1986" s="311" t="s">
        <v>30014</v>
      </c>
      <c r="C1986" s="312" t="s">
        <v>27140</v>
      </c>
      <c r="D1986" s="313">
        <v>11.45</v>
      </c>
    </row>
    <row r="1987" spans="1:5" ht="15" customHeight="1">
      <c r="A1987" s="310">
        <v>6486</v>
      </c>
      <c r="B1987" s="311" t="s">
        <v>30015</v>
      </c>
      <c r="C1987" s="312" t="s">
        <v>27140</v>
      </c>
      <c r="D1987" s="313">
        <v>22.95</v>
      </c>
    </row>
    <row r="1988" spans="1:5" ht="15" customHeight="1">
      <c r="A1988" s="310">
        <v>7470</v>
      </c>
      <c r="B1988" s="311" t="s">
        <v>30016</v>
      </c>
      <c r="C1988" s="312" t="s">
        <v>27151</v>
      </c>
      <c r="D1988" s="313">
        <v>55.79</v>
      </c>
    </row>
    <row r="1989" spans="1:5" ht="15" customHeight="1">
      <c r="A1989" s="310">
        <v>7469</v>
      </c>
      <c r="B1989" s="311" t="s">
        <v>30017</v>
      </c>
      <c r="C1989" s="312" t="s">
        <v>27151</v>
      </c>
      <c r="D1989" s="313">
        <v>48.88</v>
      </c>
    </row>
    <row r="1990" spans="1:5" ht="15" customHeight="1">
      <c r="A1990" s="310">
        <v>7465</v>
      </c>
      <c r="B1990" s="311" t="s">
        <v>30018</v>
      </c>
      <c r="C1990" s="312" t="s">
        <v>27151</v>
      </c>
      <c r="D1990" s="313">
        <v>23.46</v>
      </c>
    </row>
    <row r="1991" spans="1:5" ht="15" customHeight="1">
      <c r="A1991" s="310">
        <v>11701</v>
      </c>
      <c r="B1991" s="311" t="s">
        <v>30018</v>
      </c>
      <c r="C1991" s="312" t="s">
        <v>27152</v>
      </c>
      <c r="D1991" s="313">
        <v>164.86</v>
      </c>
    </row>
    <row r="1992" spans="1:5" ht="15" customHeight="1">
      <c r="A1992" s="310">
        <v>7463</v>
      </c>
      <c r="B1992" s="311" t="s">
        <v>30019</v>
      </c>
      <c r="C1992" s="312" t="s">
        <v>27151</v>
      </c>
      <c r="D1992" s="313">
        <v>14.26</v>
      </c>
    </row>
    <row r="1993" spans="1:5" ht="15" customHeight="1">
      <c r="A1993" s="310">
        <v>7467</v>
      </c>
      <c r="B1993" s="311" t="s">
        <v>30020</v>
      </c>
      <c r="C1993" s="312" t="s">
        <v>27151</v>
      </c>
      <c r="D1993" s="313">
        <v>37.06</v>
      </c>
    </row>
    <row r="1994" spans="1:5" ht="15" customHeight="1">
      <c r="A1994" s="310">
        <v>7464</v>
      </c>
      <c r="B1994" s="311" t="s">
        <v>30021</v>
      </c>
      <c r="C1994" s="312" t="s">
        <v>27151</v>
      </c>
      <c r="D1994" s="313">
        <v>14.8</v>
      </c>
    </row>
    <row r="1995" spans="1:5" ht="15" customHeight="1">
      <c r="B1995" s="311" t="s">
        <v>30022</v>
      </c>
      <c r="D1995" s="313">
        <v>29.46</v>
      </c>
    </row>
    <row r="1996" spans="1:5" ht="15" customHeight="1">
      <c r="A1996" s="310">
        <v>7466</v>
      </c>
      <c r="C1996" s="312" t="s">
        <v>27151</v>
      </c>
    </row>
    <row r="1997" spans="1:5" ht="15" customHeight="1">
      <c r="A1997" s="310">
        <v>7468</v>
      </c>
      <c r="B1997" s="311" t="s">
        <v>30023</v>
      </c>
      <c r="C1997" s="312" t="s">
        <v>27151</v>
      </c>
      <c r="D1997" s="313">
        <v>61.89</v>
      </c>
    </row>
    <row r="1998" spans="1:5" ht="15" customHeight="1">
      <c r="A1998" s="310">
        <v>8990</v>
      </c>
      <c r="B1998" s="311" t="s">
        <v>30024</v>
      </c>
      <c r="C1998" s="312" t="s">
        <v>27151</v>
      </c>
      <c r="D1998" s="313">
        <v>34.03</v>
      </c>
      <c r="E1998" s="314" t="s">
        <v>28265</v>
      </c>
    </row>
    <row r="1999" spans="1:5" ht="15" customHeight="1">
      <c r="A1999" s="310">
        <v>2279</v>
      </c>
      <c r="B1999" s="311" t="s">
        <v>30025</v>
      </c>
      <c r="C1999" s="312" t="s">
        <v>27151</v>
      </c>
      <c r="D1999" s="313">
        <v>21.98</v>
      </c>
      <c r="E1999" s="314" t="s">
        <v>28265</v>
      </c>
    </row>
    <row r="2000" spans="1:5" ht="15" customHeight="1">
      <c r="A2000" s="310">
        <v>2280</v>
      </c>
      <c r="B2000" s="311" t="s">
        <v>30026</v>
      </c>
      <c r="C2000" s="312" t="s">
        <v>27151</v>
      </c>
      <c r="D2000" s="313">
        <v>37.81</v>
      </c>
      <c r="E2000" s="314" t="s">
        <v>28265</v>
      </c>
    </row>
    <row r="2001" spans="1:5" ht="15" customHeight="1">
      <c r="A2001" s="310">
        <v>2281</v>
      </c>
      <c r="B2001" s="311" t="s">
        <v>30027</v>
      </c>
      <c r="C2001" s="312" t="s">
        <v>27151</v>
      </c>
      <c r="D2001" s="313">
        <v>47.98</v>
      </c>
      <c r="E2001" s="314" t="s">
        <v>28265</v>
      </c>
    </row>
    <row r="2002" spans="1:5" ht="15" customHeight="1">
      <c r="A2002" s="310">
        <v>2282</v>
      </c>
      <c r="B2002" s="311" t="s">
        <v>30028</v>
      </c>
      <c r="C2002" s="312" t="s">
        <v>27151</v>
      </c>
      <c r="D2002" s="313">
        <v>69.680000000000007</v>
      </c>
      <c r="E2002" s="314" t="s">
        <v>28265</v>
      </c>
    </row>
    <row r="2003" spans="1:5" ht="15" customHeight="1">
      <c r="A2003" s="310">
        <v>2283</v>
      </c>
      <c r="B2003" s="311" t="s">
        <v>30029</v>
      </c>
      <c r="C2003" s="312" t="s">
        <v>27151</v>
      </c>
      <c r="D2003" s="313">
        <v>94.1</v>
      </c>
      <c r="E2003" s="314" t="s">
        <v>28265</v>
      </c>
    </row>
    <row r="2004" spans="1:5" ht="15" customHeight="1">
      <c r="A2004" s="310">
        <v>2284</v>
      </c>
      <c r="B2004" s="311" t="s">
        <v>30030</v>
      </c>
      <c r="C2004" s="312" t="s">
        <v>27151</v>
      </c>
      <c r="D2004" s="313">
        <v>136.47</v>
      </c>
      <c r="E2004" s="314" t="s">
        <v>28265</v>
      </c>
    </row>
    <row r="2005" spans="1:5" ht="15" customHeight="1">
      <c r="A2005" s="310">
        <v>2285</v>
      </c>
      <c r="B2005" s="311" t="s">
        <v>30031</v>
      </c>
      <c r="C2005" s="312" t="s">
        <v>27151</v>
      </c>
      <c r="D2005" s="313">
        <v>192.26</v>
      </c>
      <c r="E2005" s="314" t="s">
        <v>28265</v>
      </c>
    </row>
    <row r="2006" spans="1:5" ht="15" customHeight="1">
      <c r="A2006" s="310">
        <v>2286</v>
      </c>
      <c r="B2006" s="311" t="s">
        <v>30032</v>
      </c>
      <c r="C2006" s="312" t="s">
        <v>27151</v>
      </c>
      <c r="D2006" s="313">
        <v>281.05</v>
      </c>
      <c r="E2006" s="314" t="s">
        <v>28265</v>
      </c>
    </row>
    <row r="2007" spans="1:5" ht="15" customHeight="1">
      <c r="A2007" s="310">
        <v>2287</v>
      </c>
      <c r="B2007" s="311" t="s">
        <v>30033</v>
      </c>
      <c r="C2007" s="312" t="s">
        <v>27151</v>
      </c>
      <c r="D2007" s="313">
        <v>414.43</v>
      </c>
      <c r="E2007" s="314" t="s">
        <v>28265</v>
      </c>
    </row>
    <row r="2008" spans="1:5" ht="15" customHeight="1">
      <c r="A2008" s="310">
        <v>8342</v>
      </c>
      <c r="B2008" s="311" t="s">
        <v>30034</v>
      </c>
      <c r="C2008" s="312" t="s">
        <v>27151</v>
      </c>
      <c r="D2008" s="313">
        <v>174.46</v>
      </c>
    </row>
    <row r="2009" spans="1:5" ht="15" customHeight="1">
      <c r="A2009" s="310">
        <v>8341</v>
      </c>
      <c r="B2009" s="311" t="s">
        <v>30035</v>
      </c>
      <c r="C2009" s="312" t="s">
        <v>27151</v>
      </c>
      <c r="D2009" s="313">
        <v>67.98</v>
      </c>
    </row>
    <row r="2010" spans="1:5" ht="15" customHeight="1">
      <c r="A2010" s="310">
        <v>8340</v>
      </c>
      <c r="B2010" s="311" t="s">
        <v>30036</v>
      </c>
      <c r="C2010" s="312" t="s">
        <v>27151</v>
      </c>
      <c r="D2010" s="313">
        <v>129.25</v>
      </c>
    </row>
    <row r="2011" spans="1:5" ht="15" customHeight="1">
      <c r="A2011" s="310">
        <v>9970</v>
      </c>
      <c r="B2011" s="311" t="s">
        <v>30036</v>
      </c>
      <c r="C2011" s="312" t="s">
        <v>1466</v>
      </c>
      <c r="D2011" s="313">
        <v>97.96</v>
      </c>
    </row>
    <row r="2012" spans="1:5" ht="15" customHeight="1">
      <c r="A2012" s="310">
        <v>8339</v>
      </c>
      <c r="B2012" s="311" t="s">
        <v>30037</v>
      </c>
      <c r="C2012" s="312" t="s">
        <v>27151</v>
      </c>
      <c r="D2012" s="313">
        <v>114.07</v>
      </c>
    </row>
    <row r="2013" spans="1:5" ht="15" customHeight="1">
      <c r="A2013" s="310">
        <v>8330</v>
      </c>
      <c r="B2013" s="311" t="s">
        <v>30038</v>
      </c>
      <c r="C2013" s="312" t="s">
        <v>27151</v>
      </c>
      <c r="D2013" s="313">
        <v>45.34</v>
      </c>
      <c r="E2013" s="314" t="s">
        <v>28265</v>
      </c>
    </row>
    <row r="2014" spans="1:5" ht="15" customHeight="1">
      <c r="A2014" s="310">
        <v>9969</v>
      </c>
      <c r="B2014" s="311" t="s">
        <v>30038</v>
      </c>
      <c r="C2014" s="312" t="s">
        <v>1466</v>
      </c>
      <c r="D2014" s="313">
        <v>70.38</v>
      </c>
      <c r="E2014" s="314" t="s">
        <v>28265</v>
      </c>
    </row>
    <row r="2015" spans="1:5" ht="15" customHeight="1">
      <c r="A2015" s="310">
        <v>11724</v>
      </c>
      <c r="B2015" s="311" t="s">
        <v>30039</v>
      </c>
      <c r="C2015" s="312" t="s">
        <v>1466</v>
      </c>
      <c r="D2015" s="313">
        <v>164.86</v>
      </c>
    </row>
    <row r="2016" spans="1:5" ht="15" customHeight="1">
      <c r="A2016" s="310">
        <v>9968</v>
      </c>
      <c r="B2016" s="311" t="s">
        <v>30040</v>
      </c>
      <c r="C2016" s="312" t="s">
        <v>1466</v>
      </c>
      <c r="D2016" s="313">
        <v>97.96</v>
      </c>
    </row>
    <row r="2017" spans="1:5" ht="15" customHeight="1">
      <c r="A2017" s="310">
        <v>9093</v>
      </c>
      <c r="B2017" s="311" t="s">
        <v>30040</v>
      </c>
      <c r="C2017" s="312" t="s">
        <v>27151</v>
      </c>
      <c r="D2017" s="313">
        <v>79.69</v>
      </c>
    </row>
    <row r="2018" spans="1:5" ht="15" customHeight="1">
      <c r="A2018" s="310">
        <v>8338</v>
      </c>
      <c r="B2018" s="311" t="s">
        <v>30041</v>
      </c>
      <c r="C2018" s="312" t="s">
        <v>27151</v>
      </c>
      <c r="D2018" s="313">
        <v>98.91</v>
      </c>
    </row>
    <row r="2019" spans="1:5" ht="17.100000000000001" customHeight="1">
      <c r="A2019" s="310">
        <v>11702</v>
      </c>
      <c r="B2019" s="311" t="s">
        <v>30042</v>
      </c>
      <c r="C2019" s="312" t="s">
        <v>27140</v>
      </c>
      <c r="D2019" s="313">
        <v>148.25</v>
      </c>
    </row>
    <row r="2020" spans="1:5" ht="15" customHeight="1">
      <c r="A2020" s="310">
        <v>7727</v>
      </c>
      <c r="B2020" s="311" t="s">
        <v>30043</v>
      </c>
      <c r="C2020" s="312" t="s">
        <v>27140</v>
      </c>
      <c r="D2020" s="313">
        <v>48.7</v>
      </c>
      <c r="E2020" s="314" t="s">
        <v>28265</v>
      </c>
    </row>
    <row r="2021" spans="1:5" ht="15" customHeight="1">
      <c r="A2021" s="310">
        <v>7725</v>
      </c>
      <c r="B2021" s="311" t="s">
        <v>30044</v>
      </c>
      <c r="C2021" s="312" t="s">
        <v>27140</v>
      </c>
      <c r="D2021" s="313">
        <v>35.450000000000003</v>
      </c>
      <c r="E2021" s="314" t="s">
        <v>28265</v>
      </c>
    </row>
    <row r="2022" spans="1:5" ht="15" customHeight="1">
      <c r="A2022" s="310">
        <v>7726</v>
      </c>
      <c r="B2022" s="311" t="s">
        <v>30045</v>
      </c>
      <c r="C2022" s="312" t="s">
        <v>27140</v>
      </c>
      <c r="D2022" s="313">
        <v>43.46</v>
      </c>
      <c r="E2022" s="314" t="s">
        <v>28265</v>
      </c>
    </row>
    <row r="2023" spans="1:5" ht="15" customHeight="1">
      <c r="A2023" s="310">
        <v>1044</v>
      </c>
      <c r="B2023" s="311" t="s">
        <v>30046</v>
      </c>
      <c r="C2023" s="312" t="s">
        <v>27381</v>
      </c>
      <c r="D2023" s="313">
        <v>4.96</v>
      </c>
      <c r="E2023" s="314" t="s">
        <v>28265</v>
      </c>
    </row>
    <row r="2024" spans="1:5" ht="15" customHeight="1">
      <c r="A2024" s="310">
        <v>1652</v>
      </c>
      <c r="B2024" s="311" t="s">
        <v>30047</v>
      </c>
      <c r="C2024" s="312" t="s">
        <v>27149</v>
      </c>
      <c r="D2024" s="313">
        <v>2373.92</v>
      </c>
    </row>
    <row r="2025" spans="1:5" ht="15" customHeight="1">
      <c r="A2025" s="310">
        <v>1653</v>
      </c>
      <c r="B2025" s="311" t="s">
        <v>30048</v>
      </c>
      <c r="C2025" s="312" t="s">
        <v>27381</v>
      </c>
      <c r="D2025" s="313">
        <v>3.95</v>
      </c>
      <c r="E2025" s="314" t="s">
        <v>28265</v>
      </c>
    </row>
    <row r="2026" spans="1:5" ht="15" customHeight="1">
      <c r="A2026" s="310">
        <v>11287</v>
      </c>
      <c r="B2026" s="311" t="s">
        <v>30049</v>
      </c>
      <c r="C2026" s="312" t="s">
        <v>27144</v>
      </c>
      <c r="D2026" s="313">
        <v>311.48</v>
      </c>
    </row>
    <row r="2027" spans="1:5" ht="17.100000000000001" customHeight="1">
      <c r="A2027" s="310">
        <v>13526</v>
      </c>
      <c r="B2027" s="311" t="s">
        <v>30050</v>
      </c>
      <c r="C2027" s="312" t="s">
        <v>27144</v>
      </c>
      <c r="D2027" s="313">
        <v>392.3</v>
      </c>
    </row>
    <row r="2028" spans="1:5" ht="15" customHeight="1">
      <c r="A2028" s="310">
        <v>634</v>
      </c>
      <c r="B2028" s="311" t="s">
        <v>30051</v>
      </c>
      <c r="C2028" s="312" t="s">
        <v>27144</v>
      </c>
      <c r="D2028" s="313">
        <v>306.66000000000003</v>
      </c>
      <c r="E2028" s="314" t="s">
        <v>28265</v>
      </c>
    </row>
    <row r="2029" spans="1:5" ht="15" customHeight="1">
      <c r="A2029" s="310">
        <v>636</v>
      </c>
      <c r="B2029" s="311" t="s">
        <v>30052</v>
      </c>
      <c r="C2029" s="312" t="s">
        <v>27144</v>
      </c>
      <c r="D2029" s="313">
        <v>319.56</v>
      </c>
      <c r="E2029" s="314" t="s">
        <v>28265</v>
      </c>
    </row>
    <row r="2030" spans="1:5" ht="15" customHeight="1">
      <c r="A2030" s="310">
        <v>637</v>
      </c>
      <c r="B2030" s="311" t="s">
        <v>30053</v>
      </c>
      <c r="C2030" s="312" t="s">
        <v>27144</v>
      </c>
      <c r="D2030" s="313">
        <v>328.57</v>
      </c>
      <c r="E2030" s="314" t="s">
        <v>28265</v>
      </c>
    </row>
    <row r="2031" spans="1:5" ht="15" customHeight="1">
      <c r="A2031" s="310">
        <v>2690</v>
      </c>
      <c r="B2031" s="311" t="s">
        <v>30054</v>
      </c>
      <c r="C2031" s="312" t="s">
        <v>27144</v>
      </c>
      <c r="D2031" s="313">
        <v>339.52</v>
      </c>
      <c r="E2031" s="314" t="s">
        <v>28265</v>
      </c>
    </row>
    <row r="2032" spans="1:5" ht="15" customHeight="1">
      <c r="A2032" s="310">
        <v>638</v>
      </c>
      <c r="B2032" s="311" t="s">
        <v>30055</v>
      </c>
      <c r="C2032" s="312" t="s">
        <v>27144</v>
      </c>
      <c r="D2032" s="313">
        <v>350.47</v>
      </c>
      <c r="E2032" s="314" t="s">
        <v>28265</v>
      </c>
    </row>
    <row r="2033" spans="1:5" ht="15" customHeight="1">
      <c r="A2033" s="310">
        <v>2689</v>
      </c>
      <c r="B2033" s="311" t="s">
        <v>30056</v>
      </c>
      <c r="C2033" s="312" t="s">
        <v>27144</v>
      </c>
      <c r="D2033" s="313">
        <v>365.6</v>
      </c>
      <c r="E2033" s="314" t="s">
        <v>28265</v>
      </c>
    </row>
    <row r="2034" spans="1:5" ht="15" customHeight="1">
      <c r="A2034" s="310">
        <v>8438</v>
      </c>
      <c r="B2034" s="311" t="s">
        <v>30057</v>
      </c>
      <c r="C2034" s="312" t="s">
        <v>27144</v>
      </c>
      <c r="D2034" s="313">
        <v>500.35</v>
      </c>
    </row>
    <row r="2035" spans="1:5" ht="15" customHeight="1">
      <c r="A2035" s="310">
        <v>687</v>
      </c>
      <c r="B2035" s="311" t="s">
        <v>30058</v>
      </c>
      <c r="C2035" s="312" t="s">
        <v>27151</v>
      </c>
      <c r="D2035" s="313">
        <v>0.45</v>
      </c>
      <c r="E2035" s="314" t="s">
        <v>28265</v>
      </c>
    </row>
    <row r="2036" spans="1:5" ht="15" customHeight="1">
      <c r="A2036" s="310">
        <v>10257</v>
      </c>
      <c r="B2036" s="311" t="s">
        <v>30059</v>
      </c>
      <c r="C2036" s="312" t="s">
        <v>27152</v>
      </c>
      <c r="D2036" s="313">
        <v>17.190000000000001</v>
      </c>
      <c r="E2036" s="314" t="s">
        <v>28265</v>
      </c>
    </row>
    <row r="2037" spans="1:5" ht="15" customHeight="1">
      <c r="A2037" s="310">
        <v>864</v>
      </c>
      <c r="B2037" s="311" t="s">
        <v>30060</v>
      </c>
      <c r="C2037" s="312" t="s">
        <v>27152</v>
      </c>
      <c r="D2037" s="313">
        <v>18.63</v>
      </c>
      <c r="E2037" s="314" t="s">
        <v>28265</v>
      </c>
    </row>
    <row r="2038" spans="1:5" ht="15" customHeight="1">
      <c r="A2038" s="310">
        <v>955</v>
      </c>
      <c r="B2038" s="311" t="s">
        <v>30061</v>
      </c>
      <c r="C2038" s="312" t="s">
        <v>27143</v>
      </c>
      <c r="D2038" s="313">
        <v>14.37</v>
      </c>
    </row>
    <row r="2039" spans="1:5" ht="17.100000000000001" customHeight="1">
      <c r="A2039" s="310">
        <v>4375</v>
      </c>
      <c r="B2039" s="311" t="s">
        <v>30062</v>
      </c>
      <c r="C2039" s="312" t="s">
        <v>27140</v>
      </c>
      <c r="D2039" s="313">
        <v>44.54</v>
      </c>
    </row>
    <row r="2040" spans="1:5" ht="15" customHeight="1">
      <c r="A2040" s="310">
        <v>4382</v>
      </c>
      <c r="B2040" s="311" t="s">
        <v>30063</v>
      </c>
      <c r="C2040" s="312" t="s">
        <v>27140</v>
      </c>
      <c r="D2040" s="313">
        <v>29.29</v>
      </c>
    </row>
    <row r="2041" spans="1:5" ht="15" customHeight="1">
      <c r="A2041" s="310">
        <v>4389</v>
      </c>
      <c r="B2041" s="311" t="s">
        <v>30064</v>
      </c>
      <c r="C2041" s="312" t="s">
        <v>27140</v>
      </c>
      <c r="D2041" s="313">
        <v>601.21</v>
      </c>
    </row>
    <row r="2042" spans="1:5" ht="15" customHeight="1">
      <c r="A2042" s="310">
        <v>4388</v>
      </c>
      <c r="B2042" s="311" t="s">
        <v>30065</v>
      </c>
      <c r="C2042" s="312" t="s">
        <v>27140</v>
      </c>
      <c r="D2042" s="313">
        <v>2344.54</v>
      </c>
    </row>
    <row r="2043" spans="1:5" ht="15" customHeight="1">
      <c r="A2043" s="310">
        <v>1624</v>
      </c>
      <c r="B2043" s="311" t="s">
        <v>30066</v>
      </c>
      <c r="C2043" s="312" t="s">
        <v>27152</v>
      </c>
      <c r="D2043" s="313">
        <v>50.38</v>
      </c>
      <c r="E2043" s="314" t="s">
        <v>28265</v>
      </c>
    </row>
    <row r="2044" spans="1:5" ht="15" customHeight="1">
      <c r="A2044" s="310">
        <v>2583</v>
      </c>
      <c r="B2044" s="311" t="s">
        <v>30067</v>
      </c>
      <c r="C2044" s="312" t="s">
        <v>27207</v>
      </c>
      <c r="D2044" s="313">
        <v>36.119999999999997</v>
      </c>
    </row>
    <row r="2045" spans="1:5" ht="15" customHeight="1">
      <c r="A2045" s="310">
        <v>4424</v>
      </c>
      <c r="B2045" s="311" t="s">
        <v>30068</v>
      </c>
      <c r="C2045" s="312" t="s">
        <v>27140</v>
      </c>
      <c r="D2045" s="313">
        <v>2.5099999999999998</v>
      </c>
    </row>
    <row r="2046" spans="1:5" ht="15" customHeight="1">
      <c r="A2046" s="310">
        <v>2023</v>
      </c>
      <c r="B2046" s="311" t="s">
        <v>30069</v>
      </c>
      <c r="C2046" s="312" t="s">
        <v>27152</v>
      </c>
      <c r="D2046" s="313">
        <v>22.66</v>
      </c>
    </row>
    <row r="2047" spans="1:5" ht="15" customHeight="1">
      <c r="A2047" s="310">
        <v>8152</v>
      </c>
      <c r="B2047" s="311" t="s">
        <v>30070</v>
      </c>
      <c r="C2047" s="312" t="s">
        <v>27152</v>
      </c>
      <c r="D2047" s="313">
        <v>180.1</v>
      </c>
      <c r="E2047" s="314" t="s">
        <v>28265</v>
      </c>
    </row>
    <row r="2048" spans="1:5" ht="15" customHeight="1">
      <c r="A2048" s="310">
        <v>9430</v>
      </c>
      <c r="B2048" s="311" t="s">
        <v>30071</v>
      </c>
      <c r="C2048" s="312" t="s">
        <v>27152</v>
      </c>
      <c r="D2048" s="313">
        <v>119</v>
      </c>
    </row>
    <row r="2049" spans="1:5" ht="15" customHeight="1">
      <c r="A2049" s="310">
        <v>2586</v>
      </c>
      <c r="B2049" s="311" t="s">
        <v>30072</v>
      </c>
      <c r="C2049" s="312" t="s">
        <v>27140</v>
      </c>
      <c r="D2049" s="313">
        <v>5.49</v>
      </c>
    </row>
    <row r="2050" spans="1:5" ht="15" customHeight="1">
      <c r="A2050" s="310">
        <v>2180</v>
      </c>
      <c r="B2050" s="311" t="s">
        <v>30073</v>
      </c>
      <c r="C2050" s="312" t="s">
        <v>27143</v>
      </c>
      <c r="D2050" s="313">
        <v>1.59</v>
      </c>
      <c r="E2050" s="314" t="s">
        <v>28265</v>
      </c>
    </row>
    <row r="2051" spans="1:5" ht="15" customHeight="1">
      <c r="A2051" s="310">
        <v>11904</v>
      </c>
      <c r="B2051" s="311" t="s">
        <v>30074</v>
      </c>
      <c r="C2051" s="312" t="s">
        <v>27381</v>
      </c>
      <c r="D2051" s="313">
        <v>20.420000000000002</v>
      </c>
    </row>
    <row r="2052" spans="1:5" ht="15" customHeight="1">
      <c r="A2052" s="310">
        <v>11905</v>
      </c>
      <c r="B2052" s="311" t="s">
        <v>30075</v>
      </c>
      <c r="C2052" s="312" t="s">
        <v>27152</v>
      </c>
      <c r="D2052" s="313">
        <v>29.21</v>
      </c>
    </row>
    <row r="2053" spans="1:5" ht="15" customHeight="1">
      <c r="A2053" s="310">
        <v>11907</v>
      </c>
      <c r="B2053" s="311" t="s">
        <v>30076</v>
      </c>
      <c r="C2053" s="312" t="s">
        <v>27140</v>
      </c>
      <c r="D2053" s="313">
        <v>399</v>
      </c>
    </row>
    <row r="2054" spans="1:5" ht="15" customHeight="1">
      <c r="A2054" s="310">
        <v>11909</v>
      </c>
      <c r="B2054" s="311" t="s">
        <v>30077</v>
      </c>
      <c r="C2054" s="312" t="s">
        <v>27152</v>
      </c>
      <c r="D2054" s="313">
        <v>598.79999999999995</v>
      </c>
    </row>
    <row r="2055" spans="1:5" ht="15" customHeight="1">
      <c r="A2055" s="310">
        <v>11917</v>
      </c>
      <c r="B2055" s="311" t="s">
        <v>30078</v>
      </c>
      <c r="C2055" s="312" t="s">
        <v>27381</v>
      </c>
      <c r="D2055" s="313">
        <v>24.67</v>
      </c>
    </row>
    <row r="2056" spans="1:5" ht="15" customHeight="1">
      <c r="A2056" s="310">
        <v>11906</v>
      </c>
      <c r="B2056" s="311" t="s">
        <v>30079</v>
      </c>
      <c r="C2056" s="312" t="s">
        <v>30080</v>
      </c>
      <c r="D2056" s="313">
        <v>25.09</v>
      </c>
    </row>
    <row r="2057" spans="1:5" ht="15" customHeight="1">
      <c r="A2057" s="310">
        <v>11910</v>
      </c>
      <c r="B2057" s="311" t="s">
        <v>30081</v>
      </c>
      <c r="C2057" s="312" t="s">
        <v>30082</v>
      </c>
      <c r="D2057" s="313">
        <v>27.2</v>
      </c>
    </row>
    <row r="2058" spans="1:5" ht="15" customHeight="1">
      <c r="A2058" s="310">
        <v>11916</v>
      </c>
      <c r="B2058" s="311" t="s">
        <v>30083</v>
      </c>
      <c r="C2058" s="312" t="s">
        <v>27381</v>
      </c>
      <c r="D2058" s="313">
        <v>249.05</v>
      </c>
    </row>
    <row r="2059" spans="1:5" ht="15" customHeight="1">
      <c r="A2059" s="310">
        <v>11915</v>
      </c>
      <c r="B2059" s="311" t="s">
        <v>30084</v>
      </c>
      <c r="C2059" s="312" t="s">
        <v>27152</v>
      </c>
      <c r="D2059" s="313">
        <v>578.98</v>
      </c>
    </row>
    <row r="2060" spans="1:5" ht="15" customHeight="1">
      <c r="A2060" s="310">
        <v>3792</v>
      </c>
      <c r="B2060" s="311" t="s">
        <v>30085</v>
      </c>
      <c r="C2060" s="312" t="s">
        <v>27381</v>
      </c>
      <c r="D2060" s="313">
        <v>0.03</v>
      </c>
    </row>
    <row r="2061" spans="1:5" ht="15" customHeight="1">
      <c r="A2061" s="310">
        <v>3124</v>
      </c>
      <c r="B2061" s="311" t="s">
        <v>30086</v>
      </c>
      <c r="C2061" s="312" t="s">
        <v>27381</v>
      </c>
      <c r="D2061" s="313">
        <v>5</v>
      </c>
    </row>
    <row r="2062" spans="1:5" ht="15" customHeight="1">
      <c r="A2062" s="310">
        <v>3121</v>
      </c>
      <c r="B2062" s="311" t="s">
        <v>30087</v>
      </c>
      <c r="C2062" s="312" t="s">
        <v>27381</v>
      </c>
      <c r="D2062" s="313">
        <v>28</v>
      </c>
    </row>
    <row r="2063" spans="1:5" ht="15" customHeight="1">
      <c r="A2063" s="310">
        <v>3092</v>
      </c>
      <c r="B2063" s="311" t="s">
        <v>30088</v>
      </c>
      <c r="C2063" s="312" t="s">
        <v>27381</v>
      </c>
      <c r="D2063" s="313">
        <v>28.98</v>
      </c>
    </row>
    <row r="2064" spans="1:5" ht="15" customHeight="1">
      <c r="A2064" s="310">
        <v>3119</v>
      </c>
      <c r="B2064" s="311" t="s">
        <v>30089</v>
      </c>
      <c r="C2064" s="312" t="s">
        <v>27152</v>
      </c>
      <c r="D2064" s="313">
        <v>29.21</v>
      </c>
    </row>
    <row r="2065" spans="1:4" ht="15" customHeight="1">
      <c r="A2065" s="310">
        <v>3120</v>
      </c>
      <c r="B2065" s="311" t="s">
        <v>30090</v>
      </c>
      <c r="C2065" s="312" t="s">
        <v>27140</v>
      </c>
      <c r="D2065" s="313">
        <v>438.9</v>
      </c>
    </row>
    <row r="2066" spans="1:4" ht="15" customHeight="1">
      <c r="A2066" s="310">
        <v>8973</v>
      </c>
      <c r="B2066" s="311" t="s">
        <v>30091</v>
      </c>
      <c r="C2066" s="312" t="s">
        <v>27152</v>
      </c>
      <c r="D2066" s="313">
        <v>191</v>
      </c>
    </row>
    <row r="2067" spans="1:4" ht="15" customHeight="1">
      <c r="A2067" s="310">
        <v>8974</v>
      </c>
      <c r="B2067" s="311" t="s">
        <v>30092</v>
      </c>
      <c r="C2067" s="312" t="s">
        <v>30093</v>
      </c>
      <c r="D2067" s="313">
        <v>7.0000000000000007E-2</v>
      </c>
    </row>
    <row r="2068" spans="1:4" ht="15" customHeight="1">
      <c r="A2068" s="310">
        <v>8975</v>
      </c>
      <c r="B2068" s="311" t="s">
        <v>30094</v>
      </c>
      <c r="C2068" s="312" t="s">
        <v>30093</v>
      </c>
      <c r="D2068" s="313">
        <v>15</v>
      </c>
    </row>
    <row r="2069" spans="1:4" ht="15" customHeight="1">
      <c r="A2069" s="310">
        <v>8970</v>
      </c>
      <c r="B2069" s="311" t="s">
        <v>30095</v>
      </c>
      <c r="C2069" s="312" t="s">
        <v>27140</v>
      </c>
      <c r="D2069" s="313">
        <v>3.8</v>
      </c>
    </row>
    <row r="2070" spans="1:4" ht="15" customHeight="1">
      <c r="A2070" s="310">
        <v>3113</v>
      </c>
      <c r="B2070" s="311" t="s">
        <v>30096</v>
      </c>
      <c r="C2070" s="312" t="s">
        <v>27381</v>
      </c>
      <c r="D2070" s="313">
        <v>872.8</v>
      </c>
    </row>
    <row r="2071" spans="1:4" ht="15" customHeight="1">
      <c r="A2071" s="310">
        <v>8977</v>
      </c>
      <c r="B2071" s="311" t="s">
        <v>30097</v>
      </c>
      <c r="C2071" s="312" t="s">
        <v>30093</v>
      </c>
      <c r="D2071" s="313">
        <v>12.5</v>
      </c>
    </row>
    <row r="2072" spans="1:4" ht="15" customHeight="1">
      <c r="A2072" s="310">
        <v>3179</v>
      </c>
      <c r="B2072" s="311" t="s">
        <v>30098</v>
      </c>
      <c r="C2072" s="312" t="s">
        <v>27152</v>
      </c>
      <c r="D2072" s="313">
        <v>274</v>
      </c>
    </row>
    <row r="2073" spans="1:4" ht="15" customHeight="1">
      <c r="A2073" s="310">
        <v>3183</v>
      </c>
      <c r="B2073" s="311" t="s">
        <v>30099</v>
      </c>
      <c r="C2073" s="312" t="s">
        <v>27152</v>
      </c>
      <c r="D2073" s="313">
        <v>418</v>
      </c>
    </row>
    <row r="2074" spans="1:4" ht="15" customHeight="1">
      <c r="A2074" s="310">
        <v>3087</v>
      </c>
      <c r="B2074" s="311" t="s">
        <v>30100</v>
      </c>
      <c r="C2074" s="312" t="s">
        <v>27152</v>
      </c>
      <c r="D2074" s="313">
        <v>540.5</v>
      </c>
    </row>
    <row r="2075" spans="1:4" ht="15" customHeight="1">
      <c r="A2075" s="310">
        <v>3173</v>
      </c>
      <c r="B2075" s="311" t="s">
        <v>30101</v>
      </c>
      <c r="C2075" s="312" t="s">
        <v>27152</v>
      </c>
      <c r="D2075" s="313">
        <v>210.1</v>
      </c>
    </row>
    <row r="2076" spans="1:4" ht="15" customHeight="1">
      <c r="A2076" s="310">
        <v>3175</v>
      </c>
      <c r="B2076" s="311" t="s">
        <v>30102</v>
      </c>
      <c r="C2076" s="312" t="s">
        <v>27381</v>
      </c>
      <c r="D2076" s="313">
        <v>24</v>
      </c>
    </row>
    <row r="2077" spans="1:4" ht="15" customHeight="1">
      <c r="A2077" s="310">
        <v>3126</v>
      </c>
      <c r="B2077" s="311" t="s">
        <v>30103</v>
      </c>
      <c r="C2077" s="312" t="s">
        <v>27505</v>
      </c>
      <c r="D2077" s="313">
        <v>0.91</v>
      </c>
    </row>
    <row r="2078" spans="1:4" ht="15" customHeight="1">
      <c r="A2078" s="310">
        <v>3115</v>
      </c>
      <c r="B2078" s="311" t="s">
        <v>30104</v>
      </c>
      <c r="C2078" s="312" t="s">
        <v>30080</v>
      </c>
      <c r="D2078" s="313">
        <v>22.4</v>
      </c>
    </row>
    <row r="2079" spans="1:4" ht="15" customHeight="1">
      <c r="A2079" s="310">
        <v>13213</v>
      </c>
      <c r="B2079" s="311" t="s">
        <v>30105</v>
      </c>
      <c r="C2079" s="312" t="s">
        <v>30082</v>
      </c>
      <c r="D2079" s="313">
        <v>92</v>
      </c>
    </row>
    <row r="2080" spans="1:4" ht="15" customHeight="1">
      <c r="A2080" s="310">
        <v>13212</v>
      </c>
      <c r="B2080" s="311" t="s">
        <v>30106</v>
      </c>
      <c r="C2080" s="312" t="s">
        <v>30082</v>
      </c>
      <c r="D2080" s="313">
        <v>102.3</v>
      </c>
    </row>
    <row r="2081" spans="1:4" ht="15" customHeight="1">
      <c r="A2081" s="310">
        <v>13215</v>
      </c>
      <c r="B2081" s="311" t="s">
        <v>30107</v>
      </c>
      <c r="C2081" s="312" t="s">
        <v>30082</v>
      </c>
      <c r="D2081" s="313">
        <v>120.01</v>
      </c>
    </row>
    <row r="2082" spans="1:4" ht="15" customHeight="1">
      <c r="A2082" s="310">
        <v>13214</v>
      </c>
      <c r="B2082" s="311" t="s">
        <v>30108</v>
      </c>
      <c r="C2082" s="312" t="s">
        <v>30082</v>
      </c>
      <c r="D2082" s="313">
        <v>77.98</v>
      </c>
    </row>
    <row r="2083" spans="1:4" ht="15" customHeight="1">
      <c r="A2083" s="310">
        <v>3181</v>
      </c>
      <c r="B2083" s="311" t="s">
        <v>30109</v>
      </c>
      <c r="C2083" s="312" t="s">
        <v>27152</v>
      </c>
      <c r="D2083" s="313">
        <v>19.5</v>
      </c>
    </row>
    <row r="2084" spans="1:4" ht="15" customHeight="1">
      <c r="A2084" s="310">
        <v>3112</v>
      </c>
      <c r="B2084" s="311" t="s">
        <v>30110</v>
      </c>
      <c r="C2084" s="312" t="s">
        <v>27152</v>
      </c>
      <c r="D2084" s="313">
        <v>2414.2399999999998</v>
      </c>
    </row>
    <row r="2085" spans="1:4" ht="17.100000000000001" customHeight="1">
      <c r="A2085" s="310">
        <v>13209</v>
      </c>
      <c r="B2085" s="311" t="s">
        <v>30111</v>
      </c>
      <c r="C2085" s="312" t="s">
        <v>27505</v>
      </c>
      <c r="D2085" s="313">
        <v>2.38</v>
      </c>
    </row>
    <row r="2086" spans="1:4" ht="17.100000000000001" customHeight="1">
      <c r="A2086" s="310">
        <v>13211</v>
      </c>
      <c r="B2086" s="311" t="s">
        <v>30112</v>
      </c>
      <c r="C2086" s="312" t="s">
        <v>27505</v>
      </c>
      <c r="D2086" s="313">
        <v>5.0199999999999996</v>
      </c>
    </row>
    <row r="2087" spans="1:4" ht="17.100000000000001" customHeight="1">
      <c r="A2087" s="310">
        <v>13210</v>
      </c>
      <c r="B2087" s="311" t="s">
        <v>30113</v>
      </c>
      <c r="C2087" s="312" t="s">
        <v>27505</v>
      </c>
      <c r="D2087" s="313">
        <v>3.37</v>
      </c>
    </row>
    <row r="2088" spans="1:4" ht="15" customHeight="1">
      <c r="A2088" s="310">
        <v>3184</v>
      </c>
      <c r="B2088" s="311" t="s">
        <v>30114</v>
      </c>
      <c r="C2088" s="312" t="s">
        <v>27381</v>
      </c>
      <c r="D2088" s="313">
        <v>416</v>
      </c>
    </row>
    <row r="2089" spans="1:4" ht="15" customHeight="1">
      <c r="A2089" s="310">
        <v>3182</v>
      </c>
      <c r="B2089" s="311" t="s">
        <v>30115</v>
      </c>
      <c r="C2089" s="312" t="s">
        <v>27152</v>
      </c>
      <c r="D2089" s="313">
        <v>469</v>
      </c>
    </row>
    <row r="2090" spans="1:4" ht="15" customHeight="1">
      <c r="A2090" s="310">
        <v>8976</v>
      </c>
      <c r="B2090" s="311" t="s">
        <v>30116</v>
      </c>
      <c r="C2090" s="312" t="s">
        <v>30093</v>
      </c>
      <c r="D2090" s="313">
        <v>8.5</v>
      </c>
    </row>
    <row r="2091" spans="1:4" ht="15" customHeight="1">
      <c r="A2091" s="310">
        <v>3103</v>
      </c>
      <c r="B2091" s="311" t="s">
        <v>30117</v>
      </c>
      <c r="C2091" s="312" t="s">
        <v>27151</v>
      </c>
      <c r="D2091" s="313">
        <v>35</v>
      </c>
    </row>
    <row r="2092" spans="1:4" ht="15" customHeight="1">
      <c r="A2092" s="310">
        <v>3168</v>
      </c>
      <c r="B2092" s="311" t="s">
        <v>30118</v>
      </c>
      <c r="C2092" s="312" t="s">
        <v>27151</v>
      </c>
      <c r="D2092" s="313">
        <v>259.89999999999998</v>
      </c>
    </row>
    <row r="2093" spans="1:4" ht="15" customHeight="1">
      <c r="A2093" s="310">
        <v>3104</v>
      </c>
      <c r="B2093" s="311" t="s">
        <v>30119</v>
      </c>
      <c r="C2093" s="312" t="s">
        <v>27151</v>
      </c>
      <c r="D2093" s="313">
        <v>8</v>
      </c>
    </row>
    <row r="2094" spans="1:4" ht="15" customHeight="1">
      <c r="A2094" s="310">
        <v>3083</v>
      </c>
      <c r="B2094" s="311" t="s">
        <v>30120</v>
      </c>
      <c r="C2094" s="312" t="s">
        <v>27140</v>
      </c>
      <c r="D2094" s="313">
        <v>32</v>
      </c>
    </row>
    <row r="2095" spans="1:4" ht="15" customHeight="1">
      <c r="A2095" s="310">
        <v>3082</v>
      </c>
      <c r="B2095" s="311" t="s">
        <v>30121</v>
      </c>
      <c r="C2095" s="312" t="s">
        <v>27140</v>
      </c>
      <c r="D2095" s="313">
        <v>33</v>
      </c>
    </row>
    <row r="2096" spans="1:4" ht="15" customHeight="1">
      <c r="A2096" s="310">
        <v>13208</v>
      </c>
      <c r="B2096" s="311" t="s">
        <v>30122</v>
      </c>
      <c r="C2096" s="312" t="s">
        <v>27505</v>
      </c>
      <c r="D2096" s="313">
        <v>21.19</v>
      </c>
    </row>
    <row r="2097" spans="1:5" ht="15" customHeight="1">
      <c r="A2097" s="310">
        <v>13207</v>
      </c>
      <c r="B2097" s="311" t="s">
        <v>30123</v>
      </c>
      <c r="C2097" s="312" t="s">
        <v>27505</v>
      </c>
      <c r="D2097" s="313">
        <v>27.55</v>
      </c>
    </row>
    <row r="2098" spans="1:5" ht="15" customHeight="1">
      <c r="A2098" s="310">
        <v>13206</v>
      </c>
      <c r="B2098" s="311" t="s">
        <v>30124</v>
      </c>
      <c r="C2098" s="312" t="s">
        <v>27505</v>
      </c>
      <c r="D2098" s="313">
        <v>33.31</v>
      </c>
    </row>
    <row r="2099" spans="1:5" ht="15" customHeight="1">
      <c r="A2099" s="310">
        <v>13205</v>
      </c>
      <c r="B2099" s="311" t="s">
        <v>30125</v>
      </c>
      <c r="C2099" s="312" t="s">
        <v>27505</v>
      </c>
      <c r="D2099" s="313">
        <v>43.54</v>
      </c>
    </row>
    <row r="2100" spans="1:5" ht="15" customHeight="1">
      <c r="A2100" s="310">
        <v>3108</v>
      </c>
      <c r="B2100" s="311" t="s">
        <v>30126</v>
      </c>
      <c r="C2100" s="312" t="s">
        <v>27381</v>
      </c>
      <c r="D2100" s="313">
        <v>32</v>
      </c>
    </row>
    <row r="2101" spans="1:5" ht="15" customHeight="1">
      <c r="A2101" s="310">
        <v>3109</v>
      </c>
      <c r="B2101" s="311" t="s">
        <v>30127</v>
      </c>
      <c r="C2101" s="312" t="s">
        <v>27381</v>
      </c>
      <c r="D2101" s="313">
        <v>21</v>
      </c>
      <c r="E2101" s="314" t="s">
        <v>28265</v>
      </c>
    </row>
    <row r="2102" spans="1:5" ht="15" customHeight="1">
      <c r="A2102" s="310">
        <v>3086</v>
      </c>
      <c r="B2102" s="311" t="s">
        <v>30128</v>
      </c>
      <c r="C2102" s="312" t="s">
        <v>27152</v>
      </c>
      <c r="D2102" s="313">
        <v>888.41</v>
      </c>
    </row>
    <row r="2103" spans="1:5" ht="15" customHeight="1">
      <c r="A2103" s="310">
        <v>11648</v>
      </c>
      <c r="B2103" s="311" t="s">
        <v>30129</v>
      </c>
      <c r="C2103" s="312" t="s">
        <v>27143</v>
      </c>
      <c r="D2103" s="313">
        <v>2841.23</v>
      </c>
    </row>
    <row r="2104" spans="1:5" ht="15" customHeight="1">
      <c r="A2104" s="310">
        <v>840</v>
      </c>
      <c r="B2104" s="311" t="s">
        <v>30130</v>
      </c>
      <c r="C2104" s="312" t="s">
        <v>27143</v>
      </c>
      <c r="D2104" s="313">
        <v>82.74</v>
      </c>
      <c r="E2104" s="314" t="s">
        <v>28265</v>
      </c>
    </row>
    <row r="2105" spans="1:5" ht="15" customHeight="1">
      <c r="A2105" s="310">
        <v>3188</v>
      </c>
      <c r="B2105" s="311" t="s">
        <v>30131</v>
      </c>
      <c r="C2105" s="312" t="s">
        <v>27143</v>
      </c>
      <c r="D2105" s="313">
        <v>95.67</v>
      </c>
      <c r="E2105" s="314" t="s">
        <v>28265</v>
      </c>
    </row>
    <row r="2106" spans="1:5" ht="15" customHeight="1">
      <c r="A2106" s="310">
        <v>4907</v>
      </c>
      <c r="B2106" s="311" t="s">
        <v>30132</v>
      </c>
      <c r="C2106" s="312" t="s">
        <v>27207</v>
      </c>
      <c r="D2106" s="313">
        <v>620.52</v>
      </c>
    </row>
    <row r="2107" spans="1:5" ht="17.100000000000001" customHeight="1">
      <c r="A2107" s="310">
        <v>10059</v>
      </c>
      <c r="B2107" s="311" t="s">
        <v>30133</v>
      </c>
      <c r="C2107" s="312" t="s">
        <v>27148</v>
      </c>
      <c r="D2107" s="313">
        <v>1874.73</v>
      </c>
    </row>
    <row r="2108" spans="1:5" ht="15" customHeight="1">
      <c r="A2108" s="310">
        <v>3190</v>
      </c>
      <c r="B2108" s="311" t="s">
        <v>30134</v>
      </c>
      <c r="C2108" s="312" t="s">
        <v>27148</v>
      </c>
      <c r="D2108" s="313">
        <v>400</v>
      </c>
    </row>
    <row r="2109" spans="1:5" ht="17.100000000000001" customHeight="1">
      <c r="A2109" s="310">
        <v>12520</v>
      </c>
      <c r="B2109" s="311" t="s">
        <v>30135</v>
      </c>
      <c r="C2109" s="312" t="s">
        <v>27151</v>
      </c>
      <c r="D2109" s="313">
        <v>350.63</v>
      </c>
    </row>
    <row r="2110" spans="1:5" ht="15" customHeight="1">
      <c r="A2110" s="310">
        <v>9393</v>
      </c>
      <c r="B2110" s="311" t="s">
        <v>30136</v>
      </c>
      <c r="C2110" s="312" t="s">
        <v>27151</v>
      </c>
      <c r="D2110" s="313">
        <v>106.26</v>
      </c>
    </row>
    <row r="2111" spans="1:5" ht="15" customHeight="1">
      <c r="A2111" s="310">
        <v>2870</v>
      </c>
      <c r="B2111" s="311" t="s">
        <v>28178</v>
      </c>
      <c r="C2111" s="312" t="s">
        <v>27152</v>
      </c>
      <c r="D2111" s="313">
        <v>18.46</v>
      </c>
    </row>
    <row r="2112" spans="1:5" ht="17.100000000000001" customHeight="1">
      <c r="A2112" s="310">
        <v>9390</v>
      </c>
      <c r="B2112" s="311" t="s">
        <v>30137</v>
      </c>
      <c r="C2112" s="312" t="s">
        <v>27151</v>
      </c>
      <c r="D2112" s="313">
        <v>146.11000000000001</v>
      </c>
    </row>
    <row r="2113" spans="1:5" ht="17.100000000000001" customHeight="1">
      <c r="A2113" s="310">
        <v>9391</v>
      </c>
      <c r="B2113" s="311" t="s">
        <v>30138</v>
      </c>
      <c r="C2113" s="312" t="s">
        <v>27151</v>
      </c>
      <c r="D2113" s="313">
        <v>138.13</v>
      </c>
    </row>
    <row r="2114" spans="1:5" ht="15" customHeight="1">
      <c r="A2114" s="310">
        <v>7613</v>
      </c>
      <c r="B2114" s="311" t="s">
        <v>27510</v>
      </c>
      <c r="C2114" s="312" t="s">
        <v>27151</v>
      </c>
      <c r="D2114" s="313">
        <v>59.04</v>
      </c>
      <c r="E2114" s="314" t="s">
        <v>28265</v>
      </c>
    </row>
    <row r="2115" spans="1:5" ht="17.100000000000001" customHeight="1">
      <c r="A2115" s="310">
        <v>12519</v>
      </c>
      <c r="B2115" s="311" t="s">
        <v>30139</v>
      </c>
      <c r="C2115" s="312" t="s">
        <v>27151</v>
      </c>
      <c r="D2115" s="313">
        <v>722.51</v>
      </c>
    </row>
    <row r="2116" spans="1:5" ht="17.100000000000001" customHeight="1">
      <c r="A2116" s="310">
        <v>9114</v>
      </c>
      <c r="B2116" s="311" t="s">
        <v>30140</v>
      </c>
      <c r="C2116" s="312" t="s">
        <v>27151</v>
      </c>
      <c r="D2116" s="313">
        <v>60.88</v>
      </c>
      <c r="E2116" s="314" t="s">
        <v>28265</v>
      </c>
    </row>
    <row r="2117" spans="1:5" ht="17.100000000000001" customHeight="1">
      <c r="A2117" s="310">
        <v>9116</v>
      </c>
      <c r="B2117" s="311" t="s">
        <v>30141</v>
      </c>
      <c r="C2117" s="312" t="s">
        <v>27151</v>
      </c>
      <c r="D2117" s="313">
        <v>106.18</v>
      </c>
    </row>
    <row r="2118" spans="1:5" ht="17.100000000000001" customHeight="1">
      <c r="A2118" s="310">
        <v>9115</v>
      </c>
      <c r="B2118" s="311" t="s">
        <v>30142</v>
      </c>
      <c r="C2118" s="312" t="s">
        <v>27151</v>
      </c>
      <c r="D2118" s="313">
        <v>134.69</v>
      </c>
      <c r="E2118" s="314" t="s">
        <v>28265</v>
      </c>
    </row>
    <row r="2119" spans="1:5" ht="17.100000000000001" customHeight="1">
      <c r="A2119" s="310">
        <v>12959</v>
      </c>
      <c r="B2119" s="311" t="s">
        <v>30143</v>
      </c>
      <c r="C2119" s="312" t="s">
        <v>27151</v>
      </c>
      <c r="D2119" s="313">
        <v>170.26</v>
      </c>
    </row>
    <row r="2120" spans="1:5" ht="15" customHeight="1">
      <c r="A2120" s="310">
        <v>1274</v>
      </c>
      <c r="B2120" s="311" t="s">
        <v>30144</v>
      </c>
      <c r="C2120" s="312" t="s">
        <v>27151</v>
      </c>
      <c r="D2120" s="313">
        <v>1.38</v>
      </c>
      <c r="E2120" s="314" t="s">
        <v>28265</v>
      </c>
    </row>
    <row r="2121" spans="1:5" ht="15" customHeight="1">
      <c r="A2121" s="310">
        <v>7265</v>
      </c>
      <c r="B2121" s="311" t="s">
        <v>30145</v>
      </c>
      <c r="C2121" s="312" t="s">
        <v>27207</v>
      </c>
      <c r="D2121" s="313">
        <v>24.45</v>
      </c>
    </row>
    <row r="2122" spans="1:5" ht="15" customHeight="1">
      <c r="A2122" s="310">
        <v>10280</v>
      </c>
      <c r="B2122" s="311" t="s">
        <v>28196</v>
      </c>
      <c r="C2122" s="312" t="s">
        <v>27207</v>
      </c>
      <c r="D2122" s="313">
        <v>10.3</v>
      </c>
    </row>
    <row r="2123" spans="1:5" ht="15" customHeight="1">
      <c r="A2123" s="310">
        <v>2866</v>
      </c>
      <c r="B2123" s="311" t="s">
        <v>30146</v>
      </c>
      <c r="C2123" s="312" t="s">
        <v>27381</v>
      </c>
      <c r="D2123" s="313">
        <v>104.83</v>
      </c>
    </row>
    <row r="2124" spans="1:5" ht="15" customHeight="1">
      <c r="A2124" s="310">
        <v>9401</v>
      </c>
      <c r="B2124" s="311" t="s">
        <v>30147</v>
      </c>
      <c r="C2124" s="312" t="s">
        <v>27152</v>
      </c>
      <c r="D2124" s="313">
        <v>26.45</v>
      </c>
      <c r="E2124" s="314" t="s">
        <v>28265</v>
      </c>
    </row>
    <row r="2125" spans="1:5" ht="15" customHeight="1">
      <c r="A2125" s="310">
        <v>2540</v>
      </c>
      <c r="B2125" s="311" t="s">
        <v>30148</v>
      </c>
      <c r="C2125" s="312" t="s">
        <v>27152</v>
      </c>
      <c r="D2125" s="313">
        <v>5.5</v>
      </c>
      <c r="E2125" s="314" t="s">
        <v>28265</v>
      </c>
    </row>
    <row r="2126" spans="1:5" ht="17.100000000000001" customHeight="1">
      <c r="A2126" s="310">
        <v>7404</v>
      </c>
      <c r="B2126" s="311" t="s">
        <v>30149</v>
      </c>
      <c r="C2126" s="312" t="s">
        <v>27152</v>
      </c>
      <c r="D2126" s="313">
        <v>36.39</v>
      </c>
      <c r="E2126" s="314" t="s">
        <v>28265</v>
      </c>
    </row>
    <row r="2127" spans="1:5" ht="15" customHeight="1">
      <c r="A2127" s="310">
        <v>2621</v>
      </c>
      <c r="B2127" s="311" t="s">
        <v>30150</v>
      </c>
      <c r="C2127" s="312" t="s">
        <v>27151</v>
      </c>
      <c r="D2127" s="313">
        <v>0.44</v>
      </c>
    </row>
    <row r="2128" spans="1:5" ht="34.15" customHeight="1">
      <c r="A2128" s="310">
        <v>11979</v>
      </c>
      <c r="B2128" s="311" t="s">
        <v>30151</v>
      </c>
      <c r="C2128" s="312" t="s">
        <v>27140</v>
      </c>
      <c r="D2128" s="313">
        <v>79900</v>
      </c>
    </row>
    <row r="2129" spans="1:5" ht="17.100000000000001" customHeight="1">
      <c r="A2129" s="310">
        <v>4713</v>
      </c>
      <c r="B2129" s="311" t="s">
        <v>30152</v>
      </c>
      <c r="C2129" s="312" t="s">
        <v>27140</v>
      </c>
      <c r="D2129" s="313">
        <v>70388.350000000006</v>
      </c>
    </row>
    <row r="2130" spans="1:5" ht="34.15" customHeight="1">
      <c r="A2130" s="310">
        <v>9744</v>
      </c>
      <c r="B2130" s="311" t="s">
        <v>30153</v>
      </c>
      <c r="C2130" s="312" t="s">
        <v>27140</v>
      </c>
      <c r="D2130" s="313">
        <v>95000</v>
      </c>
    </row>
    <row r="2131" spans="1:5" ht="34.15" customHeight="1">
      <c r="A2131" s="310">
        <v>12832</v>
      </c>
      <c r="B2131" s="311" t="s">
        <v>30154</v>
      </c>
      <c r="C2131" s="312" t="s">
        <v>27140</v>
      </c>
      <c r="D2131" s="313">
        <v>79071.33</v>
      </c>
    </row>
    <row r="2132" spans="1:5" ht="17.100000000000001" customHeight="1">
      <c r="A2132" s="310">
        <v>4529</v>
      </c>
      <c r="B2132" s="311" t="s">
        <v>30155</v>
      </c>
      <c r="C2132" s="312" t="s">
        <v>27140</v>
      </c>
      <c r="D2132" s="313">
        <v>7195</v>
      </c>
    </row>
    <row r="2133" spans="1:5" ht="15" customHeight="1">
      <c r="A2133" s="310">
        <v>234</v>
      </c>
      <c r="B2133" s="311" t="s">
        <v>30156</v>
      </c>
      <c r="C2133" s="312" t="s">
        <v>27140</v>
      </c>
      <c r="D2133" s="313">
        <v>19.579999999999998</v>
      </c>
      <c r="E2133" s="314" t="s">
        <v>28265</v>
      </c>
    </row>
    <row r="2134" spans="1:5" ht="15" customHeight="1">
      <c r="A2134" s="310">
        <v>293</v>
      </c>
      <c r="B2134" s="311" t="s">
        <v>30157</v>
      </c>
      <c r="C2134" s="312" t="s">
        <v>30158</v>
      </c>
      <c r="D2134" s="313">
        <v>52.35</v>
      </c>
      <c r="E2134" s="314" t="s">
        <v>28265</v>
      </c>
    </row>
    <row r="2135" spans="1:5" ht="15" customHeight="1">
      <c r="A2135" s="310">
        <v>294</v>
      </c>
      <c r="B2135" s="311" t="s">
        <v>30159</v>
      </c>
      <c r="C2135" s="312" t="s">
        <v>30158</v>
      </c>
      <c r="D2135" s="313">
        <v>43.2</v>
      </c>
      <c r="E2135" s="314" t="s">
        <v>28265</v>
      </c>
    </row>
    <row r="2136" spans="1:5" ht="15" customHeight="1">
      <c r="A2136" s="310">
        <v>11457</v>
      </c>
      <c r="B2136" s="311" t="s">
        <v>30160</v>
      </c>
      <c r="C2136" s="312" t="s">
        <v>30158</v>
      </c>
      <c r="D2136" s="313">
        <v>91.75</v>
      </c>
    </row>
    <row r="2137" spans="1:5" ht="15" customHeight="1">
      <c r="A2137" s="310">
        <v>10597</v>
      </c>
      <c r="B2137" s="311" t="s">
        <v>30161</v>
      </c>
      <c r="C2137" s="312" t="s">
        <v>27140</v>
      </c>
      <c r="D2137" s="313">
        <v>11.7</v>
      </c>
      <c r="E2137" s="314" t="s">
        <v>28265</v>
      </c>
    </row>
    <row r="2138" spans="1:5" ht="15" customHeight="1">
      <c r="A2138" s="310">
        <v>536</v>
      </c>
      <c r="B2138" s="311" t="s">
        <v>30162</v>
      </c>
      <c r="C2138" s="312" t="s">
        <v>27140</v>
      </c>
      <c r="D2138" s="313">
        <v>9</v>
      </c>
      <c r="E2138" s="314" t="s">
        <v>28265</v>
      </c>
    </row>
    <row r="2139" spans="1:5" ht="15" customHeight="1">
      <c r="A2139" s="310">
        <v>941</v>
      </c>
      <c r="B2139" s="311" t="s">
        <v>27141</v>
      </c>
      <c r="C2139" s="312" t="s">
        <v>27140</v>
      </c>
      <c r="D2139" s="313">
        <v>75.42</v>
      </c>
    </row>
    <row r="2140" spans="1:5" ht="15" customHeight="1">
      <c r="A2140" s="310">
        <v>11201</v>
      </c>
      <c r="B2140" s="311" t="s">
        <v>30163</v>
      </c>
      <c r="C2140" s="312" t="s">
        <v>27151</v>
      </c>
      <c r="D2140" s="313">
        <v>1.43</v>
      </c>
      <c r="E2140" s="314" t="s">
        <v>28265</v>
      </c>
    </row>
    <row r="2141" spans="1:5" ht="15" customHeight="1">
      <c r="A2141" s="310">
        <v>11558</v>
      </c>
      <c r="B2141" s="311" t="s">
        <v>30164</v>
      </c>
      <c r="C2141" s="312" t="s">
        <v>27151</v>
      </c>
      <c r="D2141" s="313">
        <v>0.4</v>
      </c>
    </row>
    <row r="2142" spans="1:5" ht="15" customHeight="1">
      <c r="A2142" s="310">
        <v>977</v>
      </c>
      <c r="B2142" s="311" t="s">
        <v>30165</v>
      </c>
      <c r="C2142" s="312" t="s">
        <v>27151</v>
      </c>
      <c r="D2142" s="313">
        <v>7.0000000000000007E-2</v>
      </c>
      <c r="E2142" s="314" t="s">
        <v>28265</v>
      </c>
    </row>
    <row r="2143" spans="1:5" ht="15" customHeight="1">
      <c r="A2143" s="310">
        <v>12387</v>
      </c>
      <c r="B2143" s="311" t="s">
        <v>30166</v>
      </c>
      <c r="C2143" s="312" t="s">
        <v>27151</v>
      </c>
      <c r="D2143" s="313">
        <v>0.73</v>
      </c>
    </row>
    <row r="2144" spans="1:5" ht="15" customHeight="1">
      <c r="A2144" s="310">
        <v>10595</v>
      </c>
      <c r="B2144" s="311" t="s">
        <v>27142</v>
      </c>
      <c r="C2144" s="312" t="s">
        <v>27324</v>
      </c>
      <c r="D2144" s="313">
        <v>8.1</v>
      </c>
      <c r="E2144" s="314" t="s">
        <v>28265</v>
      </c>
    </row>
    <row r="2145" spans="1:5" ht="15" customHeight="1">
      <c r="A2145" s="310">
        <v>11403</v>
      </c>
      <c r="B2145" s="311" t="s">
        <v>30167</v>
      </c>
      <c r="C2145" s="312" t="s">
        <v>27324</v>
      </c>
      <c r="D2145" s="313">
        <v>3.78</v>
      </c>
      <c r="E2145" s="314" t="s">
        <v>28265</v>
      </c>
    </row>
    <row r="2146" spans="1:5" ht="15" customHeight="1">
      <c r="A2146" s="310">
        <v>11441</v>
      </c>
      <c r="B2146" s="311" t="s">
        <v>30168</v>
      </c>
      <c r="C2146" s="312" t="s">
        <v>27324</v>
      </c>
      <c r="D2146" s="313">
        <v>3.78</v>
      </c>
      <c r="E2146" s="314" t="s">
        <v>28265</v>
      </c>
    </row>
    <row r="2147" spans="1:5" ht="15" customHeight="1">
      <c r="A2147" s="310">
        <v>1448</v>
      </c>
      <c r="B2147" s="311" t="s">
        <v>30169</v>
      </c>
      <c r="C2147" s="312" t="s">
        <v>30158</v>
      </c>
      <c r="D2147" s="313">
        <v>8.1</v>
      </c>
      <c r="E2147" s="314" t="s">
        <v>28265</v>
      </c>
    </row>
    <row r="2148" spans="1:5" ht="15" customHeight="1">
      <c r="A2148" s="310">
        <v>11416</v>
      </c>
      <c r="B2148" s="311" t="s">
        <v>30170</v>
      </c>
      <c r="C2148" s="312" t="s">
        <v>27140</v>
      </c>
      <c r="D2148" s="313">
        <v>4.18</v>
      </c>
      <c r="E2148" s="314" t="s">
        <v>28265</v>
      </c>
    </row>
    <row r="2149" spans="1:5" ht="15" customHeight="1">
      <c r="A2149" s="310">
        <v>13612</v>
      </c>
      <c r="B2149" s="311" t="s">
        <v>30171</v>
      </c>
      <c r="C2149" s="312" t="s">
        <v>27140</v>
      </c>
      <c r="D2149" s="313">
        <v>4.28</v>
      </c>
      <c r="E2149" s="314" t="s">
        <v>28265</v>
      </c>
    </row>
    <row r="2150" spans="1:5" ht="15" customHeight="1">
      <c r="A2150" s="310">
        <v>1599</v>
      </c>
      <c r="B2150" s="311" t="s">
        <v>30172</v>
      </c>
      <c r="C2150" s="312" t="s">
        <v>27140</v>
      </c>
      <c r="D2150" s="313">
        <v>1</v>
      </c>
      <c r="E2150" s="314" t="s">
        <v>28265</v>
      </c>
    </row>
    <row r="2151" spans="1:5" ht="15" customHeight="1">
      <c r="A2151" s="310">
        <v>1600</v>
      </c>
      <c r="B2151" s="311" t="s">
        <v>30173</v>
      </c>
      <c r="C2151" s="312" t="s">
        <v>27140</v>
      </c>
      <c r="D2151" s="313">
        <v>140.69</v>
      </c>
    </row>
    <row r="2152" spans="1:5" ht="15" customHeight="1">
      <c r="A2152" s="310">
        <v>10598</v>
      </c>
      <c r="B2152" s="311" t="s">
        <v>30174</v>
      </c>
      <c r="C2152" s="312" t="s">
        <v>27140</v>
      </c>
      <c r="D2152" s="313">
        <v>19.91</v>
      </c>
    </row>
    <row r="2153" spans="1:5" ht="15" customHeight="1">
      <c r="A2153" s="310">
        <v>1601</v>
      </c>
      <c r="B2153" s="311" t="s">
        <v>30175</v>
      </c>
      <c r="C2153" s="312" t="s">
        <v>27140</v>
      </c>
      <c r="D2153" s="313">
        <v>56.39</v>
      </c>
    </row>
    <row r="2154" spans="1:5" ht="15" customHeight="1">
      <c r="A2154" s="310">
        <v>1651</v>
      </c>
      <c r="B2154" s="311" t="s">
        <v>30176</v>
      </c>
      <c r="C2154" s="312" t="s">
        <v>30158</v>
      </c>
      <c r="D2154" s="313">
        <v>5.9</v>
      </c>
      <c r="E2154" s="314" t="s">
        <v>28265</v>
      </c>
    </row>
    <row r="2155" spans="1:5" ht="15" customHeight="1">
      <c r="A2155" s="310">
        <v>10596</v>
      </c>
      <c r="B2155" s="311" t="s">
        <v>30177</v>
      </c>
      <c r="C2155" s="312" t="s">
        <v>27140</v>
      </c>
      <c r="D2155" s="313">
        <v>4.9000000000000004</v>
      </c>
      <c r="E2155" s="314" t="s">
        <v>28265</v>
      </c>
    </row>
    <row r="2156" spans="1:5" ht="15" customHeight="1">
      <c r="A2156" s="310">
        <v>11456</v>
      </c>
      <c r="B2156" s="311" t="s">
        <v>30178</v>
      </c>
      <c r="C2156" s="312" t="s">
        <v>27140</v>
      </c>
      <c r="D2156" s="313">
        <v>18.45</v>
      </c>
      <c r="E2156" s="314" t="s">
        <v>28265</v>
      </c>
    </row>
    <row r="2157" spans="1:5" ht="15" customHeight="1">
      <c r="A2157" s="310">
        <v>11455</v>
      </c>
      <c r="B2157" s="311" t="s">
        <v>30179</v>
      </c>
      <c r="C2157" s="312" t="s">
        <v>27140</v>
      </c>
      <c r="D2157" s="313">
        <v>1.35</v>
      </c>
      <c r="E2157" s="314" t="s">
        <v>28265</v>
      </c>
    </row>
    <row r="2158" spans="1:5" ht="15" customHeight="1">
      <c r="A2158" s="310">
        <v>10599</v>
      </c>
      <c r="B2158" s="311" t="s">
        <v>30180</v>
      </c>
      <c r="C2158" s="312" t="s">
        <v>27140</v>
      </c>
      <c r="D2158" s="313">
        <v>35.9</v>
      </c>
      <c r="E2158" s="314" t="s">
        <v>28265</v>
      </c>
    </row>
    <row r="2159" spans="1:5" ht="15" customHeight="1">
      <c r="A2159" s="310">
        <v>13691</v>
      </c>
      <c r="B2159" s="311" t="s">
        <v>27302</v>
      </c>
      <c r="C2159" s="312" t="s">
        <v>27140</v>
      </c>
      <c r="D2159" s="313">
        <v>342.21</v>
      </c>
    </row>
    <row r="2160" spans="1:5" ht="15" customHeight="1">
      <c r="A2160" s="310">
        <v>13690</v>
      </c>
      <c r="B2160" s="311" t="s">
        <v>27303</v>
      </c>
      <c r="C2160" s="312" t="s">
        <v>27140</v>
      </c>
      <c r="D2160" s="313">
        <v>267.77999999999997</v>
      </c>
    </row>
    <row r="2161" spans="1:5" ht="15" customHeight="1">
      <c r="A2161" s="310">
        <v>11397</v>
      </c>
      <c r="B2161" s="311" t="s">
        <v>30181</v>
      </c>
      <c r="C2161" s="312" t="s">
        <v>27140</v>
      </c>
      <c r="D2161" s="313">
        <v>25.1</v>
      </c>
    </row>
    <row r="2162" spans="1:5" ht="15" customHeight="1">
      <c r="A2162" s="310">
        <v>276</v>
      </c>
      <c r="B2162" s="311" t="s">
        <v>30182</v>
      </c>
      <c r="C2162" s="312" t="s">
        <v>27140</v>
      </c>
      <c r="D2162" s="313">
        <v>160</v>
      </c>
      <c r="E2162" s="314" t="s">
        <v>28265</v>
      </c>
    </row>
    <row r="2163" spans="1:5" ht="15" customHeight="1">
      <c r="A2163" s="310">
        <v>12016</v>
      </c>
      <c r="B2163" s="311" t="s">
        <v>30183</v>
      </c>
      <c r="C2163" s="312" t="s">
        <v>27140</v>
      </c>
      <c r="D2163" s="313">
        <v>250</v>
      </c>
    </row>
    <row r="2164" spans="1:5" ht="15" customHeight="1">
      <c r="A2164" s="310">
        <v>12853</v>
      </c>
      <c r="B2164" s="311" t="s">
        <v>27573</v>
      </c>
      <c r="C2164" s="312" t="s">
        <v>27140</v>
      </c>
      <c r="D2164" s="313">
        <v>1110</v>
      </c>
    </row>
    <row r="2165" spans="1:5" ht="17.100000000000001" customHeight="1">
      <c r="A2165" s="310">
        <v>8938</v>
      </c>
      <c r="B2165" s="311" t="s">
        <v>30184</v>
      </c>
      <c r="C2165" s="312" t="s">
        <v>27140</v>
      </c>
      <c r="D2165" s="313">
        <v>4288.8999999999996</v>
      </c>
    </row>
    <row r="2166" spans="1:5" ht="17.100000000000001" customHeight="1">
      <c r="A2166" s="310">
        <v>11609</v>
      </c>
      <c r="B2166" s="311" t="s">
        <v>30185</v>
      </c>
      <c r="C2166" s="312" t="s">
        <v>27140</v>
      </c>
      <c r="D2166" s="313">
        <v>650</v>
      </c>
    </row>
    <row r="2167" spans="1:5" ht="15" customHeight="1">
      <c r="A2167" s="310">
        <v>12452</v>
      </c>
      <c r="B2167" s="311" t="s">
        <v>27313</v>
      </c>
      <c r="C2167" s="312" t="s">
        <v>27140</v>
      </c>
      <c r="D2167" s="313">
        <v>3640.9</v>
      </c>
    </row>
    <row r="2168" spans="1:5" ht="15" customHeight="1">
      <c r="A2168" s="310">
        <v>12453</v>
      </c>
      <c r="B2168" s="311" t="s">
        <v>27315</v>
      </c>
      <c r="C2168" s="312" t="s">
        <v>27140</v>
      </c>
      <c r="D2168" s="313">
        <v>374.8</v>
      </c>
    </row>
    <row r="2169" spans="1:5" ht="15" customHeight="1">
      <c r="A2169" s="310">
        <v>2021</v>
      </c>
      <c r="B2169" s="311" t="s">
        <v>30186</v>
      </c>
      <c r="C2169" s="312" t="s">
        <v>27140</v>
      </c>
      <c r="D2169" s="313">
        <v>21.2</v>
      </c>
      <c r="E2169" s="314" t="s">
        <v>28265</v>
      </c>
    </row>
    <row r="2170" spans="1:5" ht="15" customHeight="1">
      <c r="A2170" s="310">
        <v>5234</v>
      </c>
      <c r="B2170" s="311" t="s">
        <v>30187</v>
      </c>
      <c r="C2170" s="312" t="s">
        <v>27140</v>
      </c>
      <c r="D2170" s="313">
        <v>130</v>
      </c>
    </row>
    <row r="2171" spans="1:5" ht="15" customHeight="1">
      <c r="A2171" s="310">
        <v>1843</v>
      </c>
      <c r="B2171" s="311" t="s">
        <v>30188</v>
      </c>
      <c r="C2171" s="312" t="s">
        <v>27140</v>
      </c>
      <c r="D2171" s="313">
        <v>9907.7800000000007</v>
      </c>
    </row>
    <row r="2172" spans="1:5" ht="25.5" customHeight="1">
      <c r="A2172" s="310">
        <v>8259</v>
      </c>
      <c r="B2172" s="311" t="s">
        <v>30189</v>
      </c>
      <c r="C2172" s="312" t="s">
        <v>27140</v>
      </c>
      <c r="D2172" s="313">
        <v>6800</v>
      </c>
    </row>
    <row r="2173" spans="1:5" ht="17.100000000000001" customHeight="1">
      <c r="A2173" s="310">
        <v>12240</v>
      </c>
      <c r="B2173" s="311" t="s">
        <v>30190</v>
      </c>
      <c r="C2173" s="312" t="s">
        <v>27140</v>
      </c>
      <c r="D2173" s="313">
        <v>1690</v>
      </c>
    </row>
    <row r="2174" spans="1:5" ht="17.100000000000001" customHeight="1">
      <c r="A2174" s="310">
        <v>1276</v>
      </c>
      <c r="B2174" s="311" t="s">
        <v>30191</v>
      </c>
      <c r="C2174" s="312" t="s">
        <v>27140</v>
      </c>
      <c r="D2174" s="313">
        <v>1480</v>
      </c>
    </row>
    <row r="2175" spans="1:5" ht="17.100000000000001" customHeight="1">
      <c r="A2175" s="310">
        <v>13689</v>
      </c>
      <c r="B2175" s="311" t="s">
        <v>27337</v>
      </c>
      <c r="C2175" s="312" t="s">
        <v>27140</v>
      </c>
      <c r="D2175" s="313">
        <v>8.5299999999999994</v>
      </c>
    </row>
    <row r="2176" spans="1:5" ht="17.100000000000001" customHeight="1">
      <c r="A2176" s="310">
        <v>10691</v>
      </c>
      <c r="B2176" s="311" t="s">
        <v>30192</v>
      </c>
      <c r="C2176" s="312" t="s">
        <v>27140</v>
      </c>
      <c r="D2176" s="313">
        <v>350</v>
      </c>
    </row>
    <row r="2177" spans="1:5" ht="17.100000000000001" customHeight="1">
      <c r="A2177" s="310">
        <v>12418</v>
      </c>
      <c r="B2177" s="311" t="s">
        <v>30193</v>
      </c>
      <c r="C2177" s="312" t="s">
        <v>27140</v>
      </c>
      <c r="D2177" s="313">
        <v>339.73</v>
      </c>
    </row>
    <row r="2178" spans="1:5" ht="15" customHeight="1">
      <c r="A2178" s="310">
        <v>1650</v>
      </c>
      <c r="B2178" s="311" t="s">
        <v>30194</v>
      </c>
      <c r="C2178" s="312" t="s">
        <v>27140</v>
      </c>
      <c r="D2178" s="313">
        <v>630.36</v>
      </c>
    </row>
    <row r="2179" spans="1:5" ht="17.100000000000001" customHeight="1">
      <c r="A2179" s="310">
        <v>13652</v>
      </c>
      <c r="B2179" s="311" t="s">
        <v>27233</v>
      </c>
      <c r="C2179" s="312" t="s">
        <v>27140</v>
      </c>
      <c r="D2179" s="313">
        <v>17</v>
      </c>
    </row>
    <row r="2180" spans="1:5" ht="17.100000000000001" customHeight="1">
      <c r="A2180" s="310">
        <v>13653</v>
      </c>
      <c r="B2180" s="311" t="s">
        <v>27234</v>
      </c>
      <c r="C2180" s="312" t="s">
        <v>27140</v>
      </c>
      <c r="D2180" s="313">
        <v>17</v>
      </c>
    </row>
    <row r="2181" spans="1:5" ht="17.100000000000001" customHeight="1">
      <c r="A2181" s="310">
        <v>13649</v>
      </c>
      <c r="B2181" s="311" t="s">
        <v>27235</v>
      </c>
      <c r="C2181" s="312" t="s">
        <v>27140</v>
      </c>
      <c r="D2181" s="313">
        <v>17</v>
      </c>
    </row>
    <row r="2182" spans="1:5" ht="17.100000000000001" customHeight="1">
      <c r="A2182" s="310">
        <v>13654</v>
      </c>
      <c r="B2182" s="311" t="s">
        <v>27236</v>
      </c>
      <c r="C2182" s="312" t="s">
        <v>27140</v>
      </c>
      <c r="D2182" s="313">
        <v>19.34</v>
      </c>
    </row>
    <row r="2183" spans="1:5" ht="17.100000000000001" customHeight="1">
      <c r="A2183" s="310">
        <v>13651</v>
      </c>
      <c r="B2183" s="311" t="s">
        <v>27237</v>
      </c>
      <c r="C2183" s="312" t="s">
        <v>27140</v>
      </c>
      <c r="D2183" s="313">
        <v>19.34</v>
      </c>
    </row>
    <row r="2184" spans="1:5" ht="17.100000000000001" customHeight="1">
      <c r="A2184" s="310">
        <v>13656</v>
      </c>
      <c r="B2184" s="311" t="s">
        <v>27238</v>
      </c>
      <c r="C2184" s="312" t="s">
        <v>27140</v>
      </c>
      <c r="D2184" s="313">
        <v>13.8</v>
      </c>
    </row>
    <row r="2185" spans="1:5" ht="17.100000000000001" customHeight="1">
      <c r="A2185" s="310">
        <v>13657</v>
      </c>
      <c r="B2185" s="311" t="s">
        <v>27239</v>
      </c>
      <c r="C2185" s="312" t="s">
        <v>27140</v>
      </c>
      <c r="D2185" s="313">
        <v>13.8</v>
      </c>
    </row>
    <row r="2186" spans="1:5" ht="17.100000000000001" customHeight="1">
      <c r="A2186" s="310">
        <v>13655</v>
      </c>
      <c r="B2186" s="311" t="s">
        <v>27240</v>
      </c>
      <c r="C2186" s="312" t="s">
        <v>27140</v>
      </c>
      <c r="D2186" s="313">
        <v>12.5</v>
      </c>
    </row>
    <row r="2187" spans="1:5" ht="17.100000000000001" customHeight="1">
      <c r="A2187" s="310">
        <v>13659</v>
      </c>
      <c r="B2187" s="311" t="s">
        <v>27241</v>
      </c>
      <c r="C2187" s="312" t="s">
        <v>27140</v>
      </c>
      <c r="D2187" s="313">
        <v>12.5</v>
      </c>
    </row>
    <row r="2188" spans="1:5" ht="15" customHeight="1">
      <c r="A2188" s="310">
        <v>13660</v>
      </c>
      <c r="B2188" s="311" t="s">
        <v>27242</v>
      </c>
      <c r="C2188" s="312" t="s">
        <v>27140</v>
      </c>
      <c r="D2188" s="313">
        <v>10</v>
      </c>
    </row>
    <row r="2189" spans="1:5" ht="17.100000000000001" customHeight="1">
      <c r="A2189" s="310">
        <v>13658</v>
      </c>
      <c r="B2189" s="311" t="s">
        <v>27243</v>
      </c>
      <c r="C2189" s="312" t="s">
        <v>27140</v>
      </c>
      <c r="D2189" s="313">
        <v>19.34</v>
      </c>
    </row>
    <row r="2190" spans="1:5" ht="15" customHeight="1">
      <c r="A2190" s="310">
        <v>4184</v>
      </c>
      <c r="B2190" s="311" t="s">
        <v>30195</v>
      </c>
      <c r="C2190" s="312" t="s">
        <v>27152</v>
      </c>
      <c r="D2190" s="313">
        <v>14.2</v>
      </c>
    </row>
    <row r="2191" spans="1:5" ht="15" customHeight="1">
      <c r="A2191" s="310">
        <v>4159</v>
      </c>
      <c r="B2191" s="311" t="s">
        <v>30196</v>
      </c>
      <c r="C2191" s="312" t="s">
        <v>27151</v>
      </c>
      <c r="D2191" s="313">
        <v>5.24</v>
      </c>
      <c r="E2191" s="314" t="s">
        <v>28265</v>
      </c>
    </row>
    <row r="2192" spans="1:5" ht="15" customHeight="1">
      <c r="A2192" s="310">
        <v>4263</v>
      </c>
      <c r="B2192" s="311" t="s">
        <v>30197</v>
      </c>
      <c r="C2192" s="312" t="s">
        <v>27140</v>
      </c>
      <c r="D2192" s="313">
        <v>2388.85</v>
      </c>
    </row>
    <row r="2193" spans="1:5" ht="15" customHeight="1">
      <c r="A2193" s="310">
        <v>4259</v>
      </c>
      <c r="B2193" s="311" t="s">
        <v>30198</v>
      </c>
      <c r="C2193" s="312" t="s">
        <v>27152</v>
      </c>
      <c r="D2193" s="313">
        <v>12.65</v>
      </c>
    </row>
    <row r="2194" spans="1:5" ht="15" customHeight="1">
      <c r="A2194" s="310">
        <v>922</v>
      </c>
      <c r="B2194" s="311" t="s">
        <v>30199</v>
      </c>
      <c r="C2194" s="312" t="s">
        <v>27140</v>
      </c>
      <c r="D2194" s="313">
        <v>13.28</v>
      </c>
    </row>
    <row r="2195" spans="1:5" ht="15" customHeight="1">
      <c r="A2195" s="310">
        <v>4160</v>
      </c>
      <c r="B2195" s="311" t="s">
        <v>30200</v>
      </c>
      <c r="C2195" s="312" t="s">
        <v>27140</v>
      </c>
      <c r="D2195" s="313">
        <v>5.8</v>
      </c>
      <c r="E2195" s="314" t="s">
        <v>28265</v>
      </c>
    </row>
    <row r="2196" spans="1:5" ht="15" customHeight="1">
      <c r="A2196" s="310">
        <v>926</v>
      </c>
      <c r="B2196" s="311" t="s">
        <v>30201</v>
      </c>
      <c r="C2196" s="312" t="s">
        <v>27151</v>
      </c>
      <c r="D2196" s="313">
        <v>1.44</v>
      </c>
    </row>
    <row r="2197" spans="1:5" ht="15" customHeight="1">
      <c r="A2197" s="310">
        <v>4161</v>
      </c>
      <c r="B2197" s="311" t="s">
        <v>30202</v>
      </c>
      <c r="C2197" s="312" t="s">
        <v>27151</v>
      </c>
      <c r="D2197" s="313">
        <v>7.25</v>
      </c>
      <c r="E2197" s="314" t="s">
        <v>28265</v>
      </c>
    </row>
    <row r="2198" spans="1:5" ht="15" customHeight="1">
      <c r="A2198" s="310">
        <v>1045</v>
      </c>
      <c r="B2198" s="311" t="s">
        <v>30203</v>
      </c>
      <c r="C2198" s="312" t="s">
        <v>27152</v>
      </c>
      <c r="D2198" s="313">
        <v>7.83</v>
      </c>
    </row>
    <row r="2199" spans="1:5" ht="15" customHeight="1">
      <c r="A2199" s="310">
        <v>4260</v>
      </c>
      <c r="B2199" s="311" t="s">
        <v>30204</v>
      </c>
      <c r="C2199" s="312" t="s">
        <v>27140</v>
      </c>
      <c r="D2199" s="313">
        <v>1758.34</v>
      </c>
    </row>
    <row r="2200" spans="1:5" ht="15" customHeight="1">
      <c r="A2200" s="310">
        <v>4261</v>
      </c>
      <c r="B2200" s="311" t="s">
        <v>30205</v>
      </c>
      <c r="C2200" s="312" t="s">
        <v>27140</v>
      </c>
      <c r="D2200" s="313">
        <v>496.8</v>
      </c>
    </row>
    <row r="2201" spans="1:5" ht="15" customHeight="1">
      <c r="A2201" s="310">
        <v>4262</v>
      </c>
      <c r="B2201" s="311" t="s">
        <v>30206</v>
      </c>
      <c r="C2201" s="312" t="s">
        <v>27140</v>
      </c>
      <c r="D2201" s="313">
        <v>1186.21</v>
      </c>
    </row>
    <row r="2202" spans="1:5" ht="15" customHeight="1">
      <c r="A2202" s="310">
        <v>4162</v>
      </c>
      <c r="B2202" s="311" t="s">
        <v>30207</v>
      </c>
      <c r="C2202" s="312" t="s">
        <v>27140</v>
      </c>
      <c r="D2202" s="313">
        <v>70.08</v>
      </c>
      <c r="E2202" s="314" t="s">
        <v>28265</v>
      </c>
    </row>
    <row r="2203" spans="1:5" ht="15" customHeight="1">
      <c r="A2203" s="310">
        <v>4258</v>
      </c>
      <c r="B2203" s="311" t="s">
        <v>30208</v>
      </c>
      <c r="C2203" s="312" t="s">
        <v>27140</v>
      </c>
      <c r="D2203" s="313">
        <v>3959.19</v>
      </c>
    </row>
    <row r="2204" spans="1:5" ht="15" customHeight="1">
      <c r="A2204" s="310">
        <v>9484</v>
      </c>
      <c r="B2204" s="311" t="s">
        <v>30209</v>
      </c>
      <c r="C2204" s="312" t="s">
        <v>27140</v>
      </c>
      <c r="D2204" s="313">
        <v>1.73</v>
      </c>
      <c r="E2204" s="314" t="s">
        <v>28265</v>
      </c>
    </row>
    <row r="2205" spans="1:5" ht="15" customHeight="1">
      <c r="A2205" s="310">
        <v>9485</v>
      </c>
      <c r="B2205" s="311" t="s">
        <v>30210</v>
      </c>
      <c r="C2205" s="312" t="s">
        <v>27140</v>
      </c>
      <c r="D2205" s="313">
        <v>0.97</v>
      </c>
      <c r="E2205" s="314" t="s">
        <v>28265</v>
      </c>
    </row>
    <row r="2206" spans="1:5" ht="15" customHeight="1">
      <c r="A2206" s="310">
        <v>11467</v>
      </c>
      <c r="B2206" s="311" t="s">
        <v>30211</v>
      </c>
      <c r="C2206" s="312" t="s">
        <v>27140</v>
      </c>
      <c r="D2206" s="313">
        <v>0.83</v>
      </c>
      <c r="E2206" s="314" t="s">
        <v>28265</v>
      </c>
    </row>
    <row r="2207" spans="1:5" ht="15" customHeight="1">
      <c r="A2207" s="310">
        <v>9486</v>
      </c>
      <c r="B2207" s="311" t="s">
        <v>30212</v>
      </c>
      <c r="C2207" s="312" t="s">
        <v>27140</v>
      </c>
      <c r="D2207" s="313">
        <v>1.82</v>
      </c>
      <c r="E2207" s="314" t="s">
        <v>28265</v>
      </c>
    </row>
    <row r="2208" spans="1:5" ht="15" customHeight="1">
      <c r="A2208" s="310">
        <v>12855</v>
      </c>
      <c r="B2208" s="311" t="s">
        <v>27822</v>
      </c>
      <c r="C2208" s="312" t="s">
        <v>27140</v>
      </c>
      <c r="D2208" s="313">
        <v>4.5199999999999996</v>
      </c>
    </row>
    <row r="2209" spans="1:5" ht="15" customHeight="1">
      <c r="A2209" s="310">
        <v>10800</v>
      </c>
      <c r="B2209" s="311" t="s">
        <v>30213</v>
      </c>
      <c r="C2209" s="312" t="s">
        <v>27140</v>
      </c>
      <c r="D2209" s="313">
        <v>5.58</v>
      </c>
    </row>
    <row r="2210" spans="1:5" ht="15" customHeight="1">
      <c r="A2210" s="310">
        <v>4846</v>
      </c>
      <c r="B2210" s="311" t="s">
        <v>30214</v>
      </c>
      <c r="C2210" s="312" t="s">
        <v>27140</v>
      </c>
      <c r="D2210" s="313">
        <v>82.82</v>
      </c>
    </row>
    <row r="2211" spans="1:5" ht="15" customHeight="1">
      <c r="A2211" s="310">
        <v>4847</v>
      </c>
      <c r="B2211" s="311" t="s">
        <v>30215</v>
      </c>
      <c r="C2211" s="312" t="s">
        <v>27140</v>
      </c>
      <c r="D2211" s="313">
        <v>165.91</v>
      </c>
    </row>
    <row r="2212" spans="1:5" ht="15" customHeight="1">
      <c r="A2212" s="310">
        <v>11590</v>
      </c>
      <c r="B2212" s="311" t="s">
        <v>30216</v>
      </c>
      <c r="C2212" s="312" t="s">
        <v>27140</v>
      </c>
      <c r="D2212" s="313">
        <v>16.04</v>
      </c>
    </row>
    <row r="2213" spans="1:5" ht="15" customHeight="1">
      <c r="A2213" s="310">
        <v>11102</v>
      </c>
      <c r="B2213" s="311" t="s">
        <v>30217</v>
      </c>
      <c r="C2213" s="312" t="s">
        <v>27140</v>
      </c>
      <c r="D2213" s="313">
        <v>4.3499999999999996</v>
      </c>
    </row>
    <row r="2214" spans="1:5" ht="15" customHeight="1">
      <c r="A2214" s="310">
        <v>13749</v>
      </c>
      <c r="B2214" s="311" t="s">
        <v>38797</v>
      </c>
      <c r="C2214" s="312" t="s">
        <v>27140</v>
      </c>
      <c r="D2214" s="313">
        <v>339.52</v>
      </c>
    </row>
    <row r="2215" spans="1:5" ht="15" customHeight="1">
      <c r="A2215" s="310">
        <v>4839</v>
      </c>
      <c r="B2215" s="311" t="s">
        <v>30218</v>
      </c>
      <c r="C2215" s="312" t="s">
        <v>27140</v>
      </c>
      <c r="D2215" s="313">
        <v>2.78</v>
      </c>
      <c r="E2215" s="314" t="s">
        <v>28265</v>
      </c>
    </row>
    <row r="2216" spans="1:5" ht="15" customHeight="1">
      <c r="A2216" s="310">
        <v>4840</v>
      </c>
      <c r="B2216" s="311" t="s">
        <v>28062</v>
      </c>
      <c r="C2216" s="312" t="s">
        <v>27140</v>
      </c>
      <c r="D2216" s="313">
        <v>38.53</v>
      </c>
    </row>
    <row r="2217" spans="1:5" ht="15" customHeight="1">
      <c r="A2217" s="310">
        <v>11575</v>
      </c>
      <c r="B2217" s="311" t="s">
        <v>28063</v>
      </c>
      <c r="C2217" s="312" t="s">
        <v>27140</v>
      </c>
      <c r="D2217" s="313">
        <v>5.31</v>
      </c>
    </row>
    <row r="2218" spans="1:5" ht="15" customHeight="1">
      <c r="A2218" s="310">
        <v>9577</v>
      </c>
      <c r="B2218" s="311" t="s">
        <v>30219</v>
      </c>
      <c r="C2218" s="312" t="s">
        <v>27140</v>
      </c>
      <c r="D2218" s="313">
        <v>1.7</v>
      </c>
      <c r="E2218" s="314" t="s">
        <v>28265</v>
      </c>
    </row>
    <row r="2219" spans="1:5" ht="15" customHeight="1">
      <c r="A2219" s="310">
        <v>7361</v>
      </c>
      <c r="B2219" s="311" t="s">
        <v>30220</v>
      </c>
      <c r="C2219" s="312" t="s">
        <v>27140</v>
      </c>
      <c r="D2219" s="313">
        <v>1.69</v>
      </c>
      <c r="E2219" s="314" t="s">
        <v>28265</v>
      </c>
    </row>
    <row r="2220" spans="1:5" ht="15" customHeight="1">
      <c r="A2220" s="310">
        <v>7143</v>
      </c>
      <c r="B2220" s="311" t="s">
        <v>30221</v>
      </c>
      <c r="C2220" s="312" t="s">
        <v>27140</v>
      </c>
      <c r="D2220" s="313">
        <v>1.02</v>
      </c>
      <c r="E2220" s="314" t="s">
        <v>28265</v>
      </c>
    </row>
    <row r="2221" spans="1:5" ht="15" customHeight="1">
      <c r="A2221" s="310">
        <v>75</v>
      </c>
      <c r="B2221" s="311" t="s">
        <v>30222</v>
      </c>
      <c r="C2221" s="312" t="s">
        <v>27140</v>
      </c>
      <c r="D2221" s="313">
        <v>0.85</v>
      </c>
      <c r="E2221" s="314" t="s">
        <v>28265</v>
      </c>
    </row>
    <row r="2222" spans="1:5" ht="15" customHeight="1">
      <c r="A2222" s="310">
        <v>9196</v>
      </c>
      <c r="B2222" s="311" t="s">
        <v>30223</v>
      </c>
      <c r="C2222" s="312" t="s">
        <v>27140</v>
      </c>
      <c r="D2222" s="313">
        <v>2.5099999999999998</v>
      </c>
      <c r="E2222" s="314" t="s">
        <v>28265</v>
      </c>
    </row>
    <row r="2223" spans="1:5" ht="15" customHeight="1">
      <c r="A2223" s="310">
        <v>12187</v>
      </c>
      <c r="B2223" s="311" t="s">
        <v>30223</v>
      </c>
      <c r="C2223" s="312" t="s">
        <v>27140</v>
      </c>
      <c r="D2223" s="313">
        <v>2.5099999999999998</v>
      </c>
      <c r="E2223" s="314" t="s">
        <v>28265</v>
      </c>
    </row>
    <row r="2224" spans="1:5" ht="15" customHeight="1">
      <c r="A2224" s="310">
        <v>9197</v>
      </c>
      <c r="B2224" s="311" t="s">
        <v>30224</v>
      </c>
      <c r="C2224" s="312" t="s">
        <v>27140</v>
      </c>
      <c r="D2224" s="313">
        <v>2.79</v>
      </c>
      <c r="E2224" s="314" t="s">
        <v>28265</v>
      </c>
    </row>
    <row r="2225" spans="1:5" ht="15" customHeight="1">
      <c r="A2225" s="310">
        <v>2665</v>
      </c>
      <c r="B2225" s="311" t="s">
        <v>30225</v>
      </c>
      <c r="C2225" s="312" t="s">
        <v>27140</v>
      </c>
      <c r="D2225" s="313">
        <v>0.88</v>
      </c>
      <c r="E2225" s="314" t="s">
        <v>28265</v>
      </c>
    </row>
    <row r="2226" spans="1:5" ht="15" customHeight="1">
      <c r="A2226" s="310">
        <v>3461</v>
      </c>
      <c r="B2226" s="311" t="s">
        <v>30226</v>
      </c>
      <c r="C2226" s="312" t="s">
        <v>27140</v>
      </c>
      <c r="D2226" s="313">
        <v>3.61</v>
      </c>
      <c r="E2226" s="314" t="s">
        <v>28265</v>
      </c>
    </row>
    <row r="2227" spans="1:5" ht="17.100000000000001" customHeight="1">
      <c r="A2227" s="310">
        <v>12652</v>
      </c>
      <c r="B2227" s="311" t="s">
        <v>30227</v>
      </c>
      <c r="C2227" s="312" t="s">
        <v>27140</v>
      </c>
      <c r="D2227" s="313">
        <v>83.52</v>
      </c>
    </row>
    <row r="2228" spans="1:5" ht="17.100000000000001" customHeight="1">
      <c r="A2228" s="310">
        <v>12651</v>
      </c>
      <c r="B2228" s="311" t="s">
        <v>30228</v>
      </c>
      <c r="C2228" s="312" t="s">
        <v>27140</v>
      </c>
      <c r="D2228" s="313">
        <v>96.99</v>
      </c>
    </row>
    <row r="2229" spans="1:5" ht="15" customHeight="1">
      <c r="A2229" s="310">
        <v>8347</v>
      </c>
      <c r="B2229" s="311" t="s">
        <v>30229</v>
      </c>
      <c r="C2229" s="312" t="s">
        <v>27140</v>
      </c>
      <c r="D2229" s="313">
        <v>0.05</v>
      </c>
      <c r="E2229" s="314" t="s">
        <v>28265</v>
      </c>
    </row>
    <row r="2230" spans="1:5" ht="15" customHeight="1">
      <c r="A2230" s="310">
        <v>4685</v>
      </c>
      <c r="B2230" s="311" t="s">
        <v>30230</v>
      </c>
      <c r="C2230" s="312" t="s">
        <v>27140</v>
      </c>
      <c r="D2230" s="313">
        <v>1.49</v>
      </c>
    </row>
    <row r="2231" spans="1:5" ht="15" customHeight="1">
      <c r="A2231" s="310">
        <v>9320</v>
      </c>
      <c r="B2231" s="311" t="s">
        <v>27481</v>
      </c>
      <c r="C2231" s="312" t="s">
        <v>27140</v>
      </c>
      <c r="D2231" s="313">
        <v>911.57</v>
      </c>
    </row>
    <row r="2232" spans="1:5" ht="17.100000000000001" customHeight="1">
      <c r="A2232" s="310">
        <v>3380</v>
      </c>
      <c r="B2232" s="311" t="s">
        <v>30231</v>
      </c>
      <c r="C2232" s="312" t="s">
        <v>27140</v>
      </c>
      <c r="D2232" s="313">
        <v>83.9</v>
      </c>
      <c r="E2232" s="314" t="s">
        <v>28265</v>
      </c>
    </row>
    <row r="2233" spans="1:5" ht="15" customHeight="1">
      <c r="A2233" s="310">
        <v>10424</v>
      </c>
      <c r="B2233" s="311" t="s">
        <v>27485</v>
      </c>
      <c r="C2233" s="312" t="s">
        <v>27140</v>
      </c>
      <c r="D2233" s="313">
        <v>72.400000000000006</v>
      </c>
    </row>
    <row r="2234" spans="1:5" ht="15" customHeight="1">
      <c r="A2234" s="310">
        <v>12486</v>
      </c>
      <c r="B2234" s="311" t="s">
        <v>30232</v>
      </c>
      <c r="C2234" s="312" t="s">
        <v>27140</v>
      </c>
      <c r="D2234" s="313">
        <v>33.479999999999997</v>
      </c>
    </row>
    <row r="2235" spans="1:5" ht="15" customHeight="1">
      <c r="A2235" s="310">
        <v>4163</v>
      </c>
      <c r="B2235" s="311" t="s">
        <v>30233</v>
      </c>
      <c r="C2235" s="312" t="s">
        <v>27140</v>
      </c>
      <c r="D2235" s="313">
        <v>438.06</v>
      </c>
    </row>
    <row r="2236" spans="1:5" ht="15" customHeight="1">
      <c r="A2236" s="310">
        <v>4165</v>
      </c>
      <c r="B2236" s="311" t="s">
        <v>30234</v>
      </c>
      <c r="C2236" s="312" t="s">
        <v>27140</v>
      </c>
      <c r="D2236" s="313">
        <v>458.3</v>
      </c>
    </row>
    <row r="2237" spans="1:5" ht="15" customHeight="1">
      <c r="A2237" s="310">
        <v>4166</v>
      </c>
      <c r="B2237" s="311" t="s">
        <v>30235</v>
      </c>
      <c r="C2237" s="312" t="s">
        <v>27140</v>
      </c>
      <c r="D2237" s="313">
        <v>439.8</v>
      </c>
    </row>
    <row r="2238" spans="1:5" ht="15" customHeight="1">
      <c r="A2238" s="310">
        <v>4167</v>
      </c>
      <c r="B2238" s="311" t="s">
        <v>30236</v>
      </c>
      <c r="C2238" s="312" t="s">
        <v>27140</v>
      </c>
      <c r="D2238" s="313">
        <v>684.07</v>
      </c>
    </row>
    <row r="2239" spans="1:5" ht="15" customHeight="1">
      <c r="A2239" s="310">
        <v>4168</v>
      </c>
      <c r="B2239" s="311" t="s">
        <v>30237</v>
      </c>
      <c r="C2239" s="312" t="s">
        <v>27140</v>
      </c>
      <c r="D2239" s="313">
        <v>913.16</v>
      </c>
    </row>
    <row r="2240" spans="1:5" ht="15" customHeight="1">
      <c r="A2240" s="310">
        <v>4169</v>
      </c>
      <c r="B2240" s="311" t="s">
        <v>30238</v>
      </c>
      <c r="C2240" s="312" t="s">
        <v>27140</v>
      </c>
      <c r="D2240" s="313">
        <v>1064.8</v>
      </c>
    </row>
    <row r="2241" spans="1:5" ht="15" customHeight="1">
      <c r="A2241" s="310">
        <v>4170</v>
      </c>
      <c r="B2241" s="311" t="s">
        <v>30239</v>
      </c>
      <c r="C2241" s="312" t="s">
        <v>27140</v>
      </c>
      <c r="D2241" s="313">
        <v>1098.52</v>
      </c>
    </row>
    <row r="2242" spans="1:5" ht="15" customHeight="1">
      <c r="A2242" s="310">
        <v>9709</v>
      </c>
      <c r="B2242" s="311" t="s">
        <v>30240</v>
      </c>
      <c r="C2242" s="312" t="s">
        <v>27140</v>
      </c>
      <c r="D2242" s="313">
        <v>0.06</v>
      </c>
      <c r="E2242" s="314" t="s">
        <v>28265</v>
      </c>
    </row>
    <row r="2243" spans="1:5" ht="15" customHeight="1">
      <c r="A2243" s="310">
        <v>9715</v>
      </c>
      <c r="B2243" s="311" t="s">
        <v>30241</v>
      </c>
      <c r="C2243" s="312" t="s">
        <v>27140</v>
      </c>
      <c r="D2243" s="313">
        <v>0.22</v>
      </c>
    </row>
    <row r="2244" spans="1:5" ht="15" customHeight="1">
      <c r="A2244" s="310">
        <v>2664</v>
      </c>
      <c r="B2244" s="311" t="s">
        <v>30242</v>
      </c>
      <c r="C2244" s="312" t="s">
        <v>27140</v>
      </c>
      <c r="D2244" s="313">
        <v>0.06</v>
      </c>
      <c r="E2244" s="314" t="s">
        <v>28265</v>
      </c>
    </row>
    <row r="2245" spans="1:5" ht="15" customHeight="1">
      <c r="A2245" s="310">
        <v>319</v>
      </c>
      <c r="B2245" s="311" t="s">
        <v>30243</v>
      </c>
      <c r="C2245" s="312" t="s">
        <v>27140</v>
      </c>
      <c r="D2245" s="313">
        <v>0.14000000000000001</v>
      </c>
      <c r="E2245" s="314" t="s">
        <v>28265</v>
      </c>
    </row>
    <row r="2246" spans="1:5" ht="15" customHeight="1">
      <c r="A2246" s="310">
        <v>2830</v>
      </c>
      <c r="B2246" s="311" t="s">
        <v>30244</v>
      </c>
      <c r="C2246" s="312" t="s">
        <v>27140</v>
      </c>
      <c r="D2246" s="313">
        <v>0.11</v>
      </c>
      <c r="E2246" s="314" t="s">
        <v>28265</v>
      </c>
    </row>
    <row r="2247" spans="1:5" ht="15" customHeight="1">
      <c r="A2247" s="310">
        <v>320</v>
      </c>
      <c r="B2247" s="311" t="s">
        <v>30245</v>
      </c>
      <c r="C2247" s="312" t="s">
        <v>27140</v>
      </c>
      <c r="D2247" s="313">
        <v>0.22</v>
      </c>
      <c r="E2247" s="314" t="s">
        <v>28265</v>
      </c>
    </row>
    <row r="2248" spans="1:5" ht="15" customHeight="1">
      <c r="A2248" s="310">
        <v>321</v>
      </c>
      <c r="B2248" s="311" t="s">
        <v>30246</v>
      </c>
      <c r="C2248" s="312" t="s">
        <v>27140</v>
      </c>
      <c r="D2248" s="313">
        <v>0.33</v>
      </c>
      <c r="E2248" s="314" t="s">
        <v>28265</v>
      </c>
    </row>
    <row r="2249" spans="1:5" ht="15" customHeight="1">
      <c r="A2249" s="310">
        <v>12863</v>
      </c>
      <c r="B2249" s="311" t="s">
        <v>27662</v>
      </c>
      <c r="C2249" s="312" t="s">
        <v>27140</v>
      </c>
      <c r="D2249" s="313">
        <v>4.97</v>
      </c>
    </row>
    <row r="2250" spans="1:5" ht="15" customHeight="1">
      <c r="A2250" s="310">
        <v>12862</v>
      </c>
      <c r="B2250" s="311" t="s">
        <v>27663</v>
      </c>
      <c r="C2250" s="312" t="s">
        <v>27140</v>
      </c>
      <c r="D2250" s="313">
        <v>5.38</v>
      </c>
    </row>
    <row r="2251" spans="1:5" ht="15" customHeight="1">
      <c r="A2251" s="310">
        <v>11445</v>
      </c>
      <c r="B2251" s="311" t="s">
        <v>30247</v>
      </c>
      <c r="C2251" s="312" t="s">
        <v>27140</v>
      </c>
      <c r="D2251" s="313">
        <v>9.41</v>
      </c>
      <c r="E2251" s="314" t="s">
        <v>28265</v>
      </c>
    </row>
    <row r="2252" spans="1:5" ht="15" customHeight="1">
      <c r="A2252" s="310">
        <v>425</v>
      </c>
      <c r="B2252" s="311" t="s">
        <v>30248</v>
      </c>
      <c r="C2252" s="312" t="s">
        <v>27140</v>
      </c>
      <c r="D2252" s="313">
        <v>17.850000000000001</v>
      </c>
      <c r="E2252" s="314" t="s">
        <v>28265</v>
      </c>
    </row>
    <row r="2253" spans="1:5" ht="15" customHeight="1">
      <c r="A2253" s="310">
        <v>427</v>
      </c>
      <c r="B2253" s="311" t="s">
        <v>30249</v>
      </c>
      <c r="C2253" s="312" t="s">
        <v>27140</v>
      </c>
      <c r="D2253" s="313">
        <v>25.62</v>
      </c>
      <c r="E2253" s="314" t="s">
        <v>28265</v>
      </c>
    </row>
    <row r="2254" spans="1:5" ht="15" customHeight="1">
      <c r="A2254" s="310">
        <v>11429</v>
      </c>
      <c r="B2254" s="311" t="s">
        <v>30250</v>
      </c>
      <c r="C2254" s="312" t="s">
        <v>27140</v>
      </c>
      <c r="D2254" s="313">
        <v>42.81</v>
      </c>
      <c r="E2254" s="314" t="s">
        <v>28265</v>
      </c>
    </row>
    <row r="2255" spans="1:5" ht="15" customHeight="1">
      <c r="A2255" s="310">
        <v>11399</v>
      </c>
      <c r="B2255" s="311" t="s">
        <v>30251</v>
      </c>
      <c r="C2255" s="312" t="s">
        <v>27140</v>
      </c>
      <c r="D2255" s="313">
        <v>60.36</v>
      </c>
      <c r="E2255" s="314" t="s">
        <v>28265</v>
      </c>
    </row>
    <row r="2256" spans="1:5" ht="15" customHeight="1">
      <c r="A2256" s="310">
        <v>11398</v>
      </c>
      <c r="B2256" s="311" t="s">
        <v>30252</v>
      </c>
      <c r="C2256" s="312" t="s">
        <v>27140</v>
      </c>
      <c r="D2256" s="313">
        <v>149.9</v>
      </c>
      <c r="E2256" s="314" t="s">
        <v>28265</v>
      </c>
    </row>
    <row r="2257" spans="1:5" ht="15" customHeight="1">
      <c r="A2257" s="310">
        <v>426</v>
      </c>
      <c r="B2257" s="311" t="s">
        <v>30253</v>
      </c>
      <c r="C2257" s="312" t="s">
        <v>27140</v>
      </c>
      <c r="D2257" s="313">
        <v>28.28</v>
      </c>
      <c r="E2257" s="314" t="s">
        <v>28265</v>
      </c>
    </row>
    <row r="2258" spans="1:5" ht="15" customHeight="1">
      <c r="A2258" s="310">
        <v>11395</v>
      </c>
      <c r="B2258" s="311" t="s">
        <v>30254</v>
      </c>
      <c r="C2258" s="312" t="s">
        <v>27140</v>
      </c>
      <c r="D2258" s="313">
        <v>149.9</v>
      </c>
      <c r="E2258" s="314" t="s">
        <v>28265</v>
      </c>
    </row>
    <row r="2259" spans="1:5" ht="15" customHeight="1">
      <c r="A2259" s="310">
        <v>2940</v>
      </c>
      <c r="B2259" s="311" t="s">
        <v>30255</v>
      </c>
      <c r="C2259" s="312" t="s">
        <v>27140</v>
      </c>
      <c r="D2259" s="313">
        <v>127.9</v>
      </c>
      <c r="E2259" s="314" t="s">
        <v>28265</v>
      </c>
    </row>
    <row r="2260" spans="1:5" ht="15" customHeight="1">
      <c r="A2260" s="310">
        <v>3561</v>
      </c>
      <c r="B2260" s="311" t="s">
        <v>30256</v>
      </c>
      <c r="C2260" s="312" t="s">
        <v>30257</v>
      </c>
      <c r="D2260" s="313">
        <v>3.85</v>
      </c>
      <c r="E2260" s="314" t="s">
        <v>28265</v>
      </c>
    </row>
    <row r="2261" spans="1:5" ht="15" customHeight="1">
      <c r="A2261" s="310">
        <v>6561</v>
      </c>
      <c r="B2261" s="311" t="s">
        <v>30258</v>
      </c>
      <c r="C2261" s="312" t="s">
        <v>27140</v>
      </c>
      <c r="D2261" s="313">
        <v>2.4900000000000002</v>
      </c>
      <c r="E2261" s="314" t="s">
        <v>28265</v>
      </c>
    </row>
    <row r="2262" spans="1:5" ht="15" customHeight="1">
      <c r="A2262" s="310">
        <v>3292</v>
      </c>
      <c r="B2262" s="311" t="s">
        <v>30259</v>
      </c>
      <c r="C2262" s="312" t="s">
        <v>27140</v>
      </c>
      <c r="D2262" s="313">
        <v>2.4900000000000002</v>
      </c>
    </row>
    <row r="2263" spans="1:5" ht="15" customHeight="1">
      <c r="A2263" s="310">
        <v>8854</v>
      </c>
      <c r="B2263" s="311" t="s">
        <v>30260</v>
      </c>
      <c r="C2263" s="312" t="s">
        <v>27140</v>
      </c>
      <c r="D2263" s="313">
        <v>1.3</v>
      </c>
    </row>
    <row r="2264" spans="1:5" ht="15" customHeight="1">
      <c r="A2264" s="310">
        <v>8212</v>
      </c>
      <c r="B2264" s="311" t="s">
        <v>30261</v>
      </c>
      <c r="C2264" s="312" t="s">
        <v>27140</v>
      </c>
      <c r="D2264" s="313">
        <v>1.55</v>
      </c>
      <c r="E2264" s="314" t="s">
        <v>28265</v>
      </c>
    </row>
    <row r="2265" spans="1:5" ht="15" customHeight="1">
      <c r="A2265" s="310">
        <v>682</v>
      </c>
      <c r="B2265" s="311" t="s">
        <v>30262</v>
      </c>
      <c r="C2265" s="312" t="s">
        <v>27140</v>
      </c>
      <c r="D2265" s="313">
        <v>0.19</v>
      </c>
      <c r="E2265" s="314" t="s">
        <v>28265</v>
      </c>
    </row>
    <row r="2266" spans="1:5" ht="17.100000000000001" customHeight="1">
      <c r="A2266" s="310">
        <v>4305</v>
      </c>
      <c r="B2266" s="311" t="s">
        <v>30263</v>
      </c>
      <c r="C2266" s="312" t="s">
        <v>27140</v>
      </c>
      <c r="D2266" s="313">
        <v>51.76</v>
      </c>
    </row>
    <row r="2267" spans="1:5" ht="17.100000000000001" customHeight="1">
      <c r="A2267" s="310">
        <v>4303</v>
      </c>
      <c r="B2267" s="311" t="s">
        <v>30264</v>
      </c>
      <c r="C2267" s="312" t="s">
        <v>27140</v>
      </c>
      <c r="D2267" s="313">
        <v>25.42</v>
      </c>
    </row>
    <row r="2268" spans="1:5" ht="17.100000000000001" customHeight="1">
      <c r="A2268" s="310">
        <v>4686</v>
      </c>
      <c r="B2268" s="311" t="s">
        <v>30265</v>
      </c>
      <c r="C2268" s="312" t="s">
        <v>27151</v>
      </c>
      <c r="D2268" s="313">
        <v>17.89</v>
      </c>
      <c r="E2268" s="314" t="s">
        <v>28265</v>
      </c>
    </row>
    <row r="2269" spans="1:5" ht="15" customHeight="1">
      <c r="A2269" s="310">
        <v>12484</v>
      </c>
      <c r="B2269" s="311" t="s">
        <v>30266</v>
      </c>
      <c r="C2269" s="312" t="s">
        <v>27140</v>
      </c>
      <c r="D2269" s="313">
        <v>16.89</v>
      </c>
    </row>
    <row r="2270" spans="1:5" ht="15" customHeight="1">
      <c r="A2270" s="310">
        <v>697</v>
      </c>
      <c r="B2270" s="311" t="s">
        <v>30267</v>
      </c>
      <c r="C2270" s="312" t="s">
        <v>27140</v>
      </c>
      <c r="D2270" s="313">
        <v>104.21</v>
      </c>
      <c r="E2270" s="314" t="s">
        <v>28265</v>
      </c>
    </row>
    <row r="2271" spans="1:5" ht="15" customHeight="1">
      <c r="A2271" s="310">
        <v>12502</v>
      </c>
      <c r="B2271" s="311" t="s">
        <v>30268</v>
      </c>
      <c r="C2271" s="312" t="s">
        <v>27140</v>
      </c>
      <c r="D2271" s="313">
        <v>39.51</v>
      </c>
    </row>
    <row r="2272" spans="1:5" ht="15" customHeight="1">
      <c r="A2272" s="310">
        <v>12503</v>
      </c>
      <c r="B2272" s="311" t="s">
        <v>30269</v>
      </c>
      <c r="C2272" s="312" t="s">
        <v>27140</v>
      </c>
      <c r="D2272" s="313">
        <v>19.07</v>
      </c>
    </row>
    <row r="2273" spans="1:5" ht="17.100000000000001" customHeight="1">
      <c r="A2273" s="310">
        <v>843</v>
      </c>
      <c r="B2273" s="311" t="s">
        <v>30270</v>
      </c>
      <c r="C2273" s="312" t="s">
        <v>27140</v>
      </c>
      <c r="D2273" s="313">
        <v>11.67</v>
      </c>
      <c r="E2273" s="314" t="s">
        <v>28265</v>
      </c>
    </row>
    <row r="2274" spans="1:5" ht="15" customHeight="1">
      <c r="A2274" s="310">
        <v>4226</v>
      </c>
      <c r="B2274" s="311" t="s">
        <v>30271</v>
      </c>
      <c r="C2274" s="312" t="s">
        <v>27140</v>
      </c>
      <c r="D2274" s="313">
        <v>94.32</v>
      </c>
    </row>
    <row r="2275" spans="1:5" ht="15" customHeight="1">
      <c r="A2275" s="310">
        <v>4503</v>
      </c>
      <c r="B2275" s="311" t="s">
        <v>30272</v>
      </c>
      <c r="C2275" s="312" t="s">
        <v>27140</v>
      </c>
      <c r="D2275" s="313">
        <v>60.71</v>
      </c>
    </row>
    <row r="2276" spans="1:5" ht="15" customHeight="1">
      <c r="A2276" s="310">
        <v>13715</v>
      </c>
      <c r="B2276" s="311" t="s">
        <v>38798</v>
      </c>
      <c r="C2276" s="312" t="s">
        <v>38799</v>
      </c>
      <c r="D2276" s="313">
        <v>0.88</v>
      </c>
      <c r="E2276" s="314" t="s">
        <v>28265</v>
      </c>
    </row>
    <row r="2277" spans="1:5" ht="15" customHeight="1">
      <c r="A2277" s="310">
        <v>4224</v>
      </c>
      <c r="B2277" s="311" t="s">
        <v>30273</v>
      </c>
      <c r="C2277" s="312" t="s">
        <v>27140</v>
      </c>
      <c r="D2277" s="313">
        <v>2.5</v>
      </c>
      <c r="E2277" s="314" t="s">
        <v>28265</v>
      </c>
    </row>
    <row r="2278" spans="1:5" ht="15" customHeight="1">
      <c r="A2278" s="310">
        <v>2945</v>
      </c>
      <c r="B2278" s="311" t="s">
        <v>30274</v>
      </c>
      <c r="C2278" s="312" t="s">
        <v>27140</v>
      </c>
      <c r="D2278" s="313">
        <v>2.42</v>
      </c>
      <c r="E2278" s="314" t="s">
        <v>28265</v>
      </c>
    </row>
    <row r="2279" spans="1:5" ht="17.100000000000001" customHeight="1">
      <c r="A2279" s="310">
        <v>849</v>
      </c>
      <c r="B2279" s="311" t="s">
        <v>30275</v>
      </c>
      <c r="C2279" s="312" t="s">
        <v>27140</v>
      </c>
      <c r="D2279" s="313">
        <v>11.42</v>
      </c>
      <c r="E2279" s="314" t="s">
        <v>28265</v>
      </c>
    </row>
    <row r="2280" spans="1:5" ht="17.100000000000001" customHeight="1">
      <c r="A2280" s="310">
        <v>3529</v>
      </c>
      <c r="B2280" s="311" t="s">
        <v>30276</v>
      </c>
      <c r="C2280" s="312" t="s">
        <v>27140</v>
      </c>
      <c r="D2280" s="313">
        <v>46.13</v>
      </c>
    </row>
    <row r="2281" spans="1:5" ht="17.100000000000001" customHeight="1">
      <c r="A2281" s="310">
        <v>2761</v>
      </c>
      <c r="B2281" s="311" t="s">
        <v>30277</v>
      </c>
      <c r="C2281" s="312" t="s">
        <v>27140</v>
      </c>
      <c r="D2281" s="313">
        <v>37.979999999999997</v>
      </c>
    </row>
    <row r="2282" spans="1:5" ht="17.100000000000001" customHeight="1">
      <c r="A2282" s="310">
        <v>2763</v>
      </c>
      <c r="B2282" s="311" t="s">
        <v>30278</v>
      </c>
      <c r="C2282" s="312" t="s">
        <v>27140</v>
      </c>
      <c r="D2282" s="313">
        <v>58.02</v>
      </c>
      <c r="E2282" s="314" t="s">
        <v>28265</v>
      </c>
    </row>
    <row r="2283" spans="1:5" ht="15" customHeight="1">
      <c r="A2283" s="310">
        <v>9251</v>
      </c>
      <c r="B2283" s="311" t="s">
        <v>30279</v>
      </c>
      <c r="C2283" s="312" t="s">
        <v>27140</v>
      </c>
      <c r="D2283" s="313">
        <v>9.98</v>
      </c>
    </row>
    <row r="2284" spans="1:5" ht="15" customHeight="1">
      <c r="A2284" s="310">
        <v>9252</v>
      </c>
      <c r="B2284" s="311" t="s">
        <v>30280</v>
      </c>
      <c r="C2284" s="312" t="s">
        <v>27140</v>
      </c>
      <c r="D2284" s="313">
        <v>7.81</v>
      </c>
      <c r="E2284" s="314" t="s">
        <v>28265</v>
      </c>
    </row>
    <row r="2285" spans="1:5" ht="15" customHeight="1">
      <c r="A2285" s="310">
        <v>848</v>
      </c>
      <c r="B2285" s="311" t="s">
        <v>30281</v>
      </c>
      <c r="C2285" s="312" t="s">
        <v>27140</v>
      </c>
      <c r="D2285" s="313">
        <v>8.19</v>
      </c>
    </row>
    <row r="2286" spans="1:5" ht="15" customHeight="1">
      <c r="A2286" s="310">
        <v>9249</v>
      </c>
      <c r="B2286" s="311" t="s">
        <v>30282</v>
      </c>
      <c r="C2286" s="312" t="s">
        <v>27140</v>
      </c>
      <c r="D2286" s="313">
        <v>26.81</v>
      </c>
      <c r="E2286" s="314" t="s">
        <v>28265</v>
      </c>
    </row>
    <row r="2287" spans="1:5" ht="15" customHeight="1">
      <c r="A2287" s="310">
        <v>9250</v>
      </c>
      <c r="B2287" s="311" t="s">
        <v>30283</v>
      </c>
      <c r="C2287" s="312" t="s">
        <v>27140</v>
      </c>
      <c r="D2287" s="313">
        <v>34.549999999999997</v>
      </c>
    </row>
    <row r="2288" spans="1:5" ht="15" customHeight="1">
      <c r="A2288" s="310">
        <v>9247</v>
      </c>
      <c r="B2288" s="311" t="s">
        <v>30284</v>
      </c>
      <c r="C2288" s="312" t="s">
        <v>27140</v>
      </c>
      <c r="D2288" s="313">
        <v>11.34</v>
      </c>
      <c r="E2288" s="314" t="s">
        <v>28265</v>
      </c>
    </row>
    <row r="2289" spans="1:5" ht="15" customHeight="1">
      <c r="A2289" s="310">
        <v>9248</v>
      </c>
      <c r="B2289" s="311" t="s">
        <v>30285</v>
      </c>
      <c r="C2289" s="312" t="s">
        <v>27140</v>
      </c>
      <c r="D2289" s="313">
        <v>10.7</v>
      </c>
      <c r="E2289" s="314" t="s">
        <v>28265</v>
      </c>
    </row>
    <row r="2290" spans="1:5" ht="15" customHeight="1">
      <c r="A2290" s="310">
        <v>846</v>
      </c>
      <c r="B2290" s="311" t="s">
        <v>30286</v>
      </c>
      <c r="C2290" s="312" t="s">
        <v>27140</v>
      </c>
      <c r="D2290" s="313">
        <v>26.52</v>
      </c>
      <c r="E2290" s="314" t="s">
        <v>28265</v>
      </c>
    </row>
    <row r="2291" spans="1:5" ht="17.100000000000001" customHeight="1">
      <c r="A2291" s="310">
        <v>3378</v>
      </c>
      <c r="B2291" s="311" t="s">
        <v>30287</v>
      </c>
      <c r="C2291" s="312" t="s">
        <v>27140</v>
      </c>
      <c r="D2291" s="313">
        <v>177.86</v>
      </c>
      <c r="E2291" s="314" t="s">
        <v>28265</v>
      </c>
    </row>
    <row r="2292" spans="1:5" ht="15" customHeight="1">
      <c r="A2292" s="310">
        <v>13447</v>
      </c>
      <c r="B2292" s="311" t="s">
        <v>30288</v>
      </c>
      <c r="C2292" s="312" t="s">
        <v>27140</v>
      </c>
      <c r="D2292" s="313">
        <v>22.98</v>
      </c>
      <c r="E2292" s="314" t="s">
        <v>28265</v>
      </c>
    </row>
    <row r="2293" spans="1:5" ht="15" customHeight="1">
      <c r="A2293" s="310">
        <v>12490</v>
      </c>
      <c r="B2293" s="311" t="s">
        <v>30289</v>
      </c>
      <c r="C2293" s="312" t="s">
        <v>27140</v>
      </c>
      <c r="D2293" s="313">
        <v>1.74</v>
      </c>
      <c r="E2293" s="314" t="s">
        <v>28265</v>
      </c>
    </row>
    <row r="2294" spans="1:5" ht="17.100000000000001" customHeight="1">
      <c r="A2294" s="310">
        <v>850</v>
      </c>
      <c r="B2294" s="311" t="s">
        <v>30290</v>
      </c>
      <c r="C2294" s="312" t="s">
        <v>27140</v>
      </c>
      <c r="D2294" s="313">
        <v>62.81</v>
      </c>
      <c r="E2294" s="314" t="s">
        <v>28265</v>
      </c>
    </row>
    <row r="2295" spans="1:5" ht="17.100000000000001" customHeight="1">
      <c r="A2295" s="310">
        <v>851</v>
      </c>
      <c r="B2295" s="311" t="s">
        <v>30291</v>
      </c>
      <c r="C2295" s="312" t="s">
        <v>27140</v>
      </c>
      <c r="D2295" s="313">
        <v>47.81</v>
      </c>
      <c r="E2295" s="314" t="s">
        <v>28265</v>
      </c>
    </row>
    <row r="2296" spans="1:5" ht="15" customHeight="1">
      <c r="A2296" s="310">
        <v>4901</v>
      </c>
      <c r="B2296" s="311" t="s">
        <v>30292</v>
      </c>
      <c r="C2296" s="312" t="s">
        <v>27140</v>
      </c>
      <c r="D2296" s="313">
        <v>71.099999999999994</v>
      </c>
      <c r="E2296" s="314" t="s">
        <v>28265</v>
      </c>
    </row>
    <row r="2297" spans="1:5" ht="15" customHeight="1">
      <c r="A2297" s="310">
        <v>11409</v>
      </c>
      <c r="B2297" s="311" t="s">
        <v>30293</v>
      </c>
      <c r="C2297" s="312" t="s">
        <v>27152</v>
      </c>
      <c r="D2297" s="313">
        <v>21.31</v>
      </c>
    </row>
    <row r="2298" spans="1:5" ht="15" customHeight="1">
      <c r="A2298" s="310">
        <v>912</v>
      </c>
      <c r="B2298" s="311" t="s">
        <v>30294</v>
      </c>
      <c r="C2298" s="312" t="s">
        <v>27140</v>
      </c>
      <c r="D2298" s="313">
        <v>56.07</v>
      </c>
    </row>
    <row r="2299" spans="1:5" ht="25.5" customHeight="1">
      <c r="A2299" s="310">
        <v>3379</v>
      </c>
      <c r="B2299" s="311" t="s">
        <v>30295</v>
      </c>
      <c r="C2299" s="312" t="s">
        <v>27140</v>
      </c>
      <c r="D2299" s="313">
        <v>78.45</v>
      </c>
      <c r="E2299" s="314" t="s">
        <v>28265</v>
      </c>
    </row>
    <row r="2300" spans="1:5" ht="17.100000000000001" customHeight="1">
      <c r="A2300" s="310">
        <v>4304</v>
      </c>
      <c r="B2300" s="311" t="s">
        <v>30296</v>
      </c>
      <c r="C2300" s="312" t="s">
        <v>27140</v>
      </c>
      <c r="D2300" s="313">
        <v>80.540000000000006</v>
      </c>
    </row>
    <row r="2301" spans="1:5" ht="17.100000000000001" customHeight="1">
      <c r="A2301" s="310">
        <v>949</v>
      </c>
      <c r="B2301" s="311" t="s">
        <v>30297</v>
      </c>
      <c r="C2301" s="312" t="s">
        <v>27140</v>
      </c>
      <c r="D2301" s="313">
        <v>81.900000000000006</v>
      </c>
      <c r="E2301" s="314" t="s">
        <v>28265</v>
      </c>
    </row>
    <row r="2302" spans="1:5" ht="15" customHeight="1">
      <c r="A2302" s="310">
        <v>6880</v>
      </c>
      <c r="B2302" s="311" t="s">
        <v>30298</v>
      </c>
      <c r="C2302" s="312" t="s">
        <v>27140</v>
      </c>
      <c r="D2302" s="313">
        <v>97.45</v>
      </c>
      <c r="E2302" s="314" t="s">
        <v>28265</v>
      </c>
    </row>
    <row r="2303" spans="1:5" ht="17.100000000000001" customHeight="1">
      <c r="A2303" s="310">
        <v>12983</v>
      </c>
      <c r="B2303" s="311" t="s">
        <v>27486</v>
      </c>
      <c r="C2303" s="312" t="s">
        <v>27140</v>
      </c>
      <c r="D2303" s="313">
        <v>209.67</v>
      </c>
    </row>
    <row r="2304" spans="1:5" ht="17.100000000000001" customHeight="1">
      <c r="A2304" s="310">
        <v>946</v>
      </c>
      <c r="B2304" s="311" t="s">
        <v>30299</v>
      </c>
      <c r="C2304" s="312" t="s">
        <v>27140</v>
      </c>
      <c r="D2304" s="313">
        <v>50.45</v>
      </c>
    </row>
    <row r="2305" spans="1:5" ht="25.5" customHeight="1">
      <c r="A2305" s="310">
        <v>944</v>
      </c>
      <c r="B2305" s="311" t="s">
        <v>27487</v>
      </c>
      <c r="C2305" s="312" t="s">
        <v>27140</v>
      </c>
      <c r="D2305" s="313">
        <v>168.19</v>
      </c>
      <c r="E2305" s="314" t="s">
        <v>28265</v>
      </c>
    </row>
    <row r="2306" spans="1:5" ht="25.5" customHeight="1">
      <c r="A2306" s="310">
        <v>2769</v>
      </c>
      <c r="B2306" s="311" t="s">
        <v>30300</v>
      </c>
      <c r="C2306" s="312" t="s">
        <v>27140</v>
      </c>
      <c r="D2306" s="313">
        <v>41.02</v>
      </c>
      <c r="E2306" s="314" t="s">
        <v>28265</v>
      </c>
    </row>
    <row r="2307" spans="1:5" ht="17.100000000000001" customHeight="1">
      <c r="A2307" s="310">
        <v>13330</v>
      </c>
      <c r="B2307" s="311" t="s">
        <v>30301</v>
      </c>
      <c r="C2307" s="312" t="s">
        <v>27140</v>
      </c>
      <c r="D2307" s="313">
        <v>69.900000000000006</v>
      </c>
      <c r="E2307" s="314" t="s">
        <v>28265</v>
      </c>
    </row>
    <row r="2308" spans="1:5" ht="17.100000000000001" customHeight="1">
      <c r="A2308" s="310">
        <v>6837</v>
      </c>
      <c r="B2308" s="311" t="s">
        <v>30302</v>
      </c>
      <c r="C2308" s="312" t="s">
        <v>27140</v>
      </c>
      <c r="D2308" s="313">
        <v>120.35</v>
      </c>
    </row>
    <row r="2309" spans="1:5" ht="17.100000000000001" customHeight="1">
      <c r="A2309" s="310">
        <v>3527</v>
      </c>
      <c r="B2309" s="311" t="s">
        <v>30303</v>
      </c>
      <c r="C2309" s="312" t="s">
        <v>27140</v>
      </c>
      <c r="D2309" s="313">
        <v>323.04000000000002</v>
      </c>
    </row>
    <row r="2310" spans="1:5" ht="25.5" customHeight="1">
      <c r="A2310" s="310">
        <v>4763</v>
      </c>
      <c r="B2310" s="311" t="s">
        <v>30304</v>
      </c>
      <c r="C2310" s="312" t="s">
        <v>27140</v>
      </c>
      <c r="D2310" s="313">
        <v>29.92</v>
      </c>
      <c r="E2310" s="314" t="s">
        <v>28265</v>
      </c>
    </row>
    <row r="2311" spans="1:5" ht="25.5" customHeight="1">
      <c r="A2311" s="310">
        <v>953</v>
      </c>
      <c r="B2311" s="311" t="s">
        <v>30305</v>
      </c>
      <c r="C2311" s="312" t="s">
        <v>27140</v>
      </c>
      <c r="D2311" s="313">
        <v>34.99</v>
      </c>
      <c r="E2311" s="314" t="s">
        <v>28265</v>
      </c>
    </row>
    <row r="2312" spans="1:5" ht="25.5" customHeight="1">
      <c r="A2312" s="310">
        <v>2958</v>
      </c>
      <c r="B2312" s="311" t="s">
        <v>30306</v>
      </c>
      <c r="C2312" s="312" t="s">
        <v>27140</v>
      </c>
      <c r="D2312" s="313">
        <v>49.85</v>
      </c>
      <c r="E2312" s="314" t="s">
        <v>28265</v>
      </c>
    </row>
    <row r="2313" spans="1:5" ht="15" customHeight="1">
      <c r="A2313" s="310">
        <v>945</v>
      </c>
      <c r="C2313" s="312" t="s">
        <v>27140</v>
      </c>
      <c r="D2313" s="313">
        <v>106.65</v>
      </c>
    </row>
    <row r="2314" spans="1:5" ht="25.5" customHeight="1">
      <c r="B2314" s="311" t="s">
        <v>30307</v>
      </c>
    </row>
    <row r="2315" spans="1:5" ht="25.5" customHeight="1">
      <c r="A2315" s="310">
        <v>2770</v>
      </c>
      <c r="B2315" s="311" t="s">
        <v>30308</v>
      </c>
      <c r="C2315" s="312" t="s">
        <v>27140</v>
      </c>
      <c r="D2315" s="313">
        <v>42.96</v>
      </c>
      <c r="E2315" s="314" t="s">
        <v>28265</v>
      </c>
    </row>
    <row r="2316" spans="1:5" ht="25.5" customHeight="1">
      <c r="A2316" s="310">
        <v>11766</v>
      </c>
      <c r="B2316" s="311" t="s">
        <v>30309</v>
      </c>
      <c r="C2316" s="312" t="s">
        <v>27140</v>
      </c>
      <c r="D2316" s="313">
        <v>128</v>
      </c>
    </row>
    <row r="2317" spans="1:5" ht="25.5" customHeight="1">
      <c r="A2317" s="310">
        <v>11767</v>
      </c>
      <c r="B2317" s="311" t="s">
        <v>30310</v>
      </c>
      <c r="C2317" s="312" t="s">
        <v>27140</v>
      </c>
      <c r="D2317" s="313">
        <v>83.87</v>
      </c>
    </row>
    <row r="2318" spans="1:5" ht="15" customHeight="1">
      <c r="A2318" s="310">
        <v>13567</v>
      </c>
      <c r="B2318" s="311" t="s">
        <v>30311</v>
      </c>
      <c r="C2318" s="312" t="s">
        <v>27140</v>
      </c>
      <c r="D2318" s="313">
        <v>69.900000000000006</v>
      </c>
      <c r="E2318" s="314" t="s">
        <v>28265</v>
      </c>
    </row>
    <row r="2319" spans="1:5" ht="15" customHeight="1">
      <c r="A2319" s="310">
        <v>11444</v>
      </c>
      <c r="B2319" s="311" t="s">
        <v>30312</v>
      </c>
      <c r="C2319" s="312" t="s">
        <v>27140</v>
      </c>
      <c r="D2319" s="313">
        <v>108.11</v>
      </c>
    </row>
    <row r="2320" spans="1:5" ht="15" customHeight="1">
      <c r="A2320" s="310">
        <v>951</v>
      </c>
      <c r="B2320" s="311" t="s">
        <v>30313</v>
      </c>
      <c r="C2320" s="312" t="s">
        <v>27140</v>
      </c>
      <c r="D2320" s="313">
        <v>21.39</v>
      </c>
      <c r="E2320" s="314" t="s">
        <v>28265</v>
      </c>
    </row>
    <row r="2321" spans="1:5" ht="15" customHeight="1">
      <c r="A2321" s="310">
        <v>3528</v>
      </c>
      <c r="B2321" s="311" t="s">
        <v>30314</v>
      </c>
      <c r="C2321" s="312" t="s">
        <v>27140</v>
      </c>
      <c r="D2321" s="313">
        <v>136.21</v>
      </c>
    </row>
    <row r="2322" spans="1:5" ht="15" customHeight="1">
      <c r="A2322" s="310">
        <v>8843</v>
      </c>
      <c r="B2322" s="311" t="s">
        <v>30315</v>
      </c>
      <c r="C2322" s="312" t="s">
        <v>27140</v>
      </c>
      <c r="D2322" s="313">
        <v>52.14</v>
      </c>
      <c r="E2322" s="314" t="s">
        <v>28265</v>
      </c>
    </row>
    <row r="2323" spans="1:5" ht="17.100000000000001" customHeight="1">
      <c r="A2323" s="310">
        <v>10077</v>
      </c>
      <c r="B2323" s="311" t="s">
        <v>27329</v>
      </c>
      <c r="C2323" s="312" t="s">
        <v>27140</v>
      </c>
      <c r="D2323" s="313">
        <v>134.69999999999999</v>
      </c>
      <c r="E2323" s="314" t="s">
        <v>28265</v>
      </c>
    </row>
    <row r="2324" spans="1:5" ht="17.100000000000001" customHeight="1">
      <c r="A2324" s="310">
        <v>10421</v>
      </c>
      <c r="B2324" s="311" t="s">
        <v>30316</v>
      </c>
      <c r="C2324" s="312" t="s">
        <v>27140</v>
      </c>
      <c r="D2324" s="313">
        <v>159.31</v>
      </c>
      <c r="E2324" s="314" t="s">
        <v>28265</v>
      </c>
    </row>
    <row r="2325" spans="1:5" ht="17.100000000000001" customHeight="1">
      <c r="A2325" s="310">
        <v>10422</v>
      </c>
      <c r="B2325" s="311" t="s">
        <v>30317</v>
      </c>
      <c r="C2325" s="312" t="s">
        <v>27140</v>
      </c>
      <c r="D2325" s="313">
        <v>83</v>
      </c>
      <c r="E2325" s="314" t="s">
        <v>28265</v>
      </c>
    </row>
    <row r="2326" spans="1:5" ht="17.100000000000001" customHeight="1">
      <c r="A2326" s="310">
        <v>13419</v>
      </c>
      <c r="B2326" s="311" t="s">
        <v>30318</v>
      </c>
      <c r="C2326" s="312" t="s">
        <v>27140</v>
      </c>
      <c r="D2326" s="313">
        <v>51.69</v>
      </c>
    </row>
    <row r="2327" spans="1:5" ht="17.100000000000001" customHeight="1">
      <c r="A2327" s="310">
        <v>10423</v>
      </c>
      <c r="B2327" s="311" t="s">
        <v>30319</v>
      </c>
      <c r="C2327" s="312" t="s">
        <v>27140</v>
      </c>
      <c r="D2327" s="313">
        <v>89.74</v>
      </c>
    </row>
    <row r="2328" spans="1:5" ht="15" customHeight="1">
      <c r="A2328" s="310">
        <v>9242</v>
      </c>
      <c r="B2328" s="311" t="s">
        <v>30320</v>
      </c>
      <c r="C2328" s="312" t="s">
        <v>27140</v>
      </c>
      <c r="D2328" s="313">
        <v>98.81</v>
      </c>
      <c r="E2328" s="314" t="s">
        <v>28265</v>
      </c>
    </row>
    <row r="2329" spans="1:5" ht="15" customHeight="1">
      <c r="A2329" s="310">
        <v>12500</v>
      </c>
      <c r="B2329" s="311" t="s">
        <v>30321</v>
      </c>
      <c r="C2329" s="312" t="s">
        <v>27140</v>
      </c>
      <c r="D2329" s="313">
        <v>10.87</v>
      </c>
      <c r="E2329" s="314" t="s">
        <v>28265</v>
      </c>
    </row>
    <row r="2330" spans="1:5" ht="15" customHeight="1">
      <c r="A2330" s="310">
        <v>9246</v>
      </c>
      <c r="B2330" s="311" t="s">
        <v>30322</v>
      </c>
      <c r="C2330" s="312" t="s">
        <v>27140</v>
      </c>
      <c r="D2330" s="313">
        <v>18.55</v>
      </c>
      <c r="E2330" s="314" t="s">
        <v>28265</v>
      </c>
    </row>
    <row r="2331" spans="1:5" ht="15" customHeight="1">
      <c r="A2331" s="310">
        <v>12505</v>
      </c>
      <c r="B2331" s="311" t="s">
        <v>30323</v>
      </c>
      <c r="C2331" s="312" t="s">
        <v>27140</v>
      </c>
      <c r="D2331" s="313">
        <v>13.23</v>
      </c>
    </row>
    <row r="2332" spans="1:5" ht="17.100000000000001" customHeight="1">
      <c r="A2332" s="310">
        <v>10418</v>
      </c>
      <c r="B2332" s="311" t="s">
        <v>30324</v>
      </c>
      <c r="C2332" s="312" t="s">
        <v>27140</v>
      </c>
      <c r="D2332" s="313">
        <v>44.06</v>
      </c>
      <c r="E2332" s="314" t="s">
        <v>28265</v>
      </c>
    </row>
    <row r="2333" spans="1:5" ht="15" customHeight="1">
      <c r="A2333" s="310">
        <v>12499</v>
      </c>
      <c r="B2333" s="311" t="s">
        <v>30325</v>
      </c>
      <c r="C2333" s="312" t="s">
        <v>27140</v>
      </c>
      <c r="D2333" s="313">
        <v>1.65</v>
      </c>
      <c r="E2333" s="314" t="s">
        <v>28265</v>
      </c>
    </row>
    <row r="2334" spans="1:5" ht="15" customHeight="1">
      <c r="A2334" s="310">
        <v>12487</v>
      </c>
      <c r="B2334" s="311" t="s">
        <v>30326</v>
      </c>
      <c r="C2334" s="312" t="s">
        <v>27140</v>
      </c>
      <c r="D2334" s="313">
        <v>21.34</v>
      </c>
    </row>
    <row r="2335" spans="1:5" ht="15" customHeight="1">
      <c r="A2335" s="310">
        <v>954</v>
      </c>
      <c r="B2335" s="311" t="s">
        <v>30327</v>
      </c>
      <c r="C2335" s="312" t="s">
        <v>27140</v>
      </c>
      <c r="D2335" s="313">
        <v>14.94</v>
      </c>
    </row>
    <row r="2336" spans="1:5" ht="17.100000000000001" customHeight="1">
      <c r="A2336" s="310">
        <v>12504</v>
      </c>
      <c r="B2336" s="311" t="s">
        <v>30328</v>
      </c>
      <c r="C2336" s="312" t="s">
        <v>27140</v>
      </c>
      <c r="D2336" s="313">
        <v>48.17</v>
      </c>
    </row>
    <row r="2337" spans="1:5" ht="15" customHeight="1">
      <c r="A2337" s="310">
        <v>9804</v>
      </c>
      <c r="B2337" s="311" t="s">
        <v>30329</v>
      </c>
      <c r="C2337" s="312" t="s">
        <v>27140</v>
      </c>
      <c r="D2337" s="313">
        <v>43.74</v>
      </c>
    </row>
    <row r="2338" spans="1:5" ht="15" customHeight="1">
      <c r="A2338" s="310">
        <v>4504</v>
      </c>
      <c r="B2338" s="311" t="s">
        <v>30330</v>
      </c>
      <c r="C2338" s="312" t="s">
        <v>27140</v>
      </c>
      <c r="D2338" s="313">
        <v>2.5099999999999998</v>
      </c>
      <c r="E2338" s="314" t="s">
        <v>28265</v>
      </c>
    </row>
    <row r="2339" spans="1:5" ht="17.100000000000001" customHeight="1">
      <c r="A2339" s="310">
        <v>956</v>
      </c>
      <c r="B2339" s="311" t="s">
        <v>27488</v>
      </c>
      <c r="C2339" s="312" t="s">
        <v>27140</v>
      </c>
      <c r="D2339" s="313">
        <v>3.93</v>
      </c>
      <c r="E2339" s="314" t="s">
        <v>28265</v>
      </c>
    </row>
    <row r="2340" spans="1:5" ht="15" customHeight="1">
      <c r="A2340" s="310">
        <v>982</v>
      </c>
      <c r="B2340" s="311" t="s">
        <v>30331</v>
      </c>
      <c r="C2340" s="312" t="s">
        <v>27297</v>
      </c>
      <c r="D2340" s="313">
        <v>4.47</v>
      </c>
      <c r="E2340" s="314" t="s">
        <v>28265</v>
      </c>
    </row>
    <row r="2341" spans="1:5" ht="15" customHeight="1">
      <c r="A2341" s="310">
        <v>3582</v>
      </c>
      <c r="B2341" s="311" t="s">
        <v>30332</v>
      </c>
      <c r="C2341" s="312" t="s">
        <v>27148</v>
      </c>
      <c r="D2341" s="313">
        <v>78.5</v>
      </c>
      <c r="E2341" s="314" t="s">
        <v>28265</v>
      </c>
    </row>
    <row r="2342" spans="1:5" ht="15" customHeight="1">
      <c r="A2342" s="310">
        <v>668</v>
      </c>
      <c r="B2342" s="311" t="s">
        <v>30333</v>
      </c>
      <c r="C2342" s="312" t="s">
        <v>27297</v>
      </c>
      <c r="D2342" s="313">
        <v>56.45</v>
      </c>
    </row>
    <row r="2343" spans="1:5" ht="15" customHeight="1">
      <c r="A2343" s="310">
        <v>669</v>
      </c>
      <c r="B2343" s="311" t="s">
        <v>30334</v>
      </c>
      <c r="C2343" s="312" t="s">
        <v>27297</v>
      </c>
      <c r="D2343" s="313">
        <v>35.89</v>
      </c>
      <c r="E2343" s="314" t="s">
        <v>28265</v>
      </c>
    </row>
    <row r="2344" spans="1:5" ht="15" customHeight="1">
      <c r="A2344" s="310">
        <v>3584</v>
      </c>
      <c r="B2344" s="311" t="s">
        <v>30335</v>
      </c>
      <c r="C2344" s="312" t="s">
        <v>27148</v>
      </c>
      <c r="D2344" s="313">
        <v>10.91</v>
      </c>
      <c r="E2344" s="314" t="s">
        <v>28265</v>
      </c>
    </row>
    <row r="2345" spans="1:5" ht="15" customHeight="1">
      <c r="A2345" s="310">
        <v>983</v>
      </c>
      <c r="B2345" s="311" t="s">
        <v>30336</v>
      </c>
      <c r="C2345" s="312" t="s">
        <v>27140</v>
      </c>
      <c r="D2345" s="313">
        <v>2.25</v>
      </c>
      <c r="E2345" s="314" t="s">
        <v>28265</v>
      </c>
    </row>
    <row r="2346" spans="1:5" ht="17.100000000000001" customHeight="1">
      <c r="A2346" s="310">
        <v>984</v>
      </c>
      <c r="B2346" s="311" t="s">
        <v>30337</v>
      </c>
      <c r="C2346" s="312" t="s">
        <v>27140</v>
      </c>
      <c r="D2346" s="313">
        <v>2.2200000000000002</v>
      </c>
      <c r="E2346" s="314" t="s">
        <v>28265</v>
      </c>
    </row>
    <row r="2347" spans="1:5" ht="15" customHeight="1">
      <c r="A2347" s="310">
        <v>10392</v>
      </c>
      <c r="B2347" s="311" t="s">
        <v>30338</v>
      </c>
      <c r="C2347" s="312" t="s">
        <v>27140</v>
      </c>
      <c r="D2347" s="313">
        <v>3.66</v>
      </c>
    </row>
    <row r="2348" spans="1:5" ht="15" customHeight="1">
      <c r="A2348" s="310">
        <v>1048</v>
      </c>
      <c r="B2348" s="311" t="s">
        <v>27489</v>
      </c>
      <c r="C2348" s="312" t="s">
        <v>27140</v>
      </c>
      <c r="D2348" s="313">
        <v>5.84</v>
      </c>
      <c r="E2348" s="314" t="s">
        <v>28265</v>
      </c>
    </row>
    <row r="2349" spans="1:5" ht="15" customHeight="1">
      <c r="A2349" s="310">
        <v>11473</v>
      </c>
      <c r="B2349" s="311" t="s">
        <v>30339</v>
      </c>
      <c r="C2349" s="312" t="s">
        <v>27140</v>
      </c>
      <c r="D2349" s="313">
        <v>4.88</v>
      </c>
    </row>
    <row r="2350" spans="1:5" ht="15" customHeight="1">
      <c r="A2350" s="310">
        <v>4046</v>
      </c>
      <c r="B2350" s="311" t="s">
        <v>30340</v>
      </c>
      <c r="C2350" s="312" t="s">
        <v>27140</v>
      </c>
      <c r="D2350" s="313">
        <v>0.43</v>
      </c>
      <c r="E2350" s="314" t="s">
        <v>28265</v>
      </c>
    </row>
    <row r="2351" spans="1:5" ht="15" customHeight="1">
      <c r="A2351" s="310">
        <v>3670</v>
      </c>
      <c r="B2351" s="311" t="s">
        <v>30341</v>
      </c>
      <c r="C2351" s="312" t="s">
        <v>27140</v>
      </c>
      <c r="D2351" s="313">
        <v>461.49</v>
      </c>
    </row>
    <row r="2352" spans="1:5" ht="15" customHeight="1">
      <c r="A2352" s="310">
        <v>12498</v>
      </c>
      <c r="B2352" s="311" t="s">
        <v>30342</v>
      </c>
      <c r="C2352" s="312" t="s">
        <v>27140</v>
      </c>
      <c r="D2352" s="313">
        <v>11.93</v>
      </c>
    </row>
    <row r="2353" spans="1:5" ht="15" customHeight="1">
      <c r="A2353" s="310">
        <v>1621</v>
      </c>
      <c r="B2353" s="311" t="s">
        <v>30343</v>
      </c>
      <c r="C2353" s="312" t="s">
        <v>27140</v>
      </c>
      <c r="D2353" s="313">
        <v>169.81</v>
      </c>
      <c r="E2353" s="314" t="s">
        <v>28265</v>
      </c>
    </row>
    <row r="2354" spans="1:5" ht="15" customHeight="1">
      <c r="A2354" s="310">
        <v>1622</v>
      </c>
      <c r="B2354" s="311" t="s">
        <v>30344</v>
      </c>
      <c r="C2354" s="312" t="s">
        <v>27140</v>
      </c>
      <c r="D2354" s="313">
        <v>705.79</v>
      </c>
    </row>
    <row r="2355" spans="1:5" ht="15" customHeight="1">
      <c r="A2355" s="310">
        <v>7841</v>
      </c>
      <c r="B2355" s="311" t="s">
        <v>30345</v>
      </c>
      <c r="C2355" s="312" t="s">
        <v>27140</v>
      </c>
      <c r="D2355" s="313">
        <v>30.38</v>
      </c>
    </row>
    <row r="2356" spans="1:5" ht="15" customHeight="1">
      <c r="A2356" s="310">
        <v>13531</v>
      </c>
      <c r="B2356" s="311" t="s">
        <v>30346</v>
      </c>
      <c r="C2356" s="312" t="s">
        <v>27140</v>
      </c>
      <c r="D2356" s="313">
        <v>0.22</v>
      </c>
    </row>
    <row r="2357" spans="1:5" ht="15" customHeight="1">
      <c r="A2357" s="310">
        <v>1667</v>
      </c>
      <c r="B2357" s="311" t="s">
        <v>30347</v>
      </c>
      <c r="C2357" s="312" t="s">
        <v>27140</v>
      </c>
      <c r="D2357" s="313">
        <v>1</v>
      </c>
      <c r="E2357" s="314" t="s">
        <v>28265</v>
      </c>
    </row>
    <row r="2358" spans="1:5" ht="15" customHeight="1">
      <c r="A2358" s="310">
        <v>1668</v>
      </c>
      <c r="B2358" s="311" t="s">
        <v>30348</v>
      </c>
      <c r="C2358" s="312" t="s">
        <v>27140</v>
      </c>
      <c r="D2358" s="313">
        <v>3.8</v>
      </c>
      <c r="E2358" s="314" t="s">
        <v>28265</v>
      </c>
    </row>
    <row r="2359" spans="1:5" ht="15" customHeight="1">
      <c r="A2359" s="310">
        <v>9313</v>
      </c>
      <c r="B2359" s="311" t="s">
        <v>30349</v>
      </c>
      <c r="C2359" s="312" t="s">
        <v>27140</v>
      </c>
      <c r="D2359" s="313">
        <v>0.23</v>
      </c>
      <c r="E2359" s="314" t="s">
        <v>28265</v>
      </c>
    </row>
    <row r="2360" spans="1:5" ht="15" customHeight="1">
      <c r="A2360" s="310">
        <v>8838</v>
      </c>
      <c r="B2360" s="311" t="s">
        <v>30350</v>
      </c>
      <c r="C2360" s="312" t="s">
        <v>27140</v>
      </c>
      <c r="D2360" s="313">
        <v>0.9</v>
      </c>
      <c r="E2360" s="314" t="s">
        <v>28265</v>
      </c>
    </row>
    <row r="2361" spans="1:5" ht="15" customHeight="1">
      <c r="A2361" s="310">
        <v>1669</v>
      </c>
      <c r="B2361" s="311" t="s">
        <v>30351</v>
      </c>
      <c r="C2361" s="312" t="s">
        <v>27140</v>
      </c>
      <c r="D2361" s="313">
        <v>1.93</v>
      </c>
    </row>
    <row r="2362" spans="1:5" ht="15" customHeight="1">
      <c r="A2362" s="310">
        <v>11901</v>
      </c>
      <c r="B2362" s="311" t="s">
        <v>30352</v>
      </c>
      <c r="C2362" s="312" t="s">
        <v>27140</v>
      </c>
      <c r="D2362" s="313">
        <v>0.44</v>
      </c>
    </row>
    <row r="2363" spans="1:5" ht="15" customHeight="1">
      <c r="A2363" s="310">
        <v>10379</v>
      </c>
      <c r="B2363" s="311" t="s">
        <v>30353</v>
      </c>
      <c r="C2363" s="312" t="s">
        <v>27140</v>
      </c>
      <c r="D2363" s="313">
        <v>0.16</v>
      </c>
    </row>
    <row r="2364" spans="1:5" ht="15" customHeight="1">
      <c r="A2364" s="310">
        <v>5013</v>
      </c>
      <c r="B2364" s="311" t="s">
        <v>30354</v>
      </c>
      <c r="C2364" s="312" t="s">
        <v>27140</v>
      </c>
      <c r="D2364" s="313">
        <v>4.18</v>
      </c>
    </row>
    <row r="2365" spans="1:5" ht="15" customHeight="1">
      <c r="A2365" s="310">
        <v>1670</v>
      </c>
      <c r="B2365" s="311" t="s">
        <v>30355</v>
      </c>
      <c r="C2365" s="312" t="s">
        <v>27140</v>
      </c>
      <c r="D2365" s="313">
        <v>9.0299999999999994</v>
      </c>
    </row>
    <row r="2366" spans="1:5" ht="15" customHeight="1">
      <c r="A2366" s="310">
        <v>5014</v>
      </c>
      <c r="B2366" s="311" t="s">
        <v>30356</v>
      </c>
      <c r="C2366" s="312" t="s">
        <v>27140</v>
      </c>
      <c r="D2366" s="313">
        <v>1.97</v>
      </c>
    </row>
    <row r="2367" spans="1:5" ht="15" customHeight="1">
      <c r="A2367" s="310">
        <v>9152</v>
      </c>
      <c r="B2367" s="311" t="s">
        <v>30357</v>
      </c>
      <c r="C2367" s="312" t="s">
        <v>27140</v>
      </c>
      <c r="D2367" s="313">
        <v>10.65</v>
      </c>
    </row>
    <row r="2368" spans="1:5" ht="15" customHeight="1">
      <c r="A2368" s="310">
        <v>1671</v>
      </c>
      <c r="B2368" s="311" t="s">
        <v>30358</v>
      </c>
      <c r="C2368" s="312" t="s">
        <v>27140</v>
      </c>
      <c r="D2368" s="313">
        <v>3.96</v>
      </c>
      <c r="E2368" s="314" t="s">
        <v>28265</v>
      </c>
    </row>
    <row r="2369" spans="1:5" ht="15" customHeight="1">
      <c r="A2369" s="310">
        <v>1672</v>
      </c>
      <c r="B2369" s="311" t="s">
        <v>30359</v>
      </c>
      <c r="C2369" s="312" t="s">
        <v>27140</v>
      </c>
      <c r="D2369" s="313">
        <v>10.210000000000001</v>
      </c>
    </row>
    <row r="2370" spans="1:5" ht="15" customHeight="1">
      <c r="A2370" s="310">
        <v>1673</v>
      </c>
      <c r="B2370" s="311" t="s">
        <v>30360</v>
      </c>
      <c r="C2370" s="312" t="s">
        <v>27140</v>
      </c>
      <c r="D2370" s="313">
        <v>6.7</v>
      </c>
      <c r="E2370" s="314" t="s">
        <v>28265</v>
      </c>
    </row>
    <row r="2371" spans="1:5" ht="15" customHeight="1">
      <c r="A2371" s="310">
        <v>1674</v>
      </c>
      <c r="B2371" s="311" t="s">
        <v>30361</v>
      </c>
      <c r="C2371" s="312" t="s">
        <v>27140</v>
      </c>
      <c r="D2371" s="313">
        <v>7.38</v>
      </c>
      <c r="E2371" s="314" t="s">
        <v>28265</v>
      </c>
    </row>
    <row r="2372" spans="1:5" ht="15" customHeight="1">
      <c r="A2372" s="310">
        <v>1675</v>
      </c>
      <c r="B2372" s="311" t="s">
        <v>30362</v>
      </c>
      <c r="C2372" s="312" t="s">
        <v>27140</v>
      </c>
      <c r="D2372" s="313">
        <v>7.31</v>
      </c>
    </row>
    <row r="2373" spans="1:5" ht="15" customHeight="1">
      <c r="A2373" s="310">
        <v>9877</v>
      </c>
      <c r="B2373" s="311" t="s">
        <v>30363</v>
      </c>
      <c r="C2373" s="312" t="s">
        <v>27140</v>
      </c>
      <c r="D2373" s="313">
        <v>0.31</v>
      </c>
    </row>
    <row r="2374" spans="1:5" ht="15" customHeight="1">
      <c r="A2374" s="310">
        <v>11898</v>
      </c>
      <c r="B2374" s="311" t="s">
        <v>30364</v>
      </c>
      <c r="C2374" s="312" t="s">
        <v>27140</v>
      </c>
      <c r="D2374" s="313">
        <v>0.28000000000000003</v>
      </c>
    </row>
    <row r="2375" spans="1:5" ht="15" customHeight="1">
      <c r="A2375" s="310">
        <v>6905</v>
      </c>
      <c r="B2375" s="311" t="s">
        <v>30365</v>
      </c>
      <c r="C2375" s="312" t="s">
        <v>27140</v>
      </c>
      <c r="D2375" s="313">
        <v>0.44</v>
      </c>
    </row>
    <row r="2376" spans="1:5" ht="15" customHeight="1">
      <c r="A2376" s="310">
        <v>1676</v>
      </c>
      <c r="B2376" s="311" t="s">
        <v>30366</v>
      </c>
      <c r="C2376" s="312" t="s">
        <v>27140</v>
      </c>
      <c r="D2376" s="313">
        <v>0.75</v>
      </c>
      <c r="E2376" s="314" t="s">
        <v>28265</v>
      </c>
    </row>
    <row r="2377" spans="1:5" ht="15" customHeight="1">
      <c r="A2377" s="310">
        <v>13322</v>
      </c>
      <c r="B2377" s="311" t="s">
        <v>27970</v>
      </c>
      <c r="C2377" s="312" t="s">
        <v>27140</v>
      </c>
      <c r="D2377" s="313">
        <v>0.21</v>
      </c>
    </row>
    <row r="2378" spans="1:5" ht="15" customHeight="1">
      <c r="A2378" s="310">
        <v>1677</v>
      </c>
      <c r="B2378" s="311" t="s">
        <v>30367</v>
      </c>
      <c r="C2378" s="312" t="s">
        <v>27140</v>
      </c>
      <c r="D2378" s="313">
        <v>5.5</v>
      </c>
      <c r="E2378" s="314" t="s">
        <v>28265</v>
      </c>
    </row>
    <row r="2379" spans="1:5" ht="15" customHeight="1">
      <c r="A2379" s="310">
        <v>1678</v>
      </c>
      <c r="B2379" s="311" t="s">
        <v>30368</v>
      </c>
      <c r="C2379" s="312" t="s">
        <v>27140</v>
      </c>
      <c r="D2379" s="313">
        <v>5.5</v>
      </c>
      <c r="E2379" s="314" t="s">
        <v>28265</v>
      </c>
    </row>
    <row r="2380" spans="1:5" ht="15" customHeight="1">
      <c r="A2380" s="310">
        <v>3172</v>
      </c>
      <c r="B2380" s="311" t="s">
        <v>30368</v>
      </c>
      <c r="C2380" s="312" t="s">
        <v>27148</v>
      </c>
      <c r="D2380" s="313">
        <v>5.5</v>
      </c>
      <c r="E2380" s="314" t="s">
        <v>28265</v>
      </c>
    </row>
    <row r="2381" spans="1:5" ht="15" customHeight="1">
      <c r="A2381" s="310">
        <v>1679</v>
      </c>
      <c r="B2381" s="311" t="s">
        <v>30369</v>
      </c>
      <c r="C2381" s="312" t="s">
        <v>27140</v>
      </c>
      <c r="D2381" s="313">
        <v>7.38</v>
      </c>
      <c r="E2381" s="314" t="s">
        <v>28265</v>
      </c>
    </row>
    <row r="2382" spans="1:5" ht="15" customHeight="1">
      <c r="A2382" s="310">
        <v>1680</v>
      </c>
      <c r="B2382" s="311" t="s">
        <v>30370</v>
      </c>
      <c r="C2382" s="312" t="s">
        <v>27140</v>
      </c>
      <c r="D2382" s="313">
        <v>9.99</v>
      </c>
      <c r="E2382" s="314" t="s">
        <v>28265</v>
      </c>
    </row>
    <row r="2383" spans="1:5" ht="15" customHeight="1">
      <c r="A2383" s="310">
        <v>1681</v>
      </c>
      <c r="B2383" s="311" t="s">
        <v>30371</v>
      </c>
      <c r="C2383" s="312" t="s">
        <v>27140</v>
      </c>
      <c r="D2383" s="313">
        <v>10.1</v>
      </c>
      <c r="E2383" s="314" t="s">
        <v>28265</v>
      </c>
    </row>
    <row r="2384" spans="1:5" ht="15" customHeight="1">
      <c r="A2384" s="310">
        <v>1682</v>
      </c>
      <c r="B2384" s="311" t="s">
        <v>30372</v>
      </c>
      <c r="C2384" s="312" t="s">
        <v>27140</v>
      </c>
      <c r="D2384" s="313">
        <v>15</v>
      </c>
      <c r="E2384" s="314" t="s">
        <v>28265</v>
      </c>
    </row>
    <row r="2385" spans="1:5" ht="15" customHeight="1">
      <c r="A2385" s="310">
        <v>1683</v>
      </c>
      <c r="B2385" s="311" t="s">
        <v>30373</v>
      </c>
      <c r="C2385" s="312" t="s">
        <v>27140</v>
      </c>
      <c r="D2385" s="313">
        <v>16.55</v>
      </c>
      <c r="E2385" s="314" t="s">
        <v>28265</v>
      </c>
    </row>
    <row r="2386" spans="1:5" ht="15" customHeight="1">
      <c r="A2386" s="310">
        <v>1684</v>
      </c>
      <c r="B2386" s="311" t="s">
        <v>30374</v>
      </c>
      <c r="C2386" s="312" t="s">
        <v>27140</v>
      </c>
      <c r="D2386" s="313">
        <v>16.899999999999999</v>
      </c>
      <c r="E2386" s="314" t="s">
        <v>28265</v>
      </c>
    </row>
    <row r="2387" spans="1:5" ht="15" customHeight="1">
      <c r="A2387" s="310">
        <v>1685</v>
      </c>
      <c r="B2387" s="311" t="s">
        <v>30375</v>
      </c>
      <c r="C2387" s="312" t="s">
        <v>27140</v>
      </c>
      <c r="D2387" s="313">
        <v>16.899999999999999</v>
      </c>
      <c r="E2387" s="314" t="s">
        <v>28265</v>
      </c>
    </row>
    <row r="2388" spans="1:5" ht="15" customHeight="1">
      <c r="A2388" s="310">
        <v>1686</v>
      </c>
      <c r="B2388" s="311" t="s">
        <v>30376</v>
      </c>
      <c r="C2388" s="312" t="s">
        <v>27140</v>
      </c>
      <c r="D2388" s="313">
        <v>18.78</v>
      </c>
    </row>
    <row r="2389" spans="1:5" ht="17.100000000000001" customHeight="1">
      <c r="A2389" s="310">
        <v>1687</v>
      </c>
      <c r="B2389" s="311" t="s">
        <v>30377</v>
      </c>
      <c r="C2389" s="312" t="s">
        <v>27140</v>
      </c>
      <c r="D2389" s="313">
        <v>0.62</v>
      </c>
    </row>
    <row r="2390" spans="1:5" ht="15" customHeight="1">
      <c r="A2390" s="310">
        <v>7865</v>
      </c>
      <c r="B2390" s="311" t="s">
        <v>30378</v>
      </c>
      <c r="C2390" s="312" t="s">
        <v>27140</v>
      </c>
      <c r="D2390" s="313">
        <v>5.01</v>
      </c>
    </row>
    <row r="2391" spans="1:5" ht="15" customHeight="1">
      <c r="A2391" s="310">
        <v>7871</v>
      </c>
      <c r="B2391" s="311" t="s">
        <v>30379</v>
      </c>
      <c r="C2391" s="312" t="s">
        <v>27297</v>
      </c>
      <c r="D2391" s="313">
        <v>5.67</v>
      </c>
    </row>
    <row r="2392" spans="1:5" ht="15" customHeight="1">
      <c r="A2392" s="310">
        <v>10259</v>
      </c>
      <c r="B2392" s="311" t="s">
        <v>30380</v>
      </c>
      <c r="C2392" s="312" t="s">
        <v>27140</v>
      </c>
      <c r="D2392" s="313">
        <v>0.15</v>
      </c>
    </row>
    <row r="2393" spans="1:5" ht="15" customHeight="1">
      <c r="A2393" s="310">
        <v>7659</v>
      </c>
      <c r="B2393" s="311" t="s">
        <v>30381</v>
      </c>
      <c r="C2393" s="312" t="s">
        <v>27140</v>
      </c>
      <c r="D2393" s="313">
        <v>0.44</v>
      </c>
    </row>
    <row r="2394" spans="1:5" ht="15" customHeight="1">
      <c r="A2394" s="310">
        <v>12530</v>
      </c>
      <c r="B2394" s="311" t="s">
        <v>30382</v>
      </c>
      <c r="C2394" s="312" t="s">
        <v>27148</v>
      </c>
      <c r="D2394" s="313">
        <v>1.72</v>
      </c>
    </row>
    <row r="2395" spans="1:5" ht="15" customHeight="1">
      <c r="A2395" s="310">
        <v>6904</v>
      </c>
      <c r="B2395" s="311" t="s">
        <v>30383</v>
      </c>
      <c r="C2395" s="312" t="s">
        <v>27148</v>
      </c>
      <c r="D2395" s="313">
        <v>0.54</v>
      </c>
      <c r="E2395" s="314" t="s">
        <v>28265</v>
      </c>
    </row>
    <row r="2396" spans="1:5" ht="15" customHeight="1">
      <c r="A2396" s="310">
        <v>9171</v>
      </c>
      <c r="B2396" s="311" t="s">
        <v>30384</v>
      </c>
      <c r="C2396" s="312" t="s">
        <v>27297</v>
      </c>
      <c r="D2396" s="313">
        <v>3.89</v>
      </c>
    </row>
    <row r="2397" spans="1:5" ht="15" customHeight="1">
      <c r="A2397" s="310">
        <v>4786</v>
      </c>
      <c r="B2397" s="311" t="s">
        <v>30385</v>
      </c>
      <c r="C2397" s="312" t="s">
        <v>27297</v>
      </c>
      <c r="D2397" s="313">
        <v>8.67</v>
      </c>
    </row>
    <row r="2398" spans="1:5" ht="15" customHeight="1">
      <c r="A2398" s="310">
        <v>1688</v>
      </c>
      <c r="B2398" s="311" t="s">
        <v>30386</v>
      </c>
      <c r="C2398" s="312" t="s">
        <v>27140</v>
      </c>
      <c r="D2398" s="313">
        <v>0.81</v>
      </c>
      <c r="E2398" s="314" t="s">
        <v>28265</v>
      </c>
    </row>
    <row r="2399" spans="1:5" ht="15" customHeight="1">
      <c r="A2399" s="310">
        <v>7884</v>
      </c>
      <c r="B2399" s="311" t="s">
        <v>30387</v>
      </c>
      <c r="C2399" s="312" t="s">
        <v>27140</v>
      </c>
      <c r="D2399" s="313">
        <v>1.41</v>
      </c>
    </row>
    <row r="2400" spans="1:5" ht="15" customHeight="1">
      <c r="A2400" s="310">
        <v>4683</v>
      </c>
      <c r="B2400" s="311" t="s">
        <v>30388</v>
      </c>
      <c r="C2400" s="312" t="s">
        <v>27140</v>
      </c>
      <c r="D2400" s="313">
        <v>0.61</v>
      </c>
    </row>
    <row r="2401" spans="1:5" ht="15" customHeight="1">
      <c r="A2401" s="310">
        <v>1689</v>
      </c>
      <c r="B2401" s="311" t="s">
        <v>30389</v>
      </c>
      <c r="C2401" s="312" t="s">
        <v>27297</v>
      </c>
      <c r="D2401" s="313">
        <v>0.96</v>
      </c>
      <c r="E2401" s="314" t="s">
        <v>28265</v>
      </c>
    </row>
    <row r="2402" spans="1:5" ht="15" customHeight="1">
      <c r="A2402" s="310">
        <v>1690</v>
      </c>
      <c r="B2402" s="311" t="s">
        <v>30390</v>
      </c>
      <c r="C2402" s="312" t="s">
        <v>27140</v>
      </c>
      <c r="D2402" s="313">
        <v>3.48</v>
      </c>
    </row>
    <row r="2403" spans="1:5" ht="15" customHeight="1">
      <c r="A2403" s="310">
        <v>6903</v>
      </c>
      <c r="B2403" s="311" t="s">
        <v>30391</v>
      </c>
      <c r="C2403" s="312" t="s">
        <v>27140</v>
      </c>
      <c r="D2403" s="313">
        <v>0.37</v>
      </c>
      <c r="E2403" s="314" t="s">
        <v>28265</v>
      </c>
    </row>
    <row r="2404" spans="1:5" ht="15" customHeight="1">
      <c r="A2404" s="310">
        <v>12355</v>
      </c>
      <c r="B2404" s="311" t="s">
        <v>30392</v>
      </c>
      <c r="C2404" s="312" t="s">
        <v>27140</v>
      </c>
      <c r="D2404" s="313">
        <v>0.75</v>
      </c>
    </row>
    <row r="2405" spans="1:5" ht="15" customHeight="1">
      <c r="A2405" s="310">
        <v>9708</v>
      </c>
      <c r="B2405" s="311" t="s">
        <v>30393</v>
      </c>
      <c r="C2405" s="312" t="s">
        <v>27140</v>
      </c>
      <c r="D2405" s="313">
        <v>0.36</v>
      </c>
    </row>
    <row r="2406" spans="1:5" ht="15" customHeight="1">
      <c r="A2406" s="310">
        <v>3455</v>
      </c>
      <c r="B2406" s="311" t="s">
        <v>30394</v>
      </c>
      <c r="C2406" s="312" t="s">
        <v>27140</v>
      </c>
      <c r="D2406" s="313">
        <v>10.1</v>
      </c>
      <c r="E2406" s="314" t="s">
        <v>28265</v>
      </c>
    </row>
    <row r="2407" spans="1:5" ht="15" customHeight="1">
      <c r="A2407" s="310">
        <v>3456</v>
      </c>
      <c r="B2407" s="311" t="s">
        <v>30395</v>
      </c>
      <c r="C2407" s="312" t="s">
        <v>27140</v>
      </c>
      <c r="D2407" s="313">
        <v>11.79</v>
      </c>
      <c r="E2407" s="314" t="s">
        <v>28265</v>
      </c>
    </row>
    <row r="2408" spans="1:5" ht="15" customHeight="1">
      <c r="A2408" s="310">
        <v>3457</v>
      </c>
      <c r="B2408" s="311" t="s">
        <v>30396</v>
      </c>
      <c r="C2408" s="312" t="s">
        <v>27140</v>
      </c>
      <c r="D2408" s="313">
        <v>19.57</v>
      </c>
    </row>
    <row r="2409" spans="1:5" ht="15" customHeight="1">
      <c r="A2409" s="310">
        <v>1691</v>
      </c>
      <c r="B2409" s="311" t="s">
        <v>30397</v>
      </c>
      <c r="C2409" s="312" t="s">
        <v>27140</v>
      </c>
      <c r="D2409" s="313">
        <v>0.62</v>
      </c>
    </row>
    <row r="2410" spans="1:5" ht="15" customHeight="1">
      <c r="A2410" s="310">
        <v>7844</v>
      </c>
      <c r="B2410" s="311" t="s">
        <v>30398</v>
      </c>
      <c r="C2410" s="312" t="s">
        <v>27140</v>
      </c>
      <c r="D2410" s="313">
        <v>21.51</v>
      </c>
    </row>
    <row r="2411" spans="1:5" ht="15" customHeight="1">
      <c r="A2411" s="310">
        <v>1666</v>
      </c>
      <c r="B2411" s="311" t="s">
        <v>30399</v>
      </c>
      <c r="C2411" s="312" t="s">
        <v>27297</v>
      </c>
      <c r="D2411" s="313">
        <v>1.29</v>
      </c>
      <c r="E2411" s="314" t="s">
        <v>28265</v>
      </c>
    </row>
    <row r="2412" spans="1:5" ht="15" customHeight="1">
      <c r="A2412" s="310">
        <v>1692</v>
      </c>
      <c r="B2412" s="311" t="s">
        <v>30400</v>
      </c>
      <c r="C2412" s="312" t="s">
        <v>27140</v>
      </c>
      <c r="D2412" s="313">
        <v>10.55</v>
      </c>
      <c r="E2412" s="314" t="s">
        <v>28265</v>
      </c>
    </row>
    <row r="2413" spans="1:5" ht="15" customHeight="1">
      <c r="A2413" s="310">
        <v>1693</v>
      </c>
      <c r="B2413" s="311" t="s">
        <v>30401</v>
      </c>
      <c r="C2413" s="312" t="s">
        <v>27140</v>
      </c>
      <c r="D2413" s="313">
        <v>12.13</v>
      </c>
      <c r="E2413" s="314" t="s">
        <v>28265</v>
      </c>
    </row>
    <row r="2414" spans="1:5" ht="15" customHeight="1">
      <c r="A2414" s="310">
        <v>1694</v>
      </c>
      <c r="B2414" s="311" t="s">
        <v>30402</v>
      </c>
      <c r="C2414" s="312" t="s">
        <v>27140</v>
      </c>
      <c r="D2414" s="313">
        <v>11.85</v>
      </c>
      <c r="E2414" s="314" t="s">
        <v>28265</v>
      </c>
    </row>
    <row r="2415" spans="1:5" ht="15" customHeight="1">
      <c r="A2415" s="310">
        <v>1695</v>
      </c>
      <c r="B2415" s="311" t="s">
        <v>30403</v>
      </c>
      <c r="C2415" s="312" t="s">
        <v>27140</v>
      </c>
      <c r="D2415" s="313">
        <v>14.99</v>
      </c>
      <c r="E2415" s="314" t="s">
        <v>28265</v>
      </c>
    </row>
    <row r="2416" spans="1:5" ht="15" customHeight="1">
      <c r="A2416" s="310">
        <v>1696</v>
      </c>
      <c r="B2416" s="311" t="s">
        <v>30404</v>
      </c>
      <c r="C2416" s="312" t="s">
        <v>27140</v>
      </c>
      <c r="D2416" s="313">
        <v>15.66</v>
      </c>
      <c r="E2416" s="314" t="s">
        <v>28265</v>
      </c>
    </row>
    <row r="2417" spans="1:5" ht="15" customHeight="1">
      <c r="A2417" s="310">
        <v>1697</v>
      </c>
      <c r="B2417" s="311" t="s">
        <v>30405</v>
      </c>
      <c r="C2417" s="312" t="s">
        <v>27140</v>
      </c>
      <c r="D2417" s="313">
        <v>17.77</v>
      </c>
      <c r="E2417" s="314" t="s">
        <v>28265</v>
      </c>
    </row>
    <row r="2418" spans="1:5" ht="15" customHeight="1">
      <c r="A2418" s="310">
        <v>1698</v>
      </c>
      <c r="B2418" s="311" t="s">
        <v>30406</v>
      </c>
      <c r="C2418" s="312" t="s">
        <v>27140</v>
      </c>
      <c r="D2418" s="313">
        <v>17.05</v>
      </c>
      <c r="E2418" s="314" t="s">
        <v>28265</v>
      </c>
    </row>
    <row r="2419" spans="1:5" ht="15" customHeight="1">
      <c r="A2419" s="310">
        <v>1699</v>
      </c>
      <c r="B2419" s="311" t="s">
        <v>30407</v>
      </c>
      <c r="C2419" s="312" t="s">
        <v>27140</v>
      </c>
      <c r="D2419" s="313">
        <v>17.05</v>
      </c>
      <c r="E2419" s="314" t="s">
        <v>28265</v>
      </c>
    </row>
    <row r="2420" spans="1:5" ht="15" customHeight="1">
      <c r="A2420" s="310">
        <v>1700</v>
      </c>
      <c r="B2420" s="311" t="s">
        <v>30408</v>
      </c>
      <c r="C2420" s="312" t="s">
        <v>27140</v>
      </c>
      <c r="D2420" s="313">
        <v>38.1</v>
      </c>
    </row>
    <row r="2421" spans="1:5" ht="15" customHeight="1">
      <c r="A2421" s="310">
        <v>4632</v>
      </c>
      <c r="B2421" s="311" t="s">
        <v>30409</v>
      </c>
      <c r="C2421" s="312" t="s">
        <v>27140</v>
      </c>
      <c r="D2421" s="313">
        <v>20.65</v>
      </c>
    </row>
    <row r="2422" spans="1:5" ht="15" customHeight="1">
      <c r="A2422" s="310">
        <v>4631</v>
      </c>
      <c r="B2422" s="311" t="s">
        <v>30410</v>
      </c>
      <c r="C2422" s="312" t="s">
        <v>27140</v>
      </c>
      <c r="D2422" s="313">
        <v>11.85</v>
      </c>
      <c r="E2422" s="314" t="s">
        <v>28265</v>
      </c>
    </row>
    <row r="2423" spans="1:5" ht="15" customHeight="1">
      <c r="A2423" s="310">
        <v>9309</v>
      </c>
      <c r="B2423" s="311" t="s">
        <v>30411</v>
      </c>
      <c r="C2423" s="312" t="s">
        <v>27140</v>
      </c>
      <c r="D2423" s="313">
        <v>3.3</v>
      </c>
    </row>
    <row r="2424" spans="1:5" ht="15" customHeight="1">
      <c r="A2424" s="310">
        <v>10634</v>
      </c>
      <c r="B2424" s="311" t="s">
        <v>30412</v>
      </c>
      <c r="C2424" s="312" t="s">
        <v>27140</v>
      </c>
      <c r="D2424" s="313">
        <v>11.16</v>
      </c>
    </row>
    <row r="2425" spans="1:5" ht="15" customHeight="1">
      <c r="A2425" s="310">
        <v>9878</v>
      </c>
      <c r="B2425" s="311" t="s">
        <v>30413</v>
      </c>
      <c r="C2425" s="312" t="s">
        <v>27140</v>
      </c>
      <c r="D2425" s="313">
        <v>0.31</v>
      </c>
    </row>
    <row r="2426" spans="1:5" ht="17.100000000000001" customHeight="1">
      <c r="A2426" s="310">
        <v>9714</v>
      </c>
      <c r="B2426" s="311" t="s">
        <v>30414</v>
      </c>
      <c r="C2426" s="312" t="s">
        <v>27140</v>
      </c>
      <c r="D2426" s="313">
        <v>1.28</v>
      </c>
    </row>
    <row r="2427" spans="1:5" ht="15" customHeight="1">
      <c r="A2427" s="310">
        <v>4423</v>
      </c>
      <c r="B2427" s="311" t="s">
        <v>30415</v>
      </c>
      <c r="C2427" s="312" t="s">
        <v>27140</v>
      </c>
      <c r="D2427" s="313">
        <v>1.58</v>
      </c>
      <c r="E2427" s="314" t="s">
        <v>28265</v>
      </c>
    </row>
    <row r="2428" spans="1:5" ht="15" customHeight="1">
      <c r="A2428" s="310">
        <v>13450</v>
      </c>
      <c r="B2428" s="311" t="s">
        <v>30416</v>
      </c>
      <c r="C2428" s="312" t="s">
        <v>27140</v>
      </c>
      <c r="D2428" s="313">
        <v>1.08</v>
      </c>
    </row>
    <row r="2429" spans="1:5" ht="15" customHeight="1">
      <c r="A2429" s="310">
        <v>4531</v>
      </c>
      <c r="B2429" s="311" t="s">
        <v>30417</v>
      </c>
      <c r="C2429" s="312" t="s">
        <v>27140</v>
      </c>
      <c r="D2429" s="313">
        <v>45.6</v>
      </c>
    </row>
    <row r="2430" spans="1:5" ht="15" customHeight="1">
      <c r="A2430" s="310">
        <v>2276</v>
      </c>
      <c r="B2430" s="311" t="s">
        <v>30418</v>
      </c>
      <c r="C2430" s="312" t="s">
        <v>27151</v>
      </c>
      <c r="D2430" s="313">
        <v>9.6300000000000008</v>
      </c>
    </row>
    <row r="2431" spans="1:5" ht="15" customHeight="1">
      <c r="A2431" s="310">
        <v>2277</v>
      </c>
      <c r="B2431" s="311" t="s">
        <v>30419</v>
      </c>
      <c r="C2431" s="312" t="s">
        <v>27151</v>
      </c>
      <c r="D2431" s="313">
        <v>30.89</v>
      </c>
    </row>
    <row r="2432" spans="1:5" ht="15" customHeight="1">
      <c r="A2432" s="310">
        <v>7845</v>
      </c>
      <c r="B2432" s="311" t="s">
        <v>30420</v>
      </c>
      <c r="C2432" s="312" t="s">
        <v>27140</v>
      </c>
      <c r="D2432" s="313">
        <v>1.2</v>
      </c>
    </row>
    <row r="2433" spans="1:5" ht="15" customHeight="1">
      <c r="A2433" s="310">
        <v>4684</v>
      </c>
      <c r="B2433" s="311" t="s">
        <v>30421</v>
      </c>
      <c r="C2433" s="312" t="s">
        <v>27140</v>
      </c>
      <c r="D2433" s="313">
        <v>0.1</v>
      </c>
      <c r="E2433" s="314" t="s">
        <v>28265</v>
      </c>
    </row>
    <row r="2434" spans="1:5" ht="15" customHeight="1">
      <c r="A2434" s="310">
        <v>7846</v>
      </c>
      <c r="B2434" s="311" t="s">
        <v>30422</v>
      </c>
      <c r="C2434" s="312" t="s">
        <v>27140</v>
      </c>
      <c r="D2434" s="313">
        <v>0.56999999999999995</v>
      </c>
      <c r="E2434" s="314" t="s">
        <v>28265</v>
      </c>
    </row>
    <row r="2435" spans="1:5" ht="15" customHeight="1">
      <c r="A2435" s="310">
        <v>8451</v>
      </c>
      <c r="B2435" s="311" t="s">
        <v>30423</v>
      </c>
      <c r="C2435" s="312" t="s">
        <v>27140</v>
      </c>
      <c r="D2435" s="313">
        <v>2.0499999999999998</v>
      </c>
      <c r="E2435" s="314" t="s">
        <v>28265</v>
      </c>
    </row>
    <row r="2436" spans="1:5" ht="15" customHeight="1">
      <c r="A2436" s="310">
        <v>1803</v>
      </c>
      <c r="B2436" s="311" t="s">
        <v>30424</v>
      </c>
      <c r="C2436" s="312" t="s">
        <v>27140</v>
      </c>
      <c r="D2436" s="313">
        <v>14.2</v>
      </c>
      <c r="E2436" s="314" t="s">
        <v>28265</v>
      </c>
    </row>
    <row r="2437" spans="1:5" ht="17.100000000000001" customHeight="1">
      <c r="A2437" s="310">
        <v>10110</v>
      </c>
      <c r="B2437" s="311" t="s">
        <v>27490</v>
      </c>
      <c r="C2437" s="312" t="s">
        <v>27140</v>
      </c>
      <c r="D2437" s="313">
        <v>169.18</v>
      </c>
    </row>
    <row r="2438" spans="1:5" ht="17.100000000000001" customHeight="1">
      <c r="A2438" s="310">
        <v>7077</v>
      </c>
      <c r="B2438" s="311" t="s">
        <v>27491</v>
      </c>
      <c r="C2438" s="312" t="s">
        <v>27140</v>
      </c>
      <c r="D2438" s="313">
        <v>665.67</v>
      </c>
    </row>
    <row r="2439" spans="1:5" ht="15" customHeight="1">
      <c r="A2439" s="310">
        <v>8214</v>
      </c>
      <c r="B2439" s="311" t="s">
        <v>30425</v>
      </c>
      <c r="C2439" s="312" t="s">
        <v>27140</v>
      </c>
      <c r="D2439" s="313">
        <v>0.1</v>
      </c>
    </row>
    <row r="2440" spans="1:5" ht="15" customHeight="1">
      <c r="A2440" s="310">
        <v>12511</v>
      </c>
      <c r="B2440" s="311" t="s">
        <v>30426</v>
      </c>
      <c r="C2440" s="312" t="s">
        <v>27140</v>
      </c>
      <c r="D2440" s="313">
        <v>19.03</v>
      </c>
    </row>
    <row r="2441" spans="1:5" ht="15" customHeight="1">
      <c r="A2441" s="310">
        <v>13424</v>
      </c>
      <c r="B2441" s="311" t="s">
        <v>30427</v>
      </c>
      <c r="C2441" s="312" t="s">
        <v>27140</v>
      </c>
      <c r="D2441" s="313">
        <v>41.39</v>
      </c>
    </row>
    <row r="2442" spans="1:5" ht="15" customHeight="1">
      <c r="A2442" s="310">
        <v>1992</v>
      </c>
      <c r="B2442" s="311" t="s">
        <v>30428</v>
      </c>
      <c r="C2442" s="312" t="s">
        <v>27140</v>
      </c>
      <c r="D2442" s="313">
        <v>4.21</v>
      </c>
    </row>
    <row r="2443" spans="1:5" ht="15" customHeight="1">
      <c r="A2443" s="310">
        <v>1993</v>
      </c>
      <c r="B2443" s="311" t="s">
        <v>30429</v>
      </c>
      <c r="C2443" s="312" t="s">
        <v>27140</v>
      </c>
      <c r="D2443" s="313">
        <v>28.39</v>
      </c>
    </row>
    <row r="2444" spans="1:5" ht="15" customHeight="1">
      <c r="A2444" s="310">
        <v>8855</v>
      </c>
      <c r="B2444" s="311" t="s">
        <v>30430</v>
      </c>
      <c r="C2444" s="312" t="s">
        <v>27140</v>
      </c>
      <c r="D2444" s="313">
        <v>55.28</v>
      </c>
    </row>
    <row r="2445" spans="1:5" ht="15" customHeight="1">
      <c r="A2445" s="310">
        <v>2262</v>
      </c>
      <c r="B2445" s="311" t="s">
        <v>30431</v>
      </c>
      <c r="C2445" s="312" t="s">
        <v>27140</v>
      </c>
      <c r="D2445" s="313">
        <v>479.57</v>
      </c>
    </row>
    <row r="2446" spans="1:5" ht="15" customHeight="1">
      <c r="A2446" s="310">
        <v>2263</v>
      </c>
      <c r="B2446" s="311" t="s">
        <v>30432</v>
      </c>
      <c r="C2446" s="312" t="s">
        <v>27140</v>
      </c>
      <c r="D2446" s="313">
        <v>1397.53</v>
      </c>
    </row>
    <row r="2447" spans="1:5" ht="15" customHeight="1">
      <c r="A2447" s="310">
        <v>4505</v>
      </c>
      <c r="B2447" s="311" t="s">
        <v>30433</v>
      </c>
      <c r="C2447" s="312" t="s">
        <v>27140</v>
      </c>
      <c r="D2447" s="313">
        <v>212.48</v>
      </c>
    </row>
    <row r="2448" spans="1:5" ht="15" customHeight="1">
      <c r="A2448" s="310">
        <v>12483</v>
      </c>
      <c r="B2448" s="311" t="s">
        <v>30434</v>
      </c>
      <c r="C2448" s="312" t="s">
        <v>27140</v>
      </c>
      <c r="D2448" s="313">
        <v>10.07</v>
      </c>
    </row>
    <row r="2449" spans="1:5" ht="15" customHeight="1">
      <c r="A2449" s="310">
        <v>4302</v>
      </c>
      <c r="B2449" s="311" t="s">
        <v>30435</v>
      </c>
      <c r="C2449" s="312" t="s">
        <v>27140</v>
      </c>
      <c r="D2449" s="313">
        <v>30.92</v>
      </c>
    </row>
    <row r="2450" spans="1:5" ht="15" customHeight="1">
      <c r="A2450" s="310">
        <v>2406</v>
      </c>
      <c r="B2450" s="311" t="s">
        <v>30436</v>
      </c>
      <c r="C2450" s="312" t="s">
        <v>27140</v>
      </c>
      <c r="D2450" s="313">
        <v>19.899999999999999</v>
      </c>
      <c r="E2450" s="314" t="s">
        <v>28265</v>
      </c>
    </row>
    <row r="2451" spans="1:5" ht="15" customHeight="1">
      <c r="A2451" s="310">
        <v>2407</v>
      </c>
      <c r="B2451" s="311" t="s">
        <v>30437</v>
      </c>
      <c r="C2451" s="312" t="s">
        <v>27140</v>
      </c>
      <c r="D2451" s="313">
        <v>73.819999999999993</v>
      </c>
      <c r="E2451" s="314" t="s">
        <v>28265</v>
      </c>
    </row>
    <row r="2452" spans="1:5" ht="15" customHeight="1">
      <c r="A2452" s="310">
        <v>12501</v>
      </c>
      <c r="B2452" s="311" t="s">
        <v>30438</v>
      </c>
      <c r="C2452" s="312" t="s">
        <v>27140</v>
      </c>
      <c r="D2452" s="313">
        <v>33.78</v>
      </c>
    </row>
    <row r="2453" spans="1:5" ht="15" customHeight="1">
      <c r="A2453" s="310">
        <v>683</v>
      </c>
      <c r="B2453" s="311" t="s">
        <v>30439</v>
      </c>
      <c r="C2453" s="312" t="s">
        <v>27140</v>
      </c>
      <c r="D2453" s="313">
        <v>0.19</v>
      </c>
      <c r="E2453" s="314" t="s">
        <v>28265</v>
      </c>
    </row>
    <row r="2454" spans="1:5" ht="15" customHeight="1">
      <c r="A2454" s="310">
        <v>148</v>
      </c>
      <c r="B2454" s="311" t="s">
        <v>30440</v>
      </c>
      <c r="C2454" s="312" t="s">
        <v>27140</v>
      </c>
      <c r="D2454" s="313">
        <v>179.9</v>
      </c>
      <c r="E2454" s="314" t="s">
        <v>28265</v>
      </c>
    </row>
    <row r="2455" spans="1:5" ht="15" customHeight="1">
      <c r="A2455" s="310">
        <v>11272</v>
      </c>
      <c r="B2455" s="311" t="s">
        <v>30441</v>
      </c>
      <c r="C2455" s="312" t="s">
        <v>27140</v>
      </c>
      <c r="D2455" s="313">
        <v>75.040000000000006</v>
      </c>
      <c r="E2455" s="314" t="s">
        <v>28265</v>
      </c>
    </row>
    <row r="2456" spans="1:5" ht="15" customHeight="1">
      <c r="A2456" s="310">
        <v>11240</v>
      </c>
      <c r="B2456" s="311" t="s">
        <v>30442</v>
      </c>
      <c r="C2456" s="312" t="s">
        <v>27140</v>
      </c>
      <c r="D2456" s="313">
        <v>43.9</v>
      </c>
      <c r="E2456" s="314" t="s">
        <v>28265</v>
      </c>
    </row>
    <row r="2457" spans="1:5" ht="15" customHeight="1">
      <c r="A2457" s="310">
        <v>11275</v>
      </c>
      <c r="B2457" s="311" t="s">
        <v>30443</v>
      </c>
      <c r="C2457" s="312" t="s">
        <v>27140</v>
      </c>
      <c r="D2457" s="313">
        <v>45.4</v>
      </c>
      <c r="E2457" s="314" t="s">
        <v>28265</v>
      </c>
    </row>
    <row r="2458" spans="1:5" ht="15" customHeight="1">
      <c r="A2458" s="310">
        <v>11277</v>
      </c>
      <c r="B2458" s="311" t="s">
        <v>30444</v>
      </c>
      <c r="C2458" s="312" t="s">
        <v>27140</v>
      </c>
      <c r="D2458" s="313">
        <v>80.69</v>
      </c>
      <c r="E2458" s="314" t="s">
        <v>28265</v>
      </c>
    </row>
    <row r="2459" spans="1:5" ht="25.5" customHeight="1">
      <c r="A2459" s="310">
        <v>11276</v>
      </c>
      <c r="B2459" s="311" t="s">
        <v>30445</v>
      </c>
      <c r="C2459" s="312" t="s">
        <v>27140</v>
      </c>
      <c r="D2459" s="313">
        <v>49.96</v>
      </c>
      <c r="E2459" s="314" t="s">
        <v>28265</v>
      </c>
    </row>
    <row r="2460" spans="1:5" ht="15" customHeight="1">
      <c r="A2460" s="310">
        <v>11278</v>
      </c>
      <c r="B2460" s="311" t="s">
        <v>30446</v>
      </c>
      <c r="C2460" s="312" t="s">
        <v>27140</v>
      </c>
      <c r="D2460" s="313">
        <v>27.5</v>
      </c>
      <c r="E2460" s="314" t="s">
        <v>28265</v>
      </c>
    </row>
    <row r="2461" spans="1:5" ht="17.100000000000001" customHeight="1">
      <c r="A2461" s="310">
        <v>11279</v>
      </c>
      <c r="B2461" s="311" t="s">
        <v>30447</v>
      </c>
      <c r="C2461" s="312" t="s">
        <v>27140</v>
      </c>
      <c r="D2461" s="313">
        <v>64.88</v>
      </c>
      <c r="E2461" s="314" t="s">
        <v>28265</v>
      </c>
    </row>
    <row r="2462" spans="1:5" ht="15" customHeight="1">
      <c r="A2462" s="310">
        <v>11241</v>
      </c>
      <c r="B2462" s="311" t="s">
        <v>30448</v>
      </c>
      <c r="C2462" s="312" t="s">
        <v>27140</v>
      </c>
      <c r="D2462" s="313">
        <v>135.30000000000001</v>
      </c>
      <c r="E2462" s="314" t="s">
        <v>28265</v>
      </c>
    </row>
    <row r="2463" spans="1:5" ht="15" customHeight="1">
      <c r="A2463" s="310">
        <v>10580</v>
      </c>
      <c r="B2463" s="311" t="s">
        <v>30449</v>
      </c>
      <c r="C2463" s="312" t="s">
        <v>27150</v>
      </c>
      <c r="D2463" s="313">
        <v>0.02</v>
      </c>
    </row>
    <row r="2464" spans="1:5" ht="15" customHeight="1">
      <c r="A2464" s="310">
        <v>10581</v>
      </c>
      <c r="B2464" s="311" t="s">
        <v>30450</v>
      </c>
      <c r="C2464" s="312" t="s">
        <v>27150</v>
      </c>
      <c r="D2464" s="313">
        <v>0.26</v>
      </c>
    </row>
    <row r="2465" spans="1:5" ht="15" customHeight="1">
      <c r="A2465" s="310">
        <v>10582</v>
      </c>
      <c r="B2465" s="311" t="s">
        <v>30451</v>
      </c>
      <c r="C2465" s="312" t="s">
        <v>27150</v>
      </c>
      <c r="D2465" s="313">
        <v>0.03</v>
      </c>
    </row>
    <row r="2466" spans="1:5" ht="15" customHeight="1">
      <c r="A2466" s="310">
        <v>10584</v>
      </c>
      <c r="B2466" s="311" t="s">
        <v>30452</v>
      </c>
      <c r="C2466" s="312" t="s">
        <v>27150</v>
      </c>
      <c r="D2466" s="313">
        <v>0.11</v>
      </c>
    </row>
    <row r="2467" spans="1:5" ht="15" customHeight="1">
      <c r="A2467" s="310">
        <v>10778</v>
      </c>
      <c r="B2467" s="311" t="s">
        <v>30453</v>
      </c>
      <c r="C2467" s="312" t="s">
        <v>27150</v>
      </c>
      <c r="D2467" s="313">
        <v>0.03</v>
      </c>
    </row>
    <row r="2468" spans="1:5" ht="15" customHeight="1">
      <c r="A2468" s="310">
        <v>10591</v>
      </c>
      <c r="B2468" s="311" t="s">
        <v>30454</v>
      </c>
      <c r="C2468" s="312" t="s">
        <v>27150</v>
      </c>
      <c r="D2468" s="313">
        <v>0.03</v>
      </c>
    </row>
    <row r="2469" spans="1:5" ht="15" customHeight="1">
      <c r="A2469" s="310">
        <v>10590</v>
      </c>
      <c r="B2469" s="311" t="s">
        <v>30455</v>
      </c>
      <c r="C2469" s="312" t="s">
        <v>27150</v>
      </c>
      <c r="D2469" s="313">
        <v>0.03</v>
      </c>
    </row>
    <row r="2470" spans="1:5" ht="15" customHeight="1">
      <c r="A2470" s="310">
        <v>10589</v>
      </c>
      <c r="B2470" s="311" t="s">
        <v>30456</v>
      </c>
      <c r="C2470" s="312" t="s">
        <v>27150</v>
      </c>
      <c r="D2470" s="313">
        <v>0.03</v>
      </c>
    </row>
    <row r="2471" spans="1:5" ht="15" customHeight="1">
      <c r="A2471" s="310">
        <v>10587</v>
      </c>
      <c r="B2471" s="311" t="s">
        <v>30457</v>
      </c>
      <c r="C2471" s="312" t="s">
        <v>27150</v>
      </c>
      <c r="D2471" s="313">
        <v>0.03</v>
      </c>
    </row>
    <row r="2472" spans="1:5" ht="15" customHeight="1">
      <c r="A2472" s="310">
        <v>10588</v>
      </c>
      <c r="B2472" s="311" t="s">
        <v>30458</v>
      </c>
      <c r="C2472" s="312" t="s">
        <v>27150</v>
      </c>
      <c r="D2472" s="313">
        <v>0.03</v>
      </c>
    </row>
    <row r="2473" spans="1:5" ht="15" customHeight="1">
      <c r="A2473" s="310">
        <v>10585</v>
      </c>
      <c r="B2473" s="311" t="s">
        <v>30459</v>
      </c>
      <c r="C2473" s="312" t="s">
        <v>27140</v>
      </c>
      <c r="D2473" s="313">
        <v>21.25</v>
      </c>
      <c r="E2473" s="314" t="s">
        <v>28265</v>
      </c>
    </row>
    <row r="2474" spans="1:5" ht="15" customHeight="1">
      <c r="A2474" s="310">
        <v>11281</v>
      </c>
      <c r="B2474" s="311" t="s">
        <v>30460</v>
      </c>
      <c r="C2474" s="312" t="s">
        <v>27140</v>
      </c>
      <c r="D2474" s="313">
        <v>274.89</v>
      </c>
    </row>
    <row r="2475" spans="1:5" ht="15" customHeight="1">
      <c r="A2475" s="310">
        <v>4180</v>
      </c>
      <c r="B2475" s="311" t="s">
        <v>30461</v>
      </c>
      <c r="C2475" s="312" t="s">
        <v>27301</v>
      </c>
      <c r="D2475" s="313">
        <v>39.450000000000003</v>
      </c>
    </row>
    <row r="2476" spans="1:5" ht="15" customHeight="1">
      <c r="A2476" s="310">
        <v>4177</v>
      </c>
      <c r="B2476" s="311" t="s">
        <v>30462</v>
      </c>
      <c r="C2476" s="312" t="s">
        <v>27140</v>
      </c>
      <c r="D2476" s="313">
        <v>13.99</v>
      </c>
      <c r="E2476" s="314" t="s">
        <v>28265</v>
      </c>
    </row>
    <row r="2477" spans="1:5" ht="15" customHeight="1">
      <c r="A2477" s="310">
        <v>11425</v>
      </c>
      <c r="B2477" s="311" t="s">
        <v>30463</v>
      </c>
      <c r="C2477" s="312" t="s">
        <v>27140</v>
      </c>
      <c r="D2477" s="313">
        <v>13.13</v>
      </c>
      <c r="E2477" s="314" t="s">
        <v>28265</v>
      </c>
    </row>
    <row r="2478" spans="1:5" ht="15" customHeight="1">
      <c r="A2478" s="310">
        <v>10787</v>
      </c>
      <c r="B2478" s="311" t="s">
        <v>30464</v>
      </c>
      <c r="C2478" s="312" t="s">
        <v>27140</v>
      </c>
      <c r="D2478" s="313">
        <v>152.5</v>
      </c>
      <c r="E2478" s="314" t="s">
        <v>28265</v>
      </c>
    </row>
    <row r="2479" spans="1:5" ht="15" customHeight="1">
      <c r="A2479" s="310">
        <v>11284</v>
      </c>
      <c r="B2479" s="311" t="s">
        <v>30465</v>
      </c>
      <c r="C2479" s="312" t="s">
        <v>27140</v>
      </c>
      <c r="D2479" s="313">
        <v>101.91</v>
      </c>
    </row>
    <row r="2480" spans="1:5" ht="15" customHeight="1">
      <c r="A2480" s="310">
        <v>11468</v>
      </c>
      <c r="B2480" s="311" t="s">
        <v>30466</v>
      </c>
      <c r="C2480" s="312" t="s">
        <v>27140</v>
      </c>
      <c r="D2480" s="313">
        <v>3.4</v>
      </c>
    </row>
    <row r="2481" spans="1:5" ht="15" customHeight="1">
      <c r="A2481" s="310">
        <v>10579</v>
      </c>
      <c r="B2481" s="311" t="s">
        <v>30467</v>
      </c>
      <c r="C2481" s="312" t="s">
        <v>27140</v>
      </c>
      <c r="D2481" s="313">
        <v>22.89</v>
      </c>
    </row>
    <row r="2482" spans="1:5" ht="15" customHeight="1">
      <c r="A2482" s="310">
        <v>11474</v>
      </c>
      <c r="B2482" s="311" t="s">
        <v>30468</v>
      </c>
      <c r="C2482" s="312" t="s">
        <v>27140</v>
      </c>
      <c r="D2482" s="313">
        <v>14.71</v>
      </c>
    </row>
    <row r="2483" spans="1:5" ht="15" customHeight="1">
      <c r="A2483" s="310">
        <v>11242</v>
      </c>
      <c r="B2483" s="311" t="s">
        <v>30469</v>
      </c>
      <c r="C2483" s="312" t="s">
        <v>27140</v>
      </c>
      <c r="D2483" s="313">
        <v>47</v>
      </c>
      <c r="E2483" s="314" t="s">
        <v>28265</v>
      </c>
    </row>
    <row r="2484" spans="1:5" ht="15" customHeight="1">
      <c r="A2484" s="310">
        <v>11280</v>
      </c>
      <c r="B2484" s="311" t="s">
        <v>30470</v>
      </c>
      <c r="C2484" s="312" t="s">
        <v>27140</v>
      </c>
      <c r="D2484" s="313">
        <v>60.5</v>
      </c>
      <c r="E2484" s="314" t="s">
        <v>28265</v>
      </c>
    </row>
    <row r="2485" spans="1:5" ht="15" customHeight="1">
      <c r="A2485" s="310">
        <v>4722</v>
      </c>
      <c r="B2485" s="311" t="s">
        <v>30471</v>
      </c>
      <c r="C2485" s="312" t="s">
        <v>27140</v>
      </c>
      <c r="D2485" s="313">
        <v>16.79</v>
      </c>
      <c r="E2485" s="314" t="s">
        <v>28265</v>
      </c>
    </row>
    <row r="2486" spans="1:5" ht="15" customHeight="1">
      <c r="A2486" s="310">
        <v>4174</v>
      </c>
      <c r="B2486" s="311" t="s">
        <v>30472</v>
      </c>
      <c r="C2486" s="312" t="s">
        <v>27140</v>
      </c>
      <c r="D2486" s="313">
        <v>10.8</v>
      </c>
      <c r="E2486" s="314" t="s">
        <v>28265</v>
      </c>
    </row>
    <row r="2487" spans="1:5" ht="15" customHeight="1">
      <c r="A2487" s="310">
        <v>11245</v>
      </c>
      <c r="B2487" s="311" t="s">
        <v>30473</v>
      </c>
      <c r="C2487" s="312" t="s">
        <v>27140</v>
      </c>
      <c r="D2487" s="313">
        <v>11.26</v>
      </c>
      <c r="E2487" s="314" t="s">
        <v>28265</v>
      </c>
    </row>
    <row r="2488" spans="1:5" ht="15" customHeight="1">
      <c r="A2488" s="310">
        <v>3510</v>
      </c>
      <c r="B2488" s="311" t="s">
        <v>30474</v>
      </c>
      <c r="C2488" s="312" t="s">
        <v>27140</v>
      </c>
      <c r="D2488" s="313">
        <v>6.2</v>
      </c>
      <c r="E2488" s="314" t="s">
        <v>28265</v>
      </c>
    </row>
    <row r="2489" spans="1:5" ht="15" customHeight="1">
      <c r="A2489" s="310">
        <v>2718</v>
      </c>
      <c r="B2489" s="311" t="s">
        <v>30475</v>
      </c>
      <c r="C2489" s="312" t="s">
        <v>27140</v>
      </c>
      <c r="D2489" s="313">
        <v>15</v>
      </c>
      <c r="E2489" s="314" t="s">
        <v>28265</v>
      </c>
    </row>
    <row r="2490" spans="1:5" ht="17.100000000000001" customHeight="1">
      <c r="A2490" s="310">
        <v>12750</v>
      </c>
      <c r="B2490" s="311" t="s">
        <v>30476</v>
      </c>
      <c r="C2490" s="312" t="s">
        <v>27140</v>
      </c>
      <c r="D2490" s="313">
        <v>438</v>
      </c>
      <c r="E2490" s="314" t="s">
        <v>28265</v>
      </c>
    </row>
    <row r="2491" spans="1:5" ht="15" customHeight="1">
      <c r="A2491" s="310">
        <v>11217</v>
      </c>
      <c r="B2491" s="311" t="s">
        <v>30477</v>
      </c>
      <c r="C2491" s="312" t="s">
        <v>27140</v>
      </c>
      <c r="D2491" s="313">
        <v>21.97</v>
      </c>
    </row>
    <row r="2492" spans="1:5" ht="15" customHeight="1">
      <c r="A2492" s="310">
        <v>11252</v>
      </c>
      <c r="B2492" s="311" t="s">
        <v>30478</v>
      </c>
      <c r="C2492" s="312" t="s">
        <v>27140</v>
      </c>
      <c r="D2492" s="313">
        <v>238.8</v>
      </c>
      <c r="E2492" s="314" t="s">
        <v>28265</v>
      </c>
    </row>
    <row r="2493" spans="1:5" ht="15" customHeight="1">
      <c r="A2493" s="310">
        <v>11246</v>
      </c>
      <c r="B2493" s="311" t="s">
        <v>30479</v>
      </c>
      <c r="C2493" s="312" t="s">
        <v>27148</v>
      </c>
      <c r="D2493" s="313">
        <v>9.0500000000000007</v>
      </c>
      <c r="E2493" s="314" t="s">
        <v>28265</v>
      </c>
    </row>
    <row r="2494" spans="1:5" ht="17.100000000000001" customHeight="1">
      <c r="A2494" s="310">
        <v>11282</v>
      </c>
      <c r="B2494" s="311" t="s">
        <v>30480</v>
      </c>
      <c r="C2494" s="312" t="s">
        <v>27140</v>
      </c>
      <c r="D2494" s="313">
        <v>380.9</v>
      </c>
      <c r="E2494" s="314" t="s">
        <v>28265</v>
      </c>
    </row>
    <row r="2495" spans="1:5" ht="15" customHeight="1">
      <c r="A2495" s="310">
        <v>4725</v>
      </c>
      <c r="B2495" s="311" t="s">
        <v>30481</v>
      </c>
      <c r="C2495" s="312" t="s">
        <v>27140</v>
      </c>
      <c r="D2495" s="313">
        <v>21.49</v>
      </c>
      <c r="E2495" s="314" t="s">
        <v>28265</v>
      </c>
    </row>
    <row r="2496" spans="1:5" ht="17.100000000000001" customHeight="1">
      <c r="A2496" s="310">
        <v>11273</v>
      </c>
      <c r="B2496" s="311" t="s">
        <v>30482</v>
      </c>
      <c r="C2496" s="312" t="s">
        <v>27140</v>
      </c>
      <c r="D2496" s="313">
        <v>184.83</v>
      </c>
    </row>
    <row r="2497" spans="1:5" ht="15" customHeight="1">
      <c r="A2497" s="310">
        <v>11285</v>
      </c>
      <c r="B2497" s="311" t="s">
        <v>30483</v>
      </c>
      <c r="C2497" s="312" t="s">
        <v>27140</v>
      </c>
      <c r="D2497" s="313">
        <v>1200</v>
      </c>
      <c r="E2497" s="314" t="s">
        <v>28265</v>
      </c>
    </row>
    <row r="2498" spans="1:5" ht="15" customHeight="1">
      <c r="A2498" s="310">
        <v>10578</v>
      </c>
      <c r="B2498" s="311" t="s">
        <v>30484</v>
      </c>
      <c r="C2498" s="312" t="s">
        <v>27140</v>
      </c>
      <c r="D2498" s="313">
        <v>18.649999999999999</v>
      </c>
      <c r="E2498" s="314" t="s">
        <v>28265</v>
      </c>
    </row>
    <row r="2499" spans="1:5" ht="15" customHeight="1">
      <c r="A2499" s="310">
        <v>11274</v>
      </c>
      <c r="B2499" s="311" t="s">
        <v>30485</v>
      </c>
      <c r="C2499" s="312" t="s">
        <v>27140</v>
      </c>
      <c r="D2499" s="313">
        <v>15.85</v>
      </c>
      <c r="E2499" s="314" t="s">
        <v>28265</v>
      </c>
    </row>
    <row r="2500" spans="1:5" ht="15" customHeight="1">
      <c r="A2500" s="310">
        <v>8216</v>
      </c>
      <c r="B2500" s="311" t="s">
        <v>30486</v>
      </c>
      <c r="C2500" s="312" t="s">
        <v>27140</v>
      </c>
      <c r="D2500" s="313">
        <v>9.5</v>
      </c>
      <c r="E2500" s="314" t="s">
        <v>28265</v>
      </c>
    </row>
    <row r="2501" spans="1:5" ht="15" customHeight="1">
      <c r="A2501" s="310">
        <v>10592</v>
      </c>
      <c r="B2501" s="311" t="s">
        <v>30487</v>
      </c>
      <c r="C2501" s="312" t="s">
        <v>27140</v>
      </c>
      <c r="D2501" s="313">
        <v>31.56</v>
      </c>
    </row>
    <row r="2502" spans="1:5" ht="15" customHeight="1">
      <c r="A2502" s="310">
        <v>11286</v>
      </c>
      <c r="B2502" s="311" t="s">
        <v>30488</v>
      </c>
      <c r="C2502" s="312" t="s">
        <v>27140</v>
      </c>
      <c r="D2502" s="313">
        <v>336.56</v>
      </c>
    </row>
    <row r="2503" spans="1:5" ht="15" customHeight="1">
      <c r="A2503" s="310">
        <v>11270</v>
      </c>
      <c r="B2503" s="311" t="s">
        <v>30489</v>
      </c>
      <c r="C2503" s="312" t="s">
        <v>27140</v>
      </c>
      <c r="D2503" s="313">
        <v>20.95</v>
      </c>
      <c r="E2503" s="314" t="s">
        <v>28265</v>
      </c>
    </row>
    <row r="2504" spans="1:5" ht="15" customHeight="1">
      <c r="A2504" s="310">
        <v>10789</v>
      </c>
      <c r="B2504" s="311" t="s">
        <v>30490</v>
      </c>
      <c r="C2504" s="312" t="s">
        <v>27140</v>
      </c>
      <c r="D2504" s="313">
        <v>15.9</v>
      </c>
      <c r="E2504" s="314" t="s">
        <v>28265</v>
      </c>
    </row>
    <row r="2505" spans="1:5" ht="15" customHeight="1">
      <c r="A2505" s="310">
        <v>10788</v>
      </c>
      <c r="B2505" s="311" t="s">
        <v>30491</v>
      </c>
      <c r="C2505" s="312" t="s">
        <v>27140</v>
      </c>
      <c r="D2505" s="313">
        <v>17.29</v>
      </c>
      <c r="E2505" s="314" t="s">
        <v>28265</v>
      </c>
    </row>
    <row r="2506" spans="1:5" ht="15" customHeight="1">
      <c r="A2506" s="310">
        <v>11442</v>
      </c>
      <c r="B2506" s="311" t="s">
        <v>30492</v>
      </c>
      <c r="C2506" s="312" t="s">
        <v>27140</v>
      </c>
      <c r="D2506" s="313">
        <v>3.18</v>
      </c>
    </row>
    <row r="2507" spans="1:5" ht="15" customHeight="1">
      <c r="A2507" s="310">
        <v>11443</v>
      </c>
      <c r="B2507" s="311" t="s">
        <v>30493</v>
      </c>
      <c r="C2507" s="312" t="s">
        <v>27140</v>
      </c>
      <c r="D2507" s="313">
        <v>2.08</v>
      </c>
    </row>
    <row r="2508" spans="1:5" ht="15" customHeight="1">
      <c r="A2508" s="310">
        <v>4724</v>
      </c>
      <c r="B2508" s="311" t="s">
        <v>30494</v>
      </c>
      <c r="C2508" s="312" t="s">
        <v>27140</v>
      </c>
      <c r="D2508" s="313">
        <v>4.95</v>
      </c>
      <c r="E2508" s="314" t="s">
        <v>28265</v>
      </c>
    </row>
    <row r="2509" spans="1:5" ht="15" customHeight="1">
      <c r="A2509" s="310">
        <v>11251</v>
      </c>
      <c r="B2509" s="311" t="s">
        <v>30495</v>
      </c>
      <c r="C2509" s="312" t="s">
        <v>27140</v>
      </c>
      <c r="D2509" s="313">
        <v>27.69</v>
      </c>
    </row>
    <row r="2510" spans="1:5" ht="15" customHeight="1">
      <c r="A2510" s="310">
        <v>10593</v>
      </c>
      <c r="B2510" s="311" t="s">
        <v>30496</v>
      </c>
      <c r="C2510" s="312" t="s">
        <v>27140</v>
      </c>
      <c r="D2510" s="313">
        <v>19.57</v>
      </c>
    </row>
    <row r="2511" spans="1:5" ht="15" customHeight="1">
      <c r="A2511" s="310">
        <v>10791</v>
      </c>
      <c r="B2511" s="311" t="s">
        <v>30497</v>
      </c>
      <c r="C2511" s="312" t="s">
        <v>27140</v>
      </c>
      <c r="D2511" s="313">
        <v>46.26</v>
      </c>
    </row>
    <row r="2512" spans="1:5" ht="15" customHeight="1">
      <c r="A2512" s="310">
        <v>10790</v>
      </c>
      <c r="B2512" s="311" t="s">
        <v>30498</v>
      </c>
      <c r="C2512" s="312" t="s">
        <v>27140</v>
      </c>
      <c r="D2512" s="313">
        <v>22.98</v>
      </c>
      <c r="E2512" s="314" t="s">
        <v>28265</v>
      </c>
    </row>
    <row r="2513" spans="1:5" ht="15" customHeight="1">
      <c r="A2513" s="310">
        <v>11458</v>
      </c>
      <c r="B2513" s="311" t="s">
        <v>30499</v>
      </c>
      <c r="C2513" s="312" t="s">
        <v>27140</v>
      </c>
      <c r="D2513" s="313">
        <v>2.96</v>
      </c>
    </row>
    <row r="2514" spans="1:5" ht="15" customHeight="1">
      <c r="A2514" s="310">
        <v>11459</v>
      </c>
      <c r="B2514" s="311" t="s">
        <v>30500</v>
      </c>
      <c r="C2514" s="312" t="s">
        <v>27140</v>
      </c>
      <c r="D2514" s="313">
        <v>2.81</v>
      </c>
    </row>
    <row r="2515" spans="1:5" ht="15" customHeight="1">
      <c r="A2515" s="310">
        <v>11415</v>
      </c>
      <c r="B2515" s="311" t="s">
        <v>30501</v>
      </c>
      <c r="C2515" s="312" t="s">
        <v>27140</v>
      </c>
      <c r="D2515" s="313">
        <v>26.49</v>
      </c>
    </row>
    <row r="2516" spans="1:5" ht="15" customHeight="1">
      <c r="A2516" s="310">
        <v>11417</v>
      </c>
      <c r="B2516" s="311" t="s">
        <v>30502</v>
      </c>
      <c r="C2516" s="312" t="s">
        <v>27140</v>
      </c>
      <c r="D2516" s="313">
        <v>16.05</v>
      </c>
    </row>
    <row r="2517" spans="1:5" ht="15" customHeight="1">
      <c r="A2517" s="310">
        <v>11418</v>
      </c>
      <c r="B2517" s="311" t="s">
        <v>30503</v>
      </c>
      <c r="C2517" s="312" t="s">
        <v>27140</v>
      </c>
      <c r="D2517" s="313">
        <v>11.76</v>
      </c>
    </row>
    <row r="2518" spans="1:5" ht="15" customHeight="1">
      <c r="A2518" s="310">
        <v>11250</v>
      </c>
      <c r="B2518" s="311" t="s">
        <v>30504</v>
      </c>
      <c r="C2518" s="312" t="s">
        <v>27140</v>
      </c>
      <c r="D2518" s="313">
        <v>15.9</v>
      </c>
      <c r="E2518" s="314" t="s">
        <v>28265</v>
      </c>
    </row>
    <row r="2519" spans="1:5" ht="15" customHeight="1">
      <c r="A2519" s="310">
        <v>11283</v>
      </c>
      <c r="B2519" s="311" t="s">
        <v>30505</v>
      </c>
      <c r="C2519" s="312" t="s">
        <v>27140</v>
      </c>
      <c r="D2519" s="313">
        <v>353.85</v>
      </c>
      <c r="E2519" s="314" t="s">
        <v>28265</v>
      </c>
    </row>
    <row r="2520" spans="1:5" ht="15" customHeight="1">
      <c r="A2520" s="310">
        <v>11247</v>
      </c>
      <c r="B2520" s="311" t="s">
        <v>30506</v>
      </c>
      <c r="C2520" s="312" t="s">
        <v>27140</v>
      </c>
      <c r="D2520" s="313">
        <v>272.97000000000003</v>
      </c>
      <c r="E2520" s="314" t="s">
        <v>28265</v>
      </c>
    </row>
    <row r="2521" spans="1:5" ht="15" customHeight="1">
      <c r="A2521" s="310">
        <v>10577</v>
      </c>
      <c r="B2521" s="311" t="s">
        <v>30507</v>
      </c>
      <c r="C2521" s="312" t="s">
        <v>27140</v>
      </c>
      <c r="D2521" s="313">
        <v>18.579999999999998</v>
      </c>
      <c r="E2521" s="314" t="s">
        <v>28265</v>
      </c>
    </row>
    <row r="2522" spans="1:5" ht="15" customHeight="1">
      <c r="A2522" s="310">
        <v>10594</v>
      </c>
      <c r="B2522" s="311" t="s">
        <v>30508</v>
      </c>
      <c r="C2522" s="312" t="s">
        <v>27140</v>
      </c>
      <c r="D2522" s="313">
        <v>73.709999999999994</v>
      </c>
    </row>
    <row r="2523" spans="1:5" ht="15" customHeight="1">
      <c r="A2523" s="310">
        <v>11271</v>
      </c>
      <c r="B2523" s="311" t="s">
        <v>30509</v>
      </c>
      <c r="C2523" s="312" t="s">
        <v>27140</v>
      </c>
      <c r="D2523" s="313">
        <v>60.96</v>
      </c>
    </row>
    <row r="2524" spans="1:5" ht="15" customHeight="1">
      <c r="A2524" s="310">
        <v>11256</v>
      </c>
      <c r="B2524" s="311" t="s">
        <v>30510</v>
      </c>
      <c r="C2524" s="312" t="s">
        <v>27140</v>
      </c>
      <c r="D2524" s="313">
        <v>90</v>
      </c>
      <c r="E2524" s="314" t="s">
        <v>28265</v>
      </c>
    </row>
    <row r="2525" spans="1:5" ht="15" customHeight="1">
      <c r="A2525" s="310">
        <v>11257</v>
      </c>
      <c r="B2525" s="311" t="s">
        <v>30511</v>
      </c>
      <c r="C2525" s="312" t="s">
        <v>27140</v>
      </c>
      <c r="D2525" s="313">
        <v>31.36</v>
      </c>
      <c r="E2525" s="314" t="s">
        <v>28265</v>
      </c>
    </row>
    <row r="2526" spans="1:5" ht="15" customHeight="1">
      <c r="A2526" s="310">
        <v>11255</v>
      </c>
      <c r="B2526" s="311" t="s">
        <v>30512</v>
      </c>
      <c r="C2526" s="312" t="s">
        <v>27140</v>
      </c>
      <c r="D2526" s="313">
        <v>21.96</v>
      </c>
      <c r="E2526" s="314" t="s">
        <v>28265</v>
      </c>
    </row>
    <row r="2527" spans="1:5" ht="15" customHeight="1">
      <c r="A2527" s="310">
        <v>11253</v>
      </c>
      <c r="B2527" s="311" t="s">
        <v>30513</v>
      </c>
      <c r="C2527" s="312" t="s">
        <v>27140</v>
      </c>
      <c r="D2527" s="313">
        <v>21</v>
      </c>
      <c r="E2527" s="314" t="s">
        <v>28265</v>
      </c>
    </row>
    <row r="2528" spans="1:5" ht="15" customHeight="1">
      <c r="A2528" s="310">
        <v>11254</v>
      </c>
      <c r="B2528" s="311" t="s">
        <v>30514</v>
      </c>
      <c r="C2528" s="312" t="s">
        <v>27140</v>
      </c>
      <c r="D2528" s="313">
        <v>22.8</v>
      </c>
      <c r="E2528" s="314" t="s">
        <v>28265</v>
      </c>
    </row>
    <row r="2529" spans="1:5" ht="15" customHeight="1">
      <c r="A2529" s="310">
        <v>10586</v>
      </c>
      <c r="B2529" s="311" t="s">
        <v>30515</v>
      </c>
      <c r="C2529" s="312" t="s">
        <v>27140</v>
      </c>
      <c r="D2529" s="313">
        <v>17.899999999999999</v>
      </c>
      <c r="E2529" s="314" t="s">
        <v>28265</v>
      </c>
    </row>
    <row r="2530" spans="1:5" ht="15" customHeight="1">
      <c r="A2530" s="310">
        <v>11464</v>
      </c>
      <c r="B2530" s="311" t="s">
        <v>30516</v>
      </c>
      <c r="C2530" s="312" t="s">
        <v>27140</v>
      </c>
      <c r="D2530" s="313">
        <v>3.73</v>
      </c>
      <c r="E2530" s="314" t="s">
        <v>28265</v>
      </c>
    </row>
    <row r="2531" spans="1:5" ht="15" customHeight="1">
      <c r="A2531" s="310">
        <v>11462</v>
      </c>
      <c r="B2531" s="311" t="s">
        <v>30517</v>
      </c>
      <c r="C2531" s="312" t="s">
        <v>27140</v>
      </c>
      <c r="D2531" s="313">
        <v>3</v>
      </c>
    </row>
    <row r="2532" spans="1:5" ht="15" customHeight="1">
      <c r="A2532" s="310">
        <v>10583</v>
      </c>
      <c r="B2532" s="311" t="s">
        <v>30518</v>
      </c>
      <c r="C2532" s="312" t="s">
        <v>27140</v>
      </c>
      <c r="D2532" s="313">
        <v>5.6</v>
      </c>
      <c r="E2532" s="314" t="s">
        <v>28265</v>
      </c>
    </row>
    <row r="2533" spans="1:5" ht="15" customHeight="1">
      <c r="A2533" s="310">
        <v>11419</v>
      </c>
      <c r="B2533" s="311" t="s">
        <v>30519</v>
      </c>
      <c r="C2533" s="312" t="s">
        <v>27140</v>
      </c>
      <c r="D2533" s="313">
        <v>3.67</v>
      </c>
    </row>
    <row r="2534" spans="1:5" ht="15" customHeight="1">
      <c r="A2534" s="310">
        <v>13449</v>
      </c>
      <c r="B2534" s="311" t="s">
        <v>30520</v>
      </c>
      <c r="C2534" s="312" t="s">
        <v>27140</v>
      </c>
      <c r="D2534" s="313">
        <v>27.99</v>
      </c>
      <c r="E2534" s="314" t="s">
        <v>28265</v>
      </c>
    </row>
    <row r="2535" spans="1:5" ht="15" customHeight="1">
      <c r="A2535" s="310">
        <v>5172</v>
      </c>
      <c r="B2535" s="311" t="s">
        <v>30521</v>
      </c>
      <c r="C2535" s="312" t="s">
        <v>27140</v>
      </c>
      <c r="D2535" s="313">
        <v>2.41</v>
      </c>
    </row>
    <row r="2536" spans="1:5" ht="15" customHeight="1">
      <c r="A2536" s="310">
        <v>5173</v>
      </c>
      <c r="B2536" s="311" t="s">
        <v>30522</v>
      </c>
      <c r="C2536" s="312" t="s">
        <v>27140</v>
      </c>
      <c r="D2536" s="313">
        <v>9.3000000000000007</v>
      </c>
    </row>
    <row r="2537" spans="1:5" ht="15" customHeight="1">
      <c r="A2537" s="310">
        <v>5174</v>
      </c>
      <c r="B2537" s="311" t="s">
        <v>30523</v>
      </c>
      <c r="C2537" s="312" t="s">
        <v>27140</v>
      </c>
      <c r="D2537" s="313">
        <v>13.09</v>
      </c>
    </row>
    <row r="2538" spans="1:5" ht="15" customHeight="1">
      <c r="A2538" s="310">
        <v>5175</v>
      </c>
      <c r="B2538" s="311" t="s">
        <v>30524</v>
      </c>
      <c r="C2538" s="312" t="s">
        <v>27140</v>
      </c>
      <c r="D2538" s="313">
        <v>16.43</v>
      </c>
    </row>
    <row r="2539" spans="1:5" ht="15" customHeight="1">
      <c r="A2539" s="310">
        <v>5176</v>
      </c>
      <c r="B2539" s="311" t="s">
        <v>30525</v>
      </c>
      <c r="C2539" s="312" t="s">
        <v>27140</v>
      </c>
      <c r="D2539" s="313">
        <v>28.04</v>
      </c>
    </row>
    <row r="2540" spans="1:5" ht="15" customHeight="1">
      <c r="A2540" s="310">
        <v>5177</v>
      </c>
      <c r="B2540" s="311" t="s">
        <v>30526</v>
      </c>
      <c r="C2540" s="312" t="s">
        <v>27140</v>
      </c>
      <c r="D2540" s="313">
        <v>13.27</v>
      </c>
    </row>
    <row r="2541" spans="1:5" ht="15" customHeight="1">
      <c r="A2541" s="310">
        <v>5178</v>
      </c>
      <c r="B2541" s="311" t="s">
        <v>30527</v>
      </c>
      <c r="C2541" s="312" t="s">
        <v>27140</v>
      </c>
      <c r="D2541" s="313">
        <v>22.11</v>
      </c>
    </row>
    <row r="2542" spans="1:5" ht="15" customHeight="1">
      <c r="A2542" s="310">
        <v>5179</v>
      </c>
      <c r="B2542" s="311" t="s">
        <v>30528</v>
      </c>
      <c r="C2542" s="312" t="s">
        <v>27140</v>
      </c>
      <c r="D2542" s="313">
        <v>54.98</v>
      </c>
    </row>
    <row r="2543" spans="1:5" ht="15" customHeight="1">
      <c r="A2543" s="310">
        <v>5180</v>
      </c>
      <c r="B2543" s="311" t="s">
        <v>30529</v>
      </c>
      <c r="C2543" s="312" t="s">
        <v>27140</v>
      </c>
      <c r="D2543" s="313">
        <v>84.14</v>
      </c>
    </row>
    <row r="2544" spans="1:5" ht="15" customHeight="1">
      <c r="A2544" s="310">
        <v>5182</v>
      </c>
      <c r="B2544" s="311" t="s">
        <v>30530</v>
      </c>
      <c r="C2544" s="312" t="s">
        <v>27140</v>
      </c>
      <c r="D2544" s="313">
        <v>26.27</v>
      </c>
    </row>
    <row r="2545" spans="1:4" ht="15" customHeight="1">
      <c r="A2545" s="310">
        <v>5183</v>
      </c>
      <c r="B2545" s="311" t="s">
        <v>30531</v>
      </c>
      <c r="C2545" s="312" t="s">
        <v>27140</v>
      </c>
      <c r="D2545" s="313">
        <v>2.72</v>
      </c>
    </row>
    <row r="2546" spans="1:4" ht="15" customHeight="1">
      <c r="A2546" s="310">
        <v>5184</v>
      </c>
      <c r="B2546" s="311" t="s">
        <v>30532</v>
      </c>
      <c r="C2546" s="312" t="s">
        <v>27140</v>
      </c>
      <c r="D2546" s="313">
        <v>13.82</v>
      </c>
    </row>
    <row r="2547" spans="1:4" ht="15" customHeight="1">
      <c r="A2547" s="310">
        <v>5185</v>
      </c>
      <c r="B2547" s="311" t="s">
        <v>30533</v>
      </c>
      <c r="C2547" s="312" t="s">
        <v>27140</v>
      </c>
      <c r="D2547" s="313">
        <v>14.67</v>
      </c>
    </row>
    <row r="2548" spans="1:4" ht="15" customHeight="1">
      <c r="A2548" s="310">
        <v>5186</v>
      </c>
      <c r="B2548" s="311" t="s">
        <v>30534</v>
      </c>
      <c r="C2548" s="312" t="s">
        <v>27140</v>
      </c>
      <c r="D2548" s="313">
        <v>21.49</v>
      </c>
    </row>
    <row r="2549" spans="1:4" ht="15" customHeight="1">
      <c r="A2549" s="310">
        <v>5187</v>
      </c>
      <c r="B2549" s="311" t="s">
        <v>30535</v>
      </c>
      <c r="C2549" s="312" t="s">
        <v>27140</v>
      </c>
      <c r="D2549" s="313">
        <v>36.159999999999997</v>
      </c>
    </row>
    <row r="2550" spans="1:4" ht="15" customHeight="1">
      <c r="A2550" s="310">
        <v>5188</v>
      </c>
      <c r="B2550" s="311" t="s">
        <v>30536</v>
      </c>
      <c r="C2550" s="312" t="s">
        <v>27140</v>
      </c>
      <c r="D2550" s="313">
        <v>48.69</v>
      </c>
    </row>
    <row r="2551" spans="1:4" ht="15" customHeight="1">
      <c r="A2551" s="310">
        <v>5189</v>
      </c>
      <c r="B2551" s="311" t="s">
        <v>30537</v>
      </c>
      <c r="C2551" s="312" t="s">
        <v>27140</v>
      </c>
      <c r="D2551" s="313">
        <v>67.989999999999995</v>
      </c>
    </row>
    <row r="2552" spans="1:4" ht="15" customHeight="1">
      <c r="A2552" s="310">
        <v>5190</v>
      </c>
      <c r="B2552" s="311" t="s">
        <v>30538</v>
      </c>
      <c r="C2552" s="312" t="s">
        <v>27140</v>
      </c>
      <c r="D2552" s="313">
        <v>14.67</v>
      </c>
    </row>
    <row r="2553" spans="1:4" ht="15" customHeight="1">
      <c r="A2553" s="310">
        <v>5191</v>
      </c>
      <c r="B2553" s="311" t="s">
        <v>30539</v>
      </c>
      <c r="C2553" s="312" t="s">
        <v>27140</v>
      </c>
      <c r="D2553" s="313">
        <v>21.49</v>
      </c>
    </row>
    <row r="2554" spans="1:4" ht="15" customHeight="1">
      <c r="A2554" s="310">
        <v>5192</v>
      </c>
      <c r="B2554" s="311" t="s">
        <v>30540</v>
      </c>
      <c r="C2554" s="312" t="s">
        <v>27140</v>
      </c>
      <c r="D2554" s="313">
        <v>36.159999999999997</v>
      </c>
    </row>
    <row r="2555" spans="1:4" ht="15" customHeight="1">
      <c r="A2555" s="310">
        <v>5193</v>
      </c>
      <c r="B2555" s="311" t="s">
        <v>30541</v>
      </c>
      <c r="C2555" s="312" t="s">
        <v>27140</v>
      </c>
      <c r="D2555" s="313">
        <v>48.69</v>
      </c>
    </row>
    <row r="2556" spans="1:4" ht="15" customHeight="1">
      <c r="A2556" s="310">
        <v>5194</v>
      </c>
      <c r="B2556" s="311" t="s">
        <v>30542</v>
      </c>
      <c r="C2556" s="312" t="s">
        <v>27140</v>
      </c>
      <c r="D2556" s="313">
        <v>67.989999999999995</v>
      </c>
    </row>
    <row r="2557" spans="1:4" ht="15" customHeight="1">
      <c r="A2557" s="310">
        <v>5195</v>
      </c>
      <c r="B2557" s="311" t="s">
        <v>30543</v>
      </c>
      <c r="C2557" s="312" t="s">
        <v>27140</v>
      </c>
      <c r="D2557" s="313">
        <v>1.99</v>
      </c>
    </row>
    <row r="2558" spans="1:4" ht="15" customHeight="1">
      <c r="A2558" s="310">
        <v>5196</v>
      </c>
      <c r="B2558" s="311" t="s">
        <v>30544</v>
      </c>
      <c r="C2558" s="312" t="s">
        <v>27140</v>
      </c>
      <c r="D2558" s="313">
        <v>9</v>
      </c>
    </row>
    <row r="2559" spans="1:4" ht="15" customHeight="1">
      <c r="A2559" s="310">
        <v>5197</v>
      </c>
      <c r="B2559" s="311" t="s">
        <v>30545</v>
      </c>
      <c r="C2559" s="312" t="s">
        <v>27140</v>
      </c>
      <c r="D2559" s="313">
        <v>14.04</v>
      </c>
    </row>
    <row r="2560" spans="1:4" ht="15" customHeight="1">
      <c r="A2560" s="310">
        <v>5198</v>
      </c>
      <c r="B2560" s="311" t="s">
        <v>30546</v>
      </c>
      <c r="C2560" s="312" t="s">
        <v>27140</v>
      </c>
      <c r="D2560" s="313">
        <v>19.43</v>
      </c>
    </row>
    <row r="2561" spans="1:4" ht="15" customHeight="1">
      <c r="A2561" s="310">
        <v>5199</v>
      </c>
      <c r="B2561" s="311" t="s">
        <v>30547</v>
      </c>
      <c r="C2561" s="312" t="s">
        <v>27140</v>
      </c>
      <c r="D2561" s="313">
        <v>23.94</v>
      </c>
    </row>
    <row r="2562" spans="1:4" ht="15" customHeight="1">
      <c r="A2562" s="310">
        <v>5200</v>
      </c>
      <c r="B2562" s="311" t="s">
        <v>30548</v>
      </c>
      <c r="C2562" s="312" t="s">
        <v>27140</v>
      </c>
      <c r="D2562" s="313">
        <v>37.9</v>
      </c>
    </row>
    <row r="2563" spans="1:4" ht="15" customHeight="1">
      <c r="A2563" s="310">
        <v>5201</v>
      </c>
      <c r="B2563" s="311" t="s">
        <v>30549</v>
      </c>
      <c r="C2563" s="312" t="s">
        <v>27140</v>
      </c>
      <c r="D2563" s="313">
        <v>64.78</v>
      </c>
    </row>
    <row r="2564" spans="1:4" ht="15" customHeight="1">
      <c r="A2564" s="310">
        <v>6475</v>
      </c>
      <c r="B2564" s="311" t="s">
        <v>30550</v>
      </c>
      <c r="C2564" s="312" t="s">
        <v>27140</v>
      </c>
      <c r="D2564" s="313">
        <v>775.97</v>
      </c>
    </row>
    <row r="2565" spans="1:4" ht="15" customHeight="1">
      <c r="A2565" s="310">
        <v>11167</v>
      </c>
      <c r="B2565" s="311" t="s">
        <v>30551</v>
      </c>
      <c r="C2565" s="312" t="s">
        <v>27140</v>
      </c>
      <c r="D2565" s="313">
        <v>253</v>
      </c>
    </row>
    <row r="2566" spans="1:4" ht="15" customHeight="1">
      <c r="A2566" s="310">
        <v>6473</v>
      </c>
      <c r="B2566" s="311" t="s">
        <v>30552</v>
      </c>
      <c r="C2566" s="312" t="s">
        <v>27140</v>
      </c>
      <c r="D2566" s="313">
        <v>380.31</v>
      </c>
    </row>
    <row r="2567" spans="1:4" ht="15" customHeight="1">
      <c r="A2567" s="310">
        <v>6474</v>
      </c>
      <c r="B2567" s="311" t="s">
        <v>30553</v>
      </c>
      <c r="C2567" s="312" t="s">
        <v>27140</v>
      </c>
      <c r="D2567" s="313">
        <v>532.44000000000005</v>
      </c>
    </row>
    <row r="2568" spans="1:4" ht="15" customHeight="1">
      <c r="A2568" s="310">
        <v>4749</v>
      </c>
      <c r="B2568" s="311" t="s">
        <v>30554</v>
      </c>
      <c r="C2568" s="312" t="s">
        <v>27140</v>
      </c>
      <c r="D2568" s="313">
        <v>6208.93</v>
      </c>
    </row>
    <row r="2569" spans="1:4" ht="15" customHeight="1">
      <c r="A2569" s="310">
        <v>11168</v>
      </c>
      <c r="B2569" s="311" t="s">
        <v>30555</v>
      </c>
      <c r="C2569" s="312" t="s">
        <v>27140</v>
      </c>
      <c r="D2569" s="313">
        <v>181.5</v>
      </c>
    </row>
    <row r="2570" spans="1:4" ht="15" customHeight="1">
      <c r="A2570" s="310">
        <v>6471</v>
      </c>
      <c r="B2570" s="311" t="s">
        <v>30556</v>
      </c>
      <c r="C2570" s="312" t="s">
        <v>27140</v>
      </c>
      <c r="D2570" s="313">
        <v>1011.18</v>
      </c>
    </row>
    <row r="2571" spans="1:4" ht="15" customHeight="1">
      <c r="A2571" s="310">
        <v>11171</v>
      </c>
      <c r="B2571" s="311" t="s">
        <v>30557</v>
      </c>
      <c r="C2571" s="312" t="s">
        <v>27140</v>
      </c>
      <c r="D2571" s="313">
        <v>8.2799999999999994</v>
      </c>
    </row>
    <row r="2572" spans="1:4" ht="15" customHeight="1">
      <c r="A2572" s="310">
        <v>5244</v>
      </c>
      <c r="B2572" s="311" t="s">
        <v>30558</v>
      </c>
      <c r="C2572" s="312" t="s">
        <v>27140</v>
      </c>
      <c r="D2572" s="313">
        <v>9.15</v>
      </c>
    </row>
    <row r="2573" spans="1:4" ht="15" customHeight="1">
      <c r="A2573" s="310">
        <v>5245</v>
      </c>
      <c r="B2573" s="311" t="s">
        <v>30559</v>
      </c>
      <c r="C2573" s="312" t="s">
        <v>27140</v>
      </c>
      <c r="D2573" s="313">
        <v>12.91</v>
      </c>
    </row>
    <row r="2574" spans="1:4" ht="15" customHeight="1">
      <c r="A2574" s="310">
        <v>5246</v>
      </c>
      <c r="B2574" s="311" t="s">
        <v>30560</v>
      </c>
      <c r="C2574" s="312" t="s">
        <v>27140</v>
      </c>
      <c r="D2574" s="313">
        <v>20.239999999999998</v>
      </c>
    </row>
    <row r="2575" spans="1:4" ht="15" customHeight="1">
      <c r="A2575" s="310">
        <v>5247</v>
      </c>
      <c r="B2575" s="311" t="s">
        <v>30561</v>
      </c>
      <c r="C2575" s="312" t="s">
        <v>27140</v>
      </c>
      <c r="D2575" s="313">
        <v>25.48</v>
      </c>
    </row>
    <row r="2576" spans="1:4" ht="17.100000000000001" customHeight="1">
      <c r="A2576" s="310">
        <v>5248</v>
      </c>
      <c r="B2576" s="311" t="s">
        <v>30562</v>
      </c>
      <c r="C2576" s="312" t="s">
        <v>27140</v>
      </c>
      <c r="D2576" s="313">
        <v>3.32</v>
      </c>
    </row>
    <row r="2577" spans="1:5" ht="15" customHeight="1">
      <c r="A2577" s="310">
        <v>4750</v>
      </c>
      <c r="B2577" s="311" t="s">
        <v>30563</v>
      </c>
      <c r="C2577" s="312" t="s">
        <v>27140</v>
      </c>
      <c r="D2577" s="313">
        <v>5783.25</v>
      </c>
    </row>
    <row r="2578" spans="1:5" ht="15" customHeight="1">
      <c r="A2578" s="310">
        <v>6472</v>
      </c>
      <c r="B2578" s="311" t="s">
        <v>30564</v>
      </c>
      <c r="C2578" s="312" t="s">
        <v>27140</v>
      </c>
      <c r="D2578" s="313">
        <v>10057.16</v>
      </c>
    </row>
    <row r="2579" spans="1:5" ht="15" customHeight="1">
      <c r="A2579" s="310">
        <v>4752</v>
      </c>
      <c r="B2579" s="311" t="s">
        <v>30565</v>
      </c>
      <c r="C2579" s="312" t="s">
        <v>27140</v>
      </c>
      <c r="D2579" s="313">
        <v>1003.82</v>
      </c>
    </row>
    <row r="2580" spans="1:5" ht="15" customHeight="1">
      <c r="A2580" s="310">
        <v>5249</v>
      </c>
      <c r="B2580" s="311" t="s">
        <v>30566</v>
      </c>
      <c r="C2580" s="312" t="s">
        <v>27140</v>
      </c>
      <c r="D2580" s="313">
        <v>16.63</v>
      </c>
    </row>
    <row r="2581" spans="1:5" ht="15" customHeight="1">
      <c r="A2581" s="310">
        <v>5250</v>
      </c>
      <c r="B2581" s="311" t="s">
        <v>30567</v>
      </c>
      <c r="C2581" s="312" t="s">
        <v>27140</v>
      </c>
      <c r="D2581" s="313">
        <v>26.16</v>
      </c>
    </row>
    <row r="2582" spans="1:5" ht="15" customHeight="1">
      <c r="A2582" s="310">
        <v>5251</v>
      </c>
      <c r="B2582" s="311" t="s">
        <v>30568</v>
      </c>
      <c r="C2582" s="312" t="s">
        <v>27140</v>
      </c>
      <c r="D2582" s="313">
        <v>72.52</v>
      </c>
    </row>
    <row r="2583" spans="1:5" ht="15" customHeight="1">
      <c r="A2583" s="310">
        <v>5252</v>
      </c>
      <c r="B2583" s="311" t="s">
        <v>30569</v>
      </c>
      <c r="C2583" s="312" t="s">
        <v>27140</v>
      </c>
      <c r="D2583" s="313">
        <v>98.69</v>
      </c>
    </row>
    <row r="2584" spans="1:5" ht="15" customHeight="1">
      <c r="A2584" s="310">
        <v>11107</v>
      </c>
      <c r="B2584" s="311" t="s">
        <v>30570</v>
      </c>
      <c r="C2584" s="312" t="s">
        <v>27140</v>
      </c>
      <c r="D2584" s="313">
        <v>1791.45</v>
      </c>
    </row>
    <row r="2585" spans="1:5" ht="15" customHeight="1">
      <c r="A2585" s="310">
        <v>1072</v>
      </c>
      <c r="B2585" s="311" t="s">
        <v>30571</v>
      </c>
      <c r="C2585" s="312" t="s">
        <v>27140</v>
      </c>
      <c r="D2585" s="313">
        <v>111.62</v>
      </c>
      <c r="E2585" s="314" t="s">
        <v>28265</v>
      </c>
    </row>
    <row r="2586" spans="1:5" ht="15" customHeight="1">
      <c r="A2586" s="310">
        <v>2601</v>
      </c>
      <c r="B2586" s="311" t="s">
        <v>30572</v>
      </c>
      <c r="C2586" s="312" t="s">
        <v>27140</v>
      </c>
      <c r="D2586" s="313">
        <v>63.9</v>
      </c>
      <c r="E2586" s="314" t="s">
        <v>28265</v>
      </c>
    </row>
    <row r="2587" spans="1:5" ht="15" customHeight="1">
      <c r="A2587" s="310">
        <v>2602</v>
      </c>
      <c r="B2587" s="311" t="s">
        <v>30573</v>
      </c>
      <c r="C2587" s="312" t="s">
        <v>27140</v>
      </c>
      <c r="D2587" s="313">
        <v>87.57</v>
      </c>
      <c r="E2587" s="314" t="s">
        <v>28265</v>
      </c>
    </row>
    <row r="2588" spans="1:5" ht="15" customHeight="1">
      <c r="A2588" s="310">
        <v>7271</v>
      </c>
      <c r="B2588" s="311" t="s">
        <v>30574</v>
      </c>
      <c r="C2588" s="312" t="s">
        <v>27140</v>
      </c>
      <c r="D2588" s="313">
        <v>72.55</v>
      </c>
      <c r="E2588" s="314" t="s">
        <v>28265</v>
      </c>
    </row>
    <row r="2589" spans="1:5" ht="15" customHeight="1">
      <c r="A2589" s="310">
        <v>9007</v>
      </c>
      <c r="B2589" s="311" t="s">
        <v>30575</v>
      </c>
      <c r="C2589" s="312" t="s">
        <v>27140</v>
      </c>
      <c r="D2589" s="313">
        <v>89.3</v>
      </c>
      <c r="E2589" s="314" t="s">
        <v>28265</v>
      </c>
    </row>
    <row r="2590" spans="1:5" ht="15" customHeight="1">
      <c r="A2590" s="310">
        <v>7272</v>
      </c>
      <c r="B2590" s="311" t="s">
        <v>30576</v>
      </c>
      <c r="C2590" s="312" t="s">
        <v>27140</v>
      </c>
      <c r="D2590" s="313">
        <v>111.62</v>
      </c>
      <c r="E2590" s="314" t="s">
        <v>28265</v>
      </c>
    </row>
    <row r="2591" spans="1:5" ht="15" customHeight="1">
      <c r="A2591" s="310">
        <v>9008</v>
      </c>
      <c r="B2591" s="311" t="s">
        <v>30577</v>
      </c>
      <c r="C2591" s="312" t="s">
        <v>27140</v>
      </c>
      <c r="D2591" s="313">
        <v>49.9</v>
      </c>
      <c r="E2591" s="314" t="s">
        <v>28265</v>
      </c>
    </row>
    <row r="2592" spans="1:5" ht="15" customHeight="1">
      <c r="A2592" s="310">
        <v>9660</v>
      </c>
      <c r="B2592" s="311" t="s">
        <v>30578</v>
      </c>
      <c r="C2592" s="312" t="s">
        <v>27140</v>
      </c>
      <c r="D2592" s="313">
        <v>118.42</v>
      </c>
    </row>
    <row r="2593" spans="1:5" ht="15" customHeight="1">
      <c r="A2593" s="310">
        <v>3353</v>
      </c>
      <c r="B2593" s="311" t="s">
        <v>28087</v>
      </c>
      <c r="C2593" s="312" t="s">
        <v>27148</v>
      </c>
      <c r="D2593" s="313">
        <v>19.18</v>
      </c>
      <c r="E2593" s="314" t="s">
        <v>28265</v>
      </c>
    </row>
    <row r="2594" spans="1:5" ht="15" customHeight="1">
      <c r="A2594" s="310">
        <v>7371</v>
      </c>
      <c r="B2594" s="311" t="s">
        <v>30579</v>
      </c>
      <c r="C2594" s="312" t="s">
        <v>27148</v>
      </c>
      <c r="D2594" s="313">
        <v>45.06</v>
      </c>
      <c r="E2594" s="314" t="s">
        <v>28265</v>
      </c>
    </row>
    <row r="2595" spans="1:5" ht="15" customHeight="1">
      <c r="A2595" s="310">
        <v>10116</v>
      </c>
      <c r="B2595" s="311" t="s">
        <v>28088</v>
      </c>
      <c r="C2595" s="312" t="s">
        <v>27148</v>
      </c>
      <c r="D2595" s="313">
        <v>14.37</v>
      </c>
      <c r="E2595" s="314" t="s">
        <v>28265</v>
      </c>
    </row>
    <row r="2596" spans="1:5" ht="15" customHeight="1">
      <c r="A2596" s="310">
        <v>8623</v>
      </c>
      <c r="B2596" s="311" t="s">
        <v>30580</v>
      </c>
      <c r="C2596" s="312" t="s">
        <v>27140</v>
      </c>
      <c r="D2596" s="313">
        <v>306.97000000000003</v>
      </c>
      <c r="E2596" s="314" t="s">
        <v>28265</v>
      </c>
    </row>
    <row r="2597" spans="1:5" ht="15" customHeight="1">
      <c r="A2597" s="310">
        <v>11108</v>
      </c>
      <c r="B2597" s="311" t="s">
        <v>30581</v>
      </c>
      <c r="C2597" s="312" t="s">
        <v>27140</v>
      </c>
      <c r="D2597" s="313">
        <v>358.27</v>
      </c>
    </row>
    <row r="2598" spans="1:5" ht="17.100000000000001" customHeight="1">
      <c r="A2598" s="310">
        <v>2070</v>
      </c>
      <c r="B2598" s="311" t="s">
        <v>30582</v>
      </c>
      <c r="C2598" s="312" t="s">
        <v>27140</v>
      </c>
      <c r="D2598" s="313">
        <v>253.25</v>
      </c>
      <c r="E2598" s="314" t="s">
        <v>28265</v>
      </c>
    </row>
    <row r="2599" spans="1:5" ht="17.100000000000001" customHeight="1">
      <c r="A2599" s="310">
        <v>2072</v>
      </c>
      <c r="B2599" s="311" t="s">
        <v>30583</v>
      </c>
      <c r="C2599" s="312" t="s">
        <v>27140</v>
      </c>
      <c r="D2599" s="313">
        <v>642.54999999999995</v>
      </c>
      <c r="E2599" s="314" t="s">
        <v>28265</v>
      </c>
    </row>
    <row r="2600" spans="1:5" ht="15" customHeight="1">
      <c r="A2600" s="310">
        <v>2069</v>
      </c>
      <c r="B2600" s="311" t="s">
        <v>30584</v>
      </c>
      <c r="C2600" s="312" t="s">
        <v>27140</v>
      </c>
      <c r="D2600" s="313">
        <v>1189.49</v>
      </c>
    </row>
    <row r="2601" spans="1:5" ht="17.100000000000001" customHeight="1">
      <c r="A2601" s="310">
        <v>9723</v>
      </c>
      <c r="B2601" s="311" t="s">
        <v>30585</v>
      </c>
      <c r="C2601" s="312" t="s">
        <v>27140</v>
      </c>
      <c r="D2601" s="313">
        <v>134.62</v>
      </c>
    </row>
    <row r="2602" spans="1:5" ht="17.100000000000001" customHeight="1">
      <c r="A2602" s="310">
        <v>2557</v>
      </c>
      <c r="B2602" s="311" t="s">
        <v>30586</v>
      </c>
      <c r="C2602" s="312" t="s">
        <v>27140</v>
      </c>
      <c r="D2602" s="313">
        <v>595.80999999999995</v>
      </c>
      <c r="E2602" s="314" t="s">
        <v>28265</v>
      </c>
    </row>
    <row r="2603" spans="1:5" ht="17.100000000000001" customHeight="1">
      <c r="A2603" s="310">
        <v>5661</v>
      </c>
      <c r="B2603" s="311" t="s">
        <v>30586</v>
      </c>
      <c r="C2603" s="312" t="s">
        <v>27140</v>
      </c>
      <c r="D2603" s="313">
        <v>595.80999999999995</v>
      </c>
      <c r="E2603" s="314" t="s">
        <v>28265</v>
      </c>
    </row>
    <row r="2604" spans="1:5" ht="15" customHeight="1">
      <c r="A2604" s="310">
        <v>8679</v>
      </c>
      <c r="B2604" s="311" t="s">
        <v>27398</v>
      </c>
      <c r="C2604" s="312" t="s">
        <v>27140</v>
      </c>
      <c r="D2604" s="313">
        <v>359.16</v>
      </c>
    </row>
    <row r="2605" spans="1:5" ht="15" customHeight="1">
      <c r="A2605" s="310">
        <v>5214</v>
      </c>
      <c r="B2605" s="311" t="s">
        <v>30587</v>
      </c>
      <c r="C2605" s="312" t="s">
        <v>27140</v>
      </c>
      <c r="D2605" s="313">
        <v>126.79</v>
      </c>
      <c r="E2605" s="314" t="s">
        <v>28265</v>
      </c>
    </row>
    <row r="2606" spans="1:5" ht="15" customHeight="1">
      <c r="A2606" s="310">
        <v>5215</v>
      </c>
      <c r="B2606" s="311" t="s">
        <v>30588</v>
      </c>
      <c r="C2606" s="312" t="s">
        <v>27140</v>
      </c>
      <c r="D2606" s="313">
        <v>175.47</v>
      </c>
      <c r="E2606" s="314" t="s">
        <v>28265</v>
      </c>
    </row>
    <row r="2607" spans="1:5" ht="15" customHeight="1">
      <c r="A2607" s="310">
        <v>12169</v>
      </c>
      <c r="B2607" s="311" t="s">
        <v>30589</v>
      </c>
      <c r="C2607" s="312" t="s">
        <v>27140</v>
      </c>
      <c r="D2607" s="313">
        <v>568.49</v>
      </c>
    </row>
    <row r="2608" spans="1:5" ht="15" customHeight="1">
      <c r="A2608" s="310">
        <v>684</v>
      </c>
      <c r="B2608" s="311" t="s">
        <v>30590</v>
      </c>
      <c r="C2608" s="312" t="s">
        <v>27140</v>
      </c>
      <c r="D2608" s="313">
        <v>22.23</v>
      </c>
    </row>
    <row r="2609" spans="1:5" ht="15" customHeight="1">
      <c r="A2609" s="310">
        <v>5284</v>
      </c>
      <c r="B2609" s="311" t="s">
        <v>30591</v>
      </c>
      <c r="C2609" s="312" t="s">
        <v>27140</v>
      </c>
      <c r="D2609" s="313">
        <v>234.76</v>
      </c>
      <c r="E2609" s="314" t="s">
        <v>28265</v>
      </c>
    </row>
    <row r="2610" spans="1:5" ht="15" customHeight="1">
      <c r="A2610" s="310">
        <v>5288</v>
      </c>
      <c r="B2610" s="311" t="s">
        <v>30592</v>
      </c>
      <c r="C2610" s="312" t="s">
        <v>27140</v>
      </c>
      <c r="D2610" s="313">
        <v>1010.77</v>
      </c>
      <c r="E2610" s="314" t="s">
        <v>28265</v>
      </c>
    </row>
    <row r="2611" spans="1:5" ht="15" customHeight="1">
      <c r="A2611" s="310">
        <v>5298</v>
      </c>
      <c r="B2611" s="311" t="s">
        <v>30593</v>
      </c>
      <c r="C2611" s="312" t="s">
        <v>27140</v>
      </c>
      <c r="D2611" s="313">
        <v>215.91</v>
      </c>
      <c r="E2611" s="314" t="s">
        <v>28265</v>
      </c>
    </row>
    <row r="2612" spans="1:5" ht="15" customHeight="1">
      <c r="A2612" s="310">
        <v>5302</v>
      </c>
      <c r="B2612" s="311" t="s">
        <v>30594</v>
      </c>
      <c r="C2612" s="312" t="s">
        <v>27140</v>
      </c>
      <c r="D2612" s="313">
        <v>617.66</v>
      </c>
      <c r="E2612" s="314" t="s">
        <v>28265</v>
      </c>
    </row>
    <row r="2613" spans="1:5" ht="15" customHeight="1">
      <c r="A2613" s="310">
        <v>5307</v>
      </c>
      <c r="B2613" s="311" t="s">
        <v>30595</v>
      </c>
      <c r="C2613" s="312" t="s">
        <v>27140</v>
      </c>
      <c r="D2613" s="313">
        <v>214.78</v>
      </c>
      <c r="E2613" s="314" t="s">
        <v>28265</v>
      </c>
    </row>
    <row r="2614" spans="1:5" ht="15" customHeight="1">
      <c r="A2614" s="310">
        <v>12171</v>
      </c>
      <c r="B2614" s="311" t="s">
        <v>30596</v>
      </c>
      <c r="C2614" s="312" t="s">
        <v>27140</v>
      </c>
      <c r="D2614" s="313">
        <v>366.87</v>
      </c>
    </row>
    <row r="2615" spans="1:5" ht="15" customHeight="1">
      <c r="A2615" s="310">
        <v>5311</v>
      </c>
      <c r="B2615" s="311" t="s">
        <v>30597</v>
      </c>
      <c r="C2615" s="312" t="s">
        <v>27140</v>
      </c>
      <c r="D2615" s="313">
        <v>681.92</v>
      </c>
      <c r="E2615" s="314" t="s">
        <v>28265</v>
      </c>
    </row>
    <row r="2616" spans="1:5" ht="15" customHeight="1">
      <c r="A2616" s="310">
        <v>5315</v>
      </c>
      <c r="B2616" s="311" t="s">
        <v>30598</v>
      </c>
      <c r="C2616" s="312" t="s">
        <v>27140</v>
      </c>
      <c r="D2616" s="313">
        <v>193.44</v>
      </c>
      <c r="E2616" s="314" t="s">
        <v>28265</v>
      </c>
    </row>
    <row r="2617" spans="1:5" ht="15" customHeight="1">
      <c r="A2617" s="310">
        <v>5316</v>
      </c>
      <c r="B2617" s="311" t="s">
        <v>30599</v>
      </c>
      <c r="C2617" s="312" t="s">
        <v>27140</v>
      </c>
      <c r="D2617" s="313">
        <v>233.28</v>
      </c>
      <c r="E2617" s="314" t="s">
        <v>28265</v>
      </c>
    </row>
    <row r="2618" spans="1:5" ht="15" customHeight="1">
      <c r="A2618" s="310">
        <v>5320</v>
      </c>
      <c r="B2618" s="311" t="s">
        <v>30600</v>
      </c>
      <c r="C2618" s="312" t="s">
        <v>27140</v>
      </c>
      <c r="D2618" s="313">
        <v>1256.56</v>
      </c>
      <c r="E2618" s="314" t="s">
        <v>28265</v>
      </c>
    </row>
    <row r="2619" spans="1:5" ht="15" customHeight="1">
      <c r="A2619" s="310">
        <v>5324</v>
      </c>
      <c r="B2619" s="311" t="s">
        <v>30601</v>
      </c>
      <c r="C2619" s="312" t="s">
        <v>27140</v>
      </c>
      <c r="D2619" s="313">
        <v>269.76</v>
      </c>
    </row>
    <row r="2620" spans="1:5" ht="15" customHeight="1">
      <c r="A2620" s="310">
        <v>5325</v>
      </c>
      <c r="B2620" s="311" t="s">
        <v>30602</v>
      </c>
      <c r="C2620" s="312" t="s">
        <v>27140</v>
      </c>
      <c r="D2620" s="313">
        <v>442.69</v>
      </c>
    </row>
    <row r="2621" spans="1:5" ht="15" customHeight="1">
      <c r="A2621" s="310">
        <v>5326</v>
      </c>
      <c r="B2621" s="311" t="s">
        <v>30603</v>
      </c>
      <c r="C2621" s="312" t="s">
        <v>27140</v>
      </c>
      <c r="D2621" s="313">
        <v>610.4</v>
      </c>
      <c r="E2621" s="314" t="s">
        <v>28265</v>
      </c>
    </row>
    <row r="2622" spans="1:5" ht="15" customHeight="1">
      <c r="A2622" s="310">
        <v>5327</v>
      </c>
      <c r="B2622" s="311" t="s">
        <v>30604</v>
      </c>
      <c r="C2622" s="312" t="s">
        <v>27140</v>
      </c>
      <c r="D2622" s="313">
        <v>1165.2</v>
      </c>
      <c r="E2622" s="314" t="s">
        <v>28265</v>
      </c>
    </row>
    <row r="2623" spans="1:5" ht="15" customHeight="1">
      <c r="A2623" s="310">
        <v>5328</v>
      </c>
      <c r="B2623" s="311" t="s">
        <v>30605</v>
      </c>
      <c r="C2623" s="312" t="s">
        <v>27140</v>
      </c>
      <c r="D2623" s="313">
        <v>1764.89</v>
      </c>
      <c r="E2623" s="314" t="s">
        <v>28265</v>
      </c>
    </row>
    <row r="2624" spans="1:5" ht="15" customHeight="1">
      <c r="A2624" s="310">
        <v>5332</v>
      </c>
      <c r="B2624" s="311" t="s">
        <v>30606</v>
      </c>
      <c r="C2624" s="312" t="s">
        <v>27140</v>
      </c>
      <c r="D2624" s="313">
        <v>184.4</v>
      </c>
      <c r="E2624" s="314" t="s">
        <v>28265</v>
      </c>
    </row>
    <row r="2625" spans="1:5" ht="15" customHeight="1">
      <c r="A2625" s="310">
        <v>5333</v>
      </c>
      <c r="B2625" s="311" t="s">
        <v>30607</v>
      </c>
      <c r="C2625" s="312" t="s">
        <v>27140</v>
      </c>
      <c r="D2625" s="313">
        <v>230.47</v>
      </c>
      <c r="E2625" s="314" t="s">
        <v>28265</v>
      </c>
    </row>
    <row r="2626" spans="1:5" ht="15" customHeight="1">
      <c r="A2626" s="310">
        <v>5335</v>
      </c>
      <c r="B2626" s="311" t="s">
        <v>30608</v>
      </c>
      <c r="C2626" s="312" t="s">
        <v>27140</v>
      </c>
      <c r="D2626" s="313">
        <v>454.77</v>
      </c>
      <c r="E2626" s="314" t="s">
        <v>28265</v>
      </c>
    </row>
    <row r="2627" spans="1:5" ht="15" customHeight="1">
      <c r="A2627" s="310">
        <v>5336</v>
      </c>
      <c r="B2627" s="311" t="s">
        <v>30609</v>
      </c>
      <c r="C2627" s="312" t="s">
        <v>27140</v>
      </c>
      <c r="D2627" s="313">
        <v>565.58000000000004</v>
      </c>
      <c r="E2627" s="314" t="s">
        <v>28265</v>
      </c>
    </row>
    <row r="2628" spans="1:5" ht="15" customHeight="1">
      <c r="A2628" s="310">
        <v>5337</v>
      </c>
      <c r="B2628" s="311" t="s">
        <v>30610</v>
      </c>
      <c r="C2628" s="312" t="s">
        <v>27140</v>
      </c>
      <c r="D2628" s="313">
        <v>947.72</v>
      </c>
    </row>
    <row r="2629" spans="1:5" ht="15" customHeight="1">
      <c r="A2629" s="310">
        <v>5344</v>
      </c>
      <c r="B2629" s="311" t="s">
        <v>30611</v>
      </c>
      <c r="C2629" s="312" t="s">
        <v>27140</v>
      </c>
      <c r="D2629" s="313">
        <v>184.4</v>
      </c>
    </row>
    <row r="2630" spans="1:5" ht="15" customHeight="1">
      <c r="A2630" s="310">
        <v>5345</v>
      </c>
      <c r="B2630" s="311" t="s">
        <v>30612</v>
      </c>
      <c r="C2630" s="312" t="s">
        <v>27140</v>
      </c>
      <c r="D2630" s="313">
        <v>316.88</v>
      </c>
      <c r="E2630" s="314" t="s">
        <v>28265</v>
      </c>
    </row>
    <row r="2631" spans="1:5" ht="15" customHeight="1">
      <c r="A2631" s="310">
        <v>5346</v>
      </c>
      <c r="B2631" s="311" t="s">
        <v>30613</v>
      </c>
      <c r="C2631" s="312" t="s">
        <v>27140</v>
      </c>
      <c r="D2631" s="313">
        <v>404.88</v>
      </c>
      <c r="E2631" s="314" t="s">
        <v>28265</v>
      </c>
    </row>
    <row r="2632" spans="1:5" ht="15" customHeight="1">
      <c r="A2632" s="310">
        <v>5347</v>
      </c>
      <c r="B2632" s="311" t="s">
        <v>30614</v>
      </c>
      <c r="C2632" s="312" t="s">
        <v>27140</v>
      </c>
      <c r="D2632" s="313">
        <v>540.41999999999996</v>
      </c>
      <c r="E2632" s="314" t="s">
        <v>28265</v>
      </c>
    </row>
    <row r="2633" spans="1:5" ht="15" customHeight="1">
      <c r="A2633" s="310">
        <v>5348</v>
      </c>
      <c r="B2633" s="311" t="s">
        <v>30615</v>
      </c>
      <c r="C2633" s="312" t="s">
        <v>27140</v>
      </c>
      <c r="D2633" s="313">
        <v>1778.22</v>
      </c>
      <c r="E2633" s="314" t="s">
        <v>28265</v>
      </c>
    </row>
    <row r="2634" spans="1:5" ht="15" customHeight="1">
      <c r="A2634" s="310">
        <v>5349</v>
      </c>
      <c r="B2634" s="311" t="s">
        <v>30616</v>
      </c>
      <c r="C2634" s="312" t="s">
        <v>27140</v>
      </c>
      <c r="D2634" s="313">
        <v>2201.6799999999998</v>
      </c>
      <c r="E2634" s="314" t="s">
        <v>28265</v>
      </c>
    </row>
    <row r="2635" spans="1:5" ht="15" customHeight="1">
      <c r="A2635" s="310">
        <v>5359</v>
      </c>
      <c r="B2635" s="311" t="s">
        <v>30617</v>
      </c>
      <c r="C2635" s="312" t="s">
        <v>27140</v>
      </c>
      <c r="D2635" s="313">
        <v>252.09</v>
      </c>
      <c r="E2635" s="314" t="s">
        <v>28265</v>
      </c>
    </row>
    <row r="2636" spans="1:5" ht="15" customHeight="1">
      <c r="A2636" s="310">
        <v>5363</v>
      </c>
      <c r="B2636" s="311" t="s">
        <v>30618</v>
      </c>
      <c r="C2636" s="312" t="s">
        <v>27140</v>
      </c>
      <c r="D2636" s="313">
        <v>1269.74</v>
      </c>
      <c r="E2636" s="314" t="s">
        <v>28265</v>
      </c>
    </row>
    <row r="2637" spans="1:5" ht="15" customHeight="1">
      <c r="A2637" s="310">
        <v>12472</v>
      </c>
      <c r="B2637" s="311" t="s">
        <v>30619</v>
      </c>
      <c r="C2637" s="312" t="s">
        <v>27140</v>
      </c>
      <c r="D2637" s="313">
        <v>142.41999999999999</v>
      </c>
    </row>
    <row r="2638" spans="1:5" ht="15" customHeight="1">
      <c r="A2638" s="310">
        <v>12534</v>
      </c>
      <c r="B2638" s="311" t="s">
        <v>30620</v>
      </c>
      <c r="C2638" s="312" t="s">
        <v>27140</v>
      </c>
      <c r="D2638" s="313">
        <v>282.58</v>
      </c>
    </row>
    <row r="2639" spans="1:5" ht="15" customHeight="1">
      <c r="A2639" s="310">
        <v>5385</v>
      </c>
      <c r="B2639" s="311" t="s">
        <v>30621</v>
      </c>
      <c r="C2639" s="312" t="s">
        <v>27140</v>
      </c>
      <c r="D2639" s="313">
        <v>198.58</v>
      </c>
      <c r="E2639" s="314" t="s">
        <v>28265</v>
      </c>
    </row>
    <row r="2640" spans="1:5" ht="15" customHeight="1">
      <c r="A2640" s="310">
        <v>5386</v>
      </c>
      <c r="B2640" s="311" t="s">
        <v>30622</v>
      </c>
      <c r="C2640" s="312" t="s">
        <v>27140</v>
      </c>
      <c r="D2640" s="313">
        <v>281.06</v>
      </c>
      <c r="E2640" s="314" t="s">
        <v>28265</v>
      </c>
    </row>
    <row r="2641" spans="1:5" ht="15" customHeight="1">
      <c r="A2641" s="310">
        <v>5387</v>
      </c>
      <c r="B2641" s="311" t="s">
        <v>30623</v>
      </c>
      <c r="C2641" s="312" t="s">
        <v>27140</v>
      </c>
      <c r="D2641" s="313">
        <v>431.16</v>
      </c>
      <c r="E2641" s="314" t="s">
        <v>28265</v>
      </c>
    </row>
    <row r="2642" spans="1:5" ht="15" customHeight="1">
      <c r="A2642" s="310">
        <v>5388</v>
      </c>
      <c r="B2642" s="311" t="s">
        <v>30624</v>
      </c>
      <c r="C2642" s="312" t="s">
        <v>27140</v>
      </c>
      <c r="D2642" s="313">
        <v>597.25</v>
      </c>
      <c r="E2642" s="314" t="s">
        <v>28265</v>
      </c>
    </row>
    <row r="2643" spans="1:5" ht="15" customHeight="1">
      <c r="A2643" s="310">
        <v>5389</v>
      </c>
      <c r="B2643" s="311" t="s">
        <v>30625</v>
      </c>
      <c r="C2643" s="312" t="s">
        <v>27140</v>
      </c>
      <c r="D2643" s="313">
        <v>1143</v>
      </c>
      <c r="E2643" s="314" t="s">
        <v>28265</v>
      </c>
    </row>
    <row r="2644" spans="1:5" ht="15" customHeight="1">
      <c r="A2644" s="310">
        <v>5398</v>
      </c>
      <c r="B2644" s="311" t="s">
        <v>30626</v>
      </c>
      <c r="C2644" s="312" t="s">
        <v>27140</v>
      </c>
      <c r="D2644" s="313">
        <v>1836.75</v>
      </c>
      <c r="E2644" s="314" t="s">
        <v>28265</v>
      </c>
    </row>
    <row r="2645" spans="1:5" ht="15" customHeight="1">
      <c r="A2645" s="310">
        <v>13190</v>
      </c>
      <c r="B2645" s="311" t="s">
        <v>30627</v>
      </c>
      <c r="C2645" s="312" t="s">
        <v>27140</v>
      </c>
      <c r="D2645" s="313">
        <v>561.57000000000005</v>
      </c>
    </row>
    <row r="2646" spans="1:5" ht="15" customHeight="1">
      <c r="A2646" s="310">
        <v>5403</v>
      </c>
      <c r="B2646" s="311" t="s">
        <v>30628</v>
      </c>
      <c r="C2646" s="312" t="s">
        <v>27140</v>
      </c>
      <c r="D2646" s="313">
        <v>188.04</v>
      </c>
      <c r="E2646" s="314" t="s">
        <v>28265</v>
      </c>
    </row>
    <row r="2647" spans="1:5" ht="15" customHeight="1">
      <c r="A2647" s="310">
        <v>5404</v>
      </c>
      <c r="B2647" s="311" t="s">
        <v>30629</v>
      </c>
      <c r="C2647" s="312" t="s">
        <v>27140</v>
      </c>
      <c r="D2647" s="313">
        <v>206.77</v>
      </c>
      <c r="E2647" s="314" t="s">
        <v>28265</v>
      </c>
    </row>
    <row r="2648" spans="1:5" ht="15" customHeight="1">
      <c r="A2648" s="310">
        <v>5406</v>
      </c>
      <c r="B2648" s="311" t="s">
        <v>30630</v>
      </c>
      <c r="C2648" s="312" t="s">
        <v>27140</v>
      </c>
      <c r="D2648" s="313">
        <v>395.42</v>
      </c>
      <c r="E2648" s="314" t="s">
        <v>28265</v>
      </c>
    </row>
    <row r="2649" spans="1:5" ht="15" customHeight="1">
      <c r="A2649" s="310">
        <v>5407</v>
      </c>
      <c r="B2649" s="311" t="s">
        <v>30631</v>
      </c>
      <c r="C2649" s="312" t="s">
        <v>27140</v>
      </c>
      <c r="D2649" s="313">
        <v>573.42999999999995</v>
      </c>
      <c r="E2649" s="314" t="s">
        <v>28265</v>
      </c>
    </row>
    <row r="2650" spans="1:5" ht="15" customHeight="1">
      <c r="A2650" s="310">
        <v>5408</v>
      </c>
      <c r="B2650" s="311" t="s">
        <v>30632</v>
      </c>
      <c r="C2650" s="312" t="s">
        <v>27140</v>
      </c>
      <c r="D2650" s="313">
        <v>719.27</v>
      </c>
      <c r="E2650" s="314" t="s">
        <v>28265</v>
      </c>
    </row>
    <row r="2651" spans="1:5" ht="15" customHeight="1">
      <c r="A2651" s="310">
        <v>5422</v>
      </c>
      <c r="B2651" s="311" t="s">
        <v>30633</v>
      </c>
      <c r="C2651" s="312" t="s">
        <v>27140</v>
      </c>
      <c r="D2651" s="313">
        <v>735.16</v>
      </c>
    </row>
    <row r="2652" spans="1:5" ht="15" customHeight="1">
      <c r="A2652" s="310">
        <v>5423</v>
      </c>
      <c r="B2652" s="311" t="s">
        <v>30634</v>
      </c>
      <c r="C2652" s="312" t="s">
        <v>27140</v>
      </c>
      <c r="D2652" s="313">
        <v>184.2</v>
      </c>
    </row>
    <row r="2653" spans="1:5" ht="15" customHeight="1">
      <c r="A2653" s="310">
        <v>5425</v>
      </c>
      <c r="B2653" s="311" t="s">
        <v>30635</v>
      </c>
      <c r="C2653" s="312" t="s">
        <v>27140</v>
      </c>
      <c r="D2653" s="313">
        <v>159.02000000000001</v>
      </c>
    </row>
    <row r="2654" spans="1:5" ht="15" customHeight="1">
      <c r="A2654" s="310">
        <v>5441</v>
      </c>
      <c r="B2654" s="311" t="s">
        <v>30636</v>
      </c>
      <c r="C2654" s="312" t="s">
        <v>27140</v>
      </c>
      <c r="D2654" s="313">
        <v>438.59</v>
      </c>
      <c r="E2654" s="314" t="s">
        <v>28265</v>
      </c>
    </row>
    <row r="2655" spans="1:5" ht="15" customHeight="1">
      <c r="A2655" s="310">
        <v>5442</v>
      </c>
      <c r="B2655" s="311" t="s">
        <v>30637</v>
      </c>
      <c r="C2655" s="312" t="s">
        <v>27140</v>
      </c>
      <c r="D2655" s="313">
        <v>652.45000000000005</v>
      </c>
      <c r="E2655" s="314" t="s">
        <v>28265</v>
      </c>
    </row>
    <row r="2656" spans="1:5" ht="15" customHeight="1">
      <c r="A2656" s="310">
        <v>5443</v>
      </c>
      <c r="B2656" s="311" t="s">
        <v>30638</v>
      </c>
      <c r="C2656" s="312" t="s">
        <v>27140</v>
      </c>
      <c r="D2656" s="313">
        <v>885.67</v>
      </c>
      <c r="E2656" s="314" t="s">
        <v>28265</v>
      </c>
    </row>
    <row r="2657" spans="1:5" ht="15" customHeight="1">
      <c r="A2657" s="310">
        <v>5444</v>
      </c>
      <c r="B2657" s="311" t="s">
        <v>30639</v>
      </c>
      <c r="C2657" s="312" t="s">
        <v>27140</v>
      </c>
      <c r="D2657" s="313">
        <v>1687.38</v>
      </c>
      <c r="E2657" s="314" t="s">
        <v>28265</v>
      </c>
    </row>
    <row r="2658" spans="1:5" ht="15" customHeight="1">
      <c r="A2658" s="310">
        <v>5445</v>
      </c>
      <c r="B2658" s="311" t="s">
        <v>30640</v>
      </c>
      <c r="C2658" s="312" t="s">
        <v>27140</v>
      </c>
      <c r="D2658" s="313">
        <v>2070.79</v>
      </c>
      <c r="E2658" s="314" t="s">
        <v>28265</v>
      </c>
    </row>
    <row r="2659" spans="1:5" ht="15" customHeight="1">
      <c r="A2659" s="310">
        <v>5454</v>
      </c>
      <c r="B2659" s="311" t="s">
        <v>30641</v>
      </c>
      <c r="C2659" s="312" t="s">
        <v>27140</v>
      </c>
      <c r="D2659" s="313">
        <v>246.49</v>
      </c>
      <c r="E2659" s="314" t="s">
        <v>28265</v>
      </c>
    </row>
    <row r="2660" spans="1:5" ht="15" customHeight="1">
      <c r="A2660" s="310">
        <v>5455</v>
      </c>
      <c r="B2660" s="311" t="s">
        <v>30642</v>
      </c>
      <c r="C2660" s="312" t="s">
        <v>27140</v>
      </c>
      <c r="D2660" s="313">
        <v>253.77</v>
      </c>
      <c r="E2660" s="314" t="s">
        <v>28265</v>
      </c>
    </row>
    <row r="2661" spans="1:5" ht="15" customHeight="1">
      <c r="A2661" s="310">
        <v>5460</v>
      </c>
      <c r="B2661" s="311" t="s">
        <v>30643</v>
      </c>
      <c r="C2661" s="312" t="s">
        <v>27140</v>
      </c>
      <c r="D2661" s="313">
        <v>111.18</v>
      </c>
    </row>
    <row r="2662" spans="1:5" ht="15" customHeight="1">
      <c r="A2662" s="310">
        <v>5461</v>
      </c>
      <c r="B2662" s="311" t="s">
        <v>30644</v>
      </c>
      <c r="C2662" s="312" t="s">
        <v>27140</v>
      </c>
      <c r="D2662" s="313">
        <v>197.65</v>
      </c>
    </row>
    <row r="2663" spans="1:5" ht="15" customHeight="1">
      <c r="A2663" s="310">
        <v>5465</v>
      </c>
      <c r="B2663" s="311" t="s">
        <v>30645</v>
      </c>
      <c r="C2663" s="312" t="s">
        <v>27140</v>
      </c>
      <c r="D2663" s="313">
        <v>100.1</v>
      </c>
      <c r="E2663" s="314" t="s">
        <v>28265</v>
      </c>
    </row>
    <row r="2664" spans="1:5" ht="15" customHeight="1">
      <c r="A2664" s="310">
        <v>5466</v>
      </c>
      <c r="B2664" s="311" t="s">
        <v>30646</v>
      </c>
      <c r="C2664" s="312" t="s">
        <v>27140</v>
      </c>
      <c r="D2664" s="313">
        <v>117.67</v>
      </c>
      <c r="E2664" s="314" t="s">
        <v>28265</v>
      </c>
    </row>
    <row r="2665" spans="1:5" ht="15" customHeight="1">
      <c r="A2665" s="310">
        <v>5467</v>
      </c>
      <c r="B2665" s="311" t="s">
        <v>30647</v>
      </c>
      <c r="C2665" s="312" t="s">
        <v>27140</v>
      </c>
      <c r="D2665" s="313">
        <v>154.74</v>
      </c>
      <c r="E2665" s="314" t="s">
        <v>28265</v>
      </c>
    </row>
    <row r="2666" spans="1:5" ht="15" customHeight="1">
      <c r="A2666" s="310">
        <v>5468</v>
      </c>
      <c r="B2666" s="311" t="s">
        <v>30648</v>
      </c>
      <c r="C2666" s="312" t="s">
        <v>27140</v>
      </c>
      <c r="D2666" s="313">
        <v>200.88</v>
      </c>
      <c r="E2666" s="314" t="s">
        <v>28265</v>
      </c>
    </row>
    <row r="2667" spans="1:5" ht="15" customHeight="1">
      <c r="A2667" s="310">
        <v>5469</v>
      </c>
      <c r="B2667" s="311" t="s">
        <v>30649</v>
      </c>
      <c r="C2667" s="312" t="s">
        <v>27140</v>
      </c>
      <c r="D2667" s="313">
        <v>230.87</v>
      </c>
      <c r="E2667" s="314" t="s">
        <v>28265</v>
      </c>
    </row>
    <row r="2668" spans="1:5" ht="15" customHeight="1">
      <c r="A2668" s="310">
        <v>5470</v>
      </c>
      <c r="B2668" s="311" t="s">
        <v>30650</v>
      </c>
      <c r="C2668" s="312" t="s">
        <v>27140</v>
      </c>
      <c r="D2668" s="313">
        <v>285.83999999999997</v>
      </c>
      <c r="E2668" s="314" t="s">
        <v>28265</v>
      </c>
    </row>
    <row r="2669" spans="1:5" ht="15" customHeight="1">
      <c r="A2669" s="310">
        <v>12536</v>
      </c>
      <c r="B2669" s="311" t="s">
        <v>30651</v>
      </c>
      <c r="C2669" s="312" t="s">
        <v>27140</v>
      </c>
      <c r="D2669" s="313">
        <v>446.1</v>
      </c>
    </row>
    <row r="2670" spans="1:5" ht="15" customHeight="1">
      <c r="A2670" s="310">
        <v>11664</v>
      </c>
      <c r="B2670" s="311" t="s">
        <v>30652</v>
      </c>
      <c r="C2670" s="312" t="s">
        <v>27140</v>
      </c>
      <c r="D2670" s="313">
        <v>6910.07</v>
      </c>
    </row>
    <row r="2671" spans="1:5" ht="15" customHeight="1">
      <c r="A2671" s="310">
        <v>5899</v>
      </c>
      <c r="B2671" s="311" t="s">
        <v>30653</v>
      </c>
      <c r="C2671" s="312" t="s">
        <v>27140</v>
      </c>
      <c r="D2671" s="313">
        <v>3802</v>
      </c>
    </row>
    <row r="2672" spans="1:5" ht="15" customHeight="1">
      <c r="A2672" s="310">
        <v>5900</v>
      </c>
      <c r="B2672" s="311" t="s">
        <v>30654</v>
      </c>
      <c r="C2672" s="312" t="s">
        <v>27140</v>
      </c>
      <c r="D2672" s="313">
        <v>2143.6799999999998</v>
      </c>
      <c r="E2672" s="314" t="s">
        <v>28265</v>
      </c>
    </row>
    <row r="2673" spans="1:5" ht="15" customHeight="1">
      <c r="A2673" s="310">
        <v>5491</v>
      </c>
      <c r="B2673" s="311" t="s">
        <v>30655</v>
      </c>
      <c r="C2673" s="312" t="s">
        <v>27140</v>
      </c>
      <c r="D2673" s="313">
        <v>366.34</v>
      </c>
      <c r="E2673" s="314" t="s">
        <v>28265</v>
      </c>
    </row>
    <row r="2674" spans="1:5" ht="15" customHeight="1">
      <c r="A2674" s="310">
        <v>5492</v>
      </c>
      <c r="B2674" s="311" t="s">
        <v>30656</v>
      </c>
      <c r="C2674" s="312" t="s">
        <v>27140</v>
      </c>
      <c r="D2674" s="313">
        <v>430.84</v>
      </c>
      <c r="E2674" s="314" t="s">
        <v>28265</v>
      </c>
    </row>
    <row r="2675" spans="1:5" ht="15" customHeight="1">
      <c r="A2675" s="310">
        <v>5494</v>
      </c>
      <c r="B2675" s="311" t="s">
        <v>30657</v>
      </c>
      <c r="C2675" s="312" t="s">
        <v>27140</v>
      </c>
      <c r="D2675" s="313">
        <v>763.02</v>
      </c>
      <c r="E2675" s="314" t="s">
        <v>28265</v>
      </c>
    </row>
    <row r="2676" spans="1:5" ht="15" customHeight="1">
      <c r="A2676" s="310">
        <v>5500</v>
      </c>
      <c r="B2676" s="311" t="s">
        <v>30658</v>
      </c>
      <c r="C2676" s="312" t="s">
        <v>27140</v>
      </c>
      <c r="D2676" s="313">
        <v>2465.67</v>
      </c>
      <c r="E2676" s="314" t="s">
        <v>28265</v>
      </c>
    </row>
    <row r="2677" spans="1:5" ht="15" customHeight="1">
      <c r="A2677" s="310">
        <v>5521</v>
      </c>
      <c r="B2677" s="311" t="s">
        <v>30659</v>
      </c>
      <c r="C2677" s="312" t="s">
        <v>27140</v>
      </c>
      <c r="D2677" s="313">
        <v>234.7</v>
      </c>
      <c r="E2677" s="314" t="s">
        <v>28265</v>
      </c>
    </row>
    <row r="2678" spans="1:5" ht="15" customHeight="1">
      <c r="A2678" s="310">
        <v>5522</v>
      </c>
      <c r="B2678" s="311" t="s">
        <v>30660</v>
      </c>
      <c r="C2678" s="312" t="s">
        <v>27140</v>
      </c>
      <c r="D2678" s="313">
        <v>253.99</v>
      </c>
      <c r="E2678" s="314" t="s">
        <v>28265</v>
      </c>
    </row>
    <row r="2679" spans="1:5" ht="15" customHeight="1">
      <c r="A2679" s="310">
        <v>5523</v>
      </c>
      <c r="B2679" s="311" t="s">
        <v>30661</v>
      </c>
      <c r="C2679" s="312" t="s">
        <v>27140</v>
      </c>
      <c r="D2679" s="313">
        <v>277.89</v>
      </c>
      <c r="E2679" s="314" t="s">
        <v>28265</v>
      </c>
    </row>
    <row r="2680" spans="1:5" ht="15" customHeight="1">
      <c r="A2680" s="310">
        <v>5524</v>
      </c>
      <c r="B2680" s="311" t="s">
        <v>30662</v>
      </c>
      <c r="C2680" s="312" t="s">
        <v>27140</v>
      </c>
      <c r="D2680" s="313">
        <v>439.13</v>
      </c>
      <c r="E2680" s="314" t="s">
        <v>28265</v>
      </c>
    </row>
    <row r="2681" spans="1:5" ht="15" customHeight="1">
      <c r="A2681" s="310">
        <v>5525</v>
      </c>
      <c r="B2681" s="311" t="s">
        <v>30663</v>
      </c>
      <c r="C2681" s="312" t="s">
        <v>27140</v>
      </c>
      <c r="D2681" s="313">
        <v>535.76</v>
      </c>
      <c r="E2681" s="314" t="s">
        <v>28265</v>
      </c>
    </row>
    <row r="2682" spans="1:5" ht="15" customHeight="1">
      <c r="A2682" s="310">
        <v>5526</v>
      </c>
      <c r="B2682" s="311" t="s">
        <v>30664</v>
      </c>
      <c r="C2682" s="312" t="s">
        <v>27140</v>
      </c>
      <c r="D2682" s="313">
        <v>728.49</v>
      </c>
      <c r="E2682" s="314" t="s">
        <v>28265</v>
      </c>
    </row>
    <row r="2683" spans="1:5" ht="15" customHeight="1">
      <c r="A2683" s="310">
        <v>5527</v>
      </c>
      <c r="B2683" s="311" t="s">
        <v>30665</v>
      </c>
      <c r="C2683" s="312" t="s">
        <v>27140</v>
      </c>
      <c r="D2683" s="313">
        <v>839.29</v>
      </c>
      <c r="E2683" s="314" t="s">
        <v>28265</v>
      </c>
    </row>
    <row r="2684" spans="1:5" ht="15" customHeight="1">
      <c r="A2684" s="310">
        <v>5528</v>
      </c>
      <c r="B2684" s="311" t="s">
        <v>30666</v>
      </c>
      <c r="C2684" s="312" t="s">
        <v>27140</v>
      </c>
      <c r="D2684" s="313">
        <v>161.88</v>
      </c>
      <c r="E2684" s="314" t="s">
        <v>28265</v>
      </c>
    </row>
    <row r="2685" spans="1:5" ht="15" customHeight="1">
      <c r="A2685" s="310">
        <v>5529</v>
      </c>
      <c r="B2685" s="311" t="s">
        <v>30667</v>
      </c>
      <c r="C2685" s="312" t="s">
        <v>27140</v>
      </c>
      <c r="D2685" s="313">
        <v>212.32</v>
      </c>
      <c r="E2685" s="314" t="s">
        <v>28265</v>
      </c>
    </row>
    <row r="2686" spans="1:5" ht="15" customHeight="1">
      <c r="A2686" s="310">
        <v>5530</v>
      </c>
      <c r="B2686" s="311" t="s">
        <v>30668</v>
      </c>
      <c r="C2686" s="312" t="s">
        <v>27140</v>
      </c>
      <c r="D2686" s="313">
        <v>287.54000000000002</v>
      </c>
      <c r="E2686" s="314" t="s">
        <v>28265</v>
      </c>
    </row>
    <row r="2687" spans="1:5" ht="15" customHeight="1">
      <c r="A2687" s="310">
        <v>5531</v>
      </c>
      <c r="B2687" s="311" t="s">
        <v>30669</v>
      </c>
      <c r="C2687" s="312" t="s">
        <v>27140</v>
      </c>
      <c r="D2687" s="313">
        <v>372.59</v>
      </c>
      <c r="E2687" s="314" t="s">
        <v>28265</v>
      </c>
    </row>
    <row r="2688" spans="1:5" ht="15" customHeight="1">
      <c r="A2688" s="310">
        <v>5532</v>
      </c>
      <c r="B2688" s="311" t="s">
        <v>30670</v>
      </c>
      <c r="C2688" s="312" t="s">
        <v>27140</v>
      </c>
      <c r="D2688" s="313">
        <v>664.83</v>
      </c>
      <c r="E2688" s="314" t="s">
        <v>28265</v>
      </c>
    </row>
    <row r="2689" spans="1:5" ht="15" customHeight="1">
      <c r="A2689" s="310">
        <v>5533</v>
      </c>
      <c r="B2689" s="311" t="s">
        <v>30671</v>
      </c>
      <c r="C2689" s="312" t="s">
        <v>27140</v>
      </c>
      <c r="D2689" s="313">
        <v>844.43</v>
      </c>
      <c r="E2689" s="314" t="s">
        <v>28265</v>
      </c>
    </row>
    <row r="2690" spans="1:5" ht="15" customHeight="1">
      <c r="A2690" s="310">
        <v>5547</v>
      </c>
      <c r="B2690" s="311" t="s">
        <v>30672</v>
      </c>
      <c r="C2690" s="312" t="s">
        <v>27140</v>
      </c>
      <c r="D2690" s="313">
        <v>1274.07</v>
      </c>
      <c r="E2690" s="314" t="s">
        <v>28265</v>
      </c>
    </row>
    <row r="2691" spans="1:5" ht="15" customHeight="1">
      <c r="A2691" s="310">
        <v>13191</v>
      </c>
      <c r="B2691" s="311" t="s">
        <v>30673</v>
      </c>
      <c r="C2691" s="312" t="s">
        <v>27140</v>
      </c>
      <c r="D2691" s="313">
        <v>151.44</v>
      </c>
    </row>
    <row r="2692" spans="1:5" ht="15" customHeight="1">
      <c r="A2692" s="310">
        <v>5559</v>
      </c>
      <c r="B2692" s="311" t="s">
        <v>30674</v>
      </c>
      <c r="C2692" s="312" t="s">
        <v>27140</v>
      </c>
      <c r="D2692" s="313">
        <v>393.79</v>
      </c>
      <c r="E2692" s="314" t="s">
        <v>28265</v>
      </c>
    </row>
    <row r="2693" spans="1:5" ht="15" customHeight="1">
      <c r="A2693" s="310">
        <v>5560</v>
      </c>
      <c r="B2693" s="311" t="s">
        <v>30675</v>
      </c>
      <c r="C2693" s="312" t="s">
        <v>27140</v>
      </c>
      <c r="D2693" s="313">
        <v>322.77999999999997</v>
      </c>
      <c r="E2693" s="314" t="s">
        <v>28265</v>
      </c>
    </row>
    <row r="2694" spans="1:5" ht="15" customHeight="1">
      <c r="A2694" s="310">
        <v>5561</v>
      </c>
      <c r="B2694" s="311" t="s">
        <v>30676</v>
      </c>
      <c r="C2694" s="312" t="s">
        <v>27140</v>
      </c>
      <c r="D2694" s="313">
        <v>618.25</v>
      </c>
      <c r="E2694" s="314" t="s">
        <v>28265</v>
      </c>
    </row>
    <row r="2695" spans="1:5" ht="15" customHeight="1">
      <c r="A2695" s="310">
        <v>5562</v>
      </c>
      <c r="B2695" s="311" t="s">
        <v>30677</v>
      </c>
      <c r="C2695" s="312" t="s">
        <v>27140</v>
      </c>
      <c r="D2695" s="313">
        <v>442.4</v>
      </c>
      <c r="E2695" s="314" t="s">
        <v>28265</v>
      </c>
    </row>
    <row r="2696" spans="1:5" ht="15" customHeight="1">
      <c r="A2696" s="310">
        <v>12174</v>
      </c>
      <c r="B2696" s="311" t="s">
        <v>30678</v>
      </c>
      <c r="C2696" s="312" t="s">
        <v>27140</v>
      </c>
      <c r="D2696" s="313">
        <v>404.43</v>
      </c>
    </row>
    <row r="2697" spans="1:5" ht="15" customHeight="1">
      <c r="A2697" s="310">
        <v>5583</v>
      </c>
      <c r="B2697" s="311" t="s">
        <v>30679</v>
      </c>
      <c r="C2697" s="312" t="s">
        <v>27140</v>
      </c>
      <c r="D2697" s="313">
        <v>334.72</v>
      </c>
      <c r="E2697" s="314" t="s">
        <v>28265</v>
      </c>
    </row>
    <row r="2698" spans="1:5" ht="15" customHeight="1">
      <c r="A2698" s="310">
        <v>5584</v>
      </c>
      <c r="B2698" s="311" t="s">
        <v>30680</v>
      </c>
      <c r="C2698" s="312" t="s">
        <v>27140</v>
      </c>
      <c r="D2698" s="313">
        <v>339.89</v>
      </c>
      <c r="E2698" s="314" t="s">
        <v>28265</v>
      </c>
    </row>
    <row r="2699" spans="1:5" ht="15" customHeight="1">
      <c r="A2699" s="310">
        <v>5585</v>
      </c>
      <c r="B2699" s="311" t="s">
        <v>30681</v>
      </c>
      <c r="C2699" s="312" t="s">
        <v>27140</v>
      </c>
      <c r="D2699" s="313">
        <v>385.31</v>
      </c>
      <c r="E2699" s="314" t="s">
        <v>28265</v>
      </c>
    </row>
    <row r="2700" spans="1:5" ht="15" customHeight="1">
      <c r="A2700" s="310">
        <v>5586</v>
      </c>
      <c r="B2700" s="311" t="s">
        <v>30682</v>
      </c>
      <c r="C2700" s="312" t="s">
        <v>27140</v>
      </c>
      <c r="D2700" s="313">
        <v>626.47</v>
      </c>
      <c r="E2700" s="314" t="s">
        <v>28265</v>
      </c>
    </row>
    <row r="2701" spans="1:5" ht="15" customHeight="1">
      <c r="A2701" s="310">
        <v>5615</v>
      </c>
      <c r="B2701" s="311" t="s">
        <v>30683</v>
      </c>
      <c r="C2701" s="312" t="s">
        <v>27140</v>
      </c>
      <c r="D2701" s="313">
        <v>175.87</v>
      </c>
      <c r="E2701" s="314" t="s">
        <v>28265</v>
      </c>
    </row>
    <row r="2702" spans="1:5" ht="15" customHeight="1">
      <c r="A2702" s="310">
        <v>5616</v>
      </c>
      <c r="B2702" s="311" t="s">
        <v>30684</v>
      </c>
      <c r="C2702" s="312" t="s">
        <v>27140</v>
      </c>
      <c r="D2702" s="313">
        <v>268.73</v>
      </c>
      <c r="E2702" s="314" t="s">
        <v>28265</v>
      </c>
    </row>
    <row r="2703" spans="1:5" ht="15" customHeight="1">
      <c r="A2703" s="310">
        <v>5617</v>
      </c>
      <c r="B2703" s="311" t="s">
        <v>30685</v>
      </c>
      <c r="C2703" s="312" t="s">
        <v>27140</v>
      </c>
      <c r="D2703" s="313">
        <v>260.75</v>
      </c>
      <c r="E2703" s="314" t="s">
        <v>28265</v>
      </c>
    </row>
    <row r="2704" spans="1:5" ht="15" customHeight="1">
      <c r="A2704" s="310">
        <v>5619</v>
      </c>
      <c r="B2704" s="311" t="s">
        <v>30686</v>
      </c>
      <c r="C2704" s="312" t="s">
        <v>27140</v>
      </c>
      <c r="D2704" s="313">
        <v>303.51</v>
      </c>
      <c r="E2704" s="314" t="s">
        <v>28265</v>
      </c>
    </row>
    <row r="2705" spans="1:5" ht="15" customHeight="1">
      <c r="A2705" s="310">
        <v>5620</v>
      </c>
      <c r="B2705" s="311" t="s">
        <v>30687</v>
      </c>
      <c r="C2705" s="312" t="s">
        <v>27140</v>
      </c>
      <c r="D2705" s="313">
        <v>351.21</v>
      </c>
      <c r="E2705" s="314" t="s">
        <v>28265</v>
      </c>
    </row>
    <row r="2706" spans="1:5" ht="15" customHeight="1">
      <c r="A2706" s="310">
        <v>5624</v>
      </c>
      <c r="B2706" s="311" t="s">
        <v>30688</v>
      </c>
      <c r="C2706" s="312" t="s">
        <v>27140</v>
      </c>
      <c r="D2706" s="313">
        <v>597.79999999999995</v>
      </c>
      <c r="E2706" s="314" t="s">
        <v>28265</v>
      </c>
    </row>
    <row r="2707" spans="1:5" ht="15" customHeight="1">
      <c r="A2707" s="310">
        <v>5662</v>
      </c>
      <c r="B2707" s="311" t="s">
        <v>30689</v>
      </c>
      <c r="C2707" s="312" t="s">
        <v>27140</v>
      </c>
      <c r="D2707" s="313">
        <v>117.42</v>
      </c>
      <c r="E2707" s="314" t="s">
        <v>28265</v>
      </c>
    </row>
    <row r="2708" spans="1:5" ht="15" customHeight="1">
      <c r="A2708" s="310">
        <v>5676</v>
      </c>
      <c r="B2708" s="311" t="s">
        <v>30690</v>
      </c>
      <c r="C2708" s="312" t="s">
        <v>27140</v>
      </c>
      <c r="D2708" s="313">
        <v>1365.48</v>
      </c>
      <c r="E2708" s="314" t="s">
        <v>28265</v>
      </c>
    </row>
    <row r="2709" spans="1:5" ht="15" customHeight="1">
      <c r="A2709" s="310">
        <v>5700</v>
      </c>
      <c r="B2709" s="311" t="s">
        <v>30691</v>
      </c>
      <c r="C2709" s="312" t="s">
        <v>27140</v>
      </c>
      <c r="D2709" s="313">
        <v>271.22000000000003</v>
      </c>
      <c r="E2709" s="314" t="s">
        <v>28265</v>
      </c>
    </row>
    <row r="2710" spans="1:5" ht="15" customHeight="1">
      <c r="A2710" s="310">
        <v>5701</v>
      </c>
      <c r="B2710" s="311" t="s">
        <v>30692</v>
      </c>
      <c r="C2710" s="312" t="s">
        <v>27140</v>
      </c>
      <c r="D2710" s="313">
        <v>341.43</v>
      </c>
      <c r="E2710" s="314" t="s">
        <v>28265</v>
      </c>
    </row>
    <row r="2711" spans="1:5" ht="15" customHeight="1">
      <c r="A2711" s="310">
        <v>5702</v>
      </c>
      <c r="B2711" s="311" t="s">
        <v>30693</v>
      </c>
      <c r="C2711" s="312" t="s">
        <v>27140</v>
      </c>
      <c r="D2711" s="313">
        <v>284.76</v>
      </c>
      <c r="E2711" s="314" t="s">
        <v>28265</v>
      </c>
    </row>
    <row r="2712" spans="1:5" ht="15" customHeight="1">
      <c r="A2712" s="310">
        <v>5703</v>
      </c>
      <c r="B2712" s="311" t="s">
        <v>30694</v>
      </c>
      <c r="C2712" s="312" t="s">
        <v>27140</v>
      </c>
      <c r="D2712" s="313">
        <v>391.84</v>
      </c>
      <c r="E2712" s="314" t="s">
        <v>28265</v>
      </c>
    </row>
    <row r="2713" spans="1:5" ht="15" customHeight="1">
      <c r="A2713" s="310">
        <v>5704</v>
      </c>
      <c r="B2713" s="311" t="s">
        <v>30695</v>
      </c>
      <c r="C2713" s="312" t="s">
        <v>27140</v>
      </c>
      <c r="D2713" s="313">
        <v>405.43</v>
      </c>
      <c r="E2713" s="314" t="s">
        <v>28265</v>
      </c>
    </row>
    <row r="2714" spans="1:5" ht="15" customHeight="1">
      <c r="A2714" s="310">
        <v>5705</v>
      </c>
      <c r="B2714" s="311" t="s">
        <v>30696</v>
      </c>
      <c r="C2714" s="312" t="s">
        <v>27140</v>
      </c>
      <c r="D2714" s="313">
        <v>447.28</v>
      </c>
      <c r="E2714" s="314" t="s">
        <v>28265</v>
      </c>
    </row>
    <row r="2715" spans="1:5" ht="15" customHeight="1">
      <c r="A2715" s="310">
        <v>5707</v>
      </c>
      <c r="B2715" s="311" t="s">
        <v>30697</v>
      </c>
      <c r="C2715" s="312" t="s">
        <v>27140</v>
      </c>
      <c r="D2715" s="313">
        <v>593.30999999999995</v>
      </c>
      <c r="E2715" s="314" t="s">
        <v>28265</v>
      </c>
    </row>
    <row r="2716" spans="1:5" ht="15" customHeight="1">
      <c r="A2716" s="310">
        <v>5708</v>
      </c>
      <c r="B2716" s="311" t="s">
        <v>30698</v>
      </c>
      <c r="C2716" s="312" t="s">
        <v>27140</v>
      </c>
      <c r="D2716" s="313">
        <v>763.8</v>
      </c>
      <c r="E2716" s="314" t="s">
        <v>28265</v>
      </c>
    </row>
    <row r="2717" spans="1:5" ht="15" customHeight="1">
      <c r="A2717" s="310">
        <v>5709</v>
      </c>
      <c r="B2717" s="311" t="s">
        <v>30699</v>
      </c>
      <c r="C2717" s="312" t="s">
        <v>27140</v>
      </c>
      <c r="D2717" s="313">
        <v>615.6</v>
      </c>
      <c r="E2717" s="314" t="s">
        <v>28265</v>
      </c>
    </row>
    <row r="2718" spans="1:5" ht="15" customHeight="1">
      <c r="A2718" s="310">
        <v>5712</v>
      </c>
      <c r="B2718" s="311" t="s">
        <v>30700</v>
      </c>
      <c r="C2718" s="312" t="s">
        <v>27140</v>
      </c>
      <c r="D2718" s="313">
        <v>1230</v>
      </c>
      <c r="E2718" s="314" t="s">
        <v>28265</v>
      </c>
    </row>
    <row r="2719" spans="1:5" ht="15" customHeight="1">
      <c r="A2719" s="310">
        <v>12170</v>
      </c>
      <c r="B2719" s="311" t="s">
        <v>30701</v>
      </c>
      <c r="C2719" s="312" t="s">
        <v>27140</v>
      </c>
      <c r="D2719" s="313">
        <v>876.41</v>
      </c>
    </row>
    <row r="2720" spans="1:5" ht="15" customHeight="1">
      <c r="A2720" s="310">
        <v>5717</v>
      </c>
      <c r="B2720" s="311" t="s">
        <v>30702</v>
      </c>
      <c r="C2720" s="312" t="s">
        <v>27140</v>
      </c>
      <c r="D2720" s="313">
        <v>1991.3</v>
      </c>
      <c r="E2720" s="314" t="s">
        <v>28265</v>
      </c>
    </row>
    <row r="2721" spans="1:5" ht="15" customHeight="1">
      <c r="A2721" s="310">
        <v>5718</v>
      </c>
      <c r="B2721" s="311" t="s">
        <v>30703</v>
      </c>
      <c r="C2721" s="312" t="s">
        <v>27140</v>
      </c>
      <c r="D2721" s="313">
        <v>1406.66</v>
      </c>
      <c r="E2721" s="314" t="s">
        <v>28265</v>
      </c>
    </row>
    <row r="2722" spans="1:5" ht="15" customHeight="1">
      <c r="A2722" s="310">
        <v>5719</v>
      </c>
      <c r="B2722" s="311" t="s">
        <v>30704</v>
      </c>
      <c r="C2722" s="312" t="s">
        <v>27140</v>
      </c>
      <c r="D2722" s="313">
        <v>297.74</v>
      </c>
      <c r="E2722" s="314" t="s">
        <v>28265</v>
      </c>
    </row>
    <row r="2723" spans="1:5" ht="15" customHeight="1">
      <c r="A2723" s="310">
        <v>5720</v>
      </c>
      <c r="B2723" s="311" t="s">
        <v>30705</v>
      </c>
      <c r="C2723" s="312" t="s">
        <v>27140</v>
      </c>
      <c r="D2723" s="313">
        <v>315.77</v>
      </c>
      <c r="E2723" s="314" t="s">
        <v>28265</v>
      </c>
    </row>
    <row r="2724" spans="1:5" ht="15" customHeight="1">
      <c r="A2724" s="310">
        <v>5721</v>
      </c>
      <c r="B2724" s="311" t="s">
        <v>30706</v>
      </c>
      <c r="C2724" s="312" t="s">
        <v>27140</v>
      </c>
      <c r="D2724" s="313">
        <v>388.34</v>
      </c>
      <c r="E2724" s="314" t="s">
        <v>28265</v>
      </c>
    </row>
    <row r="2725" spans="1:5" ht="15" customHeight="1">
      <c r="A2725" s="310">
        <v>5722</v>
      </c>
      <c r="B2725" s="311" t="s">
        <v>30707</v>
      </c>
      <c r="C2725" s="312" t="s">
        <v>27140</v>
      </c>
      <c r="D2725" s="313">
        <v>393.64</v>
      </c>
      <c r="E2725" s="314" t="s">
        <v>28265</v>
      </c>
    </row>
    <row r="2726" spans="1:5" ht="15" customHeight="1">
      <c r="A2726" s="310">
        <v>5724</v>
      </c>
      <c r="B2726" s="311" t="s">
        <v>30708</v>
      </c>
      <c r="C2726" s="312" t="s">
        <v>27140</v>
      </c>
      <c r="D2726" s="313">
        <v>495.55</v>
      </c>
      <c r="E2726" s="314" t="s">
        <v>28265</v>
      </c>
    </row>
    <row r="2727" spans="1:5" ht="15" customHeight="1">
      <c r="A2727" s="310">
        <v>5725</v>
      </c>
      <c r="B2727" s="311" t="s">
        <v>30709</v>
      </c>
      <c r="C2727" s="312" t="s">
        <v>27140</v>
      </c>
      <c r="D2727" s="313">
        <v>543.71</v>
      </c>
      <c r="E2727" s="314" t="s">
        <v>28265</v>
      </c>
    </row>
    <row r="2728" spans="1:5" ht="15" customHeight="1">
      <c r="A2728" s="310">
        <v>5726</v>
      </c>
      <c r="B2728" s="311" t="s">
        <v>30710</v>
      </c>
      <c r="C2728" s="312" t="s">
        <v>27140</v>
      </c>
      <c r="D2728" s="313">
        <v>709.56</v>
      </c>
      <c r="E2728" s="314" t="s">
        <v>28265</v>
      </c>
    </row>
    <row r="2729" spans="1:5" ht="15" customHeight="1">
      <c r="A2729" s="310">
        <v>5727</v>
      </c>
      <c r="B2729" s="311" t="s">
        <v>30711</v>
      </c>
      <c r="C2729" s="312" t="s">
        <v>27140</v>
      </c>
      <c r="D2729" s="313">
        <v>730.31</v>
      </c>
      <c r="E2729" s="314" t="s">
        <v>28265</v>
      </c>
    </row>
    <row r="2730" spans="1:5" ht="15" customHeight="1">
      <c r="A2730" s="310">
        <v>5729</v>
      </c>
      <c r="B2730" s="311" t="s">
        <v>30712</v>
      </c>
      <c r="C2730" s="312" t="s">
        <v>27140</v>
      </c>
      <c r="D2730" s="313">
        <v>820.71</v>
      </c>
      <c r="E2730" s="314" t="s">
        <v>28265</v>
      </c>
    </row>
    <row r="2731" spans="1:5" ht="15" customHeight="1">
      <c r="A2731" s="310">
        <v>5733</v>
      </c>
      <c r="B2731" s="311" t="s">
        <v>30713</v>
      </c>
      <c r="C2731" s="312" t="s">
        <v>27140</v>
      </c>
      <c r="D2731" s="313">
        <v>1537.85</v>
      </c>
      <c r="E2731" s="314" t="s">
        <v>28265</v>
      </c>
    </row>
    <row r="2732" spans="1:5" ht="15" customHeight="1">
      <c r="A2732" s="310">
        <v>12535</v>
      </c>
      <c r="B2732" s="311" t="s">
        <v>30714</v>
      </c>
      <c r="C2732" s="312" t="s">
        <v>27140</v>
      </c>
      <c r="D2732" s="313">
        <v>1559.61</v>
      </c>
    </row>
    <row r="2733" spans="1:5" ht="15" customHeight="1">
      <c r="A2733" s="310">
        <v>5750</v>
      </c>
      <c r="B2733" s="311" t="s">
        <v>30715</v>
      </c>
      <c r="C2733" s="312" t="s">
        <v>27140</v>
      </c>
      <c r="D2733" s="313">
        <v>1032.06</v>
      </c>
      <c r="E2733" s="314" t="s">
        <v>28265</v>
      </c>
    </row>
    <row r="2734" spans="1:5" ht="15" customHeight="1">
      <c r="A2734" s="310">
        <v>13189</v>
      </c>
      <c r="B2734" s="311" t="s">
        <v>30716</v>
      </c>
      <c r="C2734" s="312" t="s">
        <v>27140</v>
      </c>
      <c r="D2734" s="313">
        <v>593.13</v>
      </c>
    </row>
    <row r="2735" spans="1:5" ht="15" customHeight="1">
      <c r="A2735" s="310">
        <v>5759</v>
      </c>
      <c r="B2735" s="311" t="s">
        <v>30717</v>
      </c>
      <c r="C2735" s="312" t="s">
        <v>27140</v>
      </c>
      <c r="D2735" s="313">
        <v>297.7</v>
      </c>
      <c r="E2735" s="314" t="s">
        <v>28265</v>
      </c>
    </row>
    <row r="2736" spans="1:5" ht="15" customHeight="1">
      <c r="A2736" s="310">
        <v>5760</v>
      </c>
      <c r="B2736" s="311" t="s">
        <v>30718</v>
      </c>
      <c r="C2736" s="312" t="s">
        <v>27140</v>
      </c>
      <c r="D2736" s="313">
        <v>342.22</v>
      </c>
      <c r="E2736" s="314" t="s">
        <v>28265</v>
      </c>
    </row>
    <row r="2737" spans="1:5" ht="15" customHeight="1">
      <c r="A2737" s="310">
        <v>5762</v>
      </c>
      <c r="B2737" s="311" t="s">
        <v>30719</v>
      </c>
      <c r="C2737" s="312" t="s">
        <v>27140</v>
      </c>
      <c r="D2737" s="313">
        <v>424.49</v>
      </c>
      <c r="E2737" s="314" t="s">
        <v>28265</v>
      </c>
    </row>
    <row r="2738" spans="1:5" ht="15" customHeight="1">
      <c r="A2738" s="310">
        <v>5763</v>
      </c>
      <c r="B2738" s="311" t="s">
        <v>30720</v>
      </c>
      <c r="C2738" s="312" t="s">
        <v>27140</v>
      </c>
      <c r="D2738" s="313">
        <v>387.59</v>
      </c>
      <c r="E2738" s="314" t="s">
        <v>28265</v>
      </c>
    </row>
    <row r="2739" spans="1:5" ht="15" customHeight="1">
      <c r="A2739" s="310">
        <v>5764</v>
      </c>
      <c r="B2739" s="311" t="s">
        <v>30721</v>
      </c>
      <c r="C2739" s="312" t="s">
        <v>27140</v>
      </c>
      <c r="D2739" s="313">
        <v>524.32000000000005</v>
      </c>
      <c r="E2739" s="314" t="s">
        <v>28265</v>
      </c>
    </row>
    <row r="2740" spans="1:5" ht="15" customHeight="1">
      <c r="A2740" s="310">
        <v>5765</v>
      </c>
      <c r="B2740" s="311" t="s">
        <v>30722</v>
      </c>
      <c r="C2740" s="312" t="s">
        <v>27140</v>
      </c>
      <c r="D2740" s="313">
        <v>561.64</v>
      </c>
      <c r="E2740" s="314" t="s">
        <v>28265</v>
      </c>
    </row>
    <row r="2741" spans="1:5" ht="15" customHeight="1">
      <c r="A2741" s="310">
        <v>5766</v>
      </c>
      <c r="B2741" s="311" t="s">
        <v>30723</v>
      </c>
      <c r="C2741" s="312" t="s">
        <v>27140</v>
      </c>
      <c r="D2741" s="313">
        <v>868.39</v>
      </c>
      <c r="E2741" s="314" t="s">
        <v>28265</v>
      </c>
    </row>
    <row r="2742" spans="1:5" ht="15" customHeight="1">
      <c r="A2742" s="310">
        <v>5768</v>
      </c>
      <c r="B2742" s="311" t="s">
        <v>30724</v>
      </c>
      <c r="C2742" s="312" t="s">
        <v>27140</v>
      </c>
      <c r="D2742" s="313">
        <v>655.32000000000005</v>
      </c>
      <c r="E2742" s="314" t="s">
        <v>28265</v>
      </c>
    </row>
    <row r="2743" spans="1:5" ht="15" customHeight="1">
      <c r="A2743" s="310">
        <v>5777</v>
      </c>
      <c r="B2743" s="311" t="s">
        <v>30725</v>
      </c>
      <c r="C2743" s="312" t="s">
        <v>27140</v>
      </c>
      <c r="D2743" s="313">
        <v>251.38</v>
      </c>
    </row>
    <row r="2744" spans="1:5" ht="15" customHeight="1">
      <c r="A2744" s="310">
        <v>5787</v>
      </c>
      <c r="B2744" s="311" t="s">
        <v>30726</v>
      </c>
      <c r="C2744" s="312" t="s">
        <v>27140</v>
      </c>
      <c r="D2744" s="313">
        <v>453.56</v>
      </c>
      <c r="E2744" s="314" t="s">
        <v>28265</v>
      </c>
    </row>
    <row r="2745" spans="1:5" ht="15" customHeight="1">
      <c r="A2745" s="310">
        <v>5788</v>
      </c>
      <c r="B2745" s="311" t="s">
        <v>30727</v>
      </c>
      <c r="C2745" s="312" t="s">
        <v>27140</v>
      </c>
      <c r="D2745" s="313">
        <v>498.19</v>
      </c>
      <c r="E2745" s="314" t="s">
        <v>28265</v>
      </c>
    </row>
    <row r="2746" spans="1:5" ht="15" customHeight="1">
      <c r="A2746" s="310">
        <v>5789</v>
      </c>
      <c r="B2746" s="311" t="s">
        <v>30728</v>
      </c>
      <c r="C2746" s="312" t="s">
        <v>27140</v>
      </c>
      <c r="D2746" s="313">
        <v>728.27</v>
      </c>
      <c r="E2746" s="314" t="s">
        <v>28265</v>
      </c>
    </row>
    <row r="2747" spans="1:5" ht="15" customHeight="1">
      <c r="A2747" s="310">
        <v>5798</v>
      </c>
      <c r="B2747" s="311" t="s">
        <v>30729</v>
      </c>
      <c r="C2747" s="312" t="s">
        <v>27140</v>
      </c>
      <c r="D2747" s="313">
        <v>1641.79</v>
      </c>
      <c r="E2747" s="314" t="s">
        <v>28265</v>
      </c>
    </row>
    <row r="2748" spans="1:5" ht="15" customHeight="1">
      <c r="A2748" s="310">
        <v>11662</v>
      </c>
      <c r="B2748" s="311" t="s">
        <v>30730</v>
      </c>
      <c r="C2748" s="312" t="s">
        <v>27140</v>
      </c>
      <c r="D2748" s="313">
        <v>7682.45</v>
      </c>
    </row>
    <row r="2749" spans="1:5" ht="15" customHeight="1">
      <c r="A2749" s="310">
        <v>9528</v>
      </c>
      <c r="B2749" s="311" t="s">
        <v>30731</v>
      </c>
      <c r="C2749" s="312" t="s">
        <v>27301</v>
      </c>
      <c r="D2749" s="313">
        <v>618.78</v>
      </c>
    </row>
    <row r="2750" spans="1:5" ht="15" customHeight="1">
      <c r="A2750" s="310">
        <v>2307</v>
      </c>
      <c r="B2750" s="311" t="s">
        <v>30732</v>
      </c>
      <c r="C2750" s="312" t="s">
        <v>27151</v>
      </c>
      <c r="D2750" s="313">
        <v>64.44</v>
      </c>
    </row>
    <row r="2751" spans="1:5" ht="15" customHeight="1">
      <c r="A2751" s="310">
        <v>6328</v>
      </c>
      <c r="B2751" s="311" t="s">
        <v>30733</v>
      </c>
      <c r="C2751" s="312" t="s">
        <v>5</v>
      </c>
      <c r="D2751" s="313">
        <v>914.62</v>
      </c>
      <c r="E2751" s="314" t="s">
        <v>28265</v>
      </c>
    </row>
    <row r="2752" spans="1:5" ht="15" customHeight="1">
      <c r="A2752" s="310">
        <v>5837</v>
      </c>
      <c r="B2752" s="311" t="s">
        <v>30734</v>
      </c>
      <c r="C2752" s="312" t="s">
        <v>5</v>
      </c>
      <c r="D2752" s="313">
        <v>1957.69</v>
      </c>
      <c r="E2752" s="314" t="s">
        <v>28265</v>
      </c>
    </row>
    <row r="2753" spans="1:5" ht="15" customHeight="1">
      <c r="A2753" s="310">
        <v>5839</v>
      </c>
      <c r="B2753" s="311" t="s">
        <v>30735</v>
      </c>
      <c r="C2753" s="312" t="s">
        <v>5</v>
      </c>
      <c r="D2753" s="313">
        <v>1980.7</v>
      </c>
      <c r="E2753" s="314" t="s">
        <v>28265</v>
      </c>
    </row>
    <row r="2754" spans="1:5" ht="15" customHeight="1">
      <c r="A2754" s="310">
        <v>6317</v>
      </c>
      <c r="B2754" s="311" t="s">
        <v>30736</v>
      </c>
      <c r="C2754" s="312" t="s">
        <v>5</v>
      </c>
      <c r="D2754" s="313">
        <v>1178.99</v>
      </c>
      <c r="E2754" s="314" t="s">
        <v>28265</v>
      </c>
    </row>
    <row r="2755" spans="1:5" ht="15" customHeight="1">
      <c r="A2755" s="310">
        <v>6319</v>
      </c>
      <c r="B2755" s="311" t="s">
        <v>30737</v>
      </c>
      <c r="C2755" s="312" t="s">
        <v>5</v>
      </c>
      <c r="D2755" s="313">
        <v>1591.22</v>
      </c>
      <c r="E2755" s="314" t="s">
        <v>28265</v>
      </c>
    </row>
    <row r="2756" spans="1:5" ht="15" customHeight="1">
      <c r="A2756" s="310">
        <v>6327</v>
      </c>
      <c r="B2756" s="311" t="s">
        <v>30738</v>
      </c>
      <c r="C2756" s="312" t="s">
        <v>5</v>
      </c>
      <c r="D2756" s="313">
        <v>3046</v>
      </c>
      <c r="E2756" s="314" t="s">
        <v>28265</v>
      </c>
    </row>
    <row r="2757" spans="1:5" ht="15" customHeight="1">
      <c r="A2757" s="310">
        <v>12173</v>
      </c>
      <c r="B2757" s="311" t="s">
        <v>30739</v>
      </c>
      <c r="C2757" s="312" t="s">
        <v>5</v>
      </c>
      <c r="D2757" s="313">
        <v>697.39</v>
      </c>
    </row>
    <row r="2758" spans="1:5" ht="15" customHeight="1">
      <c r="A2758" s="310">
        <v>5844</v>
      </c>
      <c r="B2758" s="311" t="s">
        <v>30740</v>
      </c>
      <c r="C2758" s="312" t="s">
        <v>5</v>
      </c>
      <c r="D2758" s="313">
        <v>1403.26</v>
      </c>
      <c r="E2758" s="314" t="s">
        <v>28265</v>
      </c>
    </row>
    <row r="2759" spans="1:5" ht="15" customHeight="1">
      <c r="A2759" s="310">
        <v>12172</v>
      </c>
      <c r="B2759" s="311" t="s">
        <v>30741</v>
      </c>
      <c r="C2759" s="312" t="s">
        <v>5</v>
      </c>
      <c r="D2759" s="313">
        <v>917.86</v>
      </c>
    </row>
    <row r="2760" spans="1:5" ht="15" customHeight="1">
      <c r="A2760" s="310">
        <v>6065</v>
      </c>
      <c r="B2760" s="311" t="s">
        <v>30742</v>
      </c>
      <c r="C2760" s="312" t="s">
        <v>5</v>
      </c>
      <c r="D2760" s="313">
        <v>1834.21</v>
      </c>
      <c r="E2760" s="314" t="s">
        <v>28265</v>
      </c>
    </row>
    <row r="2761" spans="1:5" ht="15" customHeight="1">
      <c r="A2761" s="310">
        <v>6073</v>
      </c>
      <c r="B2761" s="311" t="s">
        <v>30743</v>
      </c>
      <c r="C2761" s="312" t="s">
        <v>5</v>
      </c>
      <c r="D2761" s="313">
        <v>3373.4</v>
      </c>
      <c r="E2761" s="314" t="s">
        <v>28265</v>
      </c>
    </row>
    <row r="2762" spans="1:5" ht="15" customHeight="1">
      <c r="A2762" s="310">
        <v>5845</v>
      </c>
      <c r="B2762" s="311" t="s">
        <v>30744</v>
      </c>
      <c r="C2762" s="312" t="s">
        <v>5</v>
      </c>
      <c r="D2762" s="313">
        <v>1751.98</v>
      </c>
      <c r="E2762" s="314" t="s">
        <v>28265</v>
      </c>
    </row>
    <row r="2763" spans="1:5" ht="15" customHeight="1">
      <c r="A2763" s="310">
        <v>6075</v>
      </c>
      <c r="B2763" s="311" t="s">
        <v>30745</v>
      </c>
      <c r="C2763" s="312" t="s">
        <v>5</v>
      </c>
      <c r="D2763" s="313">
        <v>2301.27</v>
      </c>
      <c r="E2763" s="314" t="s">
        <v>28265</v>
      </c>
    </row>
    <row r="2764" spans="1:5" ht="15" customHeight="1">
      <c r="A2764" s="310">
        <v>6083</v>
      </c>
      <c r="B2764" s="311" t="s">
        <v>30746</v>
      </c>
      <c r="C2764" s="312" t="s">
        <v>5</v>
      </c>
      <c r="D2764" s="313">
        <v>4306.1000000000004</v>
      </c>
      <c r="E2764" s="314" t="s">
        <v>28265</v>
      </c>
    </row>
    <row r="2765" spans="1:5" ht="15" customHeight="1">
      <c r="A2765" s="310">
        <v>5846</v>
      </c>
      <c r="B2765" s="311" t="s">
        <v>30747</v>
      </c>
      <c r="C2765" s="312" t="s">
        <v>5</v>
      </c>
      <c r="D2765" s="313">
        <v>2144.64</v>
      </c>
      <c r="E2765" s="314" t="s">
        <v>28265</v>
      </c>
    </row>
    <row r="2766" spans="1:5" ht="15" customHeight="1">
      <c r="A2766" s="310">
        <v>6085</v>
      </c>
      <c r="B2766" s="311" t="s">
        <v>30748</v>
      </c>
      <c r="C2766" s="312" t="s">
        <v>5</v>
      </c>
      <c r="D2766" s="313">
        <v>2864.04</v>
      </c>
    </row>
    <row r="2767" spans="1:5" ht="15" customHeight="1">
      <c r="A2767" s="310">
        <v>6093</v>
      </c>
      <c r="B2767" s="311" t="s">
        <v>30749</v>
      </c>
      <c r="C2767" s="312" t="s">
        <v>5</v>
      </c>
      <c r="D2767" s="313">
        <v>5475.99</v>
      </c>
      <c r="E2767" s="314" t="s">
        <v>28265</v>
      </c>
    </row>
    <row r="2768" spans="1:5" ht="15" customHeight="1">
      <c r="A2768" s="310">
        <v>5847</v>
      </c>
      <c r="B2768" s="311" t="s">
        <v>30750</v>
      </c>
      <c r="C2768" s="312" t="s">
        <v>5</v>
      </c>
      <c r="D2768" s="313">
        <v>2525.8000000000002</v>
      </c>
      <c r="E2768" s="314" t="s">
        <v>28265</v>
      </c>
    </row>
    <row r="2769" spans="1:5" ht="15" customHeight="1">
      <c r="A2769" s="310">
        <v>6095</v>
      </c>
      <c r="B2769" s="311" t="s">
        <v>30751</v>
      </c>
      <c r="C2769" s="312" t="s">
        <v>5</v>
      </c>
      <c r="D2769" s="313">
        <v>3452.56</v>
      </c>
      <c r="E2769" s="314" t="s">
        <v>28265</v>
      </c>
    </row>
    <row r="2770" spans="1:5" ht="15" customHeight="1">
      <c r="A2770" s="310">
        <v>6103</v>
      </c>
      <c r="B2770" s="311" t="s">
        <v>30752</v>
      </c>
      <c r="C2770" s="312" t="s">
        <v>5</v>
      </c>
      <c r="D2770" s="313">
        <v>6787.13</v>
      </c>
      <c r="E2770" s="314" t="s">
        <v>28265</v>
      </c>
    </row>
    <row r="2771" spans="1:5" ht="15" customHeight="1">
      <c r="A2771" s="310">
        <v>5848</v>
      </c>
      <c r="B2771" s="311" t="s">
        <v>30753</v>
      </c>
      <c r="C2771" s="312" t="s">
        <v>5</v>
      </c>
      <c r="D2771" s="313">
        <v>3130.78</v>
      </c>
      <c r="E2771" s="314" t="s">
        <v>28265</v>
      </c>
    </row>
    <row r="2772" spans="1:5" ht="15" customHeight="1">
      <c r="A2772" s="310">
        <v>6105</v>
      </c>
      <c r="B2772" s="311" t="s">
        <v>30754</v>
      </c>
      <c r="C2772" s="312" t="s">
        <v>5</v>
      </c>
      <c r="D2772" s="313">
        <v>4237.93</v>
      </c>
      <c r="E2772" s="314" t="s">
        <v>28265</v>
      </c>
    </row>
    <row r="2773" spans="1:5" ht="15" customHeight="1">
      <c r="A2773" s="310">
        <v>6113</v>
      </c>
      <c r="B2773" s="311" t="s">
        <v>30755</v>
      </c>
      <c r="C2773" s="312" t="s">
        <v>5</v>
      </c>
      <c r="D2773" s="313">
        <v>8255.3799999999992</v>
      </c>
      <c r="E2773" s="314" t="s">
        <v>28265</v>
      </c>
    </row>
    <row r="2774" spans="1:5" ht="15" customHeight="1">
      <c r="A2774" s="310">
        <v>5849</v>
      </c>
      <c r="B2774" s="311" t="s">
        <v>30756</v>
      </c>
      <c r="C2774" s="312" t="s">
        <v>5</v>
      </c>
      <c r="D2774" s="313">
        <v>2145.42</v>
      </c>
      <c r="E2774" s="314" t="s">
        <v>28265</v>
      </c>
    </row>
    <row r="2775" spans="1:5" ht="15" customHeight="1">
      <c r="A2775" s="310">
        <v>5850</v>
      </c>
      <c r="B2775" s="311" t="s">
        <v>30757</v>
      </c>
      <c r="C2775" s="312" t="s">
        <v>5</v>
      </c>
      <c r="D2775" s="313">
        <v>2571.75</v>
      </c>
      <c r="E2775" s="314" t="s">
        <v>28265</v>
      </c>
    </row>
    <row r="2776" spans="1:5" ht="15" customHeight="1">
      <c r="A2776" s="310">
        <v>5851</v>
      </c>
      <c r="B2776" s="311" t="s">
        <v>30758</v>
      </c>
      <c r="C2776" s="312" t="s">
        <v>5</v>
      </c>
      <c r="D2776" s="313">
        <v>3167.91</v>
      </c>
      <c r="E2776" s="314" t="s">
        <v>28265</v>
      </c>
    </row>
    <row r="2777" spans="1:5" ht="15" customHeight="1">
      <c r="A2777" s="310">
        <v>5865</v>
      </c>
      <c r="B2777" s="311" t="s">
        <v>30759</v>
      </c>
      <c r="C2777" s="312" t="s">
        <v>27151</v>
      </c>
      <c r="D2777" s="313">
        <v>936.09</v>
      </c>
      <c r="E2777" s="314" t="s">
        <v>28265</v>
      </c>
    </row>
    <row r="2778" spans="1:5" ht="15" customHeight="1">
      <c r="A2778" s="310">
        <v>5866</v>
      </c>
      <c r="B2778" s="311" t="s">
        <v>30760</v>
      </c>
      <c r="C2778" s="312" t="s">
        <v>27151</v>
      </c>
      <c r="D2778" s="313">
        <v>1224.8800000000001</v>
      </c>
      <c r="E2778" s="314" t="s">
        <v>28265</v>
      </c>
    </row>
    <row r="2779" spans="1:5" ht="15" customHeight="1">
      <c r="A2779" s="310">
        <v>5867</v>
      </c>
      <c r="B2779" s="311" t="s">
        <v>30761</v>
      </c>
      <c r="C2779" s="312" t="s">
        <v>27151</v>
      </c>
      <c r="D2779" s="313">
        <v>1623.83</v>
      </c>
      <c r="E2779" s="314" t="s">
        <v>28265</v>
      </c>
    </row>
    <row r="2780" spans="1:5" ht="15" customHeight="1">
      <c r="A2780" s="310">
        <v>5861</v>
      </c>
      <c r="B2780" s="311" t="s">
        <v>30762</v>
      </c>
      <c r="C2780" s="312" t="s">
        <v>40</v>
      </c>
      <c r="D2780" s="313">
        <v>382.66</v>
      </c>
      <c r="E2780" s="314" t="s">
        <v>28265</v>
      </c>
    </row>
    <row r="2781" spans="1:5" ht="15" customHeight="1">
      <c r="A2781" s="310">
        <v>5862</v>
      </c>
      <c r="B2781" s="311" t="s">
        <v>30763</v>
      </c>
      <c r="C2781" s="312" t="s">
        <v>40</v>
      </c>
      <c r="D2781" s="313">
        <v>468.18</v>
      </c>
      <c r="E2781" s="314" t="s">
        <v>28265</v>
      </c>
    </row>
    <row r="2782" spans="1:5" ht="15" customHeight="1">
      <c r="A2782" s="310">
        <v>5863</v>
      </c>
      <c r="B2782" s="311" t="s">
        <v>30764</v>
      </c>
      <c r="C2782" s="312" t="s">
        <v>40</v>
      </c>
      <c r="D2782" s="313">
        <v>563.61</v>
      </c>
      <c r="E2782" s="314" t="s">
        <v>28265</v>
      </c>
    </row>
    <row r="2783" spans="1:5" ht="15" customHeight="1">
      <c r="A2783" s="310">
        <v>5864</v>
      </c>
      <c r="B2783" s="311" t="s">
        <v>30765</v>
      </c>
      <c r="C2783" s="312" t="s">
        <v>40</v>
      </c>
      <c r="D2783" s="313">
        <v>657.37</v>
      </c>
      <c r="E2783" s="314" t="s">
        <v>28265</v>
      </c>
    </row>
    <row r="2784" spans="1:5" ht="15" customHeight="1">
      <c r="A2784" s="310">
        <v>8645</v>
      </c>
      <c r="B2784" s="311" t="s">
        <v>30766</v>
      </c>
      <c r="C2784" s="312" t="s">
        <v>40</v>
      </c>
      <c r="D2784" s="313">
        <v>596.47</v>
      </c>
    </row>
    <row r="2785" spans="1:5" ht="15" customHeight="1">
      <c r="A2785" s="310">
        <v>8646</v>
      </c>
      <c r="B2785" s="311" t="s">
        <v>30767</v>
      </c>
      <c r="C2785" s="312" t="s">
        <v>40</v>
      </c>
      <c r="D2785" s="313">
        <v>881.85</v>
      </c>
    </row>
    <row r="2786" spans="1:5" ht="15" customHeight="1">
      <c r="A2786" s="310">
        <v>8647</v>
      </c>
      <c r="B2786" s="311" t="s">
        <v>30768</v>
      </c>
      <c r="C2786" s="312" t="s">
        <v>40</v>
      </c>
      <c r="D2786" s="313">
        <v>1776.29</v>
      </c>
    </row>
    <row r="2787" spans="1:5" ht="15" customHeight="1">
      <c r="A2787" s="310">
        <v>8648</v>
      </c>
      <c r="B2787" s="311" t="s">
        <v>30769</v>
      </c>
      <c r="C2787" s="312" t="s">
        <v>40</v>
      </c>
      <c r="D2787" s="313">
        <v>2214.2399999999998</v>
      </c>
    </row>
    <row r="2788" spans="1:5" ht="15" customHeight="1">
      <c r="A2788" s="310">
        <v>8650</v>
      </c>
      <c r="B2788" s="311" t="s">
        <v>30770</v>
      </c>
      <c r="C2788" s="312" t="s">
        <v>40</v>
      </c>
      <c r="D2788" s="313">
        <v>3038.05</v>
      </c>
    </row>
    <row r="2789" spans="1:5" ht="15" customHeight="1">
      <c r="A2789" s="310">
        <v>8651</v>
      </c>
      <c r="B2789" s="311" t="s">
        <v>30771</v>
      </c>
      <c r="C2789" s="312" t="s">
        <v>40</v>
      </c>
      <c r="D2789" s="313">
        <v>3563.22</v>
      </c>
    </row>
    <row r="2790" spans="1:5" ht="15" customHeight="1">
      <c r="A2790" s="310">
        <v>8649</v>
      </c>
      <c r="B2790" s="311" t="s">
        <v>30772</v>
      </c>
      <c r="C2790" s="312" t="s">
        <v>40</v>
      </c>
      <c r="D2790" s="313">
        <v>2514.25</v>
      </c>
    </row>
    <row r="2791" spans="1:5" ht="15" customHeight="1">
      <c r="A2791" s="310">
        <v>5868</v>
      </c>
      <c r="B2791" s="311" t="s">
        <v>30773</v>
      </c>
      <c r="C2791" s="312" t="s">
        <v>40</v>
      </c>
      <c r="D2791" s="313">
        <v>351.47</v>
      </c>
      <c r="E2791" s="314" t="s">
        <v>28265</v>
      </c>
    </row>
    <row r="2792" spans="1:5" ht="15" customHeight="1">
      <c r="A2792" s="310">
        <v>5869</v>
      </c>
      <c r="B2792" s="311" t="s">
        <v>30774</v>
      </c>
      <c r="C2792" s="312" t="s">
        <v>40</v>
      </c>
      <c r="D2792" s="313">
        <v>343.47</v>
      </c>
      <c r="E2792" s="314" t="s">
        <v>28265</v>
      </c>
    </row>
    <row r="2793" spans="1:5" ht="15" customHeight="1">
      <c r="A2793" s="310">
        <v>5870</v>
      </c>
      <c r="B2793" s="311" t="s">
        <v>30775</v>
      </c>
      <c r="C2793" s="312" t="s">
        <v>40</v>
      </c>
      <c r="D2793" s="313">
        <v>411.34</v>
      </c>
      <c r="E2793" s="314" t="s">
        <v>28265</v>
      </c>
    </row>
    <row r="2794" spans="1:5" ht="15" customHeight="1">
      <c r="A2794" s="310">
        <v>5871</v>
      </c>
      <c r="B2794" s="311" t="s">
        <v>30776</v>
      </c>
      <c r="C2794" s="312" t="s">
        <v>40</v>
      </c>
      <c r="D2794" s="313">
        <v>500.18</v>
      </c>
      <c r="E2794" s="314" t="s">
        <v>28265</v>
      </c>
    </row>
    <row r="2795" spans="1:5" ht="15" customHeight="1">
      <c r="A2795" s="310">
        <v>5872</v>
      </c>
      <c r="B2795" s="311" t="s">
        <v>30777</v>
      </c>
      <c r="C2795" s="312" t="s">
        <v>40</v>
      </c>
      <c r="D2795" s="313">
        <v>625.85</v>
      </c>
      <c r="E2795" s="314" t="s">
        <v>28265</v>
      </c>
    </row>
    <row r="2796" spans="1:5" ht="15" customHeight="1">
      <c r="A2796" s="310">
        <v>5873</v>
      </c>
      <c r="B2796" s="311" t="s">
        <v>30778</v>
      </c>
      <c r="C2796" s="312" t="s">
        <v>40</v>
      </c>
      <c r="D2796" s="313">
        <v>734.44</v>
      </c>
      <c r="E2796" s="314" t="s">
        <v>28265</v>
      </c>
    </row>
    <row r="2797" spans="1:5" ht="15" customHeight="1">
      <c r="A2797" s="310">
        <v>6315</v>
      </c>
      <c r="B2797" s="311" t="s">
        <v>30779</v>
      </c>
      <c r="C2797" s="312" t="s">
        <v>5</v>
      </c>
      <c r="D2797" s="313">
        <v>874.35</v>
      </c>
      <c r="E2797" s="314" t="s">
        <v>28265</v>
      </c>
    </row>
    <row r="2798" spans="1:5" ht="15" customHeight="1">
      <c r="A2798" s="310">
        <v>5874</v>
      </c>
      <c r="B2798" s="311" t="s">
        <v>30780</v>
      </c>
      <c r="C2798" s="312" t="s">
        <v>5</v>
      </c>
      <c r="D2798" s="313">
        <v>998.88</v>
      </c>
      <c r="E2798" s="314" t="s">
        <v>28265</v>
      </c>
    </row>
    <row r="2799" spans="1:5" ht="15" customHeight="1">
      <c r="A2799" s="310">
        <v>5875</v>
      </c>
      <c r="B2799" s="311" t="s">
        <v>30781</v>
      </c>
      <c r="C2799" s="312" t="s">
        <v>5</v>
      </c>
      <c r="D2799" s="313">
        <v>1238.6500000000001</v>
      </c>
      <c r="E2799" s="314" t="s">
        <v>28265</v>
      </c>
    </row>
    <row r="2800" spans="1:5" ht="15" customHeight="1">
      <c r="A2800" s="310">
        <v>5876</v>
      </c>
      <c r="B2800" s="311" t="s">
        <v>30782</v>
      </c>
      <c r="C2800" s="312" t="s">
        <v>5</v>
      </c>
      <c r="D2800" s="313">
        <v>1530.75</v>
      </c>
      <c r="E2800" s="314" t="s">
        <v>28265</v>
      </c>
    </row>
    <row r="2801" spans="1:5" ht="15" customHeight="1">
      <c r="A2801" s="310">
        <v>5877</v>
      </c>
      <c r="B2801" s="311" t="s">
        <v>30783</v>
      </c>
      <c r="C2801" s="312" t="s">
        <v>5</v>
      </c>
      <c r="D2801" s="313">
        <v>1827.06</v>
      </c>
      <c r="E2801" s="314" t="s">
        <v>28265</v>
      </c>
    </row>
    <row r="2802" spans="1:5" ht="15" customHeight="1">
      <c r="A2802" s="310">
        <v>5878</v>
      </c>
      <c r="B2802" s="311" t="s">
        <v>30784</v>
      </c>
      <c r="C2802" s="312" t="s">
        <v>5</v>
      </c>
      <c r="D2802" s="313">
        <v>2219.8200000000002</v>
      </c>
      <c r="E2802" s="314" t="s">
        <v>28265</v>
      </c>
    </row>
    <row r="2803" spans="1:5" ht="15" customHeight="1">
      <c r="A2803" s="310">
        <v>5879</v>
      </c>
      <c r="B2803" s="311" t="s">
        <v>30785</v>
      </c>
      <c r="C2803" s="312" t="s">
        <v>5</v>
      </c>
      <c r="D2803" s="313">
        <v>1531.14</v>
      </c>
      <c r="E2803" s="314" t="s">
        <v>28265</v>
      </c>
    </row>
    <row r="2804" spans="1:5" ht="15" customHeight="1">
      <c r="A2804" s="310">
        <v>5880</v>
      </c>
      <c r="B2804" s="311" t="s">
        <v>30786</v>
      </c>
      <c r="C2804" s="312" t="s">
        <v>5</v>
      </c>
      <c r="D2804" s="313">
        <v>1850.11</v>
      </c>
      <c r="E2804" s="314" t="s">
        <v>28265</v>
      </c>
    </row>
    <row r="2805" spans="1:5" ht="15" customHeight="1">
      <c r="A2805" s="310">
        <v>5881</v>
      </c>
      <c r="B2805" s="311" t="s">
        <v>30787</v>
      </c>
      <c r="C2805" s="312" t="s">
        <v>5</v>
      </c>
      <c r="D2805" s="313">
        <v>2238.4</v>
      </c>
    </row>
    <row r="2806" spans="1:5" ht="15" customHeight="1">
      <c r="A2806" s="310">
        <v>8655</v>
      </c>
      <c r="B2806" s="311" t="s">
        <v>30788</v>
      </c>
      <c r="C2806" s="312" t="s">
        <v>27151</v>
      </c>
      <c r="D2806" s="313">
        <v>238.43</v>
      </c>
    </row>
    <row r="2807" spans="1:5" ht="15" customHeight="1">
      <c r="A2807" s="310">
        <v>8656</v>
      </c>
      <c r="B2807" s="311" t="s">
        <v>30789</v>
      </c>
      <c r="C2807" s="312" t="s">
        <v>27151</v>
      </c>
      <c r="D2807" s="313">
        <v>296.24</v>
      </c>
    </row>
    <row r="2808" spans="1:5" ht="15" customHeight="1">
      <c r="A2808" s="310">
        <v>8657</v>
      </c>
      <c r="B2808" s="311" t="s">
        <v>30790</v>
      </c>
      <c r="C2808" s="312" t="s">
        <v>27151</v>
      </c>
      <c r="D2808" s="313">
        <v>358.94</v>
      </c>
    </row>
    <row r="2809" spans="1:5" ht="15" customHeight="1">
      <c r="A2809" s="310">
        <v>8658</v>
      </c>
      <c r="B2809" s="311" t="s">
        <v>30791</v>
      </c>
      <c r="C2809" s="312" t="s">
        <v>27151</v>
      </c>
      <c r="D2809" s="313">
        <v>440.94</v>
      </c>
    </row>
    <row r="2810" spans="1:5" ht="15" customHeight="1">
      <c r="A2810" s="310">
        <v>8659</v>
      </c>
      <c r="B2810" s="311" t="s">
        <v>30792</v>
      </c>
      <c r="C2810" s="312" t="s">
        <v>27151</v>
      </c>
      <c r="D2810" s="313">
        <v>497.72</v>
      </c>
    </row>
    <row r="2811" spans="1:5" ht="15" customHeight="1">
      <c r="A2811" s="310">
        <v>8660</v>
      </c>
      <c r="B2811" s="311" t="s">
        <v>30793</v>
      </c>
      <c r="C2811" s="312" t="s">
        <v>27151</v>
      </c>
      <c r="D2811" s="313">
        <v>650.42999999999995</v>
      </c>
    </row>
    <row r="2812" spans="1:5" ht="15" customHeight="1">
      <c r="A2812" s="310">
        <v>8661</v>
      </c>
      <c r="B2812" s="311" t="s">
        <v>30794</v>
      </c>
      <c r="C2812" s="312" t="s">
        <v>27151</v>
      </c>
      <c r="D2812" s="313">
        <v>662.73</v>
      </c>
    </row>
    <row r="2813" spans="1:5" ht="15" customHeight="1">
      <c r="A2813" s="310">
        <v>8662</v>
      </c>
      <c r="B2813" s="311" t="s">
        <v>30795</v>
      </c>
      <c r="C2813" s="312" t="s">
        <v>27151</v>
      </c>
      <c r="D2813" s="313">
        <v>807.89</v>
      </c>
    </row>
    <row r="2814" spans="1:5" ht="15" customHeight="1">
      <c r="A2814" s="310">
        <v>8663</v>
      </c>
      <c r="B2814" s="311" t="s">
        <v>30796</v>
      </c>
      <c r="C2814" s="312" t="s">
        <v>27151</v>
      </c>
      <c r="D2814" s="313">
        <v>967.1</v>
      </c>
    </row>
    <row r="2815" spans="1:5" ht="15" customHeight="1">
      <c r="A2815" s="310">
        <v>8664</v>
      </c>
      <c r="B2815" s="311" t="s">
        <v>30797</v>
      </c>
      <c r="C2815" s="312" t="s">
        <v>27151</v>
      </c>
      <c r="D2815" s="313">
        <v>1255.1400000000001</v>
      </c>
    </row>
    <row r="2816" spans="1:5" ht="15" customHeight="1">
      <c r="A2816" s="310">
        <v>8654</v>
      </c>
      <c r="B2816" s="311" t="s">
        <v>30798</v>
      </c>
      <c r="C2816" s="312" t="s">
        <v>27151</v>
      </c>
      <c r="D2816" s="313">
        <v>249.73</v>
      </c>
    </row>
    <row r="2817" spans="1:5" ht="15" customHeight="1">
      <c r="A2817" s="310">
        <v>5626</v>
      </c>
      <c r="B2817" s="311" t="s">
        <v>30799</v>
      </c>
      <c r="C2817" s="312" t="s">
        <v>27140</v>
      </c>
      <c r="D2817" s="313">
        <v>2517.34</v>
      </c>
    </row>
    <row r="2818" spans="1:5" ht="15" customHeight="1">
      <c r="A2818" s="310">
        <v>5627</v>
      </c>
      <c r="B2818" s="311" t="s">
        <v>30800</v>
      </c>
      <c r="C2818" s="312" t="s">
        <v>27140</v>
      </c>
      <c r="D2818" s="313">
        <v>1251.33</v>
      </c>
    </row>
    <row r="2819" spans="1:5" ht="15" customHeight="1">
      <c r="A2819" s="310">
        <v>11373</v>
      </c>
      <c r="B2819" s="311" t="s">
        <v>30801</v>
      </c>
      <c r="C2819" s="312" t="s">
        <v>27140</v>
      </c>
      <c r="D2819" s="313">
        <v>568.83000000000004</v>
      </c>
    </row>
    <row r="2820" spans="1:5" ht="17.100000000000001" customHeight="1">
      <c r="A2820" s="310">
        <v>5629</v>
      </c>
      <c r="B2820" s="311" t="s">
        <v>30802</v>
      </c>
      <c r="C2820" s="312" t="s">
        <v>27140</v>
      </c>
      <c r="D2820" s="313">
        <v>314.32</v>
      </c>
      <c r="E2820" s="314" t="s">
        <v>28265</v>
      </c>
    </row>
    <row r="2821" spans="1:5" ht="17.100000000000001" customHeight="1">
      <c r="A2821" s="310">
        <v>5630</v>
      </c>
      <c r="B2821" s="311" t="s">
        <v>30803</v>
      </c>
      <c r="C2821" s="312" t="s">
        <v>27140</v>
      </c>
      <c r="D2821" s="313">
        <v>401.69</v>
      </c>
      <c r="E2821" s="314" t="s">
        <v>28265</v>
      </c>
    </row>
    <row r="2822" spans="1:5" ht="17.100000000000001" customHeight="1">
      <c r="A2822" s="310">
        <v>5631</v>
      </c>
      <c r="B2822" s="311" t="s">
        <v>30804</v>
      </c>
      <c r="C2822" s="312" t="s">
        <v>27140</v>
      </c>
      <c r="D2822" s="313">
        <v>477.37</v>
      </c>
      <c r="E2822" s="314" t="s">
        <v>28265</v>
      </c>
    </row>
    <row r="2823" spans="1:5" ht="17.100000000000001" customHeight="1">
      <c r="A2823" s="310">
        <v>5632</v>
      </c>
      <c r="B2823" s="311" t="s">
        <v>30805</v>
      </c>
      <c r="C2823" s="312" t="s">
        <v>27140</v>
      </c>
      <c r="D2823" s="313">
        <v>348.86</v>
      </c>
      <c r="E2823" s="314" t="s">
        <v>28265</v>
      </c>
    </row>
    <row r="2824" spans="1:5" ht="17.100000000000001" customHeight="1">
      <c r="A2824" s="310">
        <v>5633</v>
      </c>
      <c r="B2824" s="311" t="s">
        <v>30806</v>
      </c>
      <c r="C2824" s="312" t="s">
        <v>27140</v>
      </c>
      <c r="D2824" s="313">
        <v>436.19</v>
      </c>
      <c r="E2824" s="314" t="s">
        <v>28265</v>
      </c>
    </row>
    <row r="2825" spans="1:5" ht="17.100000000000001" customHeight="1">
      <c r="A2825" s="310">
        <v>5634</v>
      </c>
      <c r="B2825" s="311" t="s">
        <v>30807</v>
      </c>
      <c r="C2825" s="312" t="s">
        <v>27140</v>
      </c>
      <c r="D2825" s="313">
        <v>524.36</v>
      </c>
      <c r="E2825" s="314" t="s">
        <v>28265</v>
      </c>
    </row>
    <row r="2826" spans="1:5" ht="17.100000000000001" customHeight="1">
      <c r="A2826" s="310">
        <v>5635</v>
      </c>
      <c r="B2826" s="311" t="s">
        <v>30808</v>
      </c>
      <c r="C2826" s="312" t="s">
        <v>27140</v>
      </c>
      <c r="D2826" s="313">
        <v>390.66</v>
      </c>
      <c r="E2826" s="314" t="s">
        <v>28265</v>
      </c>
    </row>
    <row r="2827" spans="1:5" ht="17.100000000000001" customHeight="1">
      <c r="A2827" s="310">
        <v>5636</v>
      </c>
      <c r="B2827" s="311" t="s">
        <v>30809</v>
      </c>
      <c r="C2827" s="312" t="s">
        <v>27140</v>
      </c>
      <c r="D2827" s="313">
        <v>474.03</v>
      </c>
      <c r="E2827" s="314" t="s">
        <v>28265</v>
      </c>
    </row>
    <row r="2828" spans="1:5" ht="17.100000000000001" customHeight="1">
      <c r="A2828" s="310">
        <v>5637</v>
      </c>
      <c r="B2828" s="311" t="s">
        <v>30810</v>
      </c>
      <c r="C2828" s="312" t="s">
        <v>27140</v>
      </c>
      <c r="D2828" s="313">
        <v>752.08</v>
      </c>
      <c r="E2828" s="314" t="s">
        <v>28265</v>
      </c>
    </row>
    <row r="2829" spans="1:5" ht="17.100000000000001" customHeight="1">
      <c r="A2829" s="310">
        <v>5638</v>
      </c>
      <c r="B2829" s="311" t="s">
        <v>30811</v>
      </c>
      <c r="C2829" s="312" t="s">
        <v>27140</v>
      </c>
      <c r="D2829" s="313">
        <v>1526.92</v>
      </c>
      <c r="E2829" s="314" t="s">
        <v>28265</v>
      </c>
    </row>
    <row r="2830" spans="1:5" ht="17.100000000000001" customHeight="1">
      <c r="A2830" s="310">
        <v>5639</v>
      </c>
      <c r="B2830" s="311" t="s">
        <v>30812</v>
      </c>
      <c r="C2830" s="312" t="s">
        <v>27140</v>
      </c>
      <c r="D2830" s="313">
        <v>1804.43</v>
      </c>
      <c r="E2830" s="314" t="s">
        <v>28265</v>
      </c>
    </row>
    <row r="2831" spans="1:5" ht="17.100000000000001" customHeight="1">
      <c r="A2831" s="310">
        <v>5640</v>
      </c>
      <c r="B2831" s="311" t="s">
        <v>30813</v>
      </c>
      <c r="C2831" s="312" t="s">
        <v>27140</v>
      </c>
      <c r="D2831" s="313">
        <v>3915.81</v>
      </c>
      <c r="E2831" s="314" t="s">
        <v>28265</v>
      </c>
    </row>
    <row r="2832" spans="1:5" ht="17.100000000000001" customHeight="1">
      <c r="A2832" s="310">
        <v>5647</v>
      </c>
      <c r="B2832" s="311" t="s">
        <v>30814</v>
      </c>
      <c r="C2832" s="312" t="s">
        <v>27140</v>
      </c>
      <c r="D2832" s="313">
        <v>1518.86</v>
      </c>
      <c r="E2832" s="314" t="s">
        <v>28265</v>
      </c>
    </row>
    <row r="2833" spans="1:5" ht="17.100000000000001" customHeight="1">
      <c r="A2833" s="310">
        <v>5649</v>
      </c>
      <c r="B2833" s="311" t="s">
        <v>30815</v>
      </c>
      <c r="C2833" s="312" t="s">
        <v>27140</v>
      </c>
      <c r="D2833" s="313">
        <v>4166.99</v>
      </c>
      <c r="E2833" s="314" t="s">
        <v>28265</v>
      </c>
    </row>
    <row r="2834" spans="1:5" ht="17.100000000000001" customHeight="1">
      <c r="A2834" s="310">
        <v>5651</v>
      </c>
      <c r="B2834" s="311" t="s">
        <v>30816</v>
      </c>
      <c r="C2834" s="312" t="s">
        <v>27140</v>
      </c>
      <c r="D2834" s="313">
        <v>1887.21</v>
      </c>
      <c r="E2834" s="314" t="s">
        <v>28265</v>
      </c>
    </row>
    <row r="2835" spans="1:5" ht="17.100000000000001" customHeight="1">
      <c r="A2835" s="310">
        <v>6343</v>
      </c>
      <c r="B2835" s="311" t="s">
        <v>30817</v>
      </c>
      <c r="C2835" s="312" t="s">
        <v>27140</v>
      </c>
      <c r="D2835" s="313">
        <v>769.19</v>
      </c>
      <c r="E2835" s="314" t="s">
        <v>28265</v>
      </c>
    </row>
    <row r="2836" spans="1:5" ht="17.100000000000001" customHeight="1">
      <c r="A2836" s="310">
        <v>12532</v>
      </c>
      <c r="B2836" s="311" t="s">
        <v>30818</v>
      </c>
      <c r="C2836" s="312" t="s">
        <v>27140</v>
      </c>
      <c r="D2836" s="313">
        <v>513.76</v>
      </c>
    </row>
    <row r="2837" spans="1:5" ht="17.100000000000001" customHeight="1">
      <c r="A2837" s="310">
        <v>12533</v>
      </c>
      <c r="B2837" s="311" t="s">
        <v>30819</v>
      </c>
      <c r="C2837" s="312" t="s">
        <v>27140</v>
      </c>
      <c r="D2837" s="313">
        <v>320.95999999999998</v>
      </c>
    </row>
    <row r="2838" spans="1:5" ht="17.100000000000001" customHeight="1">
      <c r="A2838" s="310">
        <v>12531</v>
      </c>
      <c r="B2838" s="311" t="s">
        <v>30820</v>
      </c>
      <c r="C2838" s="312" t="s">
        <v>27140</v>
      </c>
      <c r="D2838" s="313">
        <v>491.48</v>
      </c>
    </row>
    <row r="2839" spans="1:5" ht="17.100000000000001" customHeight="1">
      <c r="A2839" s="310">
        <v>6358</v>
      </c>
      <c r="B2839" s="311" t="s">
        <v>30821</v>
      </c>
      <c r="C2839" s="312" t="s">
        <v>27140</v>
      </c>
      <c r="D2839" s="313">
        <v>521.53</v>
      </c>
      <c r="E2839" s="314" t="s">
        <v>28265</v>
      </c>
    </row>
    <row r="2840" spans="1:5" ht="15" customHeight="1">
      <c r="A2840" s="310">
        <v>4760</v>
      </c>
      <c r="B2840" s="311" t="s">
        <v>30822</v>
      </c>
      <c r="C2840" s="312" t="s">
        <v>27140</v>
      </c>
      <c r="D2840" s="313">
        <v>34488.019999999997</v>
      </c>
    </row>
    <row r="2841" spans="1:5" ht="15" customHeight="1">
      <c r="A2841" s="310">
        <v>6389</v>
      </c>
      <c r="B2841" s="311" t="s">
        <v>30823</v>
      </c>
      <c r="C2841" s="312" t="s">
        <v>27140</v>
      </c>
      <c r="D2841" s="313">
        <v>7385.02</v>
      </c>
      <c r="E2841" s="314" t="s">
        <v>28265</v>
      </c>
    </row>
    <row r="2842" spans="1:5" ht="15" customHeight="1">
      <c r="A2842" s="310">
        <v>6390</v>
      </c>
      <c r="B2842" s="311" t="s">
        <v>30824</v>
      </c>
      <c r="C2842" s="312" t="s">
        <v>27140</v>
      </c>
      <c r="D2842" s="313">
        <v>9311.1299999999992</v>
      </c>
    </row>
    <row r="2843" spans="1:5" ht="15" customHeight="1">
      <c r="A2843" s="310">
        <v>6391</v>
      </c>
      <c r="B2843" s="311" t="s">
        <v>30825</v>
      </c>
      <c r="C2843" s="312" t="s">
        <v>27140</v>
      </c>
      <c r="D2843" s="313">
        <v>9599.41</v>
      </c>
      <c r="E2843" s="314" t="s">
        <v>28265</v>
      </c>
    </row>
    <row r="2844" spans="1:5" ht="15" customHeight="1">
      <c r="A2844" s="310">
        <v>6392</v>
      </c>
      <c r="B2844" s="311" t="s">
        <v>30826</v>
      </c>
      <c r="C2844" s="312" t="s">
        <v>27140</v>
      </c>
      <c r="D2844" s="313">
        <v>6511.23</v>
      </c>
    </row>
    <row r="2845" spans="1:5" ht="15" customHeight="1">
      <c r="A2845" s="310">
        <v>6393</v>
      </c>
      <c r="B2845" s="311" t="s">
        <v>30827</v>
      </c>
      <c r="C2845" s="312" t="s">
        <v>27140</v>
      </c>
      <c r="D2845" s="313">
        <v>6332.32</v>
      </c>
    </row>
    <row r="2846" spans="1:5" ht="15" customHeight="1">
      <c r="A2846" s="310">
        <v>6394</v>
      </c>
      <c r="B2846" s="311" t="s">
        <v>30828</v>
      </c>
      <c r="C2846" s="312" t="s">
        <v>27140</v>
      </c>
      <c r="D2846" s="313">
        <v>7379.29</v>
      </c>
    </row>
    <row r="2847" spans="1:5" ht="15" customHeight="1">
      <c r="A2847" s="310">
        <v>6395</v>
      </c>
      <c r="B2847" s="311" t="s">
        <v>30829</v>
      </c>
      <c r="C2847" s="312" t="s">
        <v>27140</v>
      </c>
      <c r="D2847" s="313">
        <v>9368.6299999999992</v>
      </c>
    </row>
    <row r="2848" spans="1:5" ht="15" customHeight="1">
      <c r="A2848" s="310">
        <v>6396</v>
      </c>
      <c r="B2848" s="311" t="s">
        <v>30830</v>
      </c>
      <c r="C2848" s="312" t="s">
        <v>27140</v>
      </c>
      <c r="D2848" s="313">
        <v>10295.98</v>
      </c>
    </row>
    <row r="2849" spans="1:5" ht="15" customHeight="1">
      <c r="B2849" s="311" t="s">
        <v>30831</v>
      </c>
    </row>
    <row r="2850" spans="1:5" ht="15" customHeight="1">
      <c r="A2850" s="310">
        <v>6397</v>
      </c>
      <c r="C2850" s="312" t="s">
        <v>27140</v>
      </c>
      <c r="D2850" s="313">
        <v>4895.6899999999996</v>
      </c>
    </row>
    <row r="2851" spans="1:5" ht="15" customHeight="1">
      <c r="A2851" s="310">
        <v>6398</v>
      </c>
      <c r="B2851" s="311" t="s">
        <v>30832</v>
      </c>
      <c r="C2851" s="312" t="s">
        <v>27140</v>
      </c>
      <c r="D2851" s="313">
        <v>7124.01</v>
      </c>
    </row>
    <row r="2852" spans="1:5" ht="15" customHeight="1">
      <c r="A2852" s="310">
        <v>6399</v>
      </c>
      <c r="B2852" s="311" t="s">
        <v>30833</v>
      </c>
      <c r="C2852" s="312" t="s">
        <v>27140</v>
      </c>
      <c r="D2852" s="313">
        <v>9085.3700000000008</v>
      </c>
    </row>
    <row r="2853" spans="1:5" ht="15" customHeight="1">
      <c r="A2853" s="310">
        <v>6400</v>
      </c>
      <c r="B2853" s="311" t="s">
        <v>30834</v>
      </c>
      <c r="C2853" s="312" t="s">
        <v>27140</v>
      </c>
      <c r="D2853" s="313">
        <v>9298.76</v>
      </c>
      <c r="E2853" s="314" t="s">
        <v>28265</v>
      </c>
    </row>
    <row r="2854" spans="1:5" ht="15" customHeight="1">
      <c r="A2854" s="310">
        <v>6401</v>
      </c>
      <c r="B2854" s="311" t="s">
        <v>30835</v>
      </c>
      <c r="C2854" s="312" t="s">
        <v>27140</v>
      </c>
      <c r="D2854" s="313">
        <v>6248.37</v>
      </c>
    </row>
    <row r="2855" spans="1:5" ht="15" customHeight="1">
      <c r="A2855" s="310">
        <v>6402</v>
      </c>
      <c r="B2855" s="311" t="s">
        <v>30836</v>
      </c>
      <c r="C2855" s="312" t="s">
        <v>27140</v>
      </c>
      <c r="D2855" s="313">
        <v>6110.24</v>
      </c>
    </row>
    <row r="2856" spans="1:5" ht="15" customHeight="1">
      <c r="A2856" s="310">
        <v>6403</v>
      </c>
      <c r="B2856" s="311" t="s">
        <v>30837</v>
      </c>
      <c r="C2856" s="312" t="s">
        <v>27140</v>
      </c>
      <c r="D2856" s="313">
        <v>7113.53</v>
      </c>
    </row>
    <row r="2857" spans="1:5" ht="15" customHeight="1">
      <c r="A2857" s="310">
        <v>6404</v>
      </c>
      <c r="B2857" s="311" t="s">
        <v>30838</v>
      </c>
      <c r="C2857" s="312" t="s">
        <v>27140</v>
      </c>
      <c r="D2857" s="313">
        <v>9102.89</v>
      </c>
    </row>
    <row r="2858" spans="1:5" ht="15" customHeight="1">
      <c r="A2858" s="310">
        <v>6405</v>
      </c>
      <c r="B2858" s="311" t="s">
        <v>30839</v>
      </c>
      <c r="C2858" s="312" t="s">
        <v>27140</v>
      </c>
      <c r="D2858" s="313">
        <v>9995.35</v>
      </c>
    </row>
    <row r="2859" spans="1:5" ht="15" customHeight="1">
      <c r="A2859" s="310">
        <v>6406</v>
      </c>
      <c r="B2859" s="311" t="s">
        <v>30840</v>
      </c>
      <c r="C2859" s="312" t="s">
        <v>27140</v>
      </c>
      <c r="D2859" s="313">
        <v>4696.87</v>
      </c>
    </row>
    <row r="2860" spans="1:5" ht="15" customHeight="1">
      <c r="A2860" s="310">
        <v>6407</v>
      </c>
      <c r="B2860" s="311" t="s">
        <v>30841</v>
      </c>
      <c r="C2860" s="312" t="s">
        <v>27140</v>
      </c>
      <c r="D2860" s="313">
        <v>6410.33</v>
      </c>
    </row>
    <row r="2861" spans="1:5" ht="15" customHeight="1">
      <c r="A2861" s="310">
        <v>6408</v>
      </c>
      <c r="B2861" s="311" t="s">
        <v>30842</v>
      </c>
      <c r="C2861" s="312" t="s">
        <v>27140</v>
      </c>
      <c r="D2861" s="313">
        <v>8128.89</v>
      </c>
      <c r="E2861" s="314" t="s">
        <v>28265</v>
      </c>
    </row>
    <row r="2862" spans="1:5" ht="15" customHeight="1">
      <c r="A2862" s="310">
        <v>6409</v>
      </c>
      <c r="B2862" s="311" t="s">
        <v>30843</v>
      </c>
      <c r="C2862" s="312" t="s">
        <v>27140</v>
      </c>
      <c r="D2862" s="313">
        <v>8299.07</v>
      </c>
      <c r="E2862" s="314" t="s">
        <v>28265</v>
      </c>
    </row>
    <row r="2863" spans="1:5" ht="15" customHeight="1">
      <c r="A2863" s="310">
        <v>6410</v>
      </c>
      <c r="B2863" s="311" t="s">
        <v>30844</v>
      </c>
      <c r="C2863" s="312" t="s">
        <v>27140</v>
      </c>
      <c r="D2863" s="313">
        <v>5099.07</v>
      </c>
    </row>
    <row r="2864" spans="1:5" ht="15" customHeight="1">
      <c r="A2864" s="310">
        <v>6411</v>
      </c>
      <c r="B2864" s="311" t="s">
        <v>30845</v>
      </c>
      <c r="C2864" s="312" t="s">
        <v>27140</v>
      </c>
      <c r="D2864" s="313">
        <v>4760.32</v>
      </c>
    </row>
    <row r="2865" spans="1:5" ht="15" customHeight="1">
      <c r="A2865" s="310">
        <v>6412</v>
      </c>
      <c r="B2865" s="311" t="s">
        <v>30846</v>
      </c>
      <c r="C2865" s="312" t="s">
        <v>27140</v>
      </c>
      <c r="D2865" s="313">
        <v>5810.95</v>
      </c>
    </row>
    <row r="2866" spans="1:5" ht="15" customHeight="1">
      <c r="A2866" s="310">
        <v>6413</v>
      </c>
      <c r="B2866" s="311" t="s">
        <v>30847</v>
      </c>
      <c r="C2866" s="312" t="s">
        <v>27140</v>
      </c>
      <c r="D2866" s="313">
        <v>8130.67</v>
      </c>
      <c r="E2866" s="314" t="s">
        <v>28265</v>
      </c>
    </row>
    <row r="2867" spans="1:5" ht="15" customHeight="1">
      <c r="A2867" s="310">
        <v>6414</v>
      </c>
      <c r="B2867" s="311" t="s">
        <v>30848</v>
      </c>
      <c r="C2867" s="312" t="s">
        <v>27140</v>
      </c>
      <c r="D2867" s="313">
        <v>8826.44</v>
      </c>
    </row>
    <row r="2868" spans="1:5" ht="15" customHeight="1">
      <c r="A2868" s="310">
        <v>6415</v>
      </c>
      <c r="B2868" s="311" t="s">
        <v>30849</v>
      </c>
      <c r="C2868" s="312" t="s">
        <v>27140</v>
      </c>
      <c r="D2868" s="313">
        <v>3882.12</v>
      </c>
    </row>
    <row r="2869" spans="1:5" ht="15" customHeight="1">
      <c r="A2869" s="310">
        <v>6416</v>
      </c>
      <c r="B2869" s="311" t="s">
        <v>30850</v>
      </c>
      <c r="C2869" s="312" t="s">
        <v>27140</v>
      </c>
      <c r="D2869" s="313">
        <v>6408.83</v>
      </c>
    </row>
    <row r="2870" spans="1:5" ht="15" customHeight="1">
      <c r="A2870" s="310">
        <v>6417</v>
      </c>
      <c r="B2870" s="311" t="s">
        <v>30851</v>
      </c>
      <c r="C2870" s="312" t="s">
        <v>27140</v>
      </c>
      <c r="D2870" s="313">
        <v>7964.38</v>
      </c>
      <c r="E2870" s="314" t="s">
        <v>28265</v>
      </c>
    </row>
    <row r="2871" spans="1:5" ht="15" customHeight="1">
      <c r="A2871" s="310">
        <v>6418</v>
      </c>
      <c r="B2871" s="311" t="s">
        <v>30852</v>
      </c>
      <c r="C2871" s="312" t="s">
        <v>27140</v>
      </c>
      <c r="D2871" s="313">
        <v>8134.54</v>
      </c>
    </row>
    <row r="2872" spans="1:5" ht="15" customHeight="1">
      <c r="A2872" s="310">
        <v>6419</v>
      </c>
      <c r="B2872" s="311" t="s">
        <v>30853</v>
      </c>
      <c r="C2872" s="312" t="s">
        <v>27140</v>
      </c>
      <c r="D2872" s="313">
        <v>5093.1400000000003</v>
      </c>
    </row>
    <row r="2873" spans="1:5" ht="15" customHeight="1">
      <c r="A2873" s="310">
        <v>6420</v>
      </c>
      <c r="B2873" s="311" t="s">
        <v>30854</v>
      </c>
      <c r="C2873" s="312" t="s">
        <v>27140</v>
      </c>
      <c r="D2873" s="313">
        <v>4790.6000000000004</v>
      </c>
    </row>
    <row r="2874" spans="1:5" ht="15" customHeight="1">
      <c r="A2874" s="310">
        <v>6421</v>
      </c>
      <c r="B2874" s="311" t="s">
        <v>30855</v>
      </c>
      <c r="C2874" s="312" t="s">
        <v>27140</v>
      </c>
      <c r="D2874" s="313">
        <v>5799.11</v>
      </c>
    </row>
    <row r="2875" spans="1:5" ht="15" customHeight="1">
      <c r="A2875" s="310">
        <v>6422</v>
      </c>
      <c r="B2875" s="311" t="s">
        <v>30856</v>
      </c>
      <c r="C2875" s="312" t="s">
        <v>27140</v>
      </c>
      <c r="D2875" s="313">
        <v>7966.15</v>
      </c>
      <c r="E2875" s="314" t="s">
        <v>28265</v>
      </c>
    </row>
    <row r="2876" spans="1:5" ht="15" customHeight="1">
      <c r="A2876" s="310">
        <v>6423</v>
      </c>
      <c r="B2876" s="311" t="s">
        <v>30857</v>
      </c>
      <c r="C2876" s="312" t="s">
        <v>27140</v>
      </c>
      <c r="D2876" s="313">
        <v>8671.2000000000007</v>
      </c>
    </row>
    <row r="2877" spans="1:5" ht="15" customHeight="1">
      <c r="A2877" s="310">
        <v>6424</v>
      </c>
      <c r="B2877" s="311" t="s">
        <v>30858</v>
      </c>
      <c r="C2877" s="312" t="s">
        <v>27140</v>
      </c>
      <c r="D2877" s="313">
        <v>3876.21</v>
      </c>
    </row>
    <row r="2878" spans="1:5" ht="15" customHeight="1">
      <c r="A2878" s="310">
        <v>6339</v>
      </c>
      <c r="B2878" s="311" t="s">
        <v>30859</v>
      </c>
      <c r="C2878" s="312" t="s">
        <v>5</v>
      </c>
      <c r="D2878" s="313">
        <v>2902.72</v>
      </c>
    </row>
    <row r="2879" spans="1:5" ht="15" customHeight="1">
      <c r="A2879" s="310">
        <v>5928</v>
      </c>
      <c r="B2879" s="311" t="s">
        <v>30860</v>
      </c>
      <c r="C2879" s="312" t="s">
        <v>27140</v>
      </c>
      <c r="D2879" s="313">
        <v>6393.76</v>
      </c>
    </row>
    <row r="2880" spans="1:5" ht="15" customHeight="1">
      <c r="A2880" s="310">
        <v>5929</v>
      </c>
      <c r="B2880" s="311" t="s">
        <v>30861</v>
      </c>
      <c r="C2880" s="312" t="s">
        <v>27140</v>
      </c>
      <c r="D2880" s="313">
        <v>5782.25</v>
      </c>
    </row>
    <row r="2881" spans="1:5" ht="15" customHeight="1">
      <c r="A2881" s="310">
        <v>5930</v>
      </c>
      <c r="B2881" s="311" t="s">
        <v>30862</v>
      </c>
      <c r="C2881" s="312" t="s">
        <v>27140</v>
      </c>
      <c r="D2881" s="313">
        <v>7966.71</v>
      </c>
    </row>
    <row r="2882" spans="1:5" ht="15" customHeight="1">
      <c r="A2882" s="310">
        <v>11638</v>
      </c>
      <c r="B2882" s="311" t="s">
        <v>30863</v>
      </c>
      <c r="C2882" s="312" t="s">
        <v>27140</v>
      </c>
      <c r="D2882" s="313">
        <v>982.89</v>
      </c>
    </row>
    <row r="2883" spans="1:5" ht="15" customHeight="1">
      <c r="A2883" s="310">
        <v>4761</v>
      </c>
      <c r="B2883" s="311" t="s">
        <v>30864</v>
      </c>
      <c r="C2883" s="312" t="s">
        <v>27140</v>
      </c>
      <c r="D2883" s="313">
        <v>5457.19</v>
      </c>
    </row>
    <row r="2884" spans="1:5" ht="15" customHeight="1">
      <c r="A2884" s="310">
        <v>11637</v>
      </c>
      <c r="B2884" s="311" t="s">
        <v>30865</v>
      </c>
      <c r="C2884" s="312" t="s">
        <v>27140</v>
      </c>
      <c r="D2884" s="313">
        <v>864.79</v>
      </c>
    </row>
    <row r="2885" spans="1:5" ht="17.100000000000001" customHeight="1">
      <c r="A2885" s="310">
        <v>8783</v>
      </c>
      <c r="B2885" s="311" t="s">
        <v>30866</v>
      </c>
      <c r="C2885" s="312" t="s">
        <v>27140</v>
      </c>
      <c r="D2885" s="313">
        <v>33.89</v>
      </c>
      <c r="E2885" s="314" t="s">
        <v>28265</v>
      </c>
    </row>
    <row r="2886" spans="1:5" ht="15" customHeight="1">
      <c r="A2886" s="310">
        <v>6425</v>
      </c>
      <c r="B2886" s="311" t="s">
        <v>30867</v>
      </c>
      <c r="C2886" s="312" t="s">
        <v>27140</v>
      </c>
      <c r="D2886" s="313">
        <v>490.02</v>
      </c>
    </row>
    <row r="2887" spans="1:5" ht="17.100000000000001" customHeight="1">
      <c r="A2887" s="310">
        <v>11172</v>
      </c>
      <c r="B2887" s="311" t="s">
        <v>30868</v>
      </c>
      <c r="C2887" s="312" t="s">
        <v>27140</v>
      </c>
      <c r="D2887" s="313">
        <v>1721.4</v>
      </c>
    </row>
    <row r="2888" spans="1:5" ht="15" customHeight="1">
      <c r="A2888" s="310">
        <v>6426</v>
      </c>
      <c r="B2888" s="311" t="s">
        <v>30869</v>
      </c>
      <c r="C2888" s="312" t="s">
        <v>27140</v>
      </c>
      <c r="D2888" s="313">
        <v>515.99</v>
      </c>
      <c r="E2888" s="314" t="s">
        <v>28265</v>
      </c>
    </row>
    <row r="2889" spans="1:5" ht="15" customHeight="1">
      <c r="A2889" s="310">
        <v>6427</v>
      </c>
      <c r="B2889" s="311" t="s">
        <v>30870</v>
      </c>
      <c r="C2889" s="312" t="s">
        <v>27140</v>
      </c>
      <c r="D2889" s="313">
        <v>515.99</v>
      </c>
      <c r="E2889" s="314" t="s">
        <v>28265</v>
      </c>
    </row>
    <row r="2890" spans="1:5" ht="15" customHeight="1">
      <c r="A2890" s="310">
        <v>6428</v>
      </c>
      <c r="B2890" s="311" t="s">
        <v>30871</v>
      </c>
      <c r="C2890" s="312" t="s">
        <v>27140</v>
      </c>
      <c r="D2890" s="313">
        <v>534.77</v>
      </c>
      <c r="E2890" s="314" t="s">
        <v>28265</v>
      </c>
    </row>
    <row r="2891" spans="1:5" ht="15" customHeight="1">
      <c r="A2891" s="310">
        <v>6429</v>
      </c>
      <c r="B2891" s="311" t="s">
        <v>30872</v>
      </c>
      <c r="C2891" s="312" t="s">
        <v>27140</v>
      </c>
      <c r="D2891" s="313">
        <v>504.36</v>
      </c>
      <c r="E2891" s="314" t="s">
        <v>28265</v>
      </c>
    </row>
    <row r="2892" spans="1:5" ht="15" customHeight="1">
      <c r="A2892" s="310">
        <v>6430</v>
      </c>
      <c r="B2892" s="311" t="s">
        <v>30873</v>
      </c>
      <c r="C2892" s="312" t="s">
        <v>27140</v>
      </c>
      <c r="D2892" s="313">
        <v>544.20000000000005</v>
      </c>
      <c r="E2892" s="314" t="s">
        <v>28265</v>
      </c>
    </row>
    <row r="2893" spans="1:5" ht="15" customHeight="1">
      <c r="A2893" s="310">
        <v>6431</v>
      </c>
      <c r="B2893" s="311" t="s">
        <v>30874</v>
      </c>
      <c r="C2893" s="312" t="s">
        <v>27140</v>
      </c>
      <c r="D2893" s="313">
        <v>4985.32</v>
      </c>
      <c r="E2893" s="314" t="s">
        <v>28265</v>
      </c>
    </row>
    <row r="2894" spans="1:5" ht="15" customHeight="1">
      <c r="A2894" s="310">
        <v>6432</v>
      </c>
      <c r="B2894" s="311" t="s">
        <v>30875</v>
      </c>
      <c r="C2894" s="312" t="s">
        <v>27140</v>
      </c>
      <c r="D2894" s="313">
        <v>1994.46</v>
      </c>
      <c r="E2894" s="314" t="s">
        <v>28265</v>
      </c>
    </row>
    <row r="2895" spans="1:5" ht="15" customHeight="1">
      <c r="A2895" s="310">
        <v>6433</v>
      </c>
      <c r="B2895" s="311" t="s">
        <v>30876</v>
      </c>
      <c r="C2895" s="312" t="s">
        <v>27140</v>
      </c>
      <c r="D2895" s="313">
        <v>3462.74</v>
      </c>
      <c r="E2895" s="314" t="s">
        <v>28265</v>
      </c>
    </row>
    <row r="2896" spans="1:5" ht="15" customHeight="1">
      <c r="A2896" s="310">
        <v>6434</v>
      </c>
      <c r="B2896" s="311" t="s">
        <v>30877</v>
      </c>
      <c r="C2896" s="312" t="s">
        <v>27140</v>
      </c>
      <c r="D2896" s="313">
        <v>5051.4399999999996</v>
      </c>
      <c r="E2896" s="314" t="s">
        <v>28265</v>
      </c>
    </row>
    <row r="2897" spans="1:5" ht="15" customHeight="1">
      <c r="A2897" s="310">
        <v>6435</v>
      </c>
      <c r="B2897" s="311" t="s">
        <v>30878</v>
      </c>
      <c r="C2897" s="312" t="s">
        <v>27140</v>
      </c>
      <c r="D2897" s="313">
        <v>1916.33</v>
      </c>
      <c r="E2897" s="314" t="s">
        <v>28265</v>
      </c>
    </row>
    <row r="2898" spans="1:5" ht="15" customHeight="1">
      <c r="A2898" s="310">
        <v>6436</v>
      </c>
      <c r="B2898" s="311" t="s">
        <v>30879</v>
      </c>
      <c r="C2898" s="312" t="s">
        <v>27140</v>
      </c>
      <c r="D2898" s="313">
        <v>1994.46</v>
      </c>
      <c r="E2898" s="314" t="s">
        <v>28265</v>
      </c>
    </row>
    <row r="2899" spans="1:5" ht="15" customHeight="1">
      <c r="A2899" s="310">
        <v>6437</v>
      </c>
      <c r="B2899" s="311" t="s">
        <v>30880</v>
      </c>
      <c r="C2899" s="312" t="s">
        <v>27140</v>
      </c>
      <c r="D2899" s="313">
        <v>3462.74</v>
      </c>
      <c r="E2899" s="314" t="s">
        <v>28265</v>
      </c>
    </row>
    <row r="2900" spans="1:5" ht="15" customHeight="1">
      <c r="A2900" s="310">
        <v>6438</v>
      </c>
      <c r="B2900" s="311" t="s">
        <v>30881</v>
      </c>
      <c r="C2900" s="312" t="s">
        <v>27140</v>
      </c>
      <c r="D2900" s="313">
        <v>4975.42</v>
      </c>
      <c r="E2900" s="314" t="s">
        <v>28265</v>
      </c>
    </row>
    <row r="2901" spans="1:5" ht="15" customHeight="1">
      <c r="A2901" s="310">
        <v>6439</v>
      </c>
      <c r="B2901" s="311" t="s">
        <v>30882</v>
      </c>
      <c r="C2901" s="312" t="s">
        <v>27140</v>
      </c>
      <c r="D2901" s="313">
        <v>1341.54</v>
      </c>
      <c r="E2901" s="314" t="s">
        <v>28265</v>
      </c>
    </row>
    <row r="2902" spans="1:5" ht="15" customHeight="1">
      <c r="A2902" s="310">
        <v>6440</v>
      </c>
      <c r="B2902" s="311" t="s">
        <v>30883</v>
      </c>
      <c r="C2902" s="312" t="s">
        <v>27140</v>
      </c>
      <c r="D2902" s="313">
        <v>1916.33</v>
      </c>
      <c r="E2902" s="314" t="s">
        <v>28265</v>
      </c>
    </row>
    <row r="2903" spans="1:5" ht="15" customHeight="1">
      <c r="A2903" s="310">
        <v>6662</v>
      </c>
      <c r="B2903" s="311" t="s">
        <v>30884</v>
      </c>
      <c r="C2903" s="312" t="s">
        <v>27140</v>
      </c>
      <c r="D2903" s="313">
        <v>1.82</v>
      </c>
      <c r="E2903" s="314" t="s">
        <v>28265</v>
      </c>
    </row>
    <row r="2904" spans="1:5" ht="15" customHeight="1">
      <c r="A2904" s="310">
        <v>11348</v>
      </c>
      <c r="B2904" s="311" t="s">
        <v>30885</v>
      </c>
      <c r="C2904" s="312" t="s">
        <v>27140</v>
      </c>
      <c r="D2904" s="313">
        <v>0.45</v>
      </c>
      <c r="E2904" s="314" t="s">
        <v>28265</v>
      </c>
    </row>
    <row r="2905" spans="1:5" ht="15" customHeight="1">
      <c r="A2905" s="310">
        <v>295</v>
      </c>
      <c r="B2905" s="311" t="s">
        <v>30886</v>
      </c>
      <c r="C2905" s="312" t="s">
        <v>27140</v>
      </c>
      <c r="D2905" s="313">
        <v>0.3</v>
      </c>
      <c r="E2905" s="314" t="s">
        <v>28265</v>
      </c>
    </row>
    <row r="2906" spans="1:5" ht="15" customHeight="1">
      <c r="A2906" s="310">
        <v>3289</v>
      </c>
      <c r="B2906" s="311" t="s">
        <v>30887</v>
      </c>
      <c r="C2906" s="312" t="s">
        <v>27140</v>
      </c>
      <c r="D2906" s="313">
        <v>1.65</v>
      </c>
      <c r="E2906" s="314" t="s">
        <v>28265</v>
      </c>
    </row>
    <row r="2907" spans="1:5" ht="15" customHeight="1">
      <c r="A2907" s="310">
        <v>6657</v>
      </c>
      <c r="B2907" s="311" t="s">
        <v>30888</v>
      </c>
      <c r="C2907" s="312" t="s">
        <v>27140</v>
      </c>
      <c r="D2907" s="313">
        <v>72.7</v>
      </c>
      <c r="E2907" s="314" t="s">
        <v>28265</v>
      </c>
    </row>
    <row r="2908" spans="1:5" ht="17.100000000000001" customHeight="1">
      <c r="A2908" s="310">
        <v>13392</v>
      </c>
      <c r="B2908" s="311" t="s">
        <v>27661</v>
      </c>
      <c r="C2908" s="312" t="s">
        <v>27140</v>
      </c>
      <c r="D2908" s="313">
        <v>88.9</v>
      </c>
    </row>
    <row r="2909" spans="1:5" ht="15" customHeight="1">
      <c r="A2909" s="310">
        <v>11268</v>
      </c>
      <c r="B2909" s="311" t="s">
        <v>30889</v>
      </c>
      <c r="C2909" s="312" t="s">
        <v>27140</v>
      </c>
      <c r="D2909" s="313">
        <v>4.4800000000000004</v>
      </c>
      <c r="E2909" s="314" t="s">
        <v>28265</v>
      </c>
    </row>
    <row r="2910" spans="1:5" ht="15" customHeight="1">
      <c r="A2910" s="310">
        <v>343</v>
      </c>
      <c r="B2910" s="311" t="s">
        <v>30890</v>
      </c>
      <c r="C2910" s="312" t="s">
        <v>27140</v>
      </c>
      <c r="D2910" s="313">
        <v>5.39</v>
      </c>
      <c r="E2910" s="314" t="s">
        <v>28265</v>
      </c>
    </row>
    <row r="2911" spans="1:5" ht="15" customHeight="1">
      <c r="A2911" s="310">
        <v>13475</v>
      </c>
      <c r="B2911" s="311" t="s">
        <v>30891</v>
      </c>
      <c r="C2911" s="312" t="s">
        <v>27140</v>
      </c>
      <c r="D2911" s="313">
        <v>8.2100000000000009</v>
      </c>
    </row>
    <row r="2912" spans="1:5" ht="15" customHeight="1">
      <c r="A2912" s="310">
        <v>344</v>
      </c>
      <c r="B2912" s="311" t="s">
        <v>30892</v>
      </c>
      <c r="C2912" s="312" t="s">
        <v>27140</v>
      </c>
      <c r="D2912" s="313">
        <v>12.42</v>
      </c>
      <c r="E2912" s="314" t="s">
        <v>28265</v>
      </c>
    </row>
    <row r="2913" spans="1:5" ht="15" customHeight="1">
      <c r="A2913" s="310">
        <v>2608</v>
      </c>
      <c r="B2913" s="311" t="s">
        <v>30893</v>
      </c>
      <c r="C2913" s="312" t="s">
        <v>27140</v>
      </c>
      <c r="D2913" s="313">
        <v>7.81</v>
      </c>
      <c r="E2913" s="314" t="s">
        <v>28265</v>
      </c>
    </row>
    <row r="2914" spans="1:5" ht="15" customHeight="1">
      <c r="A2914" s="310">
        <v>345</v>
      </c>
      <c r="B2914" s="311" t="s">
        <v>30894</v>
      </c>
      <c r="C2914" s="312" t="s">
        <v>27140</v>
      </c>
      <c r="D2914" s="313">
        <v>7.81</v>
      </c>
      <c r="E2914" s="314" t="s">
        <v>28265</v>
      </c>
    </row>
    <row r="2915" spans="1:5" ht="15" customHeight="1">
      <c r="A2915" s="310">
        <v>346</v>
      </c>
      <c r="B2915" s="311" t="s">
        <v>30895</v>
      </c>
      <c r="C2915" s="312" t="s">
        <v>27140</v>
      </c>
      <c r="D2915" s="313">
        <v>16.16</v>
      </c>
      <c r="E2915" s="314" t="s">
        <v>28265</v>
      </c>
    </row>
    <row r="2916" spans="1:5" ht="15" customHeight="1">
      <c r="A2916" s="310">
        <v>347</v>
      </c>
      <c r="B2916" s="311" t="s">
        <v>30896</v>
      </c>
      <c r="C2916" s="312" t="s">
        <v>27140</v>
      </c>
      <c r="D2916" s="313">
        <v>16.16</v>
      </c>
      <c r="E2916" s="314" t="s">
        <v>28265</v>
      </c>
    </row>
    <row r="2917" spans="1:5" ht="15" customHeight="1">
      <c r="A2917" s="310">
        <v>2609</v>
      </c>
      <c r="B2917" s="311" t="s">
        <v>30897</v>
      </c>
      <c r="C2917" s="312" t="s">
        <v>27140</v>
      </c>
      <c r="D2917" s="313">
        <v>16.16</v>
      </c>
      <c r="E2917" s="314" t="s">
        <v>28265</v>
      </c>
    </row>
    <row r="2918" spans="1:5" ht="15" customHeight="1">
      <c r="A2918" s="310">
        <v>7728</v>
      </c>
      <c r="B2918" s="311" t="s">
        <v>30898</v>
      </c>
      <c r="C2918" s="312" t="s">
        <v>27140</v>
      </c>
      <c r="D2918" s="313">
        <v>12.69</v>
      </c>
      <c r="E2918" s="314" t="s">
        <v>28265</v>
      </c>
    </row>
    <row r="2919" spans="1:5" ht="15" customHeight="1">
      <c r="A2919" s="310">
        <v>348</v>
      </c>
      <c r="B2919" s="311" t="s">
        <v>30899</v>
      </c>
      <c r="C2919" s="312" t="s">
        <v>27140</v>
      </c>
      <c r="D2919" s="313">
        <v>21.68</v>
      </c>
      <c r="E2919" s="314" t="s">
        <v>28265</v>
      </c>
    </row>
    <row r="2920" spans="1:5" ht="15" customHeight="1">
      <c r="A2920" s="310">
        <v>349</v>
      </c>
      <c r="B2920" s="311" t="s">
        <v>30900</v>
      </c>
      <c r="C2920" s="312" t="s">
        <v>27140</v>
      </c>
      <c r="D2920" s="313">
        <v>34.880000000000003</v>
      </c>
      <c r="E2920" s="314" t="s">
        <v>28265</v>
      </c>
    </row>
    <row r="2921" spans="1:5" ht="15" customHeight="1">
      <c r="A2921" s="310">
        <v>2607</v>
      </c>
      <c r="B2921" s="311" t="s">
        <v>30901</v>
      </c>
      <c r="C2921" s="312" t="s">
        <v>27140</v>
      </c>
      <c r="D2921" s="313">
        <v>21.68</v>
      </c>
      <c r="E2921" s="314" t="s">
        <v>28265</v>
      </c>
    </row>
    <row r="2922" spans="1:5" ht="15" customHeight="1">
      <c r="A2922" s="310">
        <v>2611</v>
      </c>
      <c r="B2922" s="311" t="s">
        <v>30902</v>
      </c>
      <c r="C2922" s="312" t="s">
        <v>27140</v>
      </c>
      <c r="D2922" s="313">
        <v>21.2</v>
      </c>
      <c r="E2922" s="314" t="s">
        <v>28265</v>
      </c>
    </row>
    <row r="2923" spans="1:5" ht="15" customHeight="1">
      <c r="A2923" s="310">
        <v>2610</v>
      </c>
      <c r="B2923" s="311" t="s">
        <v>30903</v>
      </c>
      <c r="C2923" s="312" t="s">
        <v>27140</v>
      </c>
      <c r="D2923" s="313">
        <v>21.2</v>
      </c>
      <c r="E2923" s="314" t="s">
        <v>28265</v>
      </c>
    </row>
    <row r="2924" spans="1:5" ht="15" customHeight="1">
      <c r="A2924" s="310">
        <v>10258</v>
      </c>
      <c r="B2924" s="311" t="s">
        <v>30904</v>
      </c>
      <c r="C2924" s="312" t="s">
        <v>27140</v>
      </c>
      <c r="D2924" s="313">
        <v>21.68</v>
      </c>
      <c r="E2924" s="314" t="s">
        <v>28265</v>
      </c>
    </row>
    <row r="2925" spans="1:5" ht="15" customHeight="1">
      <c r="A2925" s="310">
        <v>350</v>
      </c>
      <c r="B2925" s="311" t="s">
        <v>30905</v>
      </c>
      <c r="C2925" s="312" t="s">
        <v>27140</v>
      </c>
      <c r="D2925" s="313">
        <v>51.43</v>
      </c>
      <c r="E2925" s="314" t="s">
        <v>28265</v>
      </c>
    </row>
    <row r="2926" spans="1:5" ht="15" customHeight="1">
      <c r="A2926" s="310">
        <v>2606</v>
      </c>
      <c r="B2926" s="311" t="s">
        <v>30906</v>
      </c>
      <c r="C2926" s="312" t="s">
        <v>27140</v>
      </c>
      <c r="D2926" s="313">
        <v>43.39</v>
      </c>
    </row>
    <row r="2927" spans="1:5" ht="15" customHeight="1">
      <c r="A2927" s="310">
        <v>351</v>
      </c>
      <c r="B2927" s="311" t="s">
        <v>30907</v>
      </c>
      <c r="C2927" s="312" t="s">
        <v>27140</v>
      </c>
      <c r="D2927" s="313">
        <v>50.24</v>
      </c>
      <c r="E2927" s="314" t="s">
        <v>28265</v>
      </c>
    </row>
    <row r="2928" spans="1:5" ht="15" customHeight="1">
      <c r="A2928" s="310">
        <v>2605</v>
      </c>
      <c r="B2928" s="311" t="s">
        <v>30908</v>
      </c>
      <c r="C2928" s="312" t="s">
        <v>27140</v>
      </c>
      <c r="D2928" s="313">
        <v>51.43</v>
      </c>
      <c r="E2928" s="314" t="s">
        <v>28265</v>
      </c>
    </row>
    <row r="2929" spans="1:5" ht="15" customHeight="1">
      <c r="A2929" s="310">
        <v>8412</v>
      </c>
      <c r="B2929" s="311" t="s">
        <v>30909</v>
      </c>
      <c r="C2929" s="312" t="s">
        <v>27140</v>
      </c>
      <c r="D2929" s="313">
        <v>95.02</v>
      </c>
      <c r="E2929" s="314" t="s">
        <v>28265</v>
      </c>
    </row>
    <row r="2930" spans="1:5" ht="15" customHeight="1">
      <c r="A2930" s="310">
        <v>352</v>
      </c>
      <c r="B2930" s="311" t="s">
        <v>30910</v>
      </c>
      <c r="C2930" s="312" t="s">
        <v>27140</v>
      </c>
      <c r="D2930" s="313">
        <v>95.02</v>
      </c>
      <c r="E2930" s="314" t="s">
        <v>28265</v>
      </c>
    </row>
    <row r="2931" spans="1:5" ht="15" customHeight="1">
      <c r="A2931" s="310">
        <v>440</v>
      </c>
      <c r="B2931" s="311" t="s">
        <v>30911</v>
      </c>
      <c r="C2931" s="312" t="s">
        <v>27140</v>
      </c>
      <c r="D2931" s="313">
        <v>418</v>
      </c>
      <c r="E2931" s="314" t="s">
        <v>28265</v>
      </c>
    </row>
    <row r="2932" spans="1:5" ht="15" customHeight="1">
      <c r="A2932" s="310">
        <v>441</v>
      </c>
      <c r="B2932" s="311" t="s">
        <v>30912</v>
      </c>
      <c r="C2932" s="312" t="s">
        <v>27140</v>
      </c>
      <c r="D2932" s="313">
        <v>3.6</v>
      </c>
      <c r="E2932" s="314" t="s">
        <v>28265</v>
      </c>
    </row>
    <row r="2933" spans="1:5" ht="15" customHeight="1">
      <c r="A2933" s="310">
        <v>444</v>
      </c>
      <c r="B2933" s="311" t="s">
        <v>30913</v>
      </c>
      <c r="C2933" s="312" t="s">
        <v>27140</v>
      </c>
      <c r="D2933" s="313">
        <v>1175</v>
      </c>
      <c r="E2933" s="314" t="s">
        <v>28265</v>
      </c>
    </row>
    <row r="2934" spans="1:5" ht="15" customHeight="1">
      <c r="A2934" s="310">
        <v>9290</v>
      </c>
      <c r="B2934" s="311" t="s">
        <v>30914</v>
      </c>
      <c r="C2934" s="312" t="s">
        <v>27140</v>
      </c>
      <c r="D2934" s="313">
        <v>1555.05</v>
      </c>
    </row>
    <row r="2935" spans="1:5" ht="15" customHeight="1">
      <c r="A2935" s="310">
        <v>486</v>
      </c>
      <c r="B2935" s="311" t="s">
        <v>30915</v>
      </c>
      <c r="C2935" s="312" t="s">
        <v>27140</v>
      </c>
      <c r="D2935" s="313">
        <v>24.24</v>
      </c>
      <c r="E2935" s="314" t="s">
        <v>28265</v>
      </c>
    </row>
    <row r="2936" spans="1:5" ht="15" customHeight="1">
      <c r="A2936" s="310">
        <v>445</v>
      </c>
      <c r="B2936" s="311" t="s">
        <v>30916</v>
      </c>
      <c r="C2936" s="312" t="s">
        <v>27140</v>
      </c>
      <c r="D2936" s="313">
        <v>25.5</v>
      </c>
      <c r="E2936" s="314" t="s">
        <v>28265</v>
      </c>
    </row>
    <row r="2937" spans="1:5" ht="15" customHeight="1">
      <c r="A2937" s="310">
        <v>485</v>
      </c>
      <c r="B2937" s="311" t="s">
        <v>30917</v>
      </c>
      <c r="C2937" s="312" t="s">
        <v>27140</v>
      </c>
      <c r="D2937" s="313">
        <v>49.99</v>
      </c>
      <c r="E2937" s="314" t="s">
        <v>28265</v>
      </c>
    </row>
    <row r="2938" spans="1:5" ht="17.100000000000001" customHeight="1">
      <c r="A2938" s="310">
        <v>453</v>
      </c>
      <c r="B2938" s="311" t="s">
        <v>30918</v>
      </c>
      <c r="C2938" s="312" t="s">
        <v>27140</v>
      </c>
      <c r="D2938" s="313">
        <v>65.900000000000006</v>
      </c>
      <c r="E2938" s="314" t="s">
        <v>28265</v>
      </c>
    </row>
    <row r="2939" spans="1:5" ht="17.100000000000001" customHeight="1">
      <c r="A2939" s="310">
        <v>455</v>
      </c>
      <c r="B2939" s="311" t="s">
        <v>30919</v>
      </c>
      <c r="C2939" s="312" t="s">
        <v>27140</v>
      </c>
      <c r="D2939" s="313">
        <v>145.97</v>
      </c>
      <c r="E2939" s="314" t="s">
        <v>28265</v>
      </c>
    </row>
    <row r="2940" spans="1:5" ht="17.100000000000001" customHeight="1">
      <c r="A2940" s="310">
        <v>429</v>
      </c>
      <c r="B2940" s="311" t="s">
        <v>30920</v>
      </c>
      <c r="C2940" s="312" t="s">
        <v>27140</v>
      </c>
      <c r="D2940" s="313">
        <v>241.89</v>
      </c>
      <c r="E2940" s="314" t="s">
        <v>28265</v>
      </c>
    </row>
    <row r="2941" spans="1:5" ht="17.100000000000001" customHeight="1">
      <c r="A2941" s="310">
        <v>456</v>
      </c>
      <c r="B2941" s="311" t="s">
        <v>30921</v>
      </c>
      <c r="C2941" s="312" t="s">
        <v>27140</v>
      </c>
      <c r="D2941" s="313">
        <v>361.62</v>
      </c>
      <c r="E2941" s="314" t="s">
        <v>28265</v>
      </c>
    </row>
    <row r="2942" spans="1:5" ht="17.100000000000001" customHeight="1">
      <c r="A2942" s="310">
        <v>4902</v>
      </c>
      <c r="B2942" s="311" t="s">
        <v>30922</v>
      </c>
      <c r="C2942" s="312" t="s">
        <v>27140</v>
      </c>
      <c r="D2942" s="313">
        <v>727.46</v>
      </c>
      <c r="E2942" s="314" t="s">
        <v>28265</v>
      </c>
    </row>
    <row r="2943" spans="1:5" ht="17.100000000000001" customHeight="1">
      <c r="A2943" s="310">
        <v>457</v>
      </c>
      <c r="B2943" s="311" t="s">
        <v>30923</v>
      </c>
      <c r="C2943" s="312" t="s">
        <v>27140</v>
      </c>
      <c r="D2943" s="313">
        <v>503</v>
      </c>
      <c r="E2943" s="314" t="s">
        <v>28265</v>
      </c>
    </row>
    <row r="2944" spans="1:5" ht="17.100000000000001" customHeight="1">
      <c r="A2944" s="310">
        <v>454</v>
      </c>
      <c r="B2944" s="311" t="s">
        <v>30924</v>
      </c>
      <c r="C2944" s="312" t="s">
        <v>27140</v>
      </c>
      <c r="D2944" s="313">
        <v>105</v>
      </c>
      <c r="E2944" s="314" t="s">
        <v>28265</v>
      </c>
    </row>
    <row r="2945" spans="1:5" ht="15" customHeight="1">
      <c r="A2945" s="310">
        <v>513</v>
      </c>
      <c r="B2945" s="311" t="s">
        <v>30925</v>
      </c>
      <c r="C2945" s="312" t="s">
        <v>27140</v>
      </c>
      <c r="D2945" s="313">
        <v>4.22</v>
      </c>
      <c r="E2945" s="314" t="s">
        <v>28265</v>
      </c>
    </row>
    <row r="2946" spans="1:5" ht="15" customHeight="1">
      <c r="A2946" s="310">
        <v>514</v>
      </c>
      <c r="B2946" s="311" t="s">
        <v>30926</v>
      </c>
      <c r="C2946" s="312" t="s">
        <v>27140</v>
      </c>
      <c r="D2946" s="313">
        <v>5.45</v>
      </c>
      <c r="E2946" s="314" t="s">
        <v>28265</v>
      </c>
    </row>
    <row r="2947" spans="1:5" ht="15" customHeight="1">
      <c r="A2947" s="310">
        <v>515</v>
      </c>
      <c r="B2947" s="311" t="s">
        <v>30927</v>
      </c>
      <c r="C2947" s="312" t="s">
        <v>27140</v>
      </c>
      <c r="D2947" s="313">
        <v>7.95</v>
      </c>
      <c r="E2947" s="314" t="s">
        <v>28265</v>
      </c>
    </row>
    <row r="2948" spans="1:5" ht="15" customHeight="1">
      <c r="A2948" s="310">
        <v>516</v>
      </c>
      <c r="B2948" s="311" t="s">
        <v>30928</v>
      </c>
      <c r="C2948" s="312" t="s">
        <v>27140</v>
      </c>
      <c r="D2948" s="313">
        <v>12.13</v>
      </c>
      <c r="E2948" s="314" t="s">
        <v>28265</v>
      </c>
    </row>
    <row r="2949" spans="1:5" ht="15" customHeight="1">
      <c r="A2949" s="310">
        <v>517</v>
      </c>
      <c r="B2949" s="311" t="s">
        <v>30929</v>
      </c>
      <c r="C2949" s="312" t="s">
        <v>27140</v>
      </c>
      <c r="D2949" s="313">
        <v>14.97</v>
      </c>
      <c r="E2949" s="314" t="s">
        <v>28265</v>
      </c>
    </row>
    <row r="2950" spans="1:5" ht="15" customHeight="1">
      <c r="A2950" s="310">
        <v>518</v>
      </c>
      <c r="B2950" s="311" t="s">
        <v>30930</v>
      </c>
      <c r="C2950" s="312" t="s">
        <v>27140</v>
      </c>
      <c r="D2950" s="313">
        <v>21.63</v>
      </c>
      <c r="E2950" s="314" t="s">
        <v>28265</v>
      </c>
    </row>
    <row r="2951" spans="1:5" ht="15" customHeight="1">
      <c r="A2951" s="310">
        <v>519</v>
      </c>
      <c r="B2951" s="311" t="s">
        <v>30931</v>
      </c>
      <c r="C2951" s="312" t="s">
        <v>27140</v>
      </c>
      <c r="D2951" s="313">
        <v>39.01</v>
      </c>
      <c r="E2951" s="314" t="s">
        <v>28265</v>
      </c>
    </row>
    <row r="2952" spans="1:5" ht="15" customHeight="1">
      <c r="A2952" s="310">
        <v>520</v>
      </c>
      <c r="B2952" s="311" t="s">
        <v>30932</v>
      </c>
      <c r="C2952" s="312" t="s">
        <v>27140</v>
      </c>
      <c r="D2952" s="313">
        <v>55.62</v>
      </c>
      <c r="E2952" s="314" t="s">
        <v>28265</v>
      </c>
    </row>
    <row r="2953" spans="1:5" ht="15" customHeight="1">
      <c r="A2953" s="310">
        <v>521</v>
      </c>
      <c r="B2953" s="311" t="s">
        <v>30933</v>
      </c>
      <c r="C2953" s="312" t="s">
        <v>27140</v>
      </c>
      <c r="D2953" s="313">
        <v>93.03</v>
      </c>
      <c r="E2953" s="314" t="s">
        <v>28265</v>
      </c>
    </row>
    <row r="2954" spans="1:5" ht="15" customHeight="1">
      <c r="A2954" s="310">
        <v>522</v>
      </c>
      <c r="B2954" s="311" t="s">
        <v>30934</v>
      </c>
      <c r="C2954" s="312" t="s">
        <v>27140</v>
      </c>
      <c r="D2954" s="313">
        <v>140.66</v>
      </c>
    </row>
    <row r="2955" spans="1:5" ht="15" customHeight="1">
      <c r="A2955" s="310">
        <v>4643</v>
      </c>
      <c r="B2955" s="311" t="s">
        <v>30935</v>
      </c>
      <c r="C2955" s="312" t="s">
        <v>27140</v>
      </c>
      <c r="D2955" s="313">
        <v>22.36</v>
      </c>
    </row>
    <row r="2956" spans="1:5" ht="15" customHeight="1">
      <c r="A2956" s="310">
        <v>10507</v>
      </c>
      <c r="B2956" s="311" t="s">
        <v>30936</v>
      </c>
      <c r="C2956" s="312" t="s">
        <v>27140</v>
      </c>
      <c r="D2956" s="313">
        <v>22.93</v>
      </c>
    </row>
    <row r="2957" spans="1:5" ht="15" customHeight="1">
      <c r="A2957" s="310">
        <v>4628</v>
      </c>
      <c r="B2957" s="311" t="s">
        <v>30937</v>
      </c>
      <c r="C2957" s="312" t="s">
        <v>27140</v>
      </c>
      <c r="D2957" s="313">
        <v>29.15</v>
      </c>
    </row>
    <row r="2958" spans="1:5" ht="15" customHeight="1">
      <c r="A2958" s="310">
        <v>7864</v>
      </c>
      <c r="B2958" s="311" t="s">
        <v>30938</v>
      </c>
      <c r="C2958" s="312" t="s">
        <v>27140</v>
      </c>
      <c r="D2958" s="313">
        <v>4.07</v>
      </c>
      <c r="E2958" s="314" t="s">
        <v>28265</v>
      </c>
    </row>
    <row r="2959" spans="1:5" ht="15" customHeight="1">
      <c r="A2959" s="310">
        <v>8675</v>
      </c>
      <c r="B2959" s="311" t="s">
        <v>30939</v>
      </c>
      <c r="C2959" s="312" t="s">
        <v>27140</v>
      </c>
      <c r="D2959" s="313">
        <v>4.18</v>
      </c>
      <c r="E2959" s="314" t="s">
        <v>28265</v>
      </c>
    </row>
    <row r="2960" spans="1:5" ht="15" customHeight="1">
      <c r="A2960" s="310">
        <v>4310</v>
      </c>
      <c r="B2960" s="311" t="s">
        <v>30940</v>
      </c>
      <c r="C2960" s="312" t="s">
        <v>27140</v>
      </c>
      <c r="D2960" s="313">
        <v>3</v>
      </c>
      <c r="E2960" s="314" t="s">
        <v>28265</v>
      </c>
    </row>
    <row r="2961" spans="1:5" ht="15" customHeight="1">
      <c r="A2961" s="310">
        <v>9482</v>
      </c>
      <c r="B2961" s="311" t="s">
        <v>30941</v>
      </c>
      <c r="C2961" s="312" t="s">
        <v>27140</v>
      </c>
      <c r="D2961" s="313">
        <v>139.9</v>
      </c>
    </row>
    <row r="2962" spans="1:5" ht="17.100000000000001" customHeight="1">
      <c r="A2962" s="310">
        <v>689</v>
      </c>
      <c r="B2962" s="311" t="s">
        <v>30942</v>
      </c>
      <c r="C2962" s="312" t="s">
        <v>27151</v>
      </c>
      <c r="D2962" s="313">
        <v>17.600000000000001</v>
      </c>
      <c r="E2962" s="314" t="s">
        <v>28265</v>
      </c>
    </row>
    <row r="2963" spans="1:5" ht="15" customHeight="1">
      <c r="A2963" s="310">
        <v>13393</v>
      </c>
      <c r="B2963" s="311" t="s">
        <v>30943</v>
      </c>
      <c r="C2963" s="312" t="s">
        <v>27151</v>
      </c>
      <c r="D2963" s="313">
        <v>145.97999999999999</v>
      </c>
    </row>
    <row r="2964" spans="1:5" ht="15" customHeight="1">
      <c r="A2964" s="310">
        <v>746</v>
      </c>
      <c r="B2964" s="311" t="s">
        <v>30944</v>
      </c>
      <c r="C2964" s="312" t="s">
        <v>27140</v>
      </c>
      <c r="D2964" s="313">
        <v>11.66</v>
      </c>
      <c r="E2964" s="314" t="s">
        <v>28265</v>
      </c>
    </row>
    <row r="2965" spans="1:5" ht="15" customHeight="1">
      <c r="A2965" s="310">
        <v>747</v>
      </c>
      <c r="B2965" s="311" t="s">
        <v>30945</v>
      </c>
      <c r="C2965" s="312" t="s">
        <v>27140</v>
      </c>
      <c r="D2965" s="313">
        <v>16.78</v>
      </c>
      <c r="E2965" s="314" t="s">
        <v>28265</v>
      </c>
    </row>
    <row r="2966" spans="1:5" ht="15" customHeight="1">
      <c r="A2966" s="310">
        <v>748</v>
      </c>
      <c r="B2966" s="311" t="s">
        <v>30946</v>
      </c>
      <c r="C2966" s="312" t="s">
        <v>27140</v>
      </c>
      <c r="D2966" s="313">
        <v>25.51</v>
      </c>
      <c r="E2966" s="314" t="s">
        <v>28265</v>
      </c>
    </row>
    <row r="2967" spans="1:5" ht="15" customHeight="1">
      <c r="A2967" s="310">
        <v>749</v>
      </c>
      <c r="B2967" s="311" t="s">
        <v>30947</v>
      </c>
      <c r="C2967" s="312" t="s">
        <v>27140</v>
      </c>
      <c r="D2967" s="313">
        <v>39.159999999999997</v>
      </c>
      <c r="E2967" s="314" t="s">
        <v>28265</v>
      </c>
    </row>
    <row r="2968" spans="1:5" ht="15" customHeight="1">
      <c r="A2968" s="310">
        <v>750</v>
      </c>
      <c r="B2968" s="311" t="s">
        <v>30948</v>
      </c>
      <c r="C2968" s="312" t="s">
        <v>27140</v>
      </c>
      <c r="D2968" s="313">
        <v>49.52</v>
      </c>
      <c r="E2968" s="314" t="s">
        <v>28265</v>
      </c>
    </row>
    <row r="2969" spans="1:5" ht="15" customHeight="1">
      <c r="A2969" s="310">
        <v>751</v>
      </c>
      <c r="B2969" s="311" t="s">
        <v>30949</v>
      </c>
      <c r="C2969" s="312" t="s">
        <v>27140</v>
      </c>
      <c r="D2969" s="313">
        <v>77.56</v>
      </c>
      <c r="E2969" s="314" t="s">
        <v>28265</v>
      </c>
    </row>
    <row r="2970" spans="1:5" ht="15" customHeight="1">
      <c r="A2970" s="310">
        <v>752</v>
      </c>
      <c r="B2970" s="311" t="s">
        <v>30950</v>
      </c>
      <c r="C2970" s="312" t="s">
        <v>27140</v>
      </c>
      <c r="D2970" s="313">
        <v>139.84</v>
      </c>
      <c r="E2970" s="314" t="s">
        <v>28265</v>
      </c>
    </row>
    <row r="2971" spans="1:5" ht="15" customHeight="1">
      <c r="A2971" s="310">
        <v>753</v>
      </c>
      <c r="B2971" s="311" t="s">
        <v>30951</v>
      </c>
      <c r="C2971" s="312" t="s">
        <v>27140</v>
      </c>
      <c r="D2971" s="313">
        <v>195.81</v>
      </c>
      <c r="E2971" s="314" t="s">
        <v>28265</v>
      </c>
    </row>
    <row r="2972" spans="1:5" ht="15" customHeight="1">
      <c r="A2972" s="310">
        <v>754</v>
      </c>
      <c r="B2972" s="311" t="s">
        <v>30952</v>
      </c>
      <c r="C2972" s="312" t="s">
        <v>27140</v>
      </c>
      <c r="D2972" s="313">
        <v>468.39</v>
      </c>
      <c r="E2972" s="314" t="s">
        <v>28265</v>
      </c>
    </row>
    <row r="2973" spans="1:5" ht="15" customHeight="1">
      <c r="A2973" s="310">
        <v>755</v>
      </c>
      <c r="B2973" s="311" t="s">
        <v>30953</v>
      </c>
      <c r="C2973" s="312" t="s">
        <v>27140</v>
      </c>
      <c r="D2973" s="313">
        <v>316.48</v>
      </c>
    </row>
    <row r="2974" spans="1:5" ht="15" customHeight="1">
      <c r="A2974" s="310">
        <v>765</v>
      </c>
      <c r="B2974" s="311" t="s">
        <v>30954</v>
      </c>
      <c r="C2974" s="312" t="s">
        <v>27140</v>
      </c>
      <c r="D2974" s="313">
        <v>12.06</v>
      </c>
      <c r="E2974" s="314" t="s">
        <v>28265</v>
      </c>
    </row>
    <row r="2975" spans="1:5" ht="15" customHeight="1">
      <c r="A2975" s="310">
        <v>766</v>
      </c>
      <c r="B2975" s="311" t="s">
        <v>30955</v>
      </c>
      <c r="C2975" s="312" t="s">
        <v>27140</v>
      </c>
      <c r="D2975" s="313">
        <v>17.16</v>
      </c>
      <c r="E2975" s="314" t="s">
        <v>28265</v>
      </c>
    </row>
    <row r="2976" spans="1:5" ht="15" customHeight="1">
      <c r="A2976" s="310">
        <v>767</v>
      </c>
      <c r="B2976" s="311" t="s">
        <v>30956</v>
      </c>
      <c r="C2976" s="312" t="s">
        <v>27140</v>
      </c>
      <c r="D2976" s="313">
        <v>27.69</v>
      </c>
      <c r="E2976" s="314" t="s">
        <v>28265</v>
      </c>
    </row>
    <row r="2977" spans="1:5" ht="15" customHeight="1">
      <c r="A2977" s="310">
        <v>768</v>
      </c>
      <c r="B2977" s="311" t="s">
        <v>30957</v>
      </c>
      <c r="C2977" s="312" t="s">
        <v>27140</v>
      </c>
      <c r="D2977" s="313">
        <v>47.71</v>
      </c>
      <c r="E2977" s="314" t="s">
        <v>28265</v>
      </c>
    </row>
    <row r="2978" spans="1:5" ht="15" customHeight="1">
      <c r="A2978" s="310">
        <v>769</v>
      </c>
      <c r="B2978" s="311" t="s">
        <v>30958</v>
      </c>
      <c r="C2978" s="312" t="s">
        <v>27140</v>
      </c>
      <c r="D2978" s="313">
        <v>58.07</v>
      </c>
      <c r="E2978" s="314" t="s">
        <v>28265</v>
      </c>
    </row>
    <row r="2979" spans="1:5" ht="15" customHeight="1">
      <c r="A2979" s="310">
        <v>770</v>
      </c>
      <c r="B2979" s="311" t="s">
        <v>30959</v>
      </c>
      <c r="C2979" s="312" t="s">
        <v>27140</v>
      </c>
      <c r="D2979" s="313">
        <v>97.35</v>
      </c>
      <c r="E2979" s="314" t="s">
        <v>28265</v>
      </c>
    </row>
    <row r="2980" spans="1:5" ht="15" customHeight="1">
      <c r="A2980" s="310">
        <v>771</v>
      </c>
      <c r="B2980" s="311" t="s">
        <v>30960</v>
      </c>
      <c r="C2980" s="312" t="s">
        <v>27140</v>
      </c>
      <c r="D2980" s="313">
        <v>163.56</v>
      </c>
      <c r="E2980" s="314" t="s">
        <v>28265</v>
      </c>
    </row>
    <row r="2981" spans="1:5" ht="15" customHeight="1">
      <c r="A2981" s="310">
        <v>772</v>
      </c>
      <c r="B2981" s="311" t="s">
        <v>30961</v>
      </c>
      <c r="C2981" s="312" t="s">
        <v>27140</v>
      </c>
      <c r="D2981" s="313">
        <v>233.92</v>
      </c>
      <c r="E2981" s="314" t="s">
        <v>28265</v>
      </c>
    </row>
    <row r="2982" spans="1:5" ht="15" customHeight="1">
      <c r="A2982" s="310">
        <v>773</v>
      </c>
      <c r="B2982" s="311" t="s">
        <v>30962</v>
      </c>
      <c r="C2982" s="312" t="s">
        <v>27140</v>
      </c>
      <c r="D2982" s="313">
        <v>468.98</v>
      </c>
      <c r="E2982" s="314" t="s">
        <v>28265</v>
      </c>
    </row>
    <row r="2983" spans="1:5" ht="15" customHeight="1">
      <c r="A2983" s="310">
        <v>774</v>
      </c>
      <c r="B2983" s="311" t="s">
        <v>30963</v>
      </c>
      <c r="C2983" s="312" t="s">
        <v>27140</v>
      </c>
      <c r="D2983" s="313">
        <v>1387.12</v>
      </c>
      <c r="E2983" s="314" t="s">
        <v>28265</v>
      </c>
    </row>
    <row r="2984" spans="1:5" ht="15" customHeight="1">
      <c r="A2984" s="310">
        <v>3844</v>
      </c>
      <c r="B2984" s="311" t="s">
        <v>30964</v>
      </c>
      <c r="C2984" s="312" t="s">
        <v>27140</v>
      </c>
      <c r="D2984" s="313">
        <v>472.45</v>
      </c>
      <c r="E2984" s="314" t="s">
        <v>28265</v>
      </c>
    </row>
    <row r="2985" spans="1:5" ht="15" customHeight="1">
      <c r="A2985" s="310">
        <v>3976</v>
      </c>
      <c r="B2985" s="311" t="s">
        <v>30965</v>
      </c>
      <c r="C2985" s="312" t="s">
        <v>27140</v>
      </c>
      <c r="D2985" s="313">
        <v>576</v>
      </c>
      <c r="E2985" s="314" t="s">
        <v>28265</v>
      </c>
    </row>
    <row r="2986" spans="1:5" ht="15" customHeight="1">
      <c r="A2986" s="310">
        <v>3977</v>
      </c>
      <c r="B2986" s="311" t="s">
        <v>27668</v>
      </c>
      <c r="C2986" s="312" t="s">
        <v>27140</v>
      </c>
      <c r="D2986" s="313">
        <v>691</v>
      </c>
      <c r="E2986" s="314" t="s">
        <v>28265</v>
      </c>
    </row>
    <row r="2987" spans="1:5" ht="15" customHeight="1">
      <c r="A2987" s="310">
        <v>3836</v>
      </c>
      <c r="B2987" s="311" t="s">
        <v>27669</v>
      </c>
      <c r="C2987" s="312" t="s">
        <v>27140</v>
      </c>
      <c r="D2987" s="313">
        <v>228</v>
      </c>
      <c r="E2987" s="314" t="s">
        <v>28265</v>
      </c>
    </row>
    <row r="2988" spans="1:5" ht="15" customHeight="1">
      <c r="A2988" s="310">
        <v>3974</v>
      </c>
      <c r="B2988" s="311" t="s">
        <v>27670</v>
      </c>
      <c r="C2988" s="312" t="s">
        <v>27140</v>
      </c>
      <c r="D2988" s="313">
        <v>177</v>
      </c>
      <c r="E2988" s="314" t="s">
        <v>28265</v>
      </c>
    </row>
    <row r="2989" spans="1:5" ht="15" customHeight="1">
      <c r="A2989" s="310">
        <v>3973</v>
      </c>
      <c r="B2989" s="311" t="s">
        <v>27671</v>
      </c>
      <c r="C2989" s="312" t="s">
        <v>27140</v>
      </c>
      <c r="D2989" s="313">
        <v>139</v>
      </c>
      <c r="E2989" s="314" t="s">
        <v>28265</v>
      </c>
    </row>
    <row r="2990" spans="1:5" ht="15" customHeight="1">
      <c r="A2990" s="310">
        <v>3971</v>
      </c>
      <c r="B2990" s="311" t="s">
        <v>27672</v>
      </c>
      <c r="C2990" s="312" t="s">
        <v>27140</v>
      </c>
      <c r="D2990" s="313">
        <v>84.6</v>
      </c>
      <c r="E2990" s="314" t="s">
        <v>28265</v>
      </c>
    </row>
    <row r="2991" spans="1:5" ht="15" customHeight="1">
      <c r="A2991" s="310">
        <v>3845</v>
      </c>
      <c r="B2991" s="311" t="s">
        <v>30966</v>
      </c>
      <c r="C2991" s="312" t="s">
        <v>27140</v>
      </c>
      <c r="D2991" s="313">
        <v>781.2</v>
      </c>
      <c r="E2991" s="314" t="s">
        <v>28265</v>
      </c>
    </row>
    <row r="2992" spans="1:5" ht="15" customHeight="1">
      <c r="A2992" s="310">
        <v>3975</v>
      </c>
      <c r="B2992" s="311" t="s">
        <v>27673</v>
      </c>
      <c r="C2992" s="312" t="s">
        <v>27140</v>
      </c>
      <c r="D2992" s="313">
        <v>339.85</v>
      </c>
      <c r="E2992" s="314" t="s">
        <v>28265</v>
      </c>
    </row>
    <row r="2993" spans="1:5" ht="15" customHeight="1">
      <c r="A2993" s="310">
        <v>3978</v>
      </c>
      <c r="B2993" s="311" t="s">
        <v>30967</v>
      </c>
      <c r="C2993" s="312" t="s">
        <v>27140</v>
      </c>
      <c r="D2993" s="313">
        <v>918.8</v>
      </c>
      <c r="E2993" s="314" t="s">
        <v>28265</v>
      </c>
    </row>
    <row r="2994" spans="1:5" ht="15" customHeight="1">
      <c r="A2994" s="310">
        <v>3972</v>
      </c>
      <c r="B2994" s="311" t="s">
        <v>27674</v>
      </c>
      <c r="C2994" s="312" t="s">
        <v>27140</v>
      </c>
      <c r="D2994" s="313">
        <v>109.5</v>
      </c>
      <c r="E2994" s="314" t="s">
        <v>28265</v>
      </c>
    </row>
    <row r="2995" spans="1:5" ht="15" customHeight="1">
      <c r="A2995" s="310">
        <v>3308</v>
      </c>
      <c r="B2995" s="311" t="s">
        <v>30968</v>
      </c>
      <c r="C2995" s="312" t="s">
        <v>27140</v>
      </c>
      <c r="D2995" s="313">
        <v>1323</v>
      </c>
      <c r="E2995" s="314" t="s">
        <v>28265</v>
      </c>
    </row>
    <row r="2996" spans="1:5" ht="15" customHeight="1">
      <c r="A2996" s="310">
        <v>9330</v>
      </c>
      <c r="B2996" s="311" t="s">
        <v>27675</v>
      </c>
      <c r="C2996" s="312" t="s">
        <v>27151</v>
      </c>
      <c r="D2996" s="313">
        <v>66.319999999999993</v>
      </c>
    </row>
    <row r="2997" spans="1:5" ht="15" customHeight="1">
      <c r="A2997" s="310">
        <v>9331</v>
      </c>
      <c r="B2997" s="311" t="s">
        <v>27676</v>
      </c>
      <c r="C2997" s="312" t="s">
        <v>27151</v>
      </c>
      <c r="D2997" s="313">
        <v>104.43</v>
      </c>
      <c r="E2997" s="314" t="s">
        <v>28265</v>
      </c>
    </row>
    <row r="2998" spans="1:5" ht="15" customHeight="1">
      <c r="A2998" s="310">
        <v>868</v>
      </c>
      <c r="B2998" s="311" t="s">
        <v>30969</v>
      </c>
      <c r="C2998" s="312" t="s">
        <v>27151</v>
      </c>
      <c r="D2998" s="313">
        <v>9.61</v>
      </c>
      <c r="E2998" s="314" t="s">
        <v>28265</v>
      </c>
    </row>
    <row r="2999" spans="1:5" ht="15" customHeight="1">
      <c r="A2999" s="310">
        <v>12378</v>
      </c>
      <c r="B2999" s="311" t="s">
        <v>27677</v>
      </c>
      <c r="C2999" s="312" t="s">
        <v>27151</v>
      </c>
      <c r="D2999" s="313">
        <v>116.67</v>
      </c>
      <c r="E2999" s="314" t="s">
        <v>28265</v>
      </c>
    </row>
    <row r="3000" spans="1:5" ht="15" customHeight="1">
      <c r="A3000" s="310">
        <v>869</v>
      </c>
      <c r="B3000" s="311" t="s">
        <v>30970</v>
      </c>
      <c r="C3000" s="312" t="s">
        <v>27151</v>
      </c>
      <c r="D3000" s="313">
        <v>34.08</v>
      </c>
      <c r="E3000" s="314" t="s">
        <v>28265</v>
      </c>
    </row>
    <row r="3001" spans="1:5" ht="34.15" customHeight="1">
      <c r="A3001" s="310">
        <v>10084</v>
      </c>
      <c r="B3001" s="311" t="s">
        <v>30971</v>
      </c>
      <c r="C3001" s="312" t="s">
        <v>27151</v>
      </c>
      <c r="D3001" s="313">
        <v>1428.56</v>
      </c>
    </row>
    <row r="3002" spans="1:5" ht="25.5" customHeight="1">
      <c r="A3002" s="310">
        <v>10083</v>
      </c>
      <c r="B3002" s="311" t="s">
        <v>30972</v>
      </c>
      <c r="C3002" s="312" t="s">
        <v>27151</v>
      </c>
      <c r="D3002" s="313">
        <v>817.26</v>
      </c>
    </row>
    <row r="3003" spans="1:5" ht="15" customHeight="1">
      <c r="A3003" s="310">
        <v>986</v>
      </c>
      <c r="B3003" s="311" t="s">
        <v>30973</v>
      </c>
      <c r="C3003" s="312" t="s">
        <v>27140</v>
      </c>
      <c r="D3003" s="313">
        <v>19.61</v>
      </c>
      <c r="E3003" s="314" t="s">
        <v>28265</v>
      </c>
    </row>
    <row r="3004" spans="1:5" ht="15" customHeight="1">
      <c r="A3004" s="310">
        <v>987</v>
      </c>
      <c r="B3004" s="311" t="s">
        <v>30974</v>
      </c>
      <c r="C3004" s="312" t="s">
        <v>27140</v>
      </c>
      <c r="D3004" s="313">
        <v>23.58</v>
      </c>
      <c r="E3004" s="314" t="s">
        <v>28265</v>
      </c>
    </row>
    <row r="3005" spans="1:5" ht="15" customHeight="1">
      <c r="A3005" s="310">
        <v>988</v>
      </c>
      <c r="B3005" s="311" t="s">
        <v>30975</v>
      </c>
      <c r="C3005" s="312" t="s">
        <v>27140</v>
      </c>
      <c r="D3005" s="313">
        <v>32.79</v>
      </c>
      <c r="E3005" s="314" t="s">
        <v>28265</v>
      </c>
    </row>
    <row r="3006" spans="1:5" ht="15" customHeight="1">
      <c r="A3006" s="310">
        <v>989</v>
      </c>
      <c r="B3006" s="311" t="s">
        <v>30976</v>
      </c>
      <c r="C3006" s="312" t="s">
        <v>27140</v>
      </c>
      <c r="D3006" s="313">
        <v>41.27</v>
      </c>
      <c r="E3006" s="314" t="s">
        <v>28265</v>
      </c>
    </row>
    <row r="3007" spans="1:5" ht="15" customHeight="1">
      <c r="A3007" s="310">
        <v>990</v>
      </c>
      <c r="B3007" s="311" t="s">
        <v>30977</v>
      </c>
      <c r="C3007" s="312" t="s">
        <v>27140</v>
      </c>
      <c r="D3007" s="313">
        <v>48.99</v>
      </c>
      <c r="E3007" s="314" t="s">
        <v>28265</v>
      </c>
    </row>
    <row r="3008" spans="1:5" ht="15" customHeight="1">
      <c r="A3008" s="310">
        <v>991</v>
      </c>
      <c r="B3008" s="311" t="s">
        <v>30978</v>
      </c>
      <c r="C3008" s="312" t="s">
        <v>27140</v>
      </c>
      <c r="D3008" s="313">
        <v>77</v>
      </c>
      <c r="E3008" s="314" t="s">
        <v>28265</v>
      </c>
    </row>
    <row r="3009" spans="1:5" ht="15" customHeight="1">
      <c r="A3009" s="310">
        <v>992</v>
      </c>
      <c r="B3009" s="311" t="s">
        <v>30979</v>
      </c>
      <c r="C3009" s="312" t="s">
        <v>27140</v>
      </c>
      <c r="D3009" s="313">
        <v>104.11</v>
      </c>
      <c r="E3009" s="314" t="s">
        <v>28265</v>
      </c>
    </row>
    <row r="3010" spans="1:5" ht="15" customHeight="1">
      <c r="A3010" s="310">
        <v>993</v>
      </c>
      <c r="B3010" s="311" t="s">
        <v>30980</v>
      </c>
      <c r="C3010" s="312" t="s">
        <v>27140</v>
      </c>
      <c r="D3010" s="313">
        <v>153.91999999999999</v>
      </c>
      <c r="E3010" s="314" t="s">
        <v>28265</v>
      </c>
    </row>
    <row r="3011" spans="1:5" ht="15" customHeight="1">
      <c r="A3011" s="310">
        <v>994</v>
      </c>
      <c r="B3011" s="311" t="s">
        <v>30981</v>
      </c>
      <c r="C3011" s="312" t="s">
        <v>27140</v>
      </c>
      <c r="D3011" s="313">
        <v>258.60000000000002</v>
      </c>
      <c r="E3011" s="314" t="s">
        <v>28265</v>
      </c>
    </row>
    <row r="3012" spans="1:5" ht="15" customHeight="1">
      <c r="A3012" s="310">
        <v>985</v>
      </c>
      <c r="B3012" s="311" t="s">
        <v>30982</v>
      </c>
      <c r="C3012" s="312" t="s">
        <v>27140</v>
      </c>
      <c r="D3012" s="313">
        <v>14.35</v>
      </c>
      <c r="E3012" s="314" t="s">
        <v>28265</v>
      </c>
    </row>
    <row r="3013" spans="1:5" ht="15" customHeight="1">
      <c r="A3013" s="310">
        <v>11356</v>
      </c>
      <c r="B3013" s="311" t="s">
        <v>30983</v>
      </c>
      <c r="C3013" s="312" t="s">
        <v>27140</v>
      </c>
      <c r="D3013" s="313">
        <v>153.91999999999999</v>
      </c>
      <c r="E3013" s="314" t="s">
        <v>28265</v>
      </c>
    </row>
    <row r="3014" spans="1:5" ht="17.100000000000001" customHeight="1">
      <c r="A3014" s="310">
        <v>10895</v>
      </c>
      <c r="B3014" s="311" t="s">
        <v>27334</v>
      </c>
      <c r="C3014" s="312" t="s">
        <v>27140</v>
      </c>
      <c r="D3014" s="313">
        <v>4164</v>
      </c>
    </row>
    <row r="3015" spans="1:5" ht="17.100000000000001" customHeight="1">
      <c r="A3015" s="310">
        <v>2975</v>
      </c>
      <c r="B3015" s="311" t="s">
        <v>30984</v>
      </c>
      <c r="C3015" s="312" t="s">
        <v>27207</v>
      </c>
      <c r="D3015" s="313">
        <v>557.83000000000004</v>
      </c>
    </row>
    <row r="3016" spans="1:5" ht="15" customHeight="1">
      <c r="A3016" s="310">
        <v>6663</v>
      </c>
      <c r="B3016" s="311" t="s">
        <v>30985</v>
      </c>
      <c r="C3016" s="312" t="s">
        <v>27140</v>
      </c>
      <c r="D3016" s="313">
        <v>7.44</v>
      </c>
    </row>
    <row r="3017" spans="1:5" ht="15" customHeight="1">
      <c r="A3017" s="310">
        <v>7863</v>
      </c>
      <c r="B3017" s="311" t="s">
        <v>30986</v>
      </c>
      <c r="C3017" s="312" t="s">
        <v>27140</v>
      </c>
      <c r="D3017" s="313">
        <v>31.61</v>
      </c>
    </row>
    <row r="3018" spans="1:5" ht="15" customHeight="1">
      <c r="A3018" s="310">
        <v>3552</v>
      </c>
      <c r="B3018" s="311" t="s">
        <v>30987</v>
      </c>
      <c r="C3018" s="312" t="s">
        <v>27140</v>
      </c>
      <c r="D3018" s="313">
        <v>15.4</v>
      </c>
      <c r="E3018" s="314" t="s">
        <v>28265</v>
      </c>
    </row>
    <row r="3019" spans="1:5" ht="15" customHeight="1">
      <c r="A3019" s="310">
        <v>1093</v>
      </c>
      <c r="B3019" s="311" t="s">
        <v>30988</v>
      </c>
      <c r="C3019" s="312" t="s">
        <v>27140</v>
      </c>
      <c r="D3019" s="313">
        <v>15.4</v>
      </c>
      <c r="E3019" s="314" t="s">
        <v>28265</v>
      </c>
    </row>
    <row r="3020" spans="1:5" ht="15" customHeight="1">
      <c r="A3020" s="310">
        <v>1155</v>
      </c>
      <c r="B3020" s="311" t="s">
        <v>30989</v>
      </c>
      <c r="C3020" s="312" t="s">
        <v>27140</v>
      </c>
      <c r="D3020" s="313">
        <v>6.45</v>
      </c>
      <c r="E3020" s="314" t="s">
        <v>28265</v>
      </c>
    </row>
    <row r="3021" spans="1:5" ht="15" customHeight="1">
      <c r="A3021" s="310">
        <v>1156</v>
      </c>
      <c r="B3021" s="311" t="s">
        <v>30990</v>
      </c>
      <c r="C3021" s="312" t="s">
        <v>27140</v>
      </c>
      <c r="D3021" s="313">
        <v>9.65</v>
      </c>
      <c r="E3021" s="314" t="s">
        <v>28265</v>
      </c>
    </row>
    <row r="3022" spans="1:5" ht="15" customHeight="1">
      <c r="A3022" s="310">
        <v>1157</v>
      </c>
      <c r="B3022" s="311" t="s">
        <v>30991</v>
      </c>
      <c r="C3022" s="312" t="s">
        <v>27140</v>
      </c>
      <c r="D3022" s="313">
        <v>14.07</v>
      </c>
      <c r="E3022" s="314" t="s">
        <v>28265</v>
      </c>
    </row>
    <row r="3023" spans="1:5" ht="15" customHeight="1">
      <c r="A3023" s="310">
        <v>1158</v>
      </c>
      <c r="B3023" s="311" t="s">
        <v>30992</v>
      </c>
      <c r="C3023" s="312" t="s">
        <v>27140</v>
      </c>
      <c r="D3023" s="313">
        <v>22.86</v>
      </c>
      <c r="E3023" s="314" t="s">
        <v>28265</v>
      </c>
    </row>
    <row r="3024" spans="1:5" ht="15" customHeight="1">
      <c r="A3024" s="310">
        <v>1159</v>
      </c>
      <c r="B3024" s="311" t="s">
        <v>30993</v>
      </c>
      <c r="C3024" s="312" t="s">
        <v>27140</v>
      </c>
      <c r="D3024" s="313">
        <v>28.01</v>
      </c>
      <c r="E3024" s="314" t="s">
        <v>28265</v>
      </c>
    </row>
    <row r="3025" spans="1:5" ht="15" customHeight="1">
      <c r="A3025" s="310">
        <v>1160</v>
      </c>
      <c r="B3025" s="311" t="s">
        <v>30994</v>
      </c>
      <c r="C3025" s="312" t="s">
        <v>27140</v>
      </c>
      <c r="D3025" s="313">
        <v>40.729999999999997</v>
      </c>
      <c r="E3025" s="314" t="s">
        <v>28265</v>
      </c>
    </row>
    <row r="3026" spans="1:5" ht="15" customHeight="1">
      <c r="A3026" s="310">
        <v>1161</v>
      </c>
      <c r="B3026" s="311" t="s">
        <v>30995</v>
      </c>
      <c r="C3026" s="312" t="s">
        <v>27140</v>
      </c>
      <c r="D3026" s="313">
        <v>78.73</v>
      </c>
      <c r="E3026" s="314" t="s">
        <v>28265</v>
      </c>
    </row>
    <row r="3027" spans="1:5" ht="15" customHeight="1">
      <c r="A3027" s="310">
        <v>1162</v>
      </c>
      <c r="B3027" s="311" t="s">
        <v>30996</v>
      </c>
      <c r="C3027" s="312" t="s">
        <v>27140</v>
      </c>
      <c r="D3027" s="313">
        <v>115.1</v>
      </c>
      <c r="E3027" s="314" t="s">
        <v>28265</v>
      </c>
    </row>
    <row r="3028" spans="1:5" ht="15" customHeight="1">
      <c r="A3028" s="310">
        <v>1163</v>
      </c>
      <c r="B3028" s="311" t="s">
        <v>30997</v>
      </c>
      <c r="C3028" s="312" t="s">
        <v>27140</v>
      </c>
      <c r="D3028" s="313">
        <v>201.68</v>
      </c>
      <c r="E3028" s="314" t="s">
        <v>28265</v>
      </c>
    </row>
    <row r="3029" spans="1:5" ht="15" customHeight="1">
      <c r="A3029" s="310">
        <v>1164</v>
      </c>
      <c r="B3029" s="311" t="s">
        <v>30998</v>
      </c>
      <c r="C3029" s="312" t="s">
        <v>27140</v>
      </c>
      <c r="D3029" s="313">
        <v>231.08</v>
      </c>
    </row>
    <row r="3030" spans="1:5" ht="15" customHeight="1">
      <c r="A3030" s="310">
        <v>1189</v>
      </c>
      <c r="B3030" s="311" t="s">
        <v>30999</v>
      </c>
      <c r="C3030" s="312" t="s">
        <v>27140</v>
      </c>
      <c r="D3030" s="313">
        <v>5.41</v>
      </c>
      <c r="E3030" s="314" t="s">
        <v>28265</v>
      </c>
    </row>
    <row r="3031" spans="1:5" ht="15" customHeight="1">
      <c r="A3031" s="310">
        <v>1190</v>
      </c>
      <c r="B3031" s="311" t="s">
        <v>31000</v>
      </c>
      <c r="C3031" s="312" t="s">
        <v>27140</v>
      </c>
      <c r="D3031" s="313">
        <v>8.1</v>
      </c>
      <c r="E3031" s="314" t="s">
        <v>28265</v>
      </c>
    </row>
    <row r="3032" spans="1:5" ht="15" customHeight="1">
      <c r="A3032" s="310">
        <v>1191</v>
      </c>
      <c r="B3032" s="311" t="s">
        <v>31001</v>
      </c>
      <c r="C3032" s="312" t="s">
        <v>27140</v>
      </c>
      <c r="D3032" s="313">
        <v>12.16</v>
      </c>
      <c r="E3032" s="314" t="s">
        <v>28265</v>
      </c>
    </row>
    <row r="3033" spans="1:5" ht="15" customHeight="1">
      <c r="A3033" s="310">
        <v>1192</v>
      </c>
      <c r="B3033" s="311" t="s">
        <v>31002</v>
      </c>
      <c r="C3033" s="312" t="s">
        <v>27140</v>
      </c>
      <c r="D3033" s="313">
        <v>19.05</v>
      </c>
      <c r="E3033" s="314" t="s">
        <v>28265</v>
      </c>
    </row>
    <row r="3034" spans="1:5" ht="15" customHeight="1">
      <c r="A3034" s="310">
        <v>1193</v>
      </c>
      <c r="B3034" s="311" t="s">
        <v>31003</v>
      </c>
      <c r="C3034" s="312" t="s">
        <v>27140</v>
      </c>
      <c r="D3034" s="313">
        <v>25.38</v>
      </c>
      <c r="E3034" s="314" t="s">
        <v>28265</v>
      </c>
    </row>
    <row r="3035" spans="1:5" ht="15" customHeight="1">
      <c r="A3035" s="310">
        <v>1194</v>
      </c>
      <c r="B3035" s="311" t="s">
        <v>31004</v>
      </c>
      <c r="C3035" s="312" t="s">
        <v>27140</v>
      </c>
      <c r="D3035" s="313">
        <v>38.94</v>
      </c>
      <c r="E3035" s="314" t="s">
        <v>28265</v>
      </c>
    </row>
    <row r="3036" spans="1:5" ht="15" customHeight="1">
      <c r="A3036" s="310">
        <v>1195</v>
      </c>
      <c r="B3036" s="311" t="s">
        <v>31005</v>
      </c>
      <c r="C3036" s="312" t="s">
        <v>27140</v>
      </c>
      <c r="D3036" s="313">
        <v>70.88</v>
      </c>
      <c r="E3036" s="314" t="s">
        <v>28265</v>
      </c>
    </row>
    <row r="3037" spans="1:5" ht="15" customHeight="1">
      <c r="A3037" s="310">
        <v>1196</v>
      </c>
      <c r="B3037" s="311" t="s">
        <v>31006</v>
      </c>
      <c r="C3037" s="312" t="s">
        <v>27140</v>
      </c>
      <c r="D3037" s="313">
        <v>99.97</v>
      </c>
      <c r="E3037" s="314" t="s">
        <v>28265</v>
      </c>
    </row>
    <row r="3038" spans="1:5" ht="15" customHeight="1">
      <c r="A3038" s="310">
        <v>1197</v>
      </c>
      <c r="B3038" s="311" t="s">
        <v>31007</v>
      </c>
      <c r="C3038" s="312" t="s">
        <v>27140</v>
      </c>
      <c r="D3038" s="313">
        <v>190.12</v>
      </c>
      <c r="E3038" s="314" t="s">
        <v>28265</v>
      </c>
    </row>
    <row r="3039" spans="1:5" ht="15" customHeight="1">
      <c r="A3039" s="310">
        <v>1198</v>
      </c>
      <c r="B3039" s="311" t="s">
        <v>31008</v>
      </c>
      <c r="C3039" s="312" t="s">
        <v>27140</v>
      </c>
      <c r="D3039" s="313">
        <v>709.06</v>
      </c>
      <c r="E3039" s="314" t="s">
        <v>28265</v>
      </c>
    </row>
    <row r="3040" spans="1:5" ht="15" customHeight="1">
      <c r="A3040" s="310">
        <v>1234</v>
      </c>
      <c r="B3040" s="311" t="s">
        <v>31009</v>
      </c>
      <c r="C3040" s="312" t="s">
        <v>27140</v>
      </c>
      <c r="D3040" s="313">
        <v>9.1</v>
      </c>
      <c r="E3040" s="314" t="s">
        <v>28265</v>
      </c>
    </row>
    <row r="3041" spans="1:5" ht="15" customHeight="1">
      <c r="A3041" s="310">
        <v>1235</v>
      </c>
      <c r="B3041" s="311" t="s">
        <v>31010</v>
      </c>
      <c r="C3041" s="312" t="s">
        <v>27140</v>
      </c>
      <c r="D3041" s="313">
        <v>13.79</v>
      </c>
      <c r="E3041" s="314" t="s">
        <v>28265</v>
      </c>
    </row>
    <row r="3042" spans="1:5" ht="15" customHeight="1">
      <c r="A3042" s="310">
        <v>1236</v>
      </c>
      <c r="B3042" s="311" t="s">
        <v>31011</v>
      </c>
      <c r="C3042" s="312" t="s">
        <v>27140</v>
      </c>
      <c r="D3042" s="313">
        <v>33.130000000000003</v>
      </c>
      <c r="E3042" s="314" t="s">
        <v>28265</v>
      </c>
    </row>
    <row r="3043" spans="1:5" ht="15" customHeight="1">
      <c r="A3043" s="310">
        <v>1238</v>
      </c>
      <c r="B3043" s="311" t="s">
        <v>31012</v>
      </c>
      <c r="C3043" s="312" t="s">
        <v>27140</v>
      </c>
      <c r="D3043" s="313">
        <v>23.61</v>
      </c>
      <c r="E3043" s="314" t="s">
        <v>28265</v>
      </c>
    </row>
    <row r="3044" spans="1:5" ht="15" customHeight="1">
      <c r="A3044" s="310">
        <v>1239</v>
      </c>
      <c r="B3044" s="311" t="s">
        <v>31013</v>
      </c>
      <c r="C3044" s="312" t="s">
        <v>27140</v>
      </c>
      <c r="D3044" s="313">
        <v>47.51</v>
      </c>
      <c r="E3044" s="314" t="s">
        <v>28265</v>
      </c>
    </row>
    <row r="3045" spans="1:5" ht="15" customHeight="1">
      <c r="A3045" s="310">
        <v>1240</v>
      </c>
      <c r="B3045" s="311" t="s">
        <v>31014</v>
      </c>
      <c r="C3045" s="312" t="s">
        <v>27140</v>
      </c>
      <c r="D3045" s="313">
        <v>84.12</v>
      </c>
      <c r="E3045" s="314" t="s">
        <v>28265</v>
      </c>
    </row>
    <row r="3046" spans="1:5" ht="15" customHeight="1">
      <c r="A3046" s="310">
        <v>12145</v>
      </c>
      <c r="B3046" s="311" t="s">
        <v>31015</v>
      </c>
      <c r="C3046" s="312" t="s">
        <v>27140</v>
      </c>
      <c r="D3046" s="313">
        <v>153.75</v>
      </c>
    </row>
    <row r="3047" spans="1:5" ht="15" customHeight="1">
      <c r="A3047" s="310">
        <v>1246</v>
      </c>
      <c r="B3047" s="311" t="s">
        <v>31016</v>
      </c>
      <c r="C3047" s="312" t="s">
        <v>27140</v>
      </c>
      <c r="D3047" s="313">
        <v>16.89</v>
      </c>
      <c r="E3047" s="314" t="s">
        <v>28265</v>
      </c>
    </row>
    <row r="3048" spans="1:5" ht="15" customHeight="1">
      <c r="A3048" s="310">
        <v>1247</v>
      </c>
      <c r="B3048" s="311" t="s">
        <v>31017</v>
      </c>
      <c r="C3048" s="312" t="s">
        <v>27140</v>
      </c>
      <c r="D3048" s="313">
        <v>22.12</v>
      </c>
      <c r="E3048" s="314" t="s">
        <v>28265</v>
      </c>
    </row>
    <row r="3049" spans="1:5" ht="15" customHeight="1">
      <c r="A3049" s="310">
        <v>1248</v>
      </c>
      <c r="B3049" s="311" t="s">
        <v>31018</v>
      </c>
      <c r="C3049" s="312" t="s">
        <v>27140</v>
      </c>
      <c r="D3049" s="313">
        <v>33.93</v>
      </c>
      <c r="E3049" s="314" t="s">
        <v>28265</v>
      </c>
    </row>
    <row r="3050" spans="1:5" ht="15" customHeight="1">
      <c r="A3050" s="310">
        <v>1249</v>
      </c>
      <c r="B3050" s="311" t="s">
        <v>31019</v>
      </c>
      <c r="C3050" s="312" t="s">
        <v>27140</v>
      </c>
      <c r="D3050" s="313">
        <v>54.69</v>
      </c>
      <c r="E3050" s="314" t="s">
        <v>28265</v>
      </c>
    </row>
    <row r="3051" spans="1:5" ht="15" customHeight="1">
      <c r="A3051" s="310">
        <v>1250</v>
      </c>
      <c r="B3051" s="311" t="s">
        <v>31020</v>
      </c>
      <c r="C3051" s="312" t="s">
        <v>27140</v>
      </c>
      <c r="D3051" s="313">
        <v>70.95</v>
      </c>
      <c r="E3051" s="314" t="s">
        <v>28265</v>
      </c>
    </row>
    <row r="3052" spans="1:5" ht="15" customHeight="1">
      <c r="A3052" s="310">
        <v>1251</v>
      </c>
      <c r="B3052" s="311" t="s">
        <v>31021</v>
      </c>
      <c r="C3052" s="312" t="s">
        <v>27140</v>
      </c>
      <c r="D3052" s="313">
        <v>108.12</v>
      </c>
      <c r="E3052" s="314" t="s">
        <v>28265</v>
      </c>
    </row>
    <row r="3053" spans="1:5" ht="15" customHeight="1">
      <c r="A3053" s="310">
        <v>1252</v>
      </c>
      <c r="B3053" s="311" t="s">
        <v>31022</v>
      </c>
      <c r="C3053" s="312" t="s">
        <v>27140</v>
      </c>
      <c r="D3053" s="313">
        <v>201.44</v>
      </c>
      <c r="E3053" s="314" t="s">
        <v>28265</v>
      </c>
    </row>
    <row r="3054" spans="1:5" ht="15" customHeight="1">
      <c r="A3054" s="310">
        <v>1253</v>
      </c>
      <c r="B3054" s="311" t="s">
        <v>31023</v>
      </c>
      <c r="C3054" s="312" t="s">
        <v>27140</v>
      </c>
      <c r="D3054" s="313">
        <v>318.42</v>
      </c>
      <c r="E3054" s="314" t="s">
        <v>28265</v>
      </c>
    </row>
    <row r="3055" spans="1:5" ht="15" customHeight="1">
      <c r="A3055" s="310">
        <v>1254</v>
      </c>
      <c r="B3055" s="311" t="s">
        <v>31024</v>
      </c>
      <c r="C3055" s="312" t="s">
        <v>27140</v>
      </c>
      <c r="D3055" s="313">
        <v>510.44</v>
      </c>
      <c r="E3055" s="314" t="s">
        <v>28265</v>
      </c>
    </row>
    <row r="3056" spans="1:5" ht="15" customHeight="1">
      <c r="A3056" s="310">
        <v>1255</v>
      </c>
      <c r="B3056" s="311" t="s">
        <v>31025</v>
      </c>
      <c r="C3056" s="312" t="s">
        <v>27140</v>
      </c>
      <c r="D3056" s="313">
        <v>1143.99</v>
      </c>
    </row>
    <row r="3057" spans="1:5" ht="15" customHeight="1">
      <c r="A3057" s="310">
        <v>1418</v>
      </c>
      <c r="B3057" s="311" t="s">
        <v>31026</v>
      </c>
      <c r="C3057" s="312" t="s">
        <v>27140</v>
      </c>
      <c r="D3057" s="313">
        <v>4.7300000000000004</v>
      </c>
      <c r="E3057" s="314" t="s">
        <v>28265</v>
      </c>
    </row>
    <row r="3058" spans="1:5" ht="15" customHeight="1">
      <c r="A3058" s="310">
        <v>1419</v>
      </c>
      <c r="B3058" s="311" t="s">
        <v>31027</v>
      </c>
      <c r="C3058" s="312" t="s">
        <v>27140</v>
      </c>
      <c r="D3058" s="313">
        <v>6.43</v>
      </c>
      <c r="E3058" s="314" t="s">
        <v>28265</v>
      </c>
    </row>
    <row r="3059" spans="1:5" ht="15" customHeight="1">
      <c r="A3059" s="310">
        <v>1420</v>
      </c>
      <c r="B3059" s="311" t="s">
        <v>31028</v>
      </c>
      <c r="C3059" s="312" t="s">
        <v>27140</v>
      </c>
      <c r="D3059" s="313">
        <v>10.46</v>
      </c>
      <c r="E3059" s="314" t="s">
        <v>28265</v>
      </c>
    </row>
    <row r="3060" spans="1:5" ht="15" customHeight="1">
      <c r="A3060" s="310">
        <v>1421</v>
      </c>
      <c r="B3060" s="311" t="s">
        <v>31029</v>
      </c>
      <c r="C3060" s="312" t="s">
        <v>27140</v>
      </c>
      <c r="D3060" s="313">
        <v>14.62</v>
      </c>
      <c r="E3060" s="314" t="s">
        <v>28265</v>
      </c>
    </row>
    <row r="3061" spans="1:5" ht="15" customHeight="1">
      <c r="A3061" s="310">
        <v>1422</v>
      </c>
      <c r="B3061" s="311" t="s">
        <v>31030</v>
      </c>
      <c r="C3061" s="312" t="s">
        <v>27140</v>
      </c>
      <c r="D3061" s="313">
        <v>17.899999999999999</v>
      </c>
      <c r="E3061" s="314" t="s">
        <v>28265</v>
      </c>
    </row>
    <row r="3062" spans="1:5" ht="15" customHeight="1">
      <c r="A3062" s="310">
        <v>1423</v>
      </c>
      <c r="B3062" s="311" t="s">
        <v>31031</v>
      </c>
      <c r="C3062" s="312" t="s">
        <v>27140</v>
      </c>
      <c r="D3062" s="313">
        <v>27.42</v>
      </c>
      <c r="E3062" s="314" t="s">
        <v>28265</v>
      </c>
    </row>
    <row r="3063" spans="1:5" ht="15" customHeight="1">
      <c r="A3063" s="310">
        <v>1424</v>
      </c>
      <c r="B3063" s="311" t="s">
        <v>31032</v>
      </c>
      <c r="C3063" s="312" t="s">
        <v>27140</v>
      </c>
      <c r="D3063" s="313">
        <v>50.01</v>
      </c>
      <c r="E3063" s="314" t="s">
        <v>28265</v>
      </c>
    </row>
    <row r="3064" spans="1:5" ht="15" customHeight="1">
      <c r="A3064" s="310">
        <v>1425</v>
      </c>
      <c r="B3064" s="311" t="s">
        <v>31033</v>
      </c>
      <c r="C3064" s="312" t="s">
        <v>27140</v>
      </c>
      <c r="D3064" s="313">
        <v>75.45</v>
      </c>
      <c r="E3064" s="314" t="s">
        <v>28265</v>
      </c>
    </row>
    <row r="3065" spans="1:5" ht="15" customHeight="1">
      <c r="A3065" s="310">
        <v>1426</v>
      </c>
      <c r="B3065" s="311" t="s">
        <v>31034</v>
      </c>
      <c r="C3065" s="312" t="s">
        <v>27140</v>
      </c>
      <c r="D3065" s="313">
        <v>118.98</v>
      </c>
      <c r="E3065" s="314" t="s">
        <v>28265</v>
      </c>
    </row>
    <row r="3066" spans="1:5" ht="15" customHeight="1">
      <c r="A3066" s="310">
        <v>1427</v>
      </c>
      <c r="B3066" s="311" t="s">
        <v>31035</v>
      </c>
      <c r="C3066" s="312" t="s">
        <v>27140</v>
      </c>
      <c r="D3066" s="313">
        <v>357.52</v>
      </c>
      <c r="E3066" s="314" t="s">
        <v>28265</v>
      </c>
    </row>
    <row r="3067" spans="1:5" ht="15" customHeight="1">
      <c r="A3067" s="310">
        <v>10279</v>
      </c>
      <c r="B3067" s="311" t="s">
        <v>28050</v>
      </c>
      <c r="C3067" s="312" t="s">
        <v>27140</v>
      </c>
      <c r="D3067" s="313">
        <v>11.5</v>
      </c>
    </row>
    <row r="3068" spans="1:5" ht="15" customHeight="1">
      <c r="A3068" s="310">
        <v>7307</v>
      </c>
      <c r="B3068" s="311" t="s">
        <v>31036</v>
      </c>
      <c r="C3068" s="312" t="s">
        <v>27140</v>
      </c>
      <c r="D3068" s="313">
        <v>30.44</v>
      </c>
      <c r="E3068" s="314" t="s">
        <v>28265</v>
      </c>
    </row>
    <row r="3069" spans="1:5" ht="15" customHeight="1">
      <c r="A3069" s="310">
        <v>1486</v>
      </c>
      <c r="B3069" s="311" t="s">
        <v>31037</v>
      </c>
      <c r="C3069" s="312" t="s">
        <v>27140</v>
      </c>
      <c r="D3069" s="313">
        <v>10.34</v>
      </c>
      <c r="E3069" s="314" t="s">
        <v>28265</v>
      </c>
    </row>
    <row r="3070" spans="1:5" ht="15" customHeight="1">
      <c r="A3070" s="310">
        <v>1487</v>
      </c>
      <c r="B3070" s="311" t="s">
        <v>31038</v>
      </c>
      <c r="C3070" s="312" t="s">
        <v>27140</v>
      </c>
      <c r="D3070" s="313">
        <v>10.54</v>
      </c>
      <c r="E3070" s="314" t="s">
        <v>28265</v>
      </c>
    </row>
    <row r="3071" spans="1:5" ht="15" customHeight="1">
      <c r="A3071" s="310">
        <v>1488</v>
      </c>
      <c r="B3071" s="311" t="s">
        <v>31039</v>
      </c>
      <c r="C3071" s="312" t="s">
        <v>27140</v>
      </c>
      <c r="D3071" s="313">
        <v>19.010000000000002</v>
      </c>
      <c r="E3071" s="314" t="s">
        <v>28265</v>
      </c>
    </row>
    <row r="3072" spans="1:5" ht="15" customHeight="1">
      <c r="A3072" s="310">
        <v>1489</v>
      </c>
      <c r="B3072" s="311" t="s">
        <v>31040</v>
      </c>
      <c r="C3072" s="312" t="s">
        <v>27140</v>
      </c>
      <c r="D3072" s="313">
        <v>19.010000000000002</v>
      </c>
      <c r="E3072" s="314" t="s">
        <v>28265</v>
      </c>
    </row>
    <row r="3073" spans="1:5" ht="15" customHeight="1">
      <c r="A3073" s="310">
        <v>1490</v>
      </c>
      <c r="B3073" s="311" t="s">
        <v>31041</v>
      </c>
      <c r="C3073" s="312" t="s">
        <v>27140</v>
      </c>
      <c r="D3073" s="313">
        <v>17.489999999999998</v>
      </c>
      <c r="E3073" s="314" t="s">
        <v>28265</v>
      </c>
    </row>
    <row r="3074" spans="1:5" ht="15" customHeight="1">
      <c r="A3074" s="310">
        <v>1491</v>
      </c>
      <c r="B3074" s="311" t="s">
        <v>31042</v>
      </c>
      <c r="C3074" s="312" t="s">
        <v>27140</v>
      </c>
      <c r="D3074" s="313">
        <v>19.010000000000002</v>
      </c>
      <c r="E3074" s="314" t="s">
        <v>28265</v>
      </c>
    </row>
    <row r="3075" spans="1:5" ht="15" customHeight="1">
      <c r="A3075" s="310">
        <v>1492</v>
      </c>
      <c r="B3075" s="311" t="s">
        <v>31043</v>
      </c>
      <c r="C3075" s="312" t="s">
        <v>27140</v>
      </c>
      <c r="D3075" s="313">
        <v>15.7</v>
      </c>
      <c r="E3075" s="314" t="s">
        <v>28265</v>
      </c>
    </row>
    <row r="3076" spans="1:5" ht="15" customHeight="1">
      <c r="A3076" s="310">
        <v>1493</v>
      </c>
      <c r="B3076" s="311" t="s">
        <v>31044</v>
      </c>
      <c r="C3076" s="312" t="s">
        <v>27140</v>
      </c>
      <c r="D3076" s="313">
        <v>15.69</v>
      </c>
      <c r="E3076" s="314" t="s">
        <v>28265</v>
      </c>
    </row>
    <row r="3077" spans="1:5" ht="15" customHeight="1">
      <c r="A3077" s="310">
        <v>1494</v>
      </c>
      <c r="B3077" s="311" t="s">
        <v>31045</v>
      </c>
      <c r="C3077" s="312" t="s">
        <v>27140</v>
      </c>
      <c r="D3077" s="313">
        <v>15.69</v>
      </c>
      <c r="E3077" s="314" t="s">
        <v>28265</v>
      </c>
    </row>
    <row r="3078" spans="1:5" ht="15" customHeight="1">
      <c r="A3078" s="310">
        <v>1495</v>
      </c>
      <c r="B3078" s="311" t="s">
        <v>31046</v>
      </c>
      <c r="C3078" s="312" t="s">
        <v>27140</v>
      </c>
      <c r="D3078" s="313">
        <v>30.44</v>
      </c>
      <c r="E3078" s="314" t="s">
        <v>28265</v>
      </c>
    </row>
    <row r="3079" spans="1:5" ht="15" customHeight="1">
      <c r="A3079" s="310">
        <v>1496</v>
      </c>
      <c r="B3079" s="311" t="s">
        <v>31047</v>
      </c>
      <c r="C3079" s="312" t="s">
        <v>27140</v>
      </c>
      <c r="D3079" s="313">
        <v>30.44</v>
      </c>
      <c r="E3079" s="314" t="s">
        <v>28265</v>
      </c>
    </row>
    <row r="3080" spans="1:5" ht="15" customHeight="1">
      <c r="A3080" s="310">
        <v>1497</v>
      </c>
      <c r="B3080" s="311" t="s">
        <v>31048</v>
      </c>
      <c r="C3080" s="312" t="s">
        <v>27140</v>
      </c>
      <c r="D3080" s="313">
        <v>30.44</v>
      </c>
      <c r="E3080" s="314" t="s">
        <v>28265</v>
      </c>
    </row>
    <row r="3081" spans="1:5" ht="15" customHeight="1">
      <c r="A3081" s="310">
        <v>1500</v>
      </c>
      <c r="B3081" s="311" t="s">
        <v>31049</v>
      </c>
      <c r="C3081" s="312" t="s">
        <v>27140</v>
      </c>
      <c r="D3081" s="313">
        <v>68.900000000000006</v>
      </c>
    </row>
    <row r="3082" spans="1:5" ht="15" customHeight="1">
      <c r="A3082" s="310">
        <v>1501</v>
      </c>
      <c r="B3082" s="311" t="s">
        <v>31050</v>
      </c>
      <c r="C3082" s="312" t="s">
        <v>27140</v>
      </c>
      <c r="D3082" s="313">
        <v>53.4</v>
      </c>
      <c r="E3082" s="314" t="s">
        <v>28265</v>
      </c>
    </row>
    <row r="3083" spans="1:5" ht="15" customHeight="1">
      <c r="A3083" s="310">
        <v>1502</v>
      </c>
      <c r="B3083" s="311" t="s">
        <v>31051</v>
      </c>
      <c r="C3083" s="312" t="s">
        <v>27140</v>
      </c>
      <c r="D3083" s="313">
        <v>64.17</v>
      </c>
    </row>
    <row r="3084" spans="1:5" ht="15" customHeight="1">
      <c r="A3084" s="310">
        <v>1503</v>
      </c>
      <c r="B3084" s="311" t="s">
        <v>31052</v>
      </c>
      <c r="C3084" s="312" t="s">
        <v>27140</v>
      </c>
      <c r="D3084" s="313">
        <v>76.36</v>
      </c>
    </row>
    <row r="3085" spans="1:5" ht="15" customHeight="1">
      <c r="A3085" s="310">
        <v>1504</v>
      </c>
      <c r="B3085" s="311" t="s">
        <v>31053</v>
      </c>
      <c r="C3085" s="312" t="s">
        <v>27140</v>
      </c>
      <c r="D3085" s="313">
        <v>53.4</v>
      </c>
      <c r="E3085" s="314" t="s">
        <v>28265</v>
      </c>
    </row>
    <row r="3086" spans="1:5" ht="15" customHeight="1">
      <c r="A3086" s="310">
        <v>1505</v>
      </c>
      <c r="B3086" s="311" t="s">
        <v>31054</v>
      </c>
      <c r="C3086" s="312" t="s">
        <v>27140</v>
      </c>
      <c r="D3086" s="313">
        <v>76.36</v>
      </c>
    </row>
    <row r="3087" spans="1:5" ht="15" customHeight="1">
      <c r="A3087" s="310">
        <v>1506</v>
      </c>
      <c r="B3087" s="311" t="s">
        <v>31055</v>
      </c>
      <c r="C3087" s="312" t="s">
        <v>27140</v>
      </c>
      <c r="D3087" s="313">
        <v>80.38</v>
      </c>
    </row>
    <row r="3088" spans="1:5" ht="15" customHeight="1">
      <c r="A3088" s="310">
        <v>1507</v>
      </c>
      <c r="B3088" s="311" t="s">
        <v>31056</v>
      </c>
      <c r="C3088" s="312" t="s">
        <v>27140</v>
      </c>
      <c r="D3088" s="313">
        <v>81.36</v>
      </c>
      <c r="E3088" s="314" t="s">
        <v>28265</v>
      </c>
    </row>
    <row r="3089" spans="1:5" ht="15" customHeight="1">
      <c r="A3089" s="310">
        <v>1508</v>
      </c>
      <c r="B3089" s="311" t="s">
        <v>31057</v>
      </c>
      <c r="C3089" s="312" t="s">
        <v>27140</v>
      </c>
      <c r="D3089" s="313">
        <v>95.67</v>
      </c>
    </row>
    <row r="3090" spans="1:5" ht="15" customHeight="1">
      <c r="A3090" s="310">
        <v>1509</v>
      </c>
      <c r="B3090" s="311" t="s">
        <v>31058</v>
      </c>
      <c r="C3090" s="312" t="s">
        <v>27140</v>
      </c>
      <c r="D3090" s="313">
        <v>114.87</v>
      </c>
    </row>
    <row r="3091" spans="1:5" ht="15" customHeight="1">
      <c r="A3091" s="310">
        <v>1510</v>
      </c>
      <c r="B3091" s="311" t="s">
        <v>31059</v>
      </c>
      <c r="C3091" s="312" t="s">
        <v>27140</v>
      </c>
      <c r="D3091" s="313">
        <v>81.36</v>
      </c>
      <c r="E3091" s="314" t="s">
        <v>28265</v>
      </c>
    </row>
    <row r="3092" spans="1:5" ht="15" customHeight="1">
      <c r="A3092" s="310">
        <v>1511</v>
      </c>
      <c r="B3092" s="311" t="s">
        <v>31060</v>
      </c>
      <c r="C3092" s="312" t="s">
        <v>27140</v>
      </c>
      <c r="D3092" s="313">
        <v>81.36</v>
      </c>
      <c r="E3092" s="314" t="s">
        <v>28265</v>
      </c>
    </row>
    <row r="3093" spans="1:5" ht="15" customHeight="1">
      <c r="A3093" s="310">
        <v>1512</v>
      </c>
      <c r="B3093" s="311" t="s">
        <v>31061</v>
      </c>
      <c r="C3093" s="312" t="s">
        <v>27140</v>
      </c>
      <c r="D3093" s="313">
        <v>114.87</v>
      </c>
    </row>
    <row r="3094" spans="1:5" ht="15" customHeight="1">
      <c r="A3094" s="310">
        <v>1513</v>
      </c>
      <c r="B3094" s="311" t="s">
        <v>31062</v>
      </c>
      <c r="C3094" s="312" t="s">
        <v>27140</v>
      </c>
      <c r="D3094" s="313">
        <v>7.47</v>
      </c>
      <c r="E3094" s="314" t="s">
        <v>28265</v>
      </c>
    </row>
    <row r="3095" spans="1:5" ht="15" customHeight="1">
      <c r="A3095" s="310">
        <v>1514</v>
      </c>
      <c r="B3095" s="311" t="s">
        <v>31063</v>
      </c>
      <c r="C3095" s="312" t="s">
        <v>27140</v>
      </c>
      <c r="D3095" s="313">
        <v>172.2</v>
      </c>
    </row>
    <row r="3096" spans="1:5" ht="15" customHeight="1">
      <c r="A3096" s="310">
        <v>1515</v>
      </c>
      <c r="B3096" s="311" t="s">
        <v>31064</v>
      </c>
      <c r="C3096" s="312" t="s">
        <v>27140</v>
      </c>
      <c r="D3096" s="313">
        <v>183.82</v>
      </c>
    </row>
    <row r="3097" spans="1:5" ht="15" customHeight="1">
      <c r="A3097" s="310">
        <v>1516</v>
      </c>
      <c r="B3097" s="311" t="s">
        <v>31065</v>
      </c>
      <c r="C3097" s="312" t="s">
        <v>27140</v>
      </c>
      <c r="D3097" s="313">
        <v>183.82</v>
      </c>
    </row>
    <row r="3098" spans="1:5" ht="15" customHeight="1">
      <c r="A3098" s="310">
        <v>1517</v>
      </c>
      <c r="B3098" s="311" t="s">
        <v>31066</v>
      </c>
      <c r="C3098" s="312" t="s">
        <v>27140</v>
      </c>
      <c r="D3098" s="313">
        <v>199.16</v>
      </c>
    </row>
    <row r="3099" spans="1:5" ht="15" customHeight="1">
      <c r="A3099" s="310">
        <v>1518</v>
      </c>
      <c r="B3099" s="311" t="s">
        <v>31067</v>
      </c>
      <c r="C3099" s="312" t="s">
        <v>27140</v>
      </c>
      <c r="D3099" s="313">
        <v>140.49</v>
      </c>
      <c r="E3099" s="314" t="s">
        <v>28265</v>
      </c>
    </row>
    <row r="3100" spans="1:5" ht="15" customHeight="1">
      <c r="A3100" s="310">
        <v>1519</v>
      </c>
      <c r="B3100" s="311" t="s">
        <v>31068</v>
      </c>
      <c r="C3100" s="312" t="s">
        <v>27140</v>
      </c>
      <c r="D3100" s="313">
        <v>140.49</v>
      </c>
      <c r="E3100" s="314" t="s">
        <v>28265</v>
      </c>
    </row>
    <row r="3101" spans="1:5" ht="15" customHeight="1">
      <c r="A3101" s="310">
        <v>1520</v>
      </c>
      <c r="B3101" s="311" t="s">
        <v>31069</v>
      </c>
      <c r="C3101" s="312" t="s">
        <v>27140</v>
      </c>
      <c r="D3101" s="313">
        <v>140.49</v>
      </c>
      <c r="E3101" s="314" t="s">
        <v>28265</v>
      </c>
    </row>
    <row r="3102" spans="1:5" ht="15" customHeight="1">
      <c r="A3102" s="310">
        <v>1521</v>
      </c>
      <c r="B3102" s="311" t="s">
        <v>31070</v>
      </c>
      <c r="C3102" s="312" t="s">
        <v>27140</v>
      </c>
      <c r="D3102" s="313">
        <v>199.16</v>
      </c>
    </row>
    <row r="3103" spans="1:5" ht="15" customHeight="1">
      <c r="A3103" s="310">
        <v>1522</v>
      </c>
      <c r="B3103" s="311" t="s">
        <v>31071</v>
      </c>
      <c r="C3103" s="312" t="s">
        <v>27140</v>
      </c>
      <c r="D3103" s="313">
        <v>215.18</v>
      </c>
    </row>
    <row r="3104" spans="1:5" ht="15" customHeight="1">
      <c r="A3104" s="310">
        <v>1523</v>
      </c>
      <c r="B3104" s="311" t="s">
        <v>31072</v>
      </c>
      <c r="C3104" s="312" t="s">
        <v>27140</v>
      </c>
      <c r="D3104" s="313">
        <v>220.57</v>
      </c>
    </row>
    <row r="3105" spans="1:4" ht="15" customHeight="1">
      <c r="A3105" s="310">
        <v>1524</v>
      </c>
      <c r="B3105" s="311" t="s">
        <v>31073</v>
      </c>
      <c r="C3105" s="312" t="s">
        <v>27140</v>
      </c>
      <c r="D3105" s="313">
        <v>225.93</v>
      </c>
    </row>
    <row r="3106" spans="1:4" ht="15" customHeight="1">
      <c r="A3106" s="310">
        <v>1525</v>
      </c>
      <c r="B3106" s="311" t="s">
        <v>31074</v>
      </c>
      <c r="C3106" s="312" t="s">
        <v>27140</v>
      </c>
      <c r="D3106" s="313">
        <v>231.36</v>
      </c>
    </row>
    <row r="3107" spans="1:4" ht="15" customHeight="1">
      <c r="A3107" s="310">
        <v>1526</v>
      </c>
      <c r="B3107" s="311" t="s">
        <v>31075</v>
      </c>
      <c r="C3107" s="312" t="s">
        <v>27140</v>
      </c>
      <c r="D3107" s="313">
        <v>236.84</v>
      </c>
    </row>
    <row r="3108" spans="1:4" ht="15" customHeight="1">
      <c r="A3108" s="310">
        <v>1527</v>
      </c>
      <c r="B3108" s="311" t="s">
        <v>31076</v>
      </c>
      <c r="C3108" s="312" t="s">
        <v>27140</v>
      </c>
      <c r="D3108" s="313">
        <v>238.38</v>
      </c>
    </row>
    <row r="3109" spans="1:4" ht="15" customHeight="1">
      <c r="A3109" s="310">
        <v>1528</v>
      </c>
      <c r="B3109" s="311" t="s">
        <v>31077</v>
      </c>
      <c r="C3109" s="312" t="s">
        <v>27140</v>
      </c>
      <c r="D3109" s="313">
        <v>245.41</v>
      </c>
    </row>
    <row r="3110" spans="1:4" ht="15" customHeight="1">
      <c r="A3110" s="310">
        <v>1529</v>
      </c>
      <c r="B3110" s="311" t="s">
        <v>31078</v>
      </c>
      <c r="C3110" s="312" t="s">
        <v>27140</v>
      </c>
      <c r="D3110" s="313">
        <v>249.81</v>
      </c>
    </row>
    <row r="3111" spans="1:4" ht="15" customHeight="1">
      <c r="A3111" s="310">
        <v>1530</v>
      </c>
      <c r="B3111" s="311" t="s">
        <v>31079</v>
      </c>
      <c r="C3111" s="312" t="s">
        <v>27140</v>
      </c>
      <c r="D3111" s="313">
        <v>253.88</v>
      </c>
    </row>
    <row r="3112" spans="1:4" ht="15" customHeight="1">
      <c r="A3112" s="310">
        <v>1531</v>
      </c>
      <c r="B3112" s="311" t="s">
        <v>31080</v>
      </c>
      <c r="C3112" s="312" t="s">
        <v>27140</v>
      </c>
      <c r="D3112" s="313">
        <v>258.39999999999998</v>
      </c>
    </row>
    <row r="3113" spans="1:4" ht="15" customHeight="1">
      <c r="A3113" s="310">
        <v>1532</v>
      </c>
      <c r="B3113" s="311" t="s">
        <v>31081</v>
      </c>
      <c r="C3113" s="312" t="s">
        <v>27140</v>
      </c>
      <c r="D3113" s="313">
        <v>260.27</v>
      </c>
    </row>
    <row r="3114" spans="1:4" ht="15" customHeight="1">
      <c r="A3114" s="310">
        <v>1533</v>
      </c>
      <c r="B3114" s="311" t="s">
        <v>31082</v>
      </c>
      <c r="C3114" s="312" t="s">
        <v>27140</v>
      </c>
      <c r="D3114" s="313">
        <v>261.94</v>
      </c>
    </row>
    <row r="3115" spans="1:4" ht="15" customHeight="1">
      <c r="A3115" s="310">
        <v>1534</v>
      </c>
      <c r="B3115" s="311" t="s">
        <v>31083</v>
      </c>
      <c r="C3115" s="312" t="s">
        <v>27140</v>
      </c>
      <c r="D3115" s="313">
        <v>266.11</v>
      </c>
    </row>
    <row r="3116" spans="1:4" ht="15" customHeight="1">
      <c r="A3116" s="310">
        <v>1535</v>
      </c>
      <c r="B3116" s="311" t="s">
        <v>31084</v>
      </c>
      <c r="C3116" s="312" t="s">
        <v>27140</v>
      </c>
      <c r="D3116" s="313">
        <v>273.64</v>
      </c>
    </row>
    <row r="3117" spans="1:4" ht="15" customHeight="1">
      <c r="A3117" s="310">
        <v>1536</v>
      </c>
      <c r="B3117" s="311" t="s">
        <v>31085</v>
      </c>
      <c r="C3117" s="312" t="s">
        <v>27140</v>
      </c>
      <c r="D3117" s="313">
        <v>275.5</v>
      </c>
    </row>
    <row r="3118" spans="1:4" ht="15" customHeight="1">
      <c r="A3118" s="310">
        <v>1537</v>
      </c>
      <c r="B3118" s="311" t="s">
        <v>31086</v>
      </c>
      <c r="C3118" s="312" t="s">
        <v>27140</v>
      </c>
      <c r="D3118" s="313">
        <v>275.5</v>
      </c>
    </row>
    <row r="3119" spans="1:4" ht="15" customHeight="1">
      <c r="A3119" s="310">
        <v>1538</v>
      </c>
      <c r="B3119" s="311" t="s">
        <v>31087</v>
      </c>
      <c r="C3119" s="312" t="s">
        <v>27140</v>
      </c>
      <c r="D3119" s="313">
        <v>267.8</v>
      </c>
    </row>
    <row r="3120" spans="1:4" ht="15" customHeight="1">
      <c r="A3120" s="310">
        <v>1539</v>
      </c>
      <c r="B3120" s="311" t="s">
        <v>31088</v>
      </c>
      <c r="C3120" s="312" t="s">
        <v>27140</v>
      </c>
      <c r="D3120" s="313">
        <v>283.18</v>
      </c>
    </row>
    <row r="3121" spans="1:5" ht="15" customHeight="1">
      <c r="A3121" s="310">
        <v>1540</v>
      </c>
      <c r="B3121" s="311" t="s">
        <v>31089</v>
      </c>
      <c r="C3121" s="312" t="s">
        <v>27140</v>
      </c>
      <c r="D3121" s="313">
        <v>327.10000000000002</v>
      </c>
    </row>
    <row r="3122" spans="1:5" ht="15" customHeight="1">
      <c r="A3122" s="310">
        <v>1634</v>
      </c>
      <c r="B3122" s="311" t="s">
        <v>31090</v>
      </c>
      <c r="C3122" s="312" t="s">
        <v>27140</v>
      </c>
      <c r="D3122" s="313">
        <v>9.02</v>
      </c>
      <c r="E3122" s="314" t="s">
        <v>28265</v>
      </c>
    </row>
    <row r="3123" spans="1:5" ht="15" customHeight="1">
      <c r="A3123" s="310">
        <v>1635</v>
      </c>
      <c r="B3123" s="311" t="s">
        <v>31091</v>
      </c>
      <c r="C3123" s="312" t="s">
        <v>27140</v>
      </c>
      <c r="D3123" s="313">
        <v>17.64</v>
      </c>
      <c r="E3123" s="314" t="s">
        <v>28265</v>
      </c>
    </row>
    <row r="3124" spans="1:5" ht="15" customHeight="1">
      <c r="A3124" s="310">
        <v>1632</v>
      </c>
      <c r="B3124" s="311" t="s">
        <v>31092</v>
      </c>
      <c r="C3124" s="312" t="s">
        <v>27140</v>
      </c>
      <c r="D3124" s="313">
        <v>4.05</v>
      </c>
    </row>
    <row r="3125" spans="1:5" ht="15" customHeight="1">
      <c r="A3125" s="310">
        <v>1636</v>
      </c>
      <c r="B3125" s="311" t="s">
        <v>31093</v>
      </c>
      <c r="C3125" s="312" t="s">
        <v>27140</v>
      </c>
      <c r="D3125" s="313">
        <v>27.44</v>
      </c>
      <c r="E3125" s="314" t="s">
        <v>28265</v>
      </c>
    </row>
    <row r="3126" spans="1:5" ht="15" customHeight="1">
      <c r="A3126" s="310">
        <v>3779</v>
      </c>
      <c r="B3126" s="311" t="s">
        <v>31094</v>
      </c>
      <c r="C3126" s="312" t="s">
        <v>27140</v>
      </c>
      <c r="D3126" s="313">
        <v>41.99</v>
      </c>
      <c r="E3126" s="314" t="s">
        <v>28265</v>
      </c>
    </row>
    <row r="3127" spans="1:5" ht="15" customHeight="1">
      <c r="A3127" s="310">
        <v>1637</v>
      </c>
      <c r="B3127" s="311" t="s">
        <v>31095</v>
      </c>
      <c r="C3127" s="312" t="s">
        <v>27140</v>
      </c>
      <c r="D3127" s="313">
        <v>68.31</v>
      </c>
      <c r="E3127" s="314" t="s">
        <v>28265</v>
      </c>
    </row>
    <row r="3128" spans="1:5" ht="15" customHeight="1">
      <c r="A3128" s="310">
        <v>1633</v>
      </c>
      <c r="B3128" s="311" t="s">
        <v>31096</v>
      </c>
      <c r="C3128" s="312" t="s">
        <v>27140</v>
      </c>
      <c r="D3128" s="313">
        <v>6.11</v>
      </c>
      <c r="E3128" s="314" t="s">
        <v>28265</v>
      </c>
    </row>
    <row r="3129" spans="1:5" ht="15" customHeight="1">
      <c r="A3129" s="310">
        <v>1638</v>
      </c>
      <c r="B3129" s="311" t="s">
        <v>31097</v>
      </c>
      <c r="C3129" s="312" t="s">
        <v>27140</v>
      </c>
      <c r="D3129" s="313">
        <v>109.98</v>
      </c>
      <c r="E3129" s="314" t="s">
        <v>28265</v>
      </c>
    </row>
    <row r="3130" spans="1:5" ht="15" customHeight="1">
      <c r="A3130" s="310">
        <v>10993</v>
      </c>
      <c r="B3130" s="311" t="s">
        <v>31098</v>
      </c>
      <c r="C3130" s="312" t="s">
        <v>27140</v>
      </c>
      <c r="D3130" s="313">
        <v>106.23</v>
      </c>
      <c r="E3130" s="314" t="s">
        <v>28265</v>
      </c>
    </row>
    <row r="3131" spans="1:5" ht="15" customHeight="1">
      <c r="A3131" s="310">
        <v>2976</v>
      </c>
      <c r="B3131" s="311" t="s">
        <v>31099</v>
      </c>
      <c r="C3131" s="312" t="s">
        <v>27140</v>
      </c>
      <c r="D3131" s="313">
        <v>430.33</v>
      </c>
    </row>
    <row r="3132" spans="1:5" ht="15" customHeight="1">
      <c r="A3132" s="310">
        <v>11120</v>
      </c>
      <c r="B3132" s="311" t="s">
        <v>28240</v>
      </c>
      <c r="C3132" s="312" t="s">
        <v>27140</v>
      </c>
      <c r="D3132" s="313">
        <v>162.79</v>
      </c>
    </row>
    <row r="3133" spans="1:5" ht="17.100000000000001" customHeight="1">
      <c r="A3133" s="310">
        <v>6673</v>
      </c>
      <c r="B3133" s="311" t="s">
        <v>31100</v>
      </c>
      <c r="C3133" s="312" t="s">
        <v>27140</v>
      </c>
      <c r="D3133" s="313">
        <v>10033.32</v>
      </c>
    </row>
    <row r="3134" spans="1:5" ht="17.100000000000001" customHeight="1">
      <c r="A3134" s="310">
        <v>7178</v>
      </c>
      <c r="B3134" s="311" t="s">
        <v>31101</v>
      </c>
      <c r="C3134" s="312" t="s">
        <v>27140</v>
      </c>
      <c r="D3134" s="313">
        <v>12308.79</v>
      </c>
    </row>
    <row r="3135" spans="1:5" ht="15" customHeight="1">
      <c r="A3135" s="310">
        <v>6672</v>
      </c>
      <c r="B3135" s="311" t="s">
        <v>31102</v>
      </c>
      <c r="C3135" s="312" t="s">
        <v>27140</v>
      </c>
      <c r="D3135" s="313">
        <v>7883.43</v>
      </c>
    </row>
    <row r="3136" spans="1:5" ht="17.100000000000001" customHeight="1">
      <c r="A3136" s="310">
        <v>10976</v>
      </c>
      <c r="B3136" s="311" t="s">
        <v>31103</v>
      </c>
      <c r="C3136" s="312" t="s">
        <v>27140</v>
      </c>
      <c r="D3136" s="313">
        <v>709.28</v>
      </c>
    </row>
    <row r="3137" spans="1:5" ht="15" customHeight="1">
      <c r="A3137" s="310">
        <v>2645</v>
      </c>
      <c r="B3137" s="311" t="s">
        <v>31104</v>
      </c>
      <c r="C3137" s="312" t="s">
        <v>27140</v>
      </c>
      <c r="D3137" s="313">
        <v>1265.79</v>
      </c>
    </row>
    <row r="3138" spans="1:5" ht="15" customHeight="1">
      <c r="A3138" s="310">
        <v>6777</v>
      </c>
      <c r="B3138" s="311" t="s">
        <v>31105</v>
      </c>
      <c r="C3138" s="312" t="s">
        <v>27140</v>
      </c>
      <c r="D3138" s="313">
        <v>4772.12</v>
      </c>
    </row>
    <row r="3139" spans="1:5" ht="25.5" customHeight="1">
      <c r="A3139" s="310">
        <v>10896</v>
      </c>
      <c r="B3139" s="311" t="s">
        <v>27469</v>
      </c>
      <c r="C3139" s="312" t="s">
        <v>27140</v>
      </c>
      <c r="D3139" s="313">
        <v>323.7</v>
      </c>
    </row>
    <row r="3140" spans="1:5" ht="15" customHeight="1">
      <c r="A3140" s="310">
        <v>13573</v>
      </c>
      <c r="B3140" s="311" t="s">
        <v>31106</v>
      </c>
      <c r="C3140" s="312" t="s">
        <v>27140</v>
      </c>
      <c r="D3140" s="313">
        <v>194</v>
      </c>
    </row>
    <row r="3141" spans="1:5" ht="15" customHeight="1">
      <c r="A3141" s="310">
        <v>6659</v>
      </c>
      <c r="B3141" s="311" t="s">
        <v>31107</v>
      </c>
      <c r="C3141" s="312" t="s">
        <v>27140</v>
      </c>
      <c r="D3141" s="313">
        <v>46.22</v>
      </c>
    </row>
    <row r="3142" spans="1:5" ht="15" customHeight="1">
      <c r="A3142" s="310">
        <v>2128</v>
      </c>
      <c r="B3142" s="311" t="s">
        <v>31108</v>
      </c>
      <c r="C3142" s="312" t="s">
        <v>27140</v>
      </c>
      <c r="D3142" s="313">
        <v>7.35</v>
      </c>
      <c r="E3142" s="314" t="s">
        <v>28265</v>
      </c>
    </row>
    <row r="3143" spans="1:5" ht="15" customHeight="1">
      <c r="A3143" s="310">
        <v>2129</v>
      </c>
      <c r="B3143" s="311" t="s">
        <v>31109</v>
      </c>
      <c r="C3143" s="312" t="s">
        <v>27140</v>
      </c>
      <c r="D3143" s="313">
        <v>10.47</v>
      </c>
      <c r="E3143" s="314" t="s">
        <v>28265</v>
      </c>
    </row>
    <row r="3144" spans="1:5" ht="15" customHeight="1">
      <c r="A3144" s="310">
        <v>2130</v>
      </c>
      <c r="B3144" s="311" t="s">
        <v>31110</v>
      </c>
      <c r="C3144" s="312" t="s">
        <v>27140</v>
      </c>
      <c r="D3144" s="313">
        <v>16.86</v>
      </c>
      <c r="E3144" s="314" t="s">
        <v>28265</v>
      </c>
    </row>
    <row r="3145" spans="1:5" ht="15" customHeight="1">
      <c r="A3145" s="310">
        <v>2131</v>
      </c>
      <c r="B3145" s="311" t="s">
        <v>31111</v>
      </c>
      <c r="C3145" s="312" t="s">
        <v>27140</v>
      </c>
      <c r="D3145" s="313">
        <v>25.8</v>
      </c>
      <c r="E3145" s="314" t="s">
        <v>28265</v>
      </c>
    </row>
    <row r="3146" spans="1:5" ht="15" customHeight="1">
      <c r="A3146" s="310">
        <v>2132</v>
      </c>
      <c r="B3146" s="311" t="s">
        <v>31112</v>
      </c>
      <c r="C3146" s="312" t="s">
        <v>27140</v>
      </c>
      <c r="D3146" s="313">
        <v>32.69</v>
      </c>
      <c r="E3146" s="314" t="s">
        <v>28265</v>
      </c>
    </row>
    <row r="3147" spans="1:5" ht="15" customHeight="1">
      <c r="A3147" s="310">
        <v>2133</v>
      </c>
      <c r="B3147" s="311" t="s">
        <v>31113</v>
      </c>
      <c r="C3147" s="312" t="s">
        <v>27140</v>
      </c>
      <c r="D3147" s="313">
        <v>51.78</v>
      </c>
      <c r="E3147" s="314" t="s">
        <v>28265</v>
      </c>
    </row>
    <row r="3148" spans="1:5" ht="15" customHeight="1">
      <c r="A3148" s="310">
        <v>2134</v>
      </c>
      <c r="B3148" s="311" t="s">
        <v>31114</v>
      </c>
      <c r="C3148" s="312" t="s">
        <v>27140</v>
      </c>
      <c r="D3148" s="313">
        <v>98.32</v>
      </c>
      <c r="E3148" s="314" t="s">
        <v>28265</v>
      </c>
    </row>
    <row r="3149" spans="1:5" ht="15" customHeight="1">
      <c r="A3149" s="310">
        <v>2135</v>
      </c>
      <c r="B3149" s="311" t="s">
        <v>31115</v>
      </c>
      <c r="C3149" s="312" t="s">
        <v>27140</v>
      </c>
      <c r="D3149" s="313">
        <v>131.68</v>
      </c>
      <c r="E3149" s="314" t="s">
        <v>28265</v>
      </c>
    </row>
    <row r="3150" spans="1:5" ht="15" customHeight="1">
      <c r="A3150" s="310">
        <v>2136</v>
      </c>
      <c r="B3150" s="311" t="s">
        <v>31116</v>
      </c>
      <c r="C3150" s="312" t="s">
        <v>27140</v>
      </c>
      <c r="D3150" s="313">
        <v>242.78</v>
      </c>
      <c r="E3150" s="314" t="s">
        <v>28265</v>
      </c>
    </row>
    <row r="3151" spans="1:5" ht="15" customHeight="1">
      <c r="A3151" s="310">
        <v>2137</v>
      </c>
      <c r="B3151" s="311" t="s">
        <v>31117</v>
      </c>
      <c r="C3151" s="312" t="s">
        <v>27140</v>
      </c>
      <c r="D3151" s="313">
        <v>812.85</v>
      </c>
      <c r="E3151" s="314" t="s">
        <v>28265</v>
      </c>
    </row>
    <row r="3152" spans="1:5" ht="15" customHeight="1">
      <c r="A3152" s="310">
        <v>2167</v>
      </c>
      <c r="B3152" s="311" t="s">
        <v>31118</v>
      </c>
      <c r="C3152" s="312" t="s">
        <v>27140</v>
      </c>
      <c r="D3152" s="313">
        <v>12.16</v>
      </c>
      <c r="E3152" s="314" t="s">
        <v>28265</v>
      </c>
    </row>
    <row r="3153" spans="1:5" ht="15" customHeight="1">
      <c r="A3153" s="310">
        <v>2168</v>
      </c>
      <c r="B3153" s="311" t="s">
        <v>31119</v>
      </c>
      <c r="C3153" s="312" t="s">
        <v>27140</v>
      </c>
      <c r="D3153" s="313">
        <v>19.78</v>
      </c>
      <c r="E3153" s="314" t="s">
        <v>28265</v>
      </c>
    </row>
    <row r="3154" spans="1:5" ht="15" customHeight="1">
      <c r="A3154" s="310">
        <v>2169</v>
      </c>
      <c r="B3154" s="311" t="s">
        <v>31120</v>
      </c>
      <c r="C3154" s="312" t="s">
        <v>27140</v>
      </c>
      <c r="D3154" s="313">
        <v>22.99</v>
      </c>
      <c r="E3154" s="314" t="s">
        <v>28265</v>
      </c>
    </row>
    <row r="3155" spans="1:5" ht="15" customHeight="1">
      <c r="A3155" s="310">
        <v>2170</v>
      </c>
      <c r="B3155" s="311" t="s">
        <v>31121</v>
      </c>
      <c r="C3155" s="312" t="s">
        <v>27140</v>
      </c>
      <c r="D3155" s="313">
        <v>38.4</v>
      </c>
      <c r="E3155" s="314" t="s">
        <v>28265</v>
      </c>
    </row>
    <row r="3156" spans="1:5" ht="15" customHeight="1">
      <c r="A3156" s="310">
        <v>2171</v>
      </c>
      <c r="B3156" s="311" t="s">
        <v>31122</v>
      </c>
      <c r="C3156" s="312" t="s">
        <v>27140</v>
      </c>
      <c r="D3156" s="313">
        <v>29.2</v>
      </c>
    </row>
    <row r="3157" spans="1:5" ht="15" customHeight="1">
      <c r="A3157" s="310">
        <v>2172</v>
      </c>
      <c r="B3157" s="311" t="s">
        <v>31123</v>
      </c>
      <c r="C3157" s="312" t="s">
        <v>27140</v>
      </c>
      <c r="D3157" s="313">
        <v>57.32</v>
      </c>
      <c r="E3157" s="314" t="s">
        <v>28265</v>
      </c>
    </row>
    <row r="3158" spans="1:5" ht="15" customHeight="1">
      <c r="A3158" s="310">
        <v>11290</v>
      </c>
      <c r="B3158" s="311" t="s">
        <v>31124</v>
      </c>
      <c r="C3158" s="312" t="s">
        <v>27140</v>
      </c>
      <c r="D3158" s="313">
        <v>106.27</v>
      </c>
      <c r="E3158" s="314" t="s">
        <v>28265</v>
      </c>
    </row>
    <row r="3159" spans="1:5" ht="15" customHeight="1">
      <c r="A3159" s="310">
        <v>2173</v>
      </c>
      <c r="B3159" s="311" t="s">
        <v>31125</v>
      </c>
      <c r="C3159" s="312" t="s">
        <v>27140</v>
      </c>
      <c r="D3159" s="313">
        <v>109.36</v>
      </c>
      <c r="E3159" s="314" t="s">
        <v>28265</v>
      </c>
    </row>
    <row r="3160" spans="1:5" ht="15" customHeight="1">
      <c r="A3160" s="310">
        <v>2174</v>
      </c>
      <c r="B3160" s="311" t="s">
        <v>31126</v>
      </c>
      <c r="C3160" s="312" t="s">
        <v>27140</v>
      </c>
      <c r="D3160" s="313">
        <v>152.86000000000001</v>
      </c>
      <c r="E3160" s="314" t="s">
        <v>28265</v>
      </c>
    </row>
    <row r="3161" spans="1:5" ht="15" customHeight="1">
      <c r="A3161" s="310">
        <v>2175</v>
      </c>
      <c r="B3161" s="311" t="s">
        <v>31127</v>
      </c>
      <c r="C3161" s="312" t="s">
        <v>27140</v>
      </c>
      <c r="D3161" s="313">
        <v>289.43</v>
      </c>
      <c r="E3161" s="314" t="s">
        <v>28265</v>
      </c>
    </row>
    <row r="3162" spans="1:5" ht="15" customHeight="1">
      <c r="A3162" s="310">
        <v>11450</v>
      </c>
      <c r="B3162" s="311" t="s">
        <v>31128</v>
      </c>
      <c r="C3162" s="312" t="s">
        <v>27140</v>
      </c>
      <c r="D3162" s="313">
        <v>24.5</v>
      </c>
      <c r="E3162" s="314" t="s">
        <v>28265</v>
      </c>
    </row>
    <row r="3163" spans="1:5" ht="15" customHeight="1">
      <c r="A3163" s="310">
        <v>3006</v>
      </c>
      <c r="B3163" s="311" t="s">
        <v>31129</v>
      </c>
      <c r="C3163" s="312" t="s">
        <v>27151</v>
      </c>
      <c r="D3163" s="313">
        <v>12.25</v>
      </c>
      <c r="E3163" s="314" t="s">
        <v>28265</v>
      </c>
    </row>
    <row r="3164" spans="1:5" ht="15" customHeight="1">
      <c r="A3164" s="310">
        <v>11355</v>
      </c>
      <c r="B3164" s="311" t="s">
        <v>31130</v>
      </c>
      <c r="C3164" s="312" t="s">
        <v>27151</v>
      </c>
      <c r="D3164" s="313">
        <v>172.74</v>
      </c>
    </row>
    <row r="3165" spans="1:5" ht="17.100000000000001" customHeight="1">
      <c r="A3165" s="310">
        <v>2308</v>
      </c>
      <c r="B3165" s="311" t="s">
        <v>31131</v>
      </c>
      <c r="C3165" s="312" t="s">
        <v>27151</v>
      </c>
      <c r="D3165" s="313">
        <v>42.26</v>
      </c>
    </row>
    <row r="3166" spans="1:5" ht="17.100000000000001" customHeight="1">
      <c r="A3166" s="310">
        <v>2311</v>
      </c>
      <c r="B3166" s="311" t="s">
        <v>31132</v>
      </c>
      <c r="C3166" s="312" t="s">
        <v>27151</v>
      </c>
      <c r="D3166" s="313">
        <v>18.760000000000002</v>
      </c>
      <c r="E3166" s="314" t="s">
        <v>28265</v>
      </c>
    </row>
    <row r="3167" spans="1:5" ht="17.100000000000001" customHeight="1">
      <c r="A3167" s="310">
        <v>2316</v>
      </c>
      <c r="B3167" s="311" t="s">
        <v>31133</v>
      </c>
      <c r="C3167" s="312" t="s">
        <v>27151</v>
      </c>
      <c r="D3167" s="313">
        <v>160.61000000000001</v>
      </c>
      <c r="E3167" s="314" t="s">
        <v>28265</v>
      </c>
    </row>
    <row r="3168" spans="1:5" ht="17.100000000000001" customHeight="1">
      <c r="A3168" s="310">
        <v>2315</v>
      </c>
      <c r="B3168" s="311" t="s">
        <v>31134</v>
      </c>
      <c r="C3168" s="312" t="s">
        <v>27151</v>
      </c>
      <c r="D3168" s="313">
        <v>24.43</v>
      </c>
      <c r="E3168" s="314" t="s">
        <v>28265</v>
      </c>
    </row>
    <row r="3169" spans="1:5" ht="17.100000000000001" customHeight="1">
      <c r="A3169" s="310">
        <v>2310</v>
      </c>
      <c r="B3169" s="311" t="s">
        <v>31135</v>
      </c>
      <c r="C3169" s="312" t="s">
        <v>27151</v>
      </c>
      <c r="D3169" s="313">
        <v>32.799999999999997</v>
      </c>
      <c r="E3169" s="314" t="s">
        <v>28265</v>
      </c>
    </row>
    <row r="3170" spans="1:5" ht="17.100000000000001" customHeight="1">
      <c r="A3170" s="310">
        <v>2313</v>
      </c>
      <c r="B3170" s="311" t="s">
        <v>31136</v>
      </c>
      <c r="C3170" s="312" t="s">
        <v>27151</v>
      </c>
      <c r="D3170" s="313">
        <v>68.94</v>
      </c>
    </row>
    <row r="3171" spans="1:5" ht="17.100000000000001" customHeight="1">
      <c r="A3171" s="310">
        <v>2312</v>
      </c>
      <c r="B3171" s="311" t="s">
        <v>31137</v>
      </c>
      <c r="C3171" s="312" t="s">
        <v>27151</v>
      </c>
      <c r="D3171" s="313">
        <v>58.97</v>
      </c>
    </row>
    <row r="3172" spans="1:5" ht="17.100000000000001" customHeight="1">
      <c r="A3172" s="310">
        <v>2314</v>
      </c>
      <c r="B3172" s="311" t="s">
        <v>31138</v>
      </c>
      <c r="C3172" s="312" t="s">
        <v>27151</v>
      </c>
      <c r="D3172" s="313">
        <v>69.34</v>
      </c>
    </row>
    <row r="3173" spans="1:5" ht="17.100000000000001" customHeight="1">
      <c r="A3173" s="310">
        <v>2309</v>
      </c>
      <c r="B3173" s="311" t="s">
        <v>31139</v>
      </c>
      <c r="C3173" s="312" t="s">
        <v>27151</v>
      </c>
      <c r="D3173" s="313">
        <v>47.8</v>
      </c>
      <c r="E3173" s="314" t="s">
        <v>28265</v>
      </c>
    </row>
    <row r="3174" spans="1:5" ht="17.100000000000001" customHeight="1">
      <c r="A3174" s="310">
        <v>2317</v>
      </c>
      <c r="B3174" s="311" t="s">
        <v>31140</v>
      </c>
      <c r="C3174" s="312" t="s">
        <v>27151</v>
      </c>
      <c r="D3174" s="313">
        <v>332.14</v>
      </c>
    </row>
    <row r="3175" spans="1:5" ht="17.100000000000001" customHeight="1">
      <c r="A3175" s="310">
        <v>9453</v>
      </c>
      <c r="B3175" s="311" t="s">
        <v>31141</v>
      </c>
      <c r="C3175" s="312" t="s">
        <v>27151</v>
      </c>
      <c r="D3175" s="313">
        <v>110.82</v>
      </c>
      <c r="E3175" s="314" t="s">
        <v>28265</v>
      </c>
    </row>
    <row r="3176" spans="1:5" ht="15" customHeight="1">
      <c r="A3176" s="310">
        <v>2350</v>
      </c>
      <c r="B3176" s="311" t="s">
        <v>31142</v>
      </c>
      <c r="C3176" s="312" t="s">
        <v>27140</v>
      </c>
      <c r="D3176" s="313">
        <v>54.06</v>
      </c>
      <c r="E3176" s="314" t="s">
        <v>28265</v>
      </c>
    </row>
    <row r="3177" spans="1:5" ht="15" customHeight="1">
      <c r="A3177" s="310">
        <v>8577</v>
      </c>
      <c r="B3177" s="311" t="s">
        <v>31143</v>
      </c>
      <c r="C3177" s="312" t="s">
        <v>27140</v>
      </c>
      <c r="D3177" s="313">
        <v>35.450000000000003</v>
      </c>
      <c r="E3177" s="314" t="s">
        <v>28265</v>
      </c>
    </row>
    <row r="3178" spans="1:5" ht="15" customHeight="1">
      <c r="A3178" s="310">
        <v>2351</v>
      </c>
      <c r="B3178" s="311" t="s">
        <v>31144</v>
      </c>
      <c r="C3178" s="312" t="s">
        <v>27140</v>
      </c>
      <c r="D3178" s="313">
        <v>43.46</v>
      </c>
      <c r="E3178" s="314" t="s">
        <v>28265</v>
      </c>
    </row>
    <row r="3179" spans="1:5" ht="15" customHeight="1">
      <c r="A3179" s="310">
        <v>2353</v>
      </c>
      <c r="B3179" s="311" t="s">
        <v>31145</v>
      </c>
      <c r="C3179" s="312" t="s">
        <v>27140</v>
      </c>
      <c r="D3179" s="313">
        <v>54.83</v>
      </c>
    </row>
    <row r="3180" spans="1:5" ht="15" customHeight="1">
      <c r="A3180" s="310">
        <v>2354</v>
      </c>
      <c r="B3180" s="311" t="s">
        <v>31146</v>
      </c>
      <c r="C3180" s="312" t="s">
        <v>27140</v>
      </c>
      <c r="D3180" s="313">
        <v>74.989999999999995</v>
      </c>
      <c r="E3180" s="314" t="s">
        <v>28265</v>
      </c>
    </row>
    <row r="3181" spans="1:5" ht="15" customHeight="1">
      <c r="A3181" s="310">
        <v>2355</v>
      </c>
      <c r="B3181" s="311" t="s">
        <v>31147</v>
      </c>
      <c r="C3181" s="312" t="s">
        <v>27140</v>
      </c>
      <c r="D3181" s="313">
        <v>129.75</v>
      </c>
      <c r="E3181" s="314" t="s">
        <v>28265</v>
      </c>
    </row>
    <row r="3182" spans="1:5" ht="15" customHeight="1">
      <c r="A3182" s="310">
        <v>2356</v>
      </c>
      <c r="B3182" s="311" t="s">
        <v>31148</v>
      </c>
      <c r="C3182" s="312" t="s">
        <v>27140</v>
      </c>
      <c r="D3182" s="313">
        <v>202.14</v>
      </c>
      <c r="E3182" s="314" t="s">
        <v>28265</v>
      </c>
    </row>
    <row r="3183" spans="1:5" ht="15" customHeight="1">
      <c r="A3183" s="310">
        <v>2357</v>
      </c>
      <c r="B3183" s="311" t="s">
        <v>31149</v>
      </c>
      <c r="C3183" s="312" t="s">
        <v>27140</v>
      </c>
      <c r="D3183" s="313">
        <v>326.87</v>
      </c>
      <c r="E3183" s="314" t="s">
        <v>28265</v>
      </c>
    </row>
    <row r="3184" spans="1:5" ht="15" customHeight="1">
      <c r="A3184" s="310">
        <v>2358</v>
      </c>
      <c r="B3184" s="311" t="s">
        <v>31150</v>
      </c>
      <c r="C3184" s="312" t="s">
        <v>27140</v>
      </c>
      <c r="D3184" s="313">
        <v>556.28</v>
      </c>
      <c r="E3184" s="314" t="s">
        <v>28265</v>
      </c>
    </row>
    <row r="3185" spans="1:5" ht="15" customHeight="1">
      <c r="A3185" s="310">
        <v>2359</v>
      </c>
      <c r="B3185" s="311" t="s">
        <v>31151</v>
      </c>
      <c r="C3185" s="312" t="s">
        <v>27140</v>
      </c>
      <c r="D3185" s="313">
        <v>457.65</v>
      </c>
    </row>
    <row r="3186" spans="1:5" ht="15" customHeight="1">
      <c r="A3186" s="310">
        <v>2352</v>
      </c>
      <c r="B3186" s="311" t="s">
        <v>31152</v>
      </c>
      <c r="C3186" s="312" t="s">
        <v>27140</v>
      </c>
      <c r="D3186" s="313">
        <v>48.7</v>
      </c>
      <c r="E3186" s="314" t="s">
        <v>28265</v>
      </c>
    </row>
    <row r="3187" spans="1:5" ht="15" customHeight="1">
      <c r="A3187" s="310">
        <v>9686</v>
      </c>
      <c r="B3187" s="311" t="s">
        <v>31153</v>
      </c>
      <c r="C3187" s="312" t="s">
        <v>27140</v>
      </c>
      <c r="D3187" s="313">
        <v>221.28</v>
      </c>
    </row>
    <row r="3188" spans="1:5" ht="15" customHeight="1">
      <c r="A3188" s="310">
        <v>458</v>
      </c>
      <c r="B3188" s="311" t="s">
        <v>31154</v>
      </c>
      <c r="C3188" s="312" t="s">
        <v>27140</v>
      </c>
      <c r="D3188" s="313">
        <v>136.54</v>
      </c>
      <c r="E3188" s="314" t="s">
        <v>28265</v>
      </c>
    </row>
    <row r="3189" spans="1:5" ht="15" customHeight="1">
      <c r="A3189" s="310">
        <v>459</v>
      </c>
      <c r="B3189" s="311" t="s">
        <v>31155</v>
      </c>
      <c r="C3189" s="312" t="s">
        <v>27140</v>
      </c>
      <c r="D3189" s="313">
        <v>305</v>
      </c>
      <c r="E3189" s="314" t="s">
        <v>28265</v>
      </c>
    </row>
    <row r="3190" spans="1:5" ht="15" customHeight="1">
      <c r="A3190" s="310">
        <v>460</v>
      </c>
      <c r="B3190" s="311" t="s">
        <v>31156</v>
      </c>
      <c r="C3190" s="312" t="s">
        <v>27140</v>
      </c>
      <c r="D3190" s="313">
        <v>419.18</v>
      </c>
      <c r="E3190" s="314" t="s">
        <v>28265</v>
      </c>
    </row>
    <row r="3191" spans="1:5" ht="15" customHeight="1">
      <c r="A3191" s="310">
        <v>461</v>
      </c>
      <c r="B3191" s="311" t="s">
        <v>31157</v>
      </c>
      <c r="C3191" s="312" t="s">
        <v>27140</v>
      </c>
      <c r="D3191" s="313">
        <v>876.71</v>
      </c>
      <c r="E3191" s="314" t="s">
        <v>28265</v>
      </c>
    </row>
    <row r="3192" spans="1:5" ht="15" customHeight="1">
      <c r="A3192" s="310">
        <v>462</v>
      </c>
      <c r="B3192" s="311" t="s">
        <v>31158</v>
      </c>
      <c r="C3192" s="312" t="s">
        <v>27140</v>
      </c>
      <c r="D3192" s="313">
        <v>1018.91</v>
      </c>
      <c r="E3192" s="314" t="s">
        <v>28265</v>
      </c>
    </row>
    <row r="3193" spans="1:5" ht="15" customHeight="1">
      <c r="A3193" s="310">
        <v>463</v>
      </c>
      <c r="B3193" s="311" t="s">
        <v>31159</v>
      </c>
      <c r="C3193" s="312" t="s">
        <v>27140</v>
      </c>
      <c r="D3193" s="313">
        <v>1952.56</v>
      </c>
      <c r="E3193" s="314" t="s">
        <v>28265</v>
      </c>
    </row>
    <row r="3194" spans="1:5" ht="15" customHeight="1">
      <c r="A3194" s="310">
        <v>464</v>
      </c>
      <c r="B3194" s="311" t="s">
        <v>31160</v>
      </c>
      <c r="C3194" s="312" t="s">
        <v>27140</v>
      </c>
      <c r="D3194" s="313">
        <v>4048.81</v>
      </c>
      <c r="E3194" s="314" t="s">
        <v>28265</v>
      </c>
    </row>
    <row r="3195" spans="1:5" ht="15" customHeight="1">
      <c r="A3195" s="310">
        <v>465</v>
      </c>
      <c r="B3195" s="311" t="s">
        <v>31161</v>
      </c>
      <c r="C3195" s="312" t="s">
        <v>27140</v>
      </c>
      <c r="D3195" s="313">
        <v>7439.88</v>
      </c>
      <c r="E3195" s="314" t="s">
        <v>28265</v>
      </c>
    </row>
    <row r="3196" spans="1:5" ht="15" customHeight="1">
      <c r="A3196" s="310">
        <v>466</v>
      </c>
      <c r="B3196" s="311" t="s">
        <v>31162</v>
      </c>
      <c r="C3196" s="312" t="s">
        <v>27140</v>
      </c>
      <c r="D3196" s="313">
        <v>7689</v>
      </c>
      <c r="E3196" s="314" t="s">
        <v>28265</v>
      </c>
    </row>
    <row r="3197" spans="1:5" ht="15" customHeight="1">
      <c r="A3197" s="310">
        <v>9885</v>
      </c>
      <c r="B3197" s="311" t="s">
        <v>31163</v>
      </c>
      <c r="C3197" s="312" t="s">
        <v>27151</v>
      </c>
      <c r="D3197" s="313">
        <v>99.47</v>
      </c>
    </row>
    <row r="3198" spans="1:5" ht="15" customHeight="1">
      <c r="A3198" s="310">
        <v>11106</v>
      </c>
      <c r="B3198" s="311" t="s">
        <v>27251</v>
      </c>
      <c r="C3198" s="312" t="s">
        <v>27143</v>
      </c>
      <c r="D3198" s="313">
        <v>140</v>
      </c>
    </row>
    <row r="3199" spans="1:5" ht="15" customHeight="1">
      <c r="A3199" s="310">
        <v>11842</v>
      </c>
      <c r="B3199" s="311" t="s">
        <v>31164</v>
      </c>
      <c r="C3199" s="312" t="s">
        <v>27143</v>
      </c>
      <c r="D3199" s="313">
        <v>300</v>
      </c>
    </row>
    <row r="3200" spans="1:5" ht="15" customHeight="1">
      <c r="A3200" s="310">
        <v>11358</v>
      </c>
      <c r="B3200" s="311" t="s">
        <v>27253</v>
      </c>
      <c r="C3200" s="312" t="s">
        <v>27143</v>
      </c>
      <c r="D3200" s="313">
        <v>240</v>
      </c>
    </row>
    <row r="3201" spans="1:4" ht="15" customHeight="1">
      <c r="A3201" s="310">
        <v>12227</v>
      </c>
      <c r="B3201" s="311" t="s">
        <v>31165</v>
      </c>
      <c r="C3201" s="312" t="s">
        <v>27143</v>
      </c>
      <c r="D3201" s="313">
        <v>600</v>
      </c>
    </row>
    <row r="3202" spans="1:4" ht="15" customHeight="1">
      <c r="A3202" s="310">
        <v>853</v>
      </c>
      <c r="B3202" s="311" t="s">
        <v>27254</v>
      </c>
      <c r="C3202" s="312" t="s">
        <v>27143</v>
      </c>
      <c r="D3202" s="313">
        <v>272</v>
      </c>
    </row>
    <row r="3203" spans="1:4" ht="17.100000000000001" customHeight="1">
      <c r="A3203" s="310">
        <v>1016</v>
      </c>
      <c r="B3203" s="311" t="s">
        <v>31166</v>
      </c>
      <c r="C3203" s="312" t="s">
        <v>27143</v>
      </c>
      <c r="D3203" s="313">
        <v>75</v>
      </c>
    </row>
    <row r="3204" spans="1:4" ht="17.100000000000001" customHeight="1">
      <c r="A3204" s="310">
        <v>11237</v>
      </c>
      <c r="B3204" s="311" t="s">
        <v>31167</v>
      </c>
      <c r="C3204" s="312" t="s">
        <v>27140</v>
      </c>
      <c r="D3204" s="313">
        <v>311</v>
      </c>
    </row>
    <row r="3205" spans="1:4" ht="15" customHeight="1">
      <c r="A3205" s="310">
        <v>7484</v>
      </c>
      <c r="C3205" s="312" t="s">
        <v>27140</v>
      </c>
      <c r="D3205" s="313">
        <v>300</v>
      </c>
    </row>
    <row r="3206" spans="1:4" ht="17.100000000000001" customHeight="1">
      <c r="B3206" s="311" t="s">
        <v>28102</v>
      </c>
    </row>
    <row r="3207" spans="1:4" ht="25.5" customHeight="1">
      <c r="A3207" s="310">
        <v>13506</v>
      </c>
      <c r="B3207" s="311" t="s">
        <v>27945</v>
      </c>
      <c r="C3207" s="312" t="s">
        <v>27140</v>
      </c>
      <c r="D3207" s="313">
        <v>1500</v>
      </c>
    </row>
    <row r="3208" spans="1:4" ht="15" customHeight="1">
      <c r="A3208" s="310">
        <v>8597</v>
      </c>
      <c r="B3208" s="311" t="s">
        <v>31168</v>
      </c>
      <c r="C3208" s="312" t="s">
        <v>27140</v>
      </c>
      <c r="D3208" s="313">
        <v>833</v>
      </c>
    </row>
    <row r="3209" spans="1:4" ht="25.5" customHeight="1">
      <c r="A3209" s="310">
        <v>11816</v>
      </c>
      <c r="B3209" s="311" t="s">
        <v>31169</v>
      </c>
      <c r="C3209" s="312" t="s">
        <v>27140</v>
      </c>
      <c r="D3209" s="313">
        <v>6500</v>
      </c>
    </row>
    <row r="3210" spans="1:4" ht="17.100000000000001" customHeight="1">
      <c r="A3210" s="310">
        <v>9665</v>
      </c>
      <c r="B3210" s="311" t="s">
        <v>27317</v>
      </c>
      <c r="C3210" s="312" t="s">
        <v>27140</v>
      </c>
      <c r="D3210" s="313">
        <v>1200</v>
      </c>
    </row>
    <row r="3211" spans="1:4" ht="17.100000000000001" customHeight="1">
      <c r="A3211" s="310">
        <v>9676</v>
      </c>
      <c r="B3211" s="311" t="s">
        <v>31170</v>
      </c>
      <c r="C3211" s="312" t="s">
        <v>27140</v>
      </c>
      <c r="D3211" s="313">
        <v>376.89</v>
      </c>
    </row>
    <row r="3212" spans="1:4" ht="17.100000000000001" customHeight="1">
      <c r="A3212" s="310">
        <v>9677</v>
      </c>
      <c r="B3212" s="311" t="s">
        <v>31171</v>
      </c>
      <c r="C3212" s="312" t="s">
        <v>27140</v>
      </c>
      <c r="D3212" s="313">
        <v>659.56</v>
      </c>
    </row>
    <row r="3213" spans="1:4" ht="17.100000000000001" customHeight="1">
      <c r="A3213" s="310">
        <v>9678</v>
      </c>
      <c r="B3213" s="311" t="s">
        <v>31172</v>
      </c>
      <c r="C3213" s="312" t="s">
        <v>27140</v>
      </c>
      <c r="D3213" s="313">
        <v>988.82</v>
      </c>
    </row>
    <row r="3214" spans="1:4" ht="17.100000000000001" customHeight="1">
      <c r="A3214" s="310">
        <v>9679</v>
      </c>
      <c r="B3214" s="311" t="s">
        <v>31173</v>
      </c>
      <c r="C3214" s="312" t="s">
        <v>27140</v>
      </c>
      <c r="D3214" s="313">
        <v>1172.5999999999999</v>
      </c>
    </row>
    <row r="3215" spans="1:4" ht="15" customHeight="1">
      <c r="A3215" s="310">
        <v>9683</v>
      </c>
      <c r="B3215" s="311" t="s">
        <v>27321</v>
      </c>
      <c r="C3215" s="312" t="s">
        <v>27140</v>
      </c>
      <c r="D3215" s="313">
        <v>1408</v>
      </c>
    </row>
    <row r="3216" spans="1:4" ht="17.100000000000001" customHeight="1">
      <c r="A3216" s="310">
        <v>7176</v>
      </c>
      <c r="B3216" s="311" t="s">
        <v>31174</v>
      </c>
      <c r="C3216" s="312" t="s">
        <v>27140</v>
      </c>
      <c r="D3216" s="313">
        <v>1638</v>
      </c>
    </row>
    <row r="3217" spans="1:5" ht="17.100000000000001" customHeight="1">
      <c r="A3217" s="310">
        <v>7175</v>
      </c>
      <c r="B3217" s="311" t="s">
        <v>31175</v>
      </c>
      <c r="C3217" s="312" t="s">
        <v>27140</v>
      </c>
      <c r="D3217" s="313">
        <v>893</v>
      </c>
    </row>
    <row r="3218" spans="1:5" ht="17.100000000000001" customHeight="1">
      <c r="A3218" s="310">
        <v>7122</v>
      </c>
      <c r="B3218" s="311" t="s">
        <v>31176</v>
      </c>
      <c r="C3218" s="312" t="s">
        <v>27140</v>
      </c>
      <c r="D3218" s="313">
        <v>417.63</v>
      </c>
    </row>
    <row r="3219" spans="1:5" ht="15" customHeight="1">
      <c r="A3219" s="310">
        <v>8598</v>
      </c>
      <c r="B3219" s="311" t="s">
        <v>31177</v>
      </c>
      <c r="C3219" s="312" t="s">
        <v>27140</v>
      </c>
      <c r="D3219" s="313">
        <v>191.67</v>
      </c>
    </row>
    <row r="3220" spans="1:5" ht="15" customHeight="1">
      <c r="A3220" s="310">
        <v>11839</v>
      </c>
      <c r="B3220" s="311" t="s">
        <v>27326</v>
      </c>
      <c r="C3220" s="312" t="s">
        <v>27207</v>
      </c>
      <c r="D3220" s="313">
        <v>300</v>
      </c>
    </row>
    <row r="3221" spans="1:5" ht="15" customHeight="1">
      <c r="A3221" s="310">
        <v>4500</v>
      </c>
      <c r="B3221" s="311" t="s">
        <v>31178</v>
      </c>
      <c r="C3221" s="312" t="s">
        <v>27140</v>
      </c>
      <c r="D3221" s="313">
        <v>2800</v>
      </c>
    </row>
    <row r="3222" spans="1:5" ht="15" customHeight="1">
      <c r="A3222" s="310">
        <v>9680</v>
      </c>
      <c r="B3222" s="311" t="s">
        <v>31179</v>
      </c>
      <c r="C3222" s="312" t="s">
        <v>27140</v>
      </c>
      <c r="D3222" s="313">
        <v>24.99</v>
      </c>
    </row>
    <row r="3223" spans="1:5" ht="15" customHeight="1">
      <c r="A3223" s="310">
        <v>9681</v>
      </c>
      <c r="B3223" s="311" t="s">
        <v>31180</v>
      </c>
      <c r="C3223" s="312" t="s">
        <v>27140</v>
      </c>
      <c r="D3223" s="313">
        <v>39.25</v>
      </c>
    </row>
    <row r="3224" spans="1:5" ht="15" customHeight="1">
      <c r="A3224" s="310">
        <v>11004</v>
      </c>
      <c r="B3224" s="311" t="s">
        <v>31181</v>
      </c>
      <c r="C3224" s="312" t="s">
        <v>27140</v>
      </c>
      <c r="D3224" s="313">
        <v>117.44</v>
      </c>
    </row>
    <row r="3225" spans="1:5" ht="25.5" customHeight="1">
      <c r="A3225" s="310">
        <v>11581</v>
      </c>
      <c r="B3225" s="311" t="s">
        <v>31182</v>
      </c>
      <c r="C3225" s="312" t="s">
        <v>27140</v>
      </c>
      <c r="D3225" s="313">
        <v>13490</v>
      </c>
    </row>
    <row r="3226" spans="1:5" ht="25.5" customHeight="1">
      <c r="A3226" s="310">
        <v>11582</v>
      </c>
      <c r="B3226" s="311" t="s">
        <v>31183</v>
      </c>
      <c r="C3226" s="312" t="s">
        <v>27140</v>
      </c>
      <c r="D3226" s="313">
        <v>18930</v>
      </c>
    </row>
    <row r="3227" spans="1:5" ht="25.5" customHeight="1">
      <c r="A3227" s="310">
        <v>11580</v>
      </c>
      <c r="B3227" s="311" t="s">
        <v>31184</v>
      </c>
      <c r="C3227" s="312" t="s">
        <v>27140</v>
      </c>
      <c r="D3227" s="313">
        <v>5950</v>
      </c>
    </row>
    <row r="3228" spans="1:5" ht="17.100000000000001" customHeight="1">
      <c r="A3228" s="310">
        <v>9529</v>
      </c>
      <c r="B3228" s="311" t="s">
        <v>31185</v>
      </c>
      <c r="C3228" s="312" t="s">
        <v>27140</v>
      </c>
      <c r="D3228" s="313">
        <v>867</v>
      </c>
    </row>
    <row r="3229" spans="1:5" ht="17.100000000000001" customHeight="1">
      <c r="A3229" s="310">
        <v>12963</v>
      </c>
      <c r="B3229" s="311" t="s">
        <v>31186</v>
      </c>
      <c r="C3229" s="312" t="s">
        <v>27140</v>
      </c>
      <c r="D3229" s="313">
        <v>12899.25</v>
      </c>
    </row>
    <row r="3230" spans="1:5" ht="17.100000000000001" customHeight="1">
      <c r="A3230" s="310">
        <v>12964</v>
      </c>
      <c r="B3230" s="311" t="s">
        <v>31187</v>
      </c>
      <c r="C3230" s="312" t="s">
        <v>27140</v>
      </c>
      <c r="D3230" s="313">
        <v>30938.25</v>
      </c>
    </row>
    <row r="3231" spans="1:5" ht="17.100000000000001" customHeight="1">
      <c r="A3231" s="310">
        <v>3031</v>
      </c>
      <c r="B3231" s="311" t="s">
        <v>27270</v>
      </c>
      <c r="C3231" s="312" t="s">
        <v>27143</v>
      </c>
      <c r="D3231" s="313">
        <v>276.87</v>
      </c>
    </row>
    <row r="3232" spans="1:5" ht="17.100000000000001" customHeight="1">
      <c r="A3232" s="310">
        <v>2190</v>
      </c>
      <c r="B3232" s="311" t="s">
        <v>31188</v>
      </c>
      <c r="C3232" s="312" t="s">
        <v>27143</v>
      </c>
      <c r="D3232" s="313">
        <v>31.15</v>
      </c>
      <c r="E3232" s="314" t="s">
        <v>28265</v>
      </c>
    </row>
    <row r="3233" spans="1:5" ht="15" customHeight="1">
      <c r="A3233" s="310">
        <v>8878</v>
      </c>
      <c r="B3233" s="311" t="s">
        <v>31189</v>
      </c>
      <c r="C3233" s="312" t="s">
        <v>27140</v>
      </c>
      <c r="D3233" s="313">
        <v>2.78</v>
      </c>
      <c r="E3233" s="314" t="s">
        <v>28265</v>
      </c>
    </row>
    <row r="3234" spans="1:5" ht="15" customHeight="1">
      <c r="A3234" s="310">
        <v>727</v>
      </c>
      <c r="B3234" s="311" t="s">
        <v>27269</v>
      </c>
      <c r="C3234" s="312" t="s">
        <v>27151</v>
      </c>
      <c r="D3234" s="313">
        <v>27.36</v>
      </c>
      <c r="E3234" s="314" t="s">
        <v>28265</v>
      </c>
    </row>
    <row r="3235" spans="1:5" ht="25.5" customHeight="1">
      <c r="A3235" s="310">
        <v>9889</v>
      </c>
      <c r="B3235" s="311" t="s">
        <v>28227</v>
      </c>
      <c r="C3235" s="312" t="s">
        <v>27143</v>
      </c>
      <c r="D3235" s="313">
        <v>90</v>
      </c>
    </row>
    <row r="3236" spans="1:5" ht="25.5" customHeight="1">
      <c r="A3236" s="310">
        <v>1015</v>
      </c>
      <c r="B3236" s="311" t="s">
        <v>31190</v>
      </c>
      <c r="C3236" s="312" t="s">
        <v>27143</v>
      </c>
      <c r="D3236" s="313">
        <v>70</v>
      </c>
    </row>
    <row r="3237" spans="1:5" ht="15" customHeight="1">
      <c r="A3237" s="310">
        <v>2191</v>
      </c>
      <c r="B3237" s="311" t="s">
        <v>31191</v>
      </c>
      <c r="C3237" s="312" t="s">
        <v>27140</v>
      </c>
      <c r="D3237" s="313">
        <v>73.900000000000006</v>
      </c>
    </row>
    <row r="3238" spans="1:5" ht="15" customHeight="1">
      <c r="A3238" s="310">
        <v>431</v>
      </c>
      <c r="B3238" s="311" t="s">
        <v>31192</v>
      </c>
      <c r="C3238" s="312" t="s">
        <v>27140</v>
      </c>
      <c r="D3238" s="313">
        <v>105.23</v>
      </c>
      <c r="E3238" s="314" t="s">
        <v>28265</v>
      </c>
    </row>
    <row r="3239" spans="1:5" ht="15" customHeight="1">
      <c r="A3239" s="310">
        <v>432</v>
      </c>
      <c r="B3239" s="311" t="s">
        <v>31193</v>
      </c>
      <c r="C3239" s="312" t="s">
        <v>27140</v>
      </c>
      <c r="D3239" s="313">
        <v>170.35</v>
      </c>
      <c r="E3239" s="314" t="s">
        <v>28265</v>
      </c>
    </row>
    <row r="3240" spans="1:5" ht="15" customHeight="1">
      <c r="A3240" s="310">
        <v>433</v>
      </c>
      <c r="B3240" s="311" t="s">
        <v>31194</v>
      </c>
      <c r="C3240" s="312" t="s">
        <v>27140</v>
      </c>
      <c r="D3240" s="313">
        <v>629.29</v>
      </c>
    </row>
    <row r="3241" spans="1:5" ht="15" customHeight="1">
      <c r="A3241" s="310">
        <v>434</v>
      </c>
      <c r="B3241" s="311" t="s">
        <v>31195</v>
      </c>
      <c r="C3241" s="312" t="s">
        <v>27140</v>
      </c>
      <c r="D3241" s="313">
        <v>369.82</v>
      </c>
      <c r="E3241" s="314" t="s">
        <v>28265</v>
      </c>
    </row>
    <row r="3242" spans="1:5" ht="15" customHeight="1">
      <c r="A3242" s="310">
        <v>721</v>
      </c>
      <c r="B3242" s="311" t="s">
        <v>31196</v>
      </c>
      <c r="C3242" s="312" t="s">
        <v>27151</v>
      </c>
      <c r="D3242" s="313">
        <v>43.17</v>
      </c>
      <c r="E3242" s="314" t="s">
        <v>28265</v>
      </c>
    </row>
    <row r="3243" spans="1:5" ht="15" customHeight="1">
      <c r="A3243" s="310">
        <v>722</v>
      </c>
      <c r="B3243" s="311" t="s">
        <v>31197</v>
      </c>
      <c r="C3243" s="312" t="s">
        <v>27151</v>
      </c>
      <c r="D3243" s="313">
        <v>105.86</v>
      </c>
      <c r="E3243" s="314" t="s">
        <v>28265</v>
      </c>
    </row>
    <row r="3244" spans="1:5" ht="15" customHeight="1">
      <c r="A3244" s="310">
        <v>723</v>
      </c>
      <c r="B3244" s="311" t="s">
        <v>31198</v>
      </c>
      <c r="C3244" s="312" t="s">
        <v>27151</v>
      </c>
      <c r="D3244" s="313">
        <v>65.36</v>
      </c>
    </row>
    <row r="3245" spans="1:5" ht="15" customHeight="1">
      <c r="A3245" s="310">
        <v>724</v>
      </c>
      <c r="B3245" s="311" t="s">
        <v>31199</v>
      </c>
      <c r="C3245" s="312" t="s">
        <v>27151</v>
      </c>
      <c r="D3245" s="313">
        <v>35.83</v>
      </c>
      <c r="E3245" s="314" t="s">
        <v>28265</v>
      </c>
    </row>
    <row r="3246" spans="1:5" ht="15" customHeight="1">
      <c r="A3246" s="310">
        <v>725</v>
      </c>
      <c r="B3246" s="311" t="s">
        <v>31200</v>
      </c>
      <c r="C3246" s="312" t="s">
        <v>27151</v>
      </c>
      <c r="D3246" s="313">
        <v>79.27</v>
      </c>
    </row>
    <row r="3247" spans="1:5" ht="15" customHeight="1">
      <c r="A3247" s="310">
        <v>1782</v>
      </c>
      <c r="B3247" s="311" t="s">
        <v>31201</v>
      </c>
      <c r="C3247" s="312" t="s">
        <v>27140</v>
      </c>
      <c r="D3247" s="313">
        <v>5.47</v>
      </c>
      <c r="E3247" s="314" t="s">
        <v>28265</v>
      </c>
    </row>
    <row r="3248" spans="1:5" ht="15" customHeight="1">
      <c r="A3248" s="310">
        <v>1783</v>
      </c>
      <c r="B3248" s="311" t="s">
        <v>31202</v>
      </c>
      <c r="C3248" s="312" t="s">
        <v>27140</v>
      </c>
      <c r="D3248" s="313">
        <v>9.36</v>
      </c>
      <c r="E3248" s="314" t="s">
        <v>28265</v>
      </c>
    </row>
    <row r="3249" spans="1:5" ht="15" customHeight="1">
      <c r="A3249" s="310">
        <v>5009</v>
      </c>
      <c r="B3249" s="311" t="s">
        <v>31203</v>
      </c>
      <c r="C3249" s="312" t="s">
        <v>27140</v>
      </c>
      <c r="D3249" s="313">
        <v>24.4</v>
      </c>
      <c r="E3249" s="314" t="s">
        <v>28265</v>
      </c>
    </row>
    <row r="3250" spans="1:5" ht="15" customHeight="1">
      <c r="A3250" s="310">
        <v>2077</v>
      </c>
      <c r="B3250" s="311" t="s">
        <v>31204</v>
      </c>
      <c r="C3250" s="312" t="s">
        <v>27140</v>
      </c>
      <c r="D3250" s="313">
        <v>14.84</v>
      </c>
      <c r="E3250" s="314" t="s">
        <v>28265</v>
      </c>
    </row>
    <row r="3251" spans="1:5" ht="15" customHeight="1">
      <c r="A3251" s="310">
        <v>2078</v>
      </c>
      <c r="B3251" s="311" t="s">
        <v>31205</v>
      </c>
      <c r="C3251" s="312" t="s">
        <v>27140</v>
      </c>
      <c r="D3251" s="313">
        <v>17.010000000000002</v>
      </c>
      <c r="E3251" s="314" t="s">
        <v>28265</v>
      </c>
    </row>
    <row r="3252" spans="1:5" ht="17.100000000000001" customHeight="1">
      <c r="A3252" s="310">
        <v>4422</v>
      </c>
      <c r="B3252" s="311" t="s">
        <v>31206</v>
      </c>
      <c r="C3252" s="312" t="s">
        <v>27143</v>
      </c>
      <c r="D3252" s="313">
        <v>14.49</v>
      </c>
      <c r="E3252" s="314" t="s">
        <v>28265</v>
      </c>
    </row>
    <row r="3253" spans="1:5" ht="17.100000000000001" customHeight="1">
      <c r="A3253" s="310">
        <v>10429</v>
      </c>
      <c r="B3253" s="311" t="s">
        <v>31207</v>
      </c>
      <c r="C3253" s="312" t="s">
        <v>27143</v>
      </c>
      <c r="D3253" s="313">
        <v>44.24</v>
      </c>
    </row>
    <row r="3254" spans="1:5" ht="15" customHeight="1">
      <c r="A3254" s="310">
        <v>2196</v>
      </c>
      <c r="B3254" s="311" t="s">
        <v>31208</v>
      </c>
      <c r="C3254" s="312" t="s">
        <v>27143</v>
      </c>
      <c r="D3254" s="313">
        <v>181.09</v>
      </c>
    </row>
    <row r="3255" spans="1:5" ht="15" customHeight="1">
      <c r="A3255" s="310">
        <v>10430</v>
      </c>
      <c r="B3255" s="311" t="s">
        <v>31209</v>
      </c>
      <c r="C3255" s="312" t="s">
        <v>27143</v>
      </c>
      <c r="D3255" s="313">
        <v>314.98</v>
      </c>
    </row>
    <row r="3256" spans="1:5" ht="15" customHeight="1">
      <c r="A3256" s="310">
        <v>2193</v>
      </c>
      <c r="B3256" s="311" t="s">
        <v>31210</v>
      </c>
      <c r="C3256" s="312" t="s">
        <v>27143</v>
      </c>
      <c r="D3256" s="313">
        <v>16.079999999999998</v>
      </c>
      <c r="E3256" s="314" t="s">
        <v>28265</v>
      </c>
    </row>
    <row r="3257" spans="1:5" ht="15" customHeight="1">
      <c r="A3257" s="310">
        <v>2194</v>
      </c>
      <c r="B3257" s="311" t="s">
        <v>31211</v>
      </c>
      <c r="C3257" s="312" t="s">
        <v>27143</v>
      </c>
      <c r="D3257" s="313">
        <v>27.74</v>
      </c>
      <c r="E3257" s="314" t="s">
        <v>28265</v>
      </c>
    </row>
    <row r="3258" spans="1:5" ht="15" customHeight="1">
      <c r="A3258" s="310">
        <v>2195</v>
      </c>
      <c r="B3258" s="311" t="s">
        <v>31212</v>
      </c>
      <c r="C3258" s="312" t="s">
        <v>27143</v>
      </c>
      <c r="D3258" s="313">
        <v>38.44</v>
      </c>
      <c r="E3258" s="314" t="s">
        <v>28265</v>
      </c>
    </row>
    <row r="3259" spans="1:5" ht="17.100000000000001" customHeight="1">
      <c r="A3259" s="310">
        <v>2197</v>
      </c>
      <c r="B3259" s="311" t="s">
        <v>31213</v>
      </c>
      <c r="C3259" s="312" t="s">
        <v>27143</v>
      </c>
      <c r="D3259" s="313">
        <v>102.03</v>
      </c>
      <c r="E3259" s="314" t="s">
        <v>28265</v>
      </c>
    </row>
    <row r="3260" spans="1:5" ht="17.100000000000001" customHeight="1">
      <c r="A3260" s="310">
        <v>2198</v>
      </c>
      <c r="B3260" s="311" t="s">
        <v>31214</v>
      </c>
      <c r="C3260" s="312" t="s">
        <v>27143</v>
      </c>
      <c r="D3260" s="313">
        <v>82.75</v>
      </c>
      <c r="E3260" s="314" t="s">
        <v>28265</v>
      </c>
    </row>
    <row r="3261" spans="1:5" ht="25.5" customHeight="1">
      <c r="A3261" s="310">
        <v>13750</v>
      </c>
      <c r="B3261" s="311" t="s">
        <v>38974</v>
      </c>
      <c r="C3261" s="312" t="s">
        <v>27143</v>
      </c>
      <c r="D3261" s="313">
        <v>60</v>
      </c>
    </row>
    <row r="3262" spans="1:5" ht="15" customHeight="1">
      <c r="A3262" s="310">
        <v>10234</v>
      </c>
      <c r="B3262" s="311" t="s">
        <v>31215</v>
      </c>
      <c r="C3262" s="312" t="s">
        <v>27151</v>
      </c>
      <c r="D3262" s="313">
        <v>1.75</v>
      </c>
    </row>
    <row r="3263" spans="1:5" ht="15" customHeight="1">
      <c r="A3263" s="310">
        <v>10091</v>
      </c>
      <c r="B3263" s="311" t="s">
        <v>31216</v>
      </c>
      <c r="C3263" s="312" t="s">
        <v>27143</v>
      </c>
      <c r="D3263" s="313">
        <v>48</v>
      </c>
    </row>
    <row r="3264" spans="1:5" ht="15" customHeight="1">
      <c r="A3264" s="310">
        <v>9431</v>
      </c>
      <c r="B3264" s="311" t="s">
        <v>31217</v>
      </c>
      <c r="C3264" s="312" t="s">
        <v>27152</v>
      </c>
      <c r="D3264" s="313">
        <v>2.84</v>
      </c>
    </row>
    <row r="3265" spans="1:5" ht="15" customHeight="1">
      <c r="A3265" s="310">
        <v>8115</v>
      </c>
      <c r="B3265" s="311" t="s">
        <v>31218</v>
      </c>
      <c r="C3265" s="312" t="s">
        <v>27145</v>
      </c>
      <c r="D3265" s="313">
        <v>22</v>
      </c>
    </row>
    <row r="3266" spans="1:5" ht="17.100000000000001" customHeight="1">
      <c r="A3266" s="310">
        <v>9445</v>
      </c>
      <c r="B3266" s="311" t="s">
        <v>31219</v>
      </c>
      <c r="C3266" s="312" t="s">
        <v>27143</v>
      </c>
      <c r="D3266" s="313">
        <v>52.7</v>
      </c>
    </row>
    <row r="3267" spans="1:5" ht="17.100000000000001" customHeight="1">
      <c r="A3267" s="310">
        <v>10721</v>
      </c>
      <c r="B3267" s="311" t="s">
        <v>31220</v>
      </c>
      <c r="C3267" s="312" t="s">
        <v>27143</v>
      </c>
      <c r="D3267" s="313">
        <v>9.14</v>
      </c>
    </row>
    <row r="3268" spans="1:5" ht="17.100000000000001" customHeight="1">
      <c r="A3268" s="310">
        <v>1586</v>
      </c>
      <c r="B3268" s="311" t="s">
        <v>31221</v>
      </c>
      <c r="C3268" s="312" t="s">
        <v>27143</v>
      </c>
      <c r="D3268" s="313">
        <v>6.26</v>
      </c>
      <c r="E3268" s="314" t="s">
        <v>28265</v>
      </c>
    </row>
    <row r="3269" spans="1:5" ht="17.100000000000001" customHeight="1">
      <c r="A3269" s="310">
        <v>1587</v>
      </c>
      <c r="B3269" s="311" t="s">
        <v>31222</v>
      </c>
      <c r="C3269" s="312" t="s">
        <v>27143</v>
      </c>
      <c r="D3269" s="313">
        <v>9.3800000000000008</v>
      </c>
      <c r="E3269" s="314" t="s">
        <v>28265</v>
      </c>
    </row>
    <row r="3270" spans="1:5" ht="17.100000000000001" customHeight="1">
      <c r="A3270" s="310">
        <v>1588</v>
      </c>
      <c r="B3270" s="311" t="s">
        <v>31223</v>
      </c>
      <c r="C3270" s="312" t="s">
        <v>27143</v>
      </c>
      <c r="D3270" s="313">
        <v>12.56</v>
      </c>
      <c r="E3270" s="314" t="s">
        <v>28265</v>
      </c>
    </row>
    <row r="3271" spans="1:5" ht="17.100000000000001" customHeight="1">
      <c r="A3271" s="310">
        <v>3549</v>
      </c>
      <c r="B3271" s="311" t="s">
        <v>31224</v>
      </c>
      <c r="C3271" s="312" t="s">
        <v>27143</v>
      </c>
      <c r="D3271" s="313">
        <v>20.96</v>
      </c>
    </row>
    <row r="3272" spans="1:5" ht="15" customHeight="1">
      <c r="A3272" s="310">
        <v>8676</v>
      </c>
      <c r="B3272" s="311" t="s">
        <v>31225</v>
      </c>
      <c r="C3272" s="312" t="s">
        <v>27151</v>
      </c>
      <c r="D3272" s="313">
        <v>4.37</v>
      </c>
    </row>
    <row r="3273" spans="1:5" ht="15" customHeight="1">
      <c r="A3273" s="310">
        <v>8677</v>
      </c>
      <c r="B3273" s="311" t="s">
        <v>31226</v>
      </c>
      <c r="C3273" s="312" t="s">
        <v>27151</v>
      </c>
      <c r="D3273" s="313">
        <v>5.4</v>
      </c>
    </row>
    <row r="3274" spans="1:5" ht="15" customHeight="1">
      <c r="A3274" s="310">
        <v>5481</v>
      </c>
      <c r="B3274" s="311" t="s">
        <v>31227</v>
      </c>
      <c r="C3274" s="312" t="s">
        <v>27140</v>
      </c>
      <c r="D3274" s="313">
        <v>731.6</v>
      </c>
      <c r="E3274" s="314" t="s">
        <v>28265</v>
      </c>
    </row>
    <row r="3275" spans="1:5" ht="15" customHeight="1">
      <c r="A3275" s="310">
        <v>5482</v>
      </c>
      <c r="B3275" s="311" t="s">
        <v>31228</v>
      </c>
      <c r="C3275" s="312" t="s">
        <v>27140</v>
      </c>
      <c r="D3275" s="313">
        <v>440.19</v>
      </c>
      <c r="E3275" s="314" t="s">
        <v>28265</v>
      </c>
    </row>
    <row r="3276" spans="1:5" ht="15" customHeight="1">
      <c r="A3276" s="310">
        <v>5484</v>
      </c>
      <c r="B3276" s="311" t="s">
        <v>31229</v>
      </c>
      <c r="C3276" s="312" t="s">
        <v>27140</v>
      </c>
      <c r="D3276" s="313">
        <v>84.32</v>
      </c>
      <c r="E3276" s="314" t="s">
        <v>28265</v>
      </c>
    </row>
    <row r="3277" spans="1:5" ht="15" customHeight="1">
      <c r="A3277" s="310">
        <v>5485</v>
      </c>
      <c r="B3277" s="311" t="s">
        <v>31230</v>
      </c>
      <c r="C3277" s="312" t="s">
        <v>27140</v>
      </c>
      <c r="D3277" s="313">
        <v>90.51</v>
      </c>
      <c r="E3277" s="314" t="s">
        <v>28265</v>
      </c>
    </row>
    <row r="3278" spans="1:5" ht="15" customHeight="1">
      <c r="A3278" s="310">
        <v>5486</v>
      </c>
      <c r="B3278" s="311" t="s">
        <v>31231</v>
      </c>
      <c r="C3278" s="312" t="s">
        <v>27140</v>
      </c>
      <c r="D3278" s="313">
        <v>1760.89</v>
      </c>
    </row>
    <row r="3279" spans="1:5" ht="15" customHeight="1">
      <c r="A3279" s="310">
        <v>5487</v>
      </c>
      <c r="B3279" s="311" t="s">
        <v>31232</v>
      </c>
      <c r="C3279" s="312" t="s">
        <v>27140</v>
      </c>
      <c r="D3279" s="313">
        <v>84.32</v>
      </c>
      <c r="E3279" s="314" t="s">
        <v>28265</v>
      </c>
    </row>
    <row r="3280" spans="1:5" ht="15" customHeight="1">
      <c r="A3280" s="310">
        <v>5488</v>
      </c>
      <c r="B3280" s="311" t="s">
        <v>31233</v>
      </c>
      <c r="C3280" s="312" t="s">
        <v>27140</v>
      </c>
      <c r="D3280" s="313">
        <v>111.59</v>
      </c>
      <c r="E3280" s="314" t="s">
        <v>28265</v>
      </c>
    </row>
    <row r="3281" spans="1:5" ht="15" customHeight="1">
      <c r="A3281" s="310">
        <v>12438</v>
      </c>
      <c r="B3281" s="311" t="s">
        <v>31234</v>
      </c>
      <c r="C3281" s="312" t="s">
        <v>27140</v>
      </c>
      <c r="D3281" s="313">
        <v>217.56</v>
      </c>
    </row>
    <row r="3282" spans="1:5" ht="17.100000000000001" customHeight="1">
      <c r="A3282" s="310">
        <v>13069</v>
      </c>
      <c r="B3282" s="311" t="s">
        <v>31235</v>
      </c>
      <c r="C3282" s="312" t="s">
        <v>27140</v>
      </c>
      <c r="D3282" s="313">
        <v>107.63</v>
      </c>
    </row>
    <row r="3283" spans="1:5" ht="15" customHeight="1">
      <c r="A3283" s="310">
        <v>6312</v>
      </c>
      <c r="B3283" s="311" t="s">
        <v>31236</v>
      </c>
      <c r="C3283" s="312" t="s">
        <v>5</v>
      </c>
      <c r="D3283" s="313">
        <v>1787.97</v>
      </c>
    </row>
    <row r="3284" spans="1:5" ht="17.100000000000001" customHeight="1">
      <c r="A3284" s="310">
        <v>13070</v>
      </c>
      <c r="B3284" s="311" t="s">
        <v>27973</v>
      </c>
      <c r="C3284" s="312" t="s">
        <v>27140</v>
      </c>
      <c r="D3284" s="313">
        <v>418.58</v>
      </c>
    </row>
    <row r="3285" spans="1:5" ht="15" customHeight="1">
      <c r="A3285" s="310">
        <v>13426</v>
      </c>
      <c r="B3285" s="311" t="s">
        <v>31237</v>
      </c>
      <c r="C3285" s="312" t="s">
        <v>27152</v>
      </c>
      <c r="D3285" s="313">
        <v>14.39</v>
      </c>
      <c r="E3285" s="314" t="s">
        <v>28265</v>
      </c>
    </row>
    <row r="3286" spans="1:5" ht="15" customHeight="1">
      <c r="A3286" s="310">
        <v>9238</v>
      </c>
      <c r="B3286" s="311" t="s">
        <v>31238</v>
      </c>
      <c r="C3286" s="312" t="s">
        <v>27152</v>
      </c>
      <c r="D3286" s="313">
        <v>2.62</v>
      </c>
      <c r="E3286" s="314" t="s">
        <v>28265</v>
      </c>
    </row>
    <row r="3287" spans="1:5" ht="17.100000000000001" customHeight="1">
      <c r="A3287" s="310">
        <v>10458</v>
      </c>
      <c r="B3287" s="311" t="s">
        <v>31239</v>
      </c>
      <c r="C3287" s="312" t="s">
        <v>27152</v>
      </c>
      <c r="D3287" s="313">
        <v>15.86</v>
      </c>
      <c r="E3287" s="314" t="s">
        <v>28265</v>
      </c>
    </row>
    <row r="3288" spans="1:5" ht="17.100000000000001" customHeight="1">
      <c r="A3288" s="310">
        <v>10452</v>
      </c>
      <c r="B3288" s="311" t="s">
        <v>31240</v>
      </c>
      <c r="C3288" s="312" t="s">
        <v>27152</v>
      </c>
      <c r="D3288" s="313">
        <v>7.81</v>
      </c>
    </row>
    <row r="3289" spans="1:5" ht="15" customHeight="1">
      <c r="A3289" s="310">
        <v>13245</v>
      </c>
      <c r="B3289" s="311" t="s">
        <v>31241</v>
      </c>
      <c r="C3289" s="312" t="s">
        <v>27143</v>
      </c>
      <c r="D3289" s="313">
        <v>61.79</v>
      </c>
    </row>
    <row r="3290" spans="1:5" ht="15" customHeight="1">
      <c r="A3290" s="310">
        <v>6805</v>
      </c>
      <c r="B3290" s="311" t="s">
        <v>31242</v>
      </c>
      <c r="C3290" s="312" t="s">
        <v>27143</v>
      </c>
      <c r="D3290" s="313">
        <v>45.3</v>
      </c>
    </row>
    <row r="3291" spans="1:5" ht="15" customHeight="1">
      <c r="A3291" s="310">
        <v>8208</v>
      </c>
      <c r="B3291" s="311" t="s">
        <v>31243</v>
      </c>
      <c r="C3291" s="312" t="s">
        <v>27152</v>
      </c>
      <c r="D3291" s="313">
        <v>7.45</v>
      </c>
      <c r="E3291" s="314" t="s">
        <v>28265</v>
      </c>
    </row>
    <row r="3292" spans="1:5" ht="15" customHeight="1">
      <c r="A3292" s="310">
        <v>1111</v>
      </c>
      <c r="B3292" s="311" t="s">
        <v>31244</v>
      </c>
      <c r="C3292" s="312" t="s">
        <v>27381</v>
      </c>
      <c r="D3292" s="313">
        <v>10.69</v>
      </c>
      <c r="E3292" s="314" t="s">
        <v>28265</v>
      </c>
    </row>
    <row r="3293" spans="1:5" ht="17.100000000000001" customHeight="1">
      <c r="A3293" s="310">
        <v>7110</v>
      </c>
      <c r="B3293" s="311" t="s">
        <v>31245</v>
      </c>
      <c r="C3293" s="312" t="s">
        <v>27152</v>
      </c>
      <c r="D3293" s="313">
        <v>9.8000000000000007</v>
      </c>
      <c r="E3293" s="314" t="s">
        <v>28265</v>
      </c>
    </row>
    <row r="3294" spans="1:5" ht="15" customHeight="1">
      <c r="A3294" s="310">
        <v>7306</v>
      </c>
      <c r="C3294" s="312" t="s">
        <v>27152</v>
      </c>
      <c r="D3294" s="313">
        <v>4</v>
      </c>
      <c r="E3294" s="314" t="s">
        <v>28265</v>
      </c>
    </row>
    <row r="3295" spans="1:5" ht="17.100000000000001" customHeight="1">
      <c r="B3295" s="311" t="s">
        <v>31246</v>
      </c>
    </row>
    <row r="3296" spans="1:5" ht="15" customHeight="1">
      <c r="A3296" s="310">
        <v>11460</v>
      </c>
      <c r="B3296" s="311" t="s">
        <v>31247</v>
      </c>
      <c r="C3296" s="312" t="s">
        <v>27381</v>
      </c>
      <c r="D3296" s="313">
        <v>7.86</v>
      </c>
    </row>
    <row r="3297" spans="1:5" ht="17.100000000000001" customHeight="1">
      <c r="A3297" s="310">
        <v>1114</v>
      </c>
      <c r="B3297" s="311" t="s">
        <v>31248</v>
      </c>
      <c r="C3297" s="312" t="s">
        <v>27381</v>
      </c>
      <c r="D3297" s="313">
        <v>23.98</v>
      </c>
      <c r="E3297" s="314" t="s">
        <v>28265</v>
      </c>
    </row>
    <row r="3298" spans="1:5" ht="15" customHeight="1">
      <c r="A3298" s="310">
        <v>7109</v>
      </c>
      <c r="B3298" s="311" t="s">
        <v>31249</v>
      </c>
      <c r="C3298" s="312" t="s">
        <v>27381</v>
      </c>
      <c r="D3298" s="313">
        <v>13.38</v>
      </c>
      <c r="E3298" s="314" t="s">
        <v>28265</v>
      </c>
    </row>
    <row r="3299" spans="1:5" ht="15" customHeight="1">
      <c r="A3299" s="310">
        <v>3140</v>
      </c>
      <c r="B3299" s="311" t="s">
        <v>31250</v>
      </c>
      <c r="C3299" s="312" t="s">
        <v>6160</v>
      </c>
      <c r="D3299" s="313">
        <v>8.76</v>
      </c>
      <c r="E3299" s="314" t="s">
        <v>28265</v>
      </c>
    </row>
    <row r="3300" spans="1:5" ht="15" customHeight="1">
      <c r="A3300" s="310">
        <v>3525</v>
      </c>
      <c r="B3300" s="311" t="s">
        <v>31251</v>
      </c>
      <c r="C3300" s="312" t="s">
        <v>27381</v>
      </c>
      <c r="D3300" s="313">
        <v>38.229999999999997</v>
      </c>
    </row>
    <row r="3301" spans="1:5" ht="17.100000000000001" customHeight="1">
      <c r="A3301" s="310">
        <v>10397</v>
      </c>
      <c r="B3301" s="311" t="s">
        <v>31252</v>
      </c>
      <c r="C3301" s="312" t="s">
        <v>27143</v>
      </c>
      <c r="D3301" s="313">
        <v>15.54</v>
      </c>
    </row>
    <row r="3302" spans="1:5" ht="15" customHeight="1">
      <c r="A3302" s="310">
        <v>10398</v>
      </c>
      <c r="B3302" s="311" t="s">
        <v>31253</v>
      </c>
      <c r="C3302" s="312" t="s">
        <v>27143</v>
      </c>
      <c r="D3302" s="313">
        <v>23.61</v>
      </c>
    </row>
    <row r="3303" spans="1:5" ht="25.5" customHeight="1">
      <c r="A3303" s="310">
        <v>10461</v>
      </c>
      <c r="B3303" s="311" t="s">
        <v>31254</v>
      </c>
      <c r="C3303" s="312" t="s">
        <v>27143</v>
      </c>
      <c r="D3303" s="313">
        <v>42.86</v>
      </c>
      <c r="E3303" s="314" t="s">
        <v>28265</v>
      </c>
    </row>
    <row r="3304" spans="1:5" ht="15" customHeight="1">
      <c r="A3304" s="310">
        <v>1658</v>
      </c>
      <c r="B3304" s="311" t="s">
        <v>31255</v>
      </c>
      <c r="C3304" s="312" t="s">
        <v>27143</v>
      </c>
      <c r="D3304" s="313">
        <v>18.260000000000002</v>
      </c>
    </row>
    <row r="3305" spans="1:5" ht="17.100000000000001" customHeight="1">
      <c r="A3305" s="310">
        <v>24</v>
      </c>
      <c r="B3305" s="311" t="s">
        <v>31256</v>
      </c>
      <c r="C3305" s="312" t="s">
        <v>27143</v>
      </c>
      <c r="D3305" s="313">
        <v>25.09</v>
      </c>
    </row>
    <row r="3306" spans="1:5" ht="17.100000000000001" customHeight="1">
      <c r="A3306" s="310">
        <v>25</v>
      </c>
      <c r="B3306" s="311" t="s">
        <v>31257</v>
      </c>
      <c r="C3306" s="312" t="s">
        <v>27143</v>
      </c>
      <c r="D3306" s="313">
        <v>45.16</v>
      </c>
    </row>
    <row r="3307" spans="1:5" ht="15" customHeight="1">
      <c r="A3307" s="310">
        <v>9710</v>
      </c>
      <c r="B3307" s="311" t="s">
        <v>31258</v>
      </c>
      <c r="C3307" s="312" t="s">
        <v>27140</v>
      </c>
      <c r="D3307" s="313">
        <v>44.05</v>
      </c>
    </row>
    <row r="3308" spans="1:5" ht="15" customHeight="1">
      <c r="A3308" s="310">
        <v>11454</v>
      </c>
      <c r="B3308" s="311" t="s">
        <v>31259</v>
      </c>
      <c r="C3308" s="312" t="s">
        <v>27381</v>
      </c>
      <c r="D3308" s="313">
        <v>7.56</v>
      </c>
      <c r="E3308" s="314" t="s">
        <v>28265</v>
      </c>
    </row>
    <row r="3309" spans="1:5" ht="17.100000000000001" customHeight="1">
      <c r="A3309" s="310">
        <v>10450</v>
      </c>
      <c r="B3309" s="311" t="s">
        <v>31260</v>
      </c>
      <c r="C3309" s="312" t="s">
        <v>27152</v>
      </c>
      <c r="D3309" s="313">
        <v>27.92</v>
      </c>
    </row>
    <row r="3310" spans="1:5" ht="15" customHeight="1">
      <c r="A3310" s="310">
        <v>11453</v>
      </c>
      <c r="B3310" s="311" t="s">
        <v>31261</v>
      </c>
      <c r="C3310" s="312" t="s">
        <v>27143</v>
      </c>
      <c r="D3310" s="313">
        <v>22.97</v>
      </c>
      <c r="E3310" s="314" t="s">
        <v>28265</v>
      </c>
    </row>
    <row r="3311" spans="1:5" ht="17.100000000000001" customHeight="1">
      <c r="A3311" s="310">
        <v>4849</v>
      </c>
      <c r="B3311" s="311" t="s">
        <v>31262</v>
      </c>
      <c r="C3311" s="312" t="s">
        <v>27152</v>
      </c>
      <c r="D3311" s="313">
        <v>2.62</v>
      </c>
      <c r="E3311" s="314" t="s">
        <v>28265</v>
      </c>
    </row>
    <row r="3312" spans="1:5" ht="17.100000000000001" customHeight="1">
      <c r="A3312" s="310">
        <v>4775</v>
      </c>
      <c r="B3312" s="311" t="s">
        <v>31263</v>
      </c>
      <c r="C3312" s="312" t="s">
        <v>27381</v>
      </c>
      <c r="D3312" s="313">
        <v>13.66</v>
      </c>
      <c r="E3312" s="314" t="s">
        <v>28265</v>
      </c>
    </row>
    <row r="3313" spans="1:5" ht="17.100000000000001" customHeight="1">
      <c r="A3313" s="310">
        <v>10460</v>
      </c>
      <c r="B3313" s="311" t="s">
        <v>31264</v>
      </c>
      <c r="C3313" s="312" t="s">
        <v>27143</v>
      </c>
      <c r="D3313" s="313">
        <v>27.32</v>
      </c>
      <c r="E3313" s="314" t="s">
        <v>28265</v>
      </c>
    </row>
    <row r="3314" spans="1:5" ht="15" customHeight="1">
      <c r="A3314" s="310">
        <v>10459</v>
      </c>
      <c r="B3314" s="311" t="s">
        <v>31265</v>
      </c>
      <c r="C3314" s="312" t="s">
        <v>27143</v>
      </c>
      <c r="D3314" s="313">
        <v>5.81</v>
      </c>
      <c r="E3314" s="314" t="s">
        <v>28265</v>
      </c>
    </row>
    <row r="3315" spans="1:5" ht="15" customHeight="1">
      <c r="A3315" s="310">
        <v>5008</v>
      </c>
      <c r="B3315" s="311" t="s">
        <v>31266</v>
      </c>
      <c r="C3315" s="312" t="s">
        <v>27151</v>
      </c>
      <c r="D3315" s="313">
        <v>2.06</v>
      </c>
    </row>
    <row r="3316" spans="1:5" ht="17.100000000000001" customHeight="1">
      <c r="A3316" s="310">
        <v>7883</v>
      </c>
      <c r="B3316" s="311" t="s">
        <v>31267</v>
      </c>
      <c r="C3316" s="312" t="s">
        <v>27207</v>
      </c>
      <c r="D3316" s="313">
        <v>37.15</v>
      </c>
    </row>
    <row r="3317" spans="1:5" ht="15" customHeight="1">
      <c r="A3317" s="310">
        <v>11117</v>
      </c>
      <c r="B3317" s="311" t="s">
        <v>31268</v>
      </c>
      <c r="C3317" s="312" t="s">
        <v>27207</v>
      </c>
      <c r="D3317" s="313">
        <v>65.28</v>
      </c>
    </row>
    <row r="3318" spans="1:5" ht="15" customHeight="1">
      <c r="A3318" s="310">
        <v>1773</v>
      </c>
      <c r="B3318" s="311" t="s">
        <v>31269</v>
      </c>
      <c r="C3318" s="312" t="s">
        <v>27207</v>
      </c>
      <c r="D3318" s="313">
        <v>2.88</v>
      </c>
      <c r="E3318" s="314" t="s">
        <v>28265</v>
      </c>
    </row>
    <row r="3319" spans="1:5" ht="15" customHeight="1">
      <c r="A3319" s="310">
        <v>11116</v>
      </c>
      <c r="B3319" s="311" t="s">
        <v>31270</v>
      </c>
      <c r="C3319" s="312" t="s">
        <v>27207</v>
      </c>
      <c r="D3319" s="313">
        <v>7.65</v>
      </c>
      <c r="E3319" s="314" t="s">
        <v>28265</v>
      </c>
    </row>
    <row r="3320" spans="1:5" ht="15" customHeight="1">
      <c r="A3320" s="310">
        <v>9803</v>
      </c>
      <c r="B3320" s="311" t="s">
        <v>31271</v>
      </c>
      <c r="C3320" s="312" t="s">
        <v>27143</v>
      </c>
      <c r="D3320" s="313">
        <v>46.13</v>
      </c>
    </row>
    <row r="3321" spans="1:5" ht="15" customHeight="1">
      <c r="A3321" s="310">
        <v>9797</v>
      </c>
      <c r="B3321" s="311" t="s">
        <v>31272</v>
      </c>
      <c r="C3321" s="312" t="s">
        <v>27143</v>
      </c>
      <c r="D3321" s="313">
        <v>34.619999999999997</v>
      </c>
    </row>
    <row r="3322" spans="1:5" ht="15" customHeight="1">
      <c r="A3322" s="310">
        <v>9798</v>
      </c>
      <c r="B3322" s="311" t="s">
        <v>31273</v>
      </c>
      <c r="C3322" s="312" t="s">
        <v>27143</v>
      </c>
      <c r="D3322" s="313">
        <v>46.13</v>
      </c>
    </row>
    <row r="3323" spans="1:5" ht="15" customHeight="1">
      <c r="A3323" s="310">
        <v>9799</v>
      </c>
      <c r="B3323" s="311" t="s">
        <v>31274</v>
      </c>
      <c r="C3323" s="312" t="s">
        <v>27143</v>
      </c>
      <c r="D3323" s="313">
        <v>69.23</v>
      </c>
    </row>
    <row r="3324" spans="1:5" ht="15" customHeight="1">
      <c r="A3324" s="310">
        <v>9800</v>
      </c>
      <c r="B3324" s="311" t="s">
        <v>31275</v>
      </c>
      <c r="C3324" s="312" t="s">
        <v>27143</v>
      </c>
      <c r="D3324" s="313">
        <v>92.31</v>
      </c>
    </row>
    <row r="3325" spans="1:5" ht="17.100000000000001" customHeight="1">
      <c r="A3325" s="310">
        <v>9795</v>
      </c>
      <c r="B3325" s="311" t="s">
        <v>31276</v>
      </c>
      <c r="C3325" s="312" t="s">
        <v>27140</v>
      </c>
      <c r="D3325" s="313">
        <v>247.34</v>
      </c>
    </row>
    <row r="3326" spans="1:5" ht="15" customHeight="1">
      <c r="A3326" s="310">
        <v>6493</v>
      </c>
      <c r="B3326" s="311" t="s">
        <v>31277</v>
      </c>
      <c r="C3326" s="312" t="s">
        <v>27140</v>
      </c>
      <c r="D3326" s="313">
        <v>52.65</v>
      </c>
      <c r="E3326" s="314" t="s">
        <v>28265</v>
      </c>
    </row>
    <row r="3327" spans="1:5" ht="15" customHeight="1">
      <c r="A3327" s="310">
        <v>6494</v>
      </c>
      <c r="B3327" s="311" t="s">
        <v>31278</v>
      </c>
      <c r="C3327" s="312" t="s">
        <v>27140</v>
      </c>
      <c r="D3327" s="313">
        <v>33.78</v>
      </c>
      <c r="E3327" s="314" t="s">
        <v>28265</v>
      </c>
    </row>
    <row r="3328" spans="1:5" ht="15" customHeight="1">
      <c r="A3328" s="310">
        <v>6492</v>
      </c>
      <c r="B3328" s="311" t="s">
        <v>31279</v>
      </c>
      <c r="C3328" s="312" t="s">
        <v>27140</v>
      </c>
      <c r="D3328" s="313">
        <v>39</v>
      </c>
      <c r="E3328" s="314" t="s">
        <v>28265</v>
      </c>
    </row>
    <row r="3329" spans="1:5" ht="17.100000000000001" customHeight="1">
      <c r="A3329" s="310">
        <v>6996</v>
      </c>
      <c r="B3329" s="311" t="s">
        <v>28101</v>
      </c>
      <c r="C3329" s="312" t="s">
        <v>27140</v>
      </c>
      <c r="D3329" s="313">
        <v>3766.99</v>
      </c>
    </row>
    <row r="3330" spans="1:5" ht="15" customHeight="1">
      <c r="A3330" s="310">
        <v>12620</v>
      </c>
      <c r="B3330" s="311" t="s">
        <v>31280</v>
      </c>
      <c r="C3330" s="312" t="s">
        <v>27140</v>
      </c>
      <c r="D3330" s="313">
        <v>179.75</v>
      </c>
      <c r="E3330" s="314" t="s">
        <v>28265</v>
      </c>
    </row>
    <row r="3331" spans="1:5" ht="17.100000000000001" customHeight="1">
      <c r="A3331" s="310">
        <v>229</v>
      </c>
      <c r="B3331" s="311" t="s">
        <v>31281</v>
      </c>
      <c r="C3331" s="312" t="s">
        <v>27140</v>
      </c>
      <c r="D3331" s="313">
        <v>414.9</v>
      </c>
      <c r="E3331" s="314" t="s">
        <v>28265</v>
      </c>
    </row>
    <row r="3332" spans="1:5" ht="15" customHeight="1">
      <c r="A3332" s="310">
        <v>231</v>
      </c>
      <c r="B3332" s="311" t="s">
        <v>31282</v>
      </c>
      <c r="C3332" s="312" t="s">
        <v>27140</v>
      </c>
      <c r="D3332" s="313">
        <v>63.16</v>
      </c>
      <c r="E3332" s="314" t="s">
        <v>28265</v>
      </c>
    </row>
    <row r="3333" spans="1:5" ht="15" customHeight="1">
      <c r="A3333" s="310">
        <v>228</v>
      </c>
      <c r="B3333" s="311" t="s">
        <v>31283</v>
      </c>
      <c r="C3333" s="312" t="s">
        <v>27140</v>
      </c>
      <c r="D3333" s="313">
        <v>127.9</v>
      </c>
      <c r="E3333" s="314" t="s">
        <v>28265</v>
      </c>
    </row>
    <row r="3334" spans="1:5" ht="17.100000000000001" customHeight="1">
      <c r="A3334" s="310">
        <v>4323</v>
      </c>
      <c r="B3334" s="311" t="s">
        <v>31284</v>
      </c>
      <c r="C3334" s="312" t="s">
        <v>27140</v>
      </c>
      <c r="D3334" s="313">
        <v>96.78</v>
      </c>
      <c r="E3334" s="314" t="s">
        <v>28265</v>
      </c>
    </row>
    <row r="3335" spans="1:5" ht="15" customHeight="1">
      <c r="A3335" s="310">
        <v>7284</v>
      </c>
      <c r="B3335" s="311" t="s">
        <v>31285</v>
      </c>
      <c r="C3335" s="312" t="s">
        <v>27140</v>
      </c>
      <c r="D3335" s="313">
        <v>83.48</v>
      </c>
      <c r="E3335" s="314" t="s">
        <v>28265</v>
      </c>
    </row>
    <row r="3336" spans="1:5" ht="15" customHeight="1">
      <c r="A3336" s="310">
        <v>7072</v>
      </c>
      <c r="B3336" s="311" t="s">
        <v>31286</v>
      </c>
      <c r="C3336" s="312" t="s">
        <v>27140</v>
      </c>
      <c r="D3336" s="313">
        <v>169.9</v>
      </c>
    </row>
    <row r="3337" spans="1:5" ht="15" customHeight="1">
      <c r="A3337" s="310">
        <v>6963</v>
      </c>
      <c r="B3337" s="311" t="s">
        <v>31287</v>
      </c>
      <c r="C3337" s="312" t="s">
        <v>27140</v>
      </c>
      <c r="D3337" s="313">
        <v>169.9</v>
      </c>
      <c r="E3337" s="314" t="s">
        <v>28265</v>
      </c>
    </row>
    <row r="3338" spans="1:5" ht="17.100000000000001" customHeight="1">
      <c r="A3338" s="310">
        <v>6974</v>
      </c>
      <c r="B3338" s="311" t="s">
        <v>31288</v>
      </c>
      <c r="C3338" s="312" t="s">
        <v>27140</v>
      </c>
      <c r="D3338" s="313">
        <v>58.9</v>
      </c>
      <c r="E3338" s="314" t="s">
        <v>28265</v>
      </c>
    </row>
    <row r="3339" spans="1:5" ht="15" customHeight="1">
      <c r="A3339" s="310">
        <v>2886</v>
      </c>
      <c r="B3339" s="311" t="s">
        <v>31289</v>
      </c>
      <c r="C3339" s="312" t="s">
        <v>27140</v>
      </c>
      <c r="D3339" s="313">
        <v>119.9</v>
      </c>
      <c r="E3339" s="314" t="s">
        <v>28265</v>
      </c>
    </row>
    <row r="3340" spans="1:5" ht="17.100000000000001" customHeight="1">
      <c r="A3340" s="310">
        <v>13320</v>
      </c>
      <c r="B3340" s="311" t="s">
        <v>31290</v>
      </c>
      <c r="C3340" s="312" t="s">
        <v>27140</v>
      </c>
      <c r="D3340" s="313">
        <v>182.9</v>
      </c>
    </row>
    <row r="3341" spans="1:5" ht="17.100000000000001" customHeight="1">
      <c r="A3341" s="310">
        <v>13304</v>
      </c>
      <c r="B3341" s="311" t="s">
        <v>31291</v>
      </c>
      <c r="C3341" s="312" t="s">
        <v>27140</v>
      </c>
      <c r="D3341" s="313">
        <v>382.03</v>
      </c>
    </row>
    <row r="3342" spans="1:5" ht="17.100000000000001" customHeight="1">
      <c r="A3342" s="310">
        <v>13242</v>
      </c>
      <c r="B3342" s="311" t="s">
        <v>31292</v>
      </c>
      <c r="C3342" s="312" t="s">
        <v>27140</v>
      </c>
      <c r="D3342" s="313">
        <v>239.9</v>
      </c>
    </row>
    <row r="3343" spans="1:5" ht="17.100000000000001" customHeight="1">
      <c r="A3343" s="310">
        <v>13241</v>
      </c>
      <c r="B3343" s="311" t="s">
        <v>31293</v>
      </c>
      <c r="C3343" s="312" t="s">
        <v>27140</v>
      </c>
      <c r="D3343" s="313">
        <v>152.79</v>
      </c>
      <c r="E3343" s="314" t="s">
        <v>28265</v>
      </c>
    </row>
    <row r="3344" spans="1:5" ht="17.100000000000001" customHeight="1">
      <c r="A3344" s="310">
        <v>12948</v>
      </c>
      <c r="B3344" s="311" t="s">
        <v>31294</v>
      </c>
      <c r="C3344" s="312" t="s">
        <v>27140</v>
      </c>
      <c r="D3344" s="313">
        <v>289.89999999999998</v>
      </c>
    </row>
    <row r="3345" spans="1:5" ht="15" customHeight="1">
      <c r="A3345" s="310">
        <v>238</v>
      </c>
      <c r="B3345" s="311" t="s">
        <v>31295</v>
      </c>
      <c r="C3345" s="312" t="s">
        <v>27140</v>
      </c>
      <c r="D3345" s="313">
        <v>523.86</v>
      </c>
      <c r="E3345" s="314" t="s">
        <v>28265</v>
      </c>
    </row>
    <row r="3346" spans="1:5" ht="15" customHeight="1">
      <c r="A3346" s="310">
        <v>389</v>
      </c>
      <c r="B3346" s="311" t="s">
        <v>31296</v>
      </c>
      <c r="C3346" s="312" t="s">
        <v>27140</v>
      </c>
      <c r="D3346" s="313">
        <v>5.39</v>
      </c>
      <c r="E3346" s="314" t="s">
        <v>28265</v>
      </c>
    </row>
    <row r="3347" spans="1:5" ht="17.100000000000001" customHeight="1">
      <c r="A3347" s="310">
        <v>13303</v>
      </c>
      <c r="B3347" s="311" t="s">
        <v>31297</v>
      </c>
      <c r="C3347" s="312" t="s">
        <v>27140</v>
      </c>
      <c r="D3347" s="313">
        <v>289.26</v>
      </c>
      <c r="E3347" s="314" t="s">
        <v>28265</v>
      </c>
    </row>
    <row r="3348" spans="1:5" ht="17.100000000000001" customHeight="1">
      <c r="A3348" s="310">
        <v>12619</v>
      </c>
      <c r="B3348" s="311" t="s">
        <v>31298</v>
      </c>
      <c r="C3348" s="312" t="s">
        <v>27140</v>
      </c>
      <c r="D3348" s="313">
        <v>519.6</v>
      </c>
      <c r="E3348" s="314" t="s">
        <v>28265</v>
      </c>
    </row>
    <row r="3349" spans="1:5" ht="17.100000000000001" customHeight="1">
      <c r="A3349" s="310">
        <v>8674</v>
      </c>
      <c r="B3349" s="311" t="s">
        <v>31299</v>
      </c>
      <c r="C3349" s="312" t="s">
        <v>27140</v>
      </c>
      <c r="D3349" s="313">
        <v>113.19</v>
      </c>
      <c r="E3349" s="314" t="s">
        <v>28265</v>
      </c>
    </row>
    <row r="3350" spans="1:5" ht="15" customHeight="1">
      <c r="A3350" s="310">
        <v>4661</v>
      </c>
      <c r="B3350" s="311" t="s">
        <v>31300</v>
      </c>
      <c r="C3350" s="312" t="s">
        <v>27140</v>
      </c>
      <c r="D3350" s="313">
        <v>96.89</v>
      </c>
      <c r="E3350" s="314" t="s">
        <v>28265</v>
      </c>
    </row>
    <row r="3351" spans="1:5" ht="15" customHeight="1">
      <c r="A3351" s="310">
        <v>624</v>
      </c>
      <c r="B3351" s="311" t="s">
        <v>31301</v>
      </c>
      <c r="C3351" s="312" t="s">
        <v>27140</v>
      </c>
      <c r="D3351" s="313">
        <v>115.54</v>
      </c>
      <c r="E3351" s="314" t="s">
        <v>28265</v>
      </c>
    </row>
    <row r="3352" spans="1:5" ht="15" customHeight="1">
      <c r="A3352" s="310">
        <v>11435</v>
      </c>
      <c r="B3352" s="311" t="s">
        <v>31302</v>
      </c>
      <c r="C3352" s="312" t="s">
        <v>27140</v>
      </c>
      <c r="D3352" s="313">
        <v>65.349999999999994</v>
      </c>
      <c r="E3352" s="314" t="s">
        <v>28265</v>
      </c>
    </row>
    <row r="3353" spans="1:5" ht="15" customHeight="1">
      <c r="A3353" s="310">
        <v>4292</v>
      </c>
      <c r="B3353" s="311" t="s">
        <v>31303</v>
      </c>
      <c r="C3353" s="312" t="s">
        <v>27140</v>
      </c>
      <c r="D3353" s="313">
        <v>92.15</v>
      </c>
      <c r="E3353" s="314" t="s">
        <v>28265</v>
      </c>
    </row>
    <row r="3354" spans="1:5" ht="15" customHeight="1">
      <c r="A3354" s="310">
        <v>6998</v>
      </c>
      <c r="B3354" s="311" t="s">
        <v>31304</v>
      </c>
      <c r="C3354" s="312" t="s">
        <v>27140</v>
      </c>
      <c r="D3354" s="313">
        <v>170.19</v>
      </c>
      <c r="E3354" s="314" t="s">
        <v>28265</v>
      </c>
    </row>
    <row r="3355" spans="1:5" ht="15" customHeight="1">
      <c r="A3355" s="310">
        <v>11437</v>
      </c>
      <c r="B3355" s="311" t="s">
        <v>31305</v>
      </c>
      <c r="C3355" s="312" t="s">
        <v>27140</v>
      </c>
      <c r="D3355" s="313">
        <v>49.9</v>
      </c>
      <c r="E3355" s="314" t="s">
        <v>28265</v>
      </c>
    </row>
    <row r="3356" spans="1:5" ht="15" customHeight="1">
      <c r="A3356" s="310">
        <v>4293</v>
      </c>
      <c r="B3356" s="311" t="s">
        <v>31306</v>
      </c>
      <c r="C3356" s="312" t="s">
        <v>27140</v>
      </c>
      <c r="D3356" s="313">
        <v>42.41</v>
      </c>
      <c r="E3356" s="314" t="s">
        <v>28265</v>
      </c>
    </row>
    <row r="3357" spans="1:5" ht="17.100000000000001" customHeight="1">
      <c r="A3357" s="310">
        <v>7388</v>
      </c>
      <c r="B3357" s="311" t="s">
        <v>31307</v>
      </c>
      <c r="C3357" s="312" t="s">
        <v>27140</v>
      </c>
      <c r="D3357" s="313">
        <v>97.78</v>
      </c>
      <c r="E3357" s="314" t="s">
        <v>28265</v>
      </c>
    </row>
    <row r="3358" spans="1:5" ht="15" customHeight="1">
      <c r="A3358" s="310">
        <v>12603</v>
      </c>
      <c r="B3358" s="311" t="s">
        <v>31308</v>
      </c>
      <c r="C3358" s="312" t="s">
        <v>27140</v>
      </c>
      <c r="D3358" s="313">
        <v>278.93</v>
      </c>
    </row>
    <row r="3359" spans="1:5" ht="15" customHeight="1">
      <c r="A3359" s="310">
        <v>717</v>
      </c>
      <c r="B3359" s="311" t="s">
        <v>31309</v>
      </c>
      <c r="C3359" s="312" t="s">
        <v>27140</v>
      </c>
      <c r="D3359" s="313">
        <v>49.9</v>
      </c>
    </row>
    <row r="3360" spans="1:5" ht="15" customHeight="1">
      <c r="A3360" s="310">
        <v>13235</v>
      </c>
      <c r="B3360" s="311" t="s">
        <v>31310</v>
      </c>
      <c r="C3360" s="312" t="s">
        <v>27140</v>
      </c>
      <c r="D3360" s="313">
        <v>753.98</v>
      </c>
    </row>
    <row r="3361" spans="1:5" ht="15" customHeight="1">
      <c r="A3361" s="310">
        <v>718</v>
      </c>
      <c r="B3361" s="311" t="s">
        <v>31311</v>
      </c>
      <c r="C3361" s="312" t="s">
        <v>27140</v>
      </c>
      <c r="D3361" s="313">
        <v>74.900000000000006</v>
      </c>
      <c r="E3361" s="314" t="s">
        <v>28265</v>
      </c>
    </row>
    <row r="3362" spans="1:5" ht="15" customHeight="1">
      <c r="A3362" s="310">
        <v>2873</v>
      </c>
      <c r="B3362" s="311" t="s">
        <v>31312</v>
      </c>
      <c r="C3362" s="312" t="s">
        <v>27140</v>
      </c>
      <c r="D3362" s="313">
        <v>48.18</v>
      </c>
      <c r="E3362" s="314" t="s">
        <v>28265</v>
      </c>
    </row>
    <row r="3363" spans="1:5" ht="15" customHeight="1">
      <c r="A3363" s="310">
        <v>2918</v>
      </c>
      <c r="B3363" s="311" t="s">
        <v>31313</v>
      </c>
      <c r="C3363" s="312" t="s">
        <v>27140</v>
      </c>
      <c r="D3363" s="313">
        <v>78.900000000000006</v>
      </c>
      <c r="E3363" s="314" t="s">
        <v>28265</v>
      </c>
    </row>
    <row r="3364" spans="1:5" ht="15" customHeight="1">
      <c r="A3364" s="310">
        <v>2919</v>
      </c>
      <c r="B3364" s="311" t="s">
        <v>31314</v>
      </c>
      <c r="C3364" s="312" t="s">
        <v>27140</v>
      </c>
      <c r="D3364" s="313">
        <v>64.900000000000006</v>
      </c>
      <c r="E3364" s="314" t="s">
        <v>28265</v>
      </c>
    </row>
    <row r="3365" spans="1:5" ht="15" customHeight="1">
      <c r="A3365" s="310">
        <v>13222</v>
      </c>
      <c r="B3365" s="311" t="s">
        <v>31315</v>
      </c>
      <c r="C3365" s="312" t="s">
        <v>27140</v>
      </c>
      <c r="D3365" s="313">
        <v>963.46</v>
      </c>
    </row>
    <row r="3366" spans="1:5" ht="17.100000000000001" customHeight="1">
      <c r="A3366" s="310">
        <v>3573</v>
      </c>
      <c r="B3366" s="311" t="s">
        <v>31316</v>
      </c>
      <c r="C3366" s="312" t="s">
        <v>27140</v>
      </c>
      <c r="D3366" s="313">
        <v>786.28</v>
      </c>
      <c r="E3366" s="314" t="s">
        <v>28265</v>
      </c>
    </row>
    <row r="3367" spans="1:5" ht="17.100000000000001" customHeight="1">
      <c r="A3367" s="310">
        <v>7286</v>
      </c>
      <c r="B3367" s="311" t="s">
        <v>31317</v>
      </c>
      <c r="C3367" s="312" t="s">
        <v>27140</v>
      </c>
      <c r="D3367" s="313">
        <v>681.97</v>
      </c>
      <c r="E3367" s="314" t="s">
        <v>28265</v>
      </c>
    </row>
    <row r="3368" spans="1:5" ht="15" customHeight="1">
      <c r="A3368" s="310">
        <v>6970</v>
      </c>
      <c r="B3368" s="311" t="s">
        <v>31318</v>
      </c>
      <c r="C3368" s="312" t="s">
        <v>27140</v>
      </c>
      <c r="D3368" s="313">
        <v>82</v>
      </c>
      <c r="E3368" s="314" t="s">
        <v>28265</v>
      </c>
    </row>
    <row r="3369" spans="1:5" ht="15" customHeight="1">
      <c r="A3369" s="310">
        <v>4515</v>
      </c>
      <c r="B3369" s="311" t="s">
        <v>31319</v>
      </c>
      <c r="C3369" s="312" t="s">
        <v>27140</v>
      </c>
      <c r="D3369" s="313">
        <v>230.93</v>
      </c>
      <c r="E3369" s="314" t="s">
        <v>28265</v>
      </c>
    </row>
    <row r="3370" spans="1:5" ht="15" customHeight="1">
      <c r="A3370" s="310">
        <v>719</v>
      </c>
      <c r="B3370" s="311" t="s">
        <v>31320</v>
      </c>
      <c r="C3370" s="312" t="s">
        <v>27140</v>
      </c>
      <c r="D3370" s="313">
        <v>230.93</v>
      </c>
      <c r="E3370" s="314" t="s">
        <v>28265</v>
      </c>
    </row>
    <row r="3371" spans="1:5" ht="15" customHeight="1">
      <c r="A3371" s="310">
        <v>4659</v>
      </c>
      <c r="B3371" s="311" t="s">
        <v>31321</v>
      </c>
      <c r="C3371" s="312" t="s">
        <v>27140</v>
      </c>
      <c r="D3371" s="313">
        <v>54.53</v>
      </c>
      <c r="E3371" s="314" t="s">
        <v>28265</v>
      </c>
    </row>
    <row r="3372" spans="1:5" ht="15" customHeight="1">
      <c r="A3372" s="310">
        <v>2917</v>
      </c>
      <c r="B3372" s="311" t="s">
        <v>31322</v>
      </c>
      <c r="C3372" s="312" t="s">
        <v>27140</v>
      </c>
      <c r="D3372" s="313">
        <v>93.46</v>
      </c>
      <c r="E3372" s="314" t="s">
        <v>28265</v>
      </c>
    </row>
    <row r="3373" spans="1:5" ht="15" customHeight="1">
      <c r="A3373" s="310">
        <v>1325</v>
      </c>
      <c r="B3373" s="311" t="s">
        <v>31323</v>
      </c>
      <c r="C3373" s="312" t="s">
        <v>27140</v>
      </c>
      <c r="D3373" s="313">
        <v>66.900000000000006</v>
      </c>
      <c r="E3373" s="314" t="s">
        <v>28265</v>
      </c>
    </row>
    <row r="3374" spans="1:5" ht="15" customHeight="1">
      <c r="A3374" s="310">
        <v>1324</v>
      </c>
      <c r="B3374" s="311" t="s">
        <v>31324</v>
      </c>
      <c r="C3374" s="312" t="s">
        <v>27140</v>
      </c>
      <c r="D3374" s="313">
        <v>210.46</v>
      </c>
      <c r="E3374" s="314" t="s">
        <v>28265</v>
      </c>
    </row>
    <row r="3375" spans="1:5" ht="15" customHeight="1">
      <c r="A3375" s="310">
        <v>6997</v>
      </c>
      <c r="B3375" s="311" t="s">
        <v>31325</v>
      </c>
      <c r="C3375" s="312" t="s">
        <v>27140</v>
      </c>
      <c r="D3375" s="313">
        <v>206.44</v>
      </c>
    </row>
    <row r="3376" spans="1:5" ht="15" customHeight="1">
      <c r="A3376" s="310">
        <v>2914</v>
      </c>
      <c r="B3376" s="311" t="s">
        <v>31326</v>
      </c>
      <c r="C3376" s="312" t="s">
        <v>27140</v>
      </c>
      <c r="D3376" s="313">
        <v>169.02</v>
      </c>
    </row>
    <row r="3377" spans="1:5" ht="15" customHeight="1">
      <c r="A3377" s="310">
        <v>2915</v>
      </c>
      <c r="B3377" s="311" t="s">
        <v>31327</v>
      </c>
      <c r="C3377" s="312" t="s">
        <v>27140</v>
      </c>
      <c r="D3377" s="313">
        <v>150.71</v>
      </c>
    </row>
    <row r="3378" spans="1:5" ht="15" customHeight="1">
      <c r="A3378" s="310">
        <v>2916</v>
      </c>
      <c r="B3378" s="311" t="s">
        <v>31328</v>
      </c>
      <c r="C3378" s="312" t="s">
        <v>27140</v>
      </c>
      <c r="D3378" s="313">
        <v>129.9</v>
      </c>
      <c r="E3378" s="314" t="s">
        <v>28265</v>
      </c>
    </row>
    <row r="3379" spans="1:5" ht="15" customHeight="1">
      <c r="A3379" s="310">
        <v>11516</v>
      </c>
      <c r="B3379" s="311" t="s">
        <v>31329</v>
      </c>
      <c r="C3379" s="312" t="s">
        <v>27140</v>
      </c>
      <c r="D3379" s="313">
        <v>97.9</v>
      </c>
      <c r="E3379" s="314" t="s">
        <v>28265</v>
      </c>
    </row>
    <row r="3380" spans="1:5" ht="15" customHeight="1">
      <c r="A3380" s="310">
        <v>1326</v>
      </c>
      <c r="B3380" s="311" t="s">
        <v>31330</v>
      </c>
      <c r="C3380" s="312" t="s">
        <v>27140</v>
      </c>
      <c r="D3380" s="313">
        <v>156.9</v>
      </c>
    </row>
    <row r="3381" spans="1:5" ht="15" customHeight="1">
      <c r="A3381" s="310">
        <v>4473</v>
      </c>
      <c r="B3381" s="311" t="s">
        <v>31331</v>
      </c>
      <c r="C3381" s="312" t="s">
        <v>27140</v>
      </c>
      <c r="D3381" s="313">
        <v>99.9</v>
      </c>
      <c r="E3381" s="314" t="s">
        <v>28265</v>
      </c>
    </row>
    <row r="3382" spans="1:5" ht="15" customHeight="1">
      <c r="A3382" s="310">
        <v>6969</v>
      </c>
      <c r="B3382" s="311" t="s">
        <v>31332</v>
      </c>
      <c r="C3382" s="312" t="s">
        <v>27140</v>
      </c>
      <c r="D3382" s="313">
        <v>136.75</v>
      </c>
      <c r="E3382" s="314" t="s">
        <v>28265</v>
      </c>
    </row>
    <row r="3383" spans="1:5" ht="17.100000000000001" customHeight="1">
      <c r="A3383" s="310">
        <v>3590</v>
      </c>
      <c r="B3383" s="311" t="s">
        <v>31333</v>
      </c>
      <c r="C3383" s="312" t="s">
        <v>27140</v>
      </c>
      <c r="D3383" s="313">
        <v>163.9</v>
      </c>
      <c r="E3383" s="314" t="s">
        <v>28265</v>
      </c>
    </row>
    <row r="3384" spans="1:5" ht="17.100000000000001" customHeight="1">
      <c r="A3384" s="310">
        <v>11436</v>
      </c>
      <c r="B3384" s="311" t="s">
        <v>31334</v>
      </c>
      <c r="C3384" s="312" t="s">
        <v>27140</v>
      </c>
      <c r="D3384" s="313">
        <v>155.9</v>
      </c>
      <c r="E3384" s="314" t="s">
        <v>28265</v>
      </c>
    </row>
    <row r="3385" spans="1:5" ht="15" customHeight="1">
      <c r="A3385" s="310">
        <v>11119</v>
      </c>
      <c r="B3385" s="311" t="s">
        <v>31335</v>
      </c>
      <c r="C3385" s="312" t="s">
        <v>27140</v>
      </c>
      <c r="D3385" s="313">
        <v>318.27</v>
      </c>
      <c r="E3385" s="314" t="s">
        <v>28265</v>
      </c>
    </row>
    <row r="3386" spans="1:5" ht="15" customHeight="1">
      <c r="A3386" s="310">
        <v>1616</v>
      </c>
      <c r="B3386" s="311" t="s">
        <v>31336</v>
      </c>
      <c r="C3386" s="312" t="s">
        <v>27140</v>
      </c>
      <c r="D3386" s="313">
        <v>362.43</v>
      </c>
      <c r="E3386" s="314" t="s">
        <v>28265</v>
      </c>
    </row>
    <row r="3387" spans="1:5" ht="15" customHeight="1">
      <c r="A3387" s="310">
        <v>3580</v>
      </c>
      <c r="B3387" s="311" t="s">
        <v>31337</v>
      </c>
      <c r="C3387" s="312" t="s">
        <v>27140</v>
      </c>
      <c r="D3387" s="313">
        <v>956.9</v>
      </c>
      <c r="E3387" s="314" t="s">
        <v>28265</v>
      </c>
    </row>
    <row r="3388" spans="1:5" ht="15" customHeight="1">
      <c r="A3388" s="310">
        <v>1615</v>
      </c>
      <c r="B3388" s="311" t="s">
        <v>31338</v>
      </c>
      <c r="C3388" s="312" t="s">
        <v>27140</v>
      </c>
      <c r="D3388" s="313">
        <v>511.45</v>
      </c>
      <c r="E3388" s="314" t="s">
        <v>28265</v>
      </c>
    </row>
    <row r="3389" spans="1:5" ht="15" customHeight="1">
      <c r="A3389" s="310">
        <v>1662</v>
      </c>
      <c r="B3389" s="311" t="s">
        <v>28136</v>
      </c>
      <c r="C3389" s="312" t="s">
        <v>27140</v>
      </c>
      <c r="D3389" s="313">
        <v>24.49</v>
      </c>
      <c r="E3389" s="314" t="s">
        <v>28265</v>
      </c>
    </row>
    <row r="3390" spans="1:5" ht="17.100000000000001" customHeight="1">
      <c r="A3390" s="310">
        <v>13226</v>
      </c>
      <c r="B3390" s="311" t="s">
        <v>31339</v>
      </c>
      <c r="C3390" s="312" t="s">
        <v>27140</v>
      </c>
      <c r="D3390" s="313">
        <v>456.15</v>
      </c>
    </row>
    <row r="3391" spans="1:5" ht="17.100000000000001" customHeight="1">
      <c r="A3391" s="310">
        <v>13227</v>
      </c>
      <c r="B3391" s="311" t="s">
        <v>31340</v>
      </c>
      <c r="C3391" s="312" t="s">
        <v>27140</v>
      </c>
      <c r="D3391" s="313">
        <v>649.9</v>
      </c>
      <c r="E3391" s="314" t="s">
        <v>28265</v>
      </c>
    </row>
    <row r="3392" spans="1:5" ht="15" customHeight="1">
      <c r="A3392" s="310">
        <v>1840</v>
      </c>
      <c r="B3392" s="311" t="s">
        <v>31341</v>
      </c>
      <c r="C3392" s="312" t="s">
        <v>27140</v>
      </c>
      <c r="D3392" s="313">
        <v>10.74</v>
      </c>
      <c r="E3392" s="314" t="s">
        <v>28265</v>
      </c>
    </row>
    <row r="3393" spans="1:5" ht="15" customHeight="1">
      <c r="A3393" s="310">
        <v>9835</v>
      </c>
      <c r="B3393" s="311" t="s">
        <v>28144</v>
      </c>
      <c r="C3393" s="312" t="s">
        <v>27140</v>
      </c>
      <c r="D3393" s="313">
        <v>1079.9000000000001</v>
      </c>
    </row>
    <row r="3394" spans="1:5" ht="15" customHeight="1">
      <c r="A3394" s="310">
        <v>9836</v>
      </c>
      <c r="B3394" s="311" t="s">
        <v>28145</v>
      </c>
      <c r="C3394" s="312" t="s">
        <v>27140</v>
      </c>
      <c r="D3394" s="313">
        <v>509.4</v>
      </c>
    </row>
    <row r="3395" spans="1:5" ht="17.100000000000001" customHeight="1">
      <c r="A3395" s="310">
        <v>13224</v>
      </c>
      <c r="B3395" s="311" t="s">
        <v>31342</v>
      </c>
      <c r="C3395" s="312" t="s">
        <v>27140</v>
      </c>
      <c r="D3395" s="313">
        <v>399.9</v>
      </c>
      <c r="E3395" s="314" t="s">
        <v>28265</v>
      </c>
    </row>
    <row r="3396" spans="1:5" ht="15" customHeight="1">
      <c r="A3396" s="310">
        <v>9827</v>
      </c>
      <c r="B3396" s="311" t="s">
        <v>28147</v>
      </c>
      <c r="C3396" s="312" t="s">
        <v>27140</v>
      </c>
      <c r="D3396" s="313">
        <v>364.75</v>
      </c>
    </row>
    <row r="3397" spans="1:5" ht="15" customHeight="1">
      <c r="A3397" s="310">
        <v>9842</v>
      </c>
      <c r="B3397" s="311" t="s">
        <v>28148</v>
      </c>
      <c r="C3397" s="312" t="s">
        <v>27140</v>
      </c>
      <c r="D3397" s="313">
        <v>485.83</v>
      </c>
      <c r="E3397" s="314" t="s">
        <v>28265</v>
      </c>
    </row>
    <row r="3398" spans="1:5" ht="15" customHeight="1">
      <c r="A3398" s="310">
        <v>9837</v>
      </c>
      <c r="B3398" s="311" t="s">
        <v>28149</v>
      </c>
      <c r="C3398" s="312" t="s">
        <v>27140</v>
      </c>
      <c r="D3398" s="313">
        <v>431.12</v>
      </c>
      <c r="E3398" s="314" t="s">
        <v>28265</v>
      </c>
    </row>
    <row r="3399" spans="1:5" ht="15" customHeight="1">
      <c r="A3399" s="310">
        <v>9841</v>
      </c>
      <c r="B3399" s="311" t="s">
        <v>28150</v>
      </c>
      <c r="C3399" s="312" t="s">
        <v>27140</v>
      </c>
      <c r="D3399" s="313">
        <v>265.75</v>
      </c>
      <c r="E3399" s="314" t="s">
        <v>28265</v>
      </c>
    </row>
    <row r="3400" spans="1:5" ht="15" customHeight="1">
      <c r="A3400" s="310">
        <v>1998</v>
      </c>
      <c r="B3400" s="311" t="s">
        <v>31343</v>
      </c>
      <c r="C3400" s="312" t="s">
        <v>27140</v>
      </c>
      <c r="D3400" s="313">
        <v>11.2</v>
      </c>
    </row>
    <row r="3401" spans="1:5" ht="15" customHeight="1">
      <c r="A3401" s="310">
        <v>1999</v>
      </c>
      <c r="B3401" s="311" t="s">
        <v>31344</v>
      </c>
      <c r="C3401" s="312" t="s">
        <v>27140</v>
      </c>
      <c r="D3401" s="313">
        <v>30.69</v>
      </c>
      <c r="E3401" s="314" t="s">
        <v>28265</v>
      </c>
    </row>
    <row r="3402" spans="1:5" ht="15" customHeight="1">
      <c r="A3402" s="310">
        <v>4660</v>
      </c>
      <c r="B3402" s="311" t="s">
        <v>31345</v>
      </c>
      <c r="C3402" s="312" t="s">
        <v>27140</v>
      </c>
      <c r="D3402" s="313">
        <v>311.89999999999998</v>
      </c>
    </row>
    <row r="3403" spans="1:5" ht="15" customHeight="1">
      <c r="A3403" s="310">
        <v>2096</v>
      </c>
      <c r="B3403" s="311" t="s">
        <v>31346</v>
      </c>
      <c r="C3403" s="312" t="s">
        <v>27140</v>
      </c>
      <c r="D3403" s="313">
        <v>688.75</v>
      </c>
      <c r="E3403" s="314" t="s">
        <v>28265</v>
      </c>
    </row>
    <row r="3404" spans="1:5" ht="17.100000000000001" customHeight="1">
      <c r="A3404" s="310">
        <v>2411</v>
      </c>
      <c r="B3404" s="311" t="s">
        <v>31347</v>
      </c>
      <c r="C3404" s="312" t="s">
        <v>27140</v>
      </c>
      <c r="D3404" s="313">
        <v>1158.31</v>
      </c>
      <c r="E3404" s="314" t="s">
        <v>28265</v>
      </c>
    </row>
    <row r="3405" spans="1:5" ht="17.100000000000001" customHeight="1">
      <c r="A3405" s="310">
        <v>4657</v>
      </c>
      <c r="B3405" s="311" t="s">
        <v>31348</v>
      </c>
      <c r="C3405" s="312" t="s">
        <v>27140</v>
      </c>
      <c r="D3405" s="313">
        <v>905.95</v>
      </c>
    </row>
    <row r="3406" spans="1:5" ht="17.100000000000001" customHeight="1">
      <c r="A3406" s="310">
        <v>9524</v>
      </c>
      <c r="B3406" s="311" t="s">
        <v>31349</v>
      </c>
      <c r="C3406" s="312" t="s">
        <v>27140</v>
      </c>
      <c r="D3406" s="313">
        <v>570.9</v>
      </c>
      <c r="E3406" s="314" t="s">
        <v>28265</v>
      </c>
    </row>
    <row r="3407" spans="1:5" ht="17.100000000000001" customHeight="1">
      <c r="A3407" s="310">
        <v>6962</v>
      </c>
      <c r="B3407" s="311" t="s">
        <v>31350</v>
      </c>
      <c r="C3407" s="312" t="s">
        <v>27140</v>
      </c>
      <c r="D3407" s="313">
        <v>934.9</v>
      </c>
      <c r="E3407" s="314" t="s">
        <v>28265</v>
      </c>
    </row>
    <row r="3408" spans="1:5" ht="17.100000000000001" customHeight="1">
      <c r="A3408" s="310">
        <v>2408</v>
      </c>
      <c r="B3408" s="311" t="s">
        <v>31351</v>
      </c>
      <c r="C3408" s="312" t="s">
        <v>27140</v>
      </c>
      <c r="D3408" s="313">
        <v>443.56</v>
      </c>
    </row>
    <row r="3409" spans="1:5" ht="17.100000000000001" customHeight="1">
      <c r="A3409" s="310">
        <v>4472</v>
      </c>
      <c r="B3409" s="311" t="s">
        <v>31352</v>
      </c>
      <c r="C3409" s="312" t="s">
        <v>27140</v>
      </c>
      <c r="D3409" s="313">
        <v>284.8</v>
      </c>
      <c r="E3409" s="314" t="s">
        <v>28265</v>
      </c>
    </row>
    <row r="3410" spans="1:5" ht="17.100000000000001" customHeight="1">
      <c r="A3410" s="310">
        <v>2883</v>
      </c>
      <c r="B3410" s="311" t="s">
        <v>31353</v>
      </c>
      <c r="C3410" s="312" t="s">
        <v>27140</v>
      </c>
      <c r="D3410" s="313">
        <v>791.44</v>
      </c>
    </row>
    <row r="3411" spans="1:5" ht="17.100000000000001" customHeight="1">
      <c r="A3411" s="310">
        <v>7283</v>
      </c>
      <c r="B3411" s="311" t="s">
        <v>31354</v>
      </c>
      <c r="C3411" s="312" t="s">
        <v>27140</v>
      </c>
      <c r="D3411" s="313">
        <v>673.12</v>
      </c>
    </row>
    <row r="3412" spans="1:5" ht="17.100000000000001" customHeight="1">
      <c r="A3412" s="310">
        <v>2881</v>
      </c>
      <c r="B3412" s="311" t="s">
        <v>31355</v>
      </c>
      <c r="C3412" s="312" t="s">
        <v>27140</v>
      </c>
      <c r="D3412" s="313">
        <v>456.22</v>
      </c>
      <c r="E3412" s="314" t="s">
        <v>28265</v>
      </c>
    </row>
    <row r="3413" spans="1:5" ht="17.100000000000001" customHeight="1">
      <c r="A3413" s="310">
        <v>3583</v>
      </c>
      <c r="B3413" s="311" t="s">
        <v>31356</v>
      </c>
      <c r="C3413" s="312" t="s">
        <v>27140</v>
      </c>
      <c r="D3413" s="313">
        <v>1142</v>
      </c>
      <c r="E3413" s="314" t="s">
        <v>28265</v>
      </c>
    </row>
    <row r="3414" spans="1:5" ht="17.100000000000001" customHeight="1">
      <c r="A3414" s="310">
        <v>9304</v>
      </c>
      <c r="B3414" s="311" t="s">
        <v>31357</v>
      </c>
      <c r="C3414" s="312" t="s">
        <v>27140</v>
      </c>
      <c r="D3414" s="313">
        <v>198.15</v>
      </c>
    </row>
    <row r="3415" spans="1:5" ht="17.100000000000001" customHeight="1">
      <c r="A3415" s="310">
        <v>12932</v>
      </c>
      <c r="B3415" s="311" t="s">
        <v>31358</v>
      </c>
      <c r="C3415" s="312" t="s">
        <v>27140</v>
      </c>
      <c r="D3415" s="313">
        <v>646.97</v>
      </c>
      <c r="E3415" s="314" t="s">
        <v>28265</v>
      </c>
    </row>
    <row r="3416" spans="1:5" ht="15" customHeight="1">
      <c r="A3416" s="310">
        <v>2409</v>
      </c>
      <c r="B3416" s="311" t="s">
        <v>31359</v>
      </c>
      <c r="C3416" s="312" t="s">
        <v>27140</v>
      </c>
      <c r="D3416" s="313">
        <v>1229.9000000000001</v>
      </c>
      <c r="E3416" s="314" t="s">
        <v>28265</v>
      </c>
    </row>
    <row r="3417" spans="1:5" ht="15" customHeight="1">
      <c r="A3417" s="310">
        <v>7057</v>
      </c>
      <c r="B3417" s="311" t="s">
        <v>31360</v>
      </c>
      <c r="C3417" s="312" t="s">
        <v>27140</v>
      </c>
      <c r="D3417" s="313">
        <v>341.27</v>
      </c>
      <c r="E3417" s="314" t="s">
        <v>28265</v>
      </c>
    </row>
    <row r="3418" spans="1:5" ht="15" customHeight="1">
      <c r="A3418" s="310">
        <v>2413</v>
      </c>
      <c r="B3418" s="311" t="s">
        <v>31361</v>
      </c>
      <c r="C3418" s="312" t="s">
        <v>27140</v>
      </c>
      <c r="D3418" s="313">
        <v>315.33</v>
      </c>
      <c r="E3418" s="314" t="s">
        <v>28265</v>
      </c>
    </row>
    <row r="3419" spans="1:5" ht="15" customHeight="1">
      <c r="A3419" s="310">
        <v>11515</v>
      </c>
      <c r="B3419" s="311" t="s">
        <v>31362</v>
      </c>
      <c r="C3419" s="312" t="s">
        <v>27140</v>
      </c>
      <c r="D3419" s="313">
        <v>113.49</v>
      </c>
      <c r="E3419" s="314" t="s">
        <v>28265</v>
      </c>
    </row>
    <row r="3420" spans="1:5" ht="15" customHeight="1">
      <c r="A3420" s="310">
        <v>2410</v>
      </c>
      <c r="B3420" s="311" t="s">
        <v>31363</v>
      </c>
      <c r="C3420" s="312" t="s">
        <v>27140</v>
      </c>
      <c r="D3420" s="313">
        <v>116</v>
      </c>
      <c r="E3420" s="314" t="s">
        <v>28265</v>
      </c>
    </row>
    <row r="3421" spans="1:5" ht="17.100000000000001" customHeight="1">
      <c r="A3421" s="310">
        <v>6973</v>
      </c>
      <c r="B3421" s="311" t="s">
        <v>31364</v>
      </c>
      <c r="C3421" s="312" t="s">
        <v>27140</v>
      </c>
      <c r="D3421" s="313">
        <v>552.35</v>
      </c>
    </row>
    <row r="3422" spans="1:5" ht="15" customHeight="1">
      <c r="A3422" s="310">
        <v>2882</v>
      </c>
      <c r="B3422" s="311" t="s">
        <v>31365</v>
      </c>
      <c r="C3422" s="312" t="s">
        <v>27140</v>
      </c>
      <c r="D3422" s="313">
        <v>287.37</v>
      </c>
    </row>
    <row r="3423" spans="1:5" ht="17.100000000000001" customHeight="1">
      <c r="A3423" s="310">
        <v>13302</v>
      </c>
      <c r="B3423" s="311" t="s">
        <v>31366</v>
      </c>
      <c r="C3423" s="312" t="s">
        <v>27140</v>
      </c>
      <c r="D3423" s="313">
        <v>670.26</v>
      </c>
    </row>
    <row r="3424" spans="1:5" ht="17.100000000000001" customHeight="1">
      <c r="A3424" s="310">
        <v>13319</v>
      </c>
      <c r="B3424" s="311" t="s">
        <v>31367</v>
      </c>
      <c r="C3424" s="312" t="s">
        <v>27140</v>
      </c>
      <c r="D3424" s="313">
        <v>382.13</v>
      </c>
    </row>
    <row r="3425" spans="1:5" ht="17.100000000000001" customHeight="1">
      <c r="A3425" s="310">
        <v>12618</v>
      </c>
      <c r="B3425" s="311" t="s">
        <v>31368</v>
      </c>
      <c r="C3425" s="312" t="s">
        <v>27140</v>
      </c>
      <c r="D3425" s="313">
        <v>876.25</v>
      </c>
      <c r="E3425" s="314" t="s">
        <v>28265</v>
      </c>
    </row>
    <row r="3426" spans="1:5" ht="15" customHeight="1">
      <c r="A3426" s="310">
        <v>1744</v>
      </c>
      <c r="B3426" s="311" t="s">
        <v>31369</v>
      </c>
      <c r="C3426" s="312" t="s">
        <v>27140</v>
      </c>
      <c r="D3426" s="313">
        <v>69.19</v>
      </c>
      <c r="E3426" s="314" t="s">
        <v>28265</v>
      </c>
    </row>
    <row r="3427" spans="1:5" ht="15" customHeight="1">
      <c r="A3427" s="310">
        <v>1745</v>
      </c>
      <c r="B3427" s="311" t="s">
        <v>31370</v>
      </c>
      <c r="C3427" s="312" t="s">
        <v>27140</v>
      </c>
      <c r="D3427" s="313">
        <v>86.6</v>
      </c>
      <c r="E3427" s="314" t="s">
        <v>28265</v>
      </c>
    </row>
    <row r="3428" spans="1:5" ht="15" customHeight="1">
      <c r="A3428" s="310">
        <v>1746</v>
      </c>
      <c r="B3428" s="311" t="s">
        <v>31371</v>
      </c>
      <c r="C3428" s="312" t="s">
        <v>27140</v>
      </c>
      <c r="D3428" s="313">
        <v>105.5</v>
      </c>
      <c r="E3428" s="314" t="s">
        <v>28265</v>
      </c>
    </row>
    <row r="3429" spans="1:5" ht="15" customHeight="1">
      <c r="A3429" s="310">
        <v>1747</v>
      </c>
      <c r="B3429" s="311" t="s">
        <v>31372</v>
      </c>
      <c r="C3429" s="312" t="s">
        <v>27140</v>
      </c>
      <c r="D3429" s="313">
        <v>129.80000000000001</v>
      </c>
      <c r="E3429" s="314" t="s">
        <v>28265</v>
      </c>
    </row>
    <row r="3430" spans="1:5" ht="15" customHeight="1">
      <c r="A3430" s="310">
        <v>2097</v>
      </c>
      <c r="B3430" s="311" t="s">
        <v>31373</v>
      </c>
      <c r="C3430" s="312" t="s">
        <v>27140</v>
      </c>
      <c r="D3430" s="313">
        <v>94.89</v>
      </c>
      <c r="E3430" s="314" t="s">
        <v>28265</v>
      </c>
    </row>
    <row r="3431" spans="1:5" ht="17.100000000000001" customHeight="1">
      <c r="A3431" s="310">
        <v>12496</v>
      </c>
      <c r="B3431" s="311" t="s">
        <v>31374</v>
      </c>
      <c r="C3431" s="312" t="s">
        <v>27140</v>
      </c>
      <c r="D3431" s="313">
        <v>1451.03</v>
      </c>
    </row>
    <row r="3432" spans="1:5" ht="17.100000000000001" customHeight="1">
      <c r="A3432" s="310">
        <v>12492</v>
      </c>
      <c r="B3432" s="311" t="s">
        <v>31375</v>
      </c>
      <c r="C3432" s="312" t="s">
        <v>27140</v>
      </c>
      <c r="D3432" s="313">
        <v>1744.15</v>
      </c>
    </row>
    <row r="3433" spans="1:5" ht="17.100000000000001" customHeight="1">
      <c r="A3433" s="310">
        <v>12494</v>
      </c>
      <c r="B3433" s="311" t="s">
        <v>31376</v>
      </c>
      <c r="C3433" s="312" t="s">
        <v>27140</v>
      </c>
      <c r="D3433" s="313">
        <v>2275.2800000000002</v>
      </c>
    </row>
    <row r="3434" spans="1:5" ht="17.100000000000001" customHeight="1">
      <c r="A3434" s="310">
        <v>12491</v>
      </c>
      <c r="B3434" s="311" t="s">
        <v>31377</v>
      </c>
      <c r="C3434" s="312" t="s">
        <v>27140</v>
      </c>
      <c r="D3434" s="313">
        <v>2717.59</v>
      </c>
    </row>
    <row r="3435" spans="1:5" ht="17.100000000000001" customHeight="1">
      <c r="A3435" s="310">
        <v>12497</v>
      </c>
      <c r="B3435" s="311" t="s">
        <v>31378</v>
      </c>
      <c r="C3435" s="312" t="s">
        <v>27140</v>
      </c>
      <c r="D3435" s="313">
        <v>3014.71</v>
      </c>
    </row>
    <row r="3436" spans="1:5" ht="17.100000000000001" customHeight="1">
      <c r="A3436" s="310">
        <v>12495</v>
      </c>
      <c r="B3436" s="311" t="s">
        <v>31379</v>
      </c>
      <c r="C3436" s="312" t="s">
        <v>27140</v>
      </c>
      <c r="D3436" s="313">
        <v>3685.94</v>
      </c>
    </row>
    <row r="3437" spans="1:5" ht="17.100000000000001" customHeight="1">
      <c r="A3437" s="310">
        <v>12493</v>
      </c>
      <c r="B3437" s="311" t="s">
        <v>31380</v>
      </c>
      <c r="C3437" s="312" t="s">
        <v>27140</v>
      </c>
      <c r="D3437" s="313">
        <v>3814.13</v>
      </c>
    </row>
    <row r="3438" spans="1:5" ht="15" customHeight="1">
      <c r="A3438" s="310">
        <v>7258</v>
      </c>
      <c r="B3438" s="311" t="s">
        <v>31381</v>
      </c>
      <c r="C3438" s="312" t="s">
        <v>27151</v>
      </c>
      <c r="D3438" s="313">
        <v>540.34</v>
      </c>
    </row>
    <row r="3439" spans="1:5" ht="15" customHeight="1">
      <c r="A3439" s="310">
        <v>13253</v>
      </c>
      <c r="B3439" s="311" t="s">
        <v>31382</v>
      </c>
      <c r="C3439" s="312" t="s">
        <v>27151</v>
      </c>
      <c r="D3439" s="313">
        <v>323.87</v>
      </c>
    </row>
    <row r="3440" spans="1:5" ht="15" customHeight="1">
      <c r="A3440" s="310">
        <v>4518</v>
      </c>
      <c r="B3440" s="311" t="s">
        <v>31383</v>
      </c>
      <c r="C3440" s="312" t="s">
        <v>27148</v>
      </c>
      <c r="D3440" s="313">
        <v>476.67</v>
      </c>
    </row>
    <row r="3441" spans="1:4" ht="17.100000000000001" customHeight="1">
      <c r="A3441" s="310">
        <v>11559</v>
      </c>
      <c r="B3441" s="311" t="s">
        <v>31384</v>
      </c>
      <c r="C3441" s="312" t="s">
        <v>27140</v>
      </c>
      <c r="D3441" s="313">
        <v>570</v>
      </c>
    </row>
    <row r="3442" spans="1:4" ht="15" customHeight="1">
      <c r="A3442" s="310">
        <v>11608</v>
      </c>
      <c r="B3442" s="311" t="s">
        <v>31385</v>
      </c>
      <c r="C3442" s="312" t="s">
        <v>27143</v>
      </c>
      <c r="D3442" s="313">
        <v>360.49</v>
      </c>
    </row>
    <row r="3443" spans="1:4" ht="15" customHeight="1">
      <c r="A3443" s="310">
        <v>13220</v>
      </c>
      <c r="C3443" s="312" t="s">
        <v>27140</v>
      </c>
      <c r="D3443" s="313">
        <v>3522.31</v>
      </c>
    </row>
    <row r="3444" spans="1:4" ht="17.100000000000001" customHeight="1">
      <c r="B3444" s="311" t="s">
        <v>31386</v>
      </c>
    </row>
    <row r="3445" spans="1:4" ht="15" customHeight="1">
      <c r="A3445" s="310">
        <v>6869</v>
      </c>
      <c r="B3445" s="311" t="s">
        <v>31387</v>
      </c>
      <c r="C3445" s="312" t="s">
        <v>27143</v>
      </c>
      <c r="D3445" s="313">
        <v>8.1300000000000008</v>
      </c>
    </row>
    <row r="3446" spans="1:4" ht="15" customHeight="1">
      <c r="A3446" s="310">
        <v>10117</v>
      </c>
      <c r="B3446" s="311" t="s">
        <v>31388</v>
      </c>
      <c r="C3446" s="312" t="s">
        <v>27151</v>
      </c>
      <c r="D3446" s="313">
        <v>45.45</v>
      </c>
    </row>
    <row r="3447" spans="1:4" ht="15" customHeight="1">
      <c r="A3447" s="310">
        <v>8964</v>
      </c>
      <c r="B3447" s="311" t="s">
        <v>31389</v>
      </c>
      <c r="C3447" s="312" t="s">
        <v>27151</v>
      </c>
      <c r="D3447" s="313">
        <v>48.63</v>
      </c>
    </row>
    <row r="3448" spans="1:4" ht="15" customHeight="1">
      <c r="A3448" s="310">
        <v>9117</v>
      </c>
      <c r="B3448" s="311" t="s">
        <v>31390</v>
      </c>
      <c r="C3448" s="312" t="s">
        <v>27151</v>
      </c>
      <c r="D3448" s="313">
        <v>53.04</v>
      </c>
    </row>
    <row r="3449" spans="1:4" ht="15" customHeight="1">
      <c r="A3449" s="310">
        <v>9118</v>
      </c>
      <c r="B3449" s="311" t="s">
        <v>31391</v>
      </c>
      <c r="C3449" s="312" t="s">
        <v>27151</v>
      </c>
      <c r="D3449" s="313">
        <v>61.86</v>
      </c>
    </row>
    <row r="3450" spans="1:4" ht="15" customHeight="1">
      <c r="A3450" s="310">
        <v>9119</v>
      </c>
      <c r="B3450" s="311" t="s">
        <v>31392</v>
      </c>
      <c r="C3450" s="312" t="s">
        <v>27151</v>
      </c>
      <c r="D3450" s="313">
        <v>132.58000000000001</v>
      </c>
    </row>
    <row r="3451" spans="1:4" ht="15" customHeight="1">
      <c r="A3451" s="310">
        <v>9463</v>
      </c>
      <c r="B3451" s="311" t="s">
        <v>31393</v>
      </c>
      <c r="C3451" s="312" t="s">
        <v>27151</v>
      </c>
      <c r="D3451" s="313">
        <v>158.16999999999999</v>
      </c>
    </row>
    <row r="3452" spans="1:4" ht="17.100000000000001" customHeight="1">
      <c r="A3452" s="310">
        <v>10087</v>
      </c>
      <c r="B3452" s="311" t="s">
        <v>28189</v>
      </c>
      <c r="C3452" s="312" t="s">
        <v>27151</v>
      </c>
      <c r="D3452" s="313">
        <v>78.989999999999995</v>
      </c>
    </row>
    <row r="3453" spans="1:4" ht="17.100000000000001" customHeight="1">
      <c r="A3453" s="310">
        <v>13067</v>
      </c>
      <c r="B3453" s="311" t="s">
        <v>31394</v>
      </c>
      <c r="C3453" s="312" t="s">
        <v>27140</v>
      </c>
      <c r="D3453" s="313">
        <v>26.07</v>
      </c>
    </row>
    <row r="3454" spans="1:4" ht="17.100000000000001" customHeight="1">
      <c r="A3454" s="310">
        <v>12605</v>
      </c>
      <c r="B3454" s="311" t="s">
        <v>27415</v>
      </c>
      <c r="C3454" s="312" t="s">
        <v>27143</v>
      </c>
      <c r="D3454" s="313">
        <v>823.26</v>
      </c>
    </row>
    <row r="3455" spans="1:4" ht="15" customHeight="1">
      <c r="A3455" s="310">
        <v>10355</v>
      </c>
      <c r="B3455" s="311" t="s">
        <v>27416</v>
      </c>
      <c r="C3455" s="312" t="s">
        <v>27143</v>
      </c>
      <c r="D3455" s="313">
        <v>368.23</v>
      </c>
    </row>
    <row r="3456" spans="1:4" ht="17.100000000000001" customHeight="1">
      <c r="A3456" s="310">
        <v>7259</v>
      </c>
      <c r="B3456" s="311" t="s">
        <v>27417</v>
      </c>
      <c r="C3456" s="312" t="s">
        <v>27143</v>
      </c>
      <c r="D3456" s="313">
        <v>878.94</v>
      </c>
    </row>
    <row r="3457" spans="1:5" ht="15" customHeight="1">
      <c r="A3457" s="310">
        <v>13250</v>
      </c>
      <c r="B3457" s="311" t="s">
        <v>31395</v>
      </c>
      <c r="C3457" s="312" t="s">
        <v>27143</v>
      </c>
      <c r="D3457" s="313">
        <v>464.06</v>
      </c>
    </row>
    <row r="3458" spans="1:5" ht="15" customHeight="1">
      <c r="A3458" s="310">
        <v>13040</v>
      </c>
      <c r="B3458" s="311" t="s">
        <v>31396</v>
      </c>
      <c r="C3458" s="312" t="s">
        <v>27140</v>
      </c>
      <c r="D3458" s="313">
        <v>475.54</v>
      </c>
    </row>
    <row r="3459" spans="1:5" ht="17.100000000000001" customHeight="1">
      <c r="A3459" s="310">
        <v>12225</v>
      </c>
      <c r="B3459" s="311" t="s">
        <v>31397</v>
      </c>
      <c r="C3459" s="312" t="s">
        <v>27143</v>
      </c>
      <c r="D3459" s="313">
        <v>381.23</v>
      </c>
    </row>
    <row r="3460" spans="1:5" ht="15" customHeight="1">
      <c r="A3460" s="310">
        <v>4461</v>
      </c>
      <c r="B3460" s="311" t="s">
        <v>31398</v>
      </c>
      <c r="C3460" s="312" t="s">
        <v>27140</v>
      </c>
      <c r="D3460" s="313">
        <v>306.58</v>
      </c>
    </row>
    <row r="3461" spans="1:5" ht="15" customHeight="1">
      <c r="A3461" s="310">
        <v>13039</v>
      </c>
      <c r="B3461" s="311" t="s">
        <v>31399</v>
      </c>
      <c r="C3461" s="312" t="s">
        <v>27143</v>
      </c>
      <c r="D3461" s="313">
        <v>274.37</v>
      </c>
      <c r="E3461" s="314" t="s">
        <v>28265</v>
      </c>
    </row>
    <row r="3462" spans="1:5" ht="15" customHeight="1">
      <c r="A3462" s="310">
        <v>838</v>
      </c>
      <c r="B3462" s="311" t="s">
        <v>31400</v>
      </c>
      <c r="C3462" s="312" t="s">
        <v>27143</v>
      </c>
      <c r="D3462" s="313">
        <v>235.66</v>
      </c>
    </row>
    <row r="3463" spans="1:5" ht="15" customHeight="1">
      <c r="A3463" s="310">
        <v>9854</v>
      </c>
      <c r="B3463" s="311" t="s">
        <v>31401</v>
      </c>
      <c r="C3463" s="312" t="s">
        <v>27151</v>
      </c>
      <c r="D3463" s="313">
        <v>8.5299999999999994</v>
      </c>
    </row>
    <row r="3464" spans="1:5" ht="15" customHeight="1">
      <c r="A3464" s="310">
        <v>9853</v>
      </c>
      <c r="B3464" s="311" t="s">
        <v>31402</v>
      </c>
      <c r="C3464" s="312" t="s">
        <v>27151</v>
      </c>
      <c r="D3464" s="313">
        <v>16.97</v>
      </c>
    </row>
    <row r="3465" spans="1:5" ht="15" customHeight="1">
      <c r="A3465" s="310">
        <v>9852</v>
      </c>
      <c r="B3465" s="311" t="s">
        <v>31403</v>
      </c>
      <c r="C3465" s="312" t="s">
        <v>27151</v>
      </c>
      <c r="D3465" s="313">
        <v>12.52</v>
      </c>
    </row>
    <row r="3466" spans="1:5" ht="15" customHeight="1">
      <c r="A3466" s="310">
        <v>4460</v>
      </c>
      <c r="B3466" s="311" t="s">
        <v>31404</v>
      </c>
      <c r="C3466" s="312" t="s">
        <v>27151</v>
      </c>
      <c r="D3466" s="313">
        <v>27.84</v>
      </c>
    </row>
    <row r="3467" spans="1:5" ht="15" customHeight="1">
      <c r="A3467" s="310">
        <v>2582</v>
      </c>
      <c r="B3467" s="311" t="s">
        <v>31405</v>
      </c>
      <c r="C3467" s="312" t="s">
        <v>27151</v>
      </c>
      <c r="D3467" s="313">
        <v>4.3600000000000003</v>
      </c>
    </row>
    <row r="3468" spans="1:5" ht="15" customHeight="1">
      <c r="A3468" s="310">
        <v>6832</v>
      </c>
      <c r="B3468" s="311" t="s">
        <v>31406</v>
      </c>
      <c r="C3468" s="312" t="s">
        <v>27151</v>
      </c>
      <c r="D3468" s="313">
        <v>31.68</v>
      </c>
    </row>
    <row r="3469" spans="1:5" ht="15" customHeight="1">
      <c r="A3469" s="310">
        <v>7502</v>
      </c>
      <c r="B3469" s="311" t="s">
        <v>31407</v>
      </c>
      <c r="C3469" s="312" t="s">
        <v>27151</v>
      </c>
      <c r="D3469" s="313">
        <v>53.98</v>
      </c>
    </row>
    <row r="3470" spans="1:5" ht="15" customHeight="1">
      <c r="A3470" s="310">
        <v>7480</v>
      </c>
      <c r="B3470" s="311" t="s">
        <v>31408</v>
      </c>
      <c r="C3470" s="312" t="s">
        <v>27151</v>
      </c>
      <c r="D3470" s="313">
        <v>32.61</v>
      </c>
    </row>
    <row r="3471" spans="1:5" ht="15" customHeight="1">
      <c r="A3471" s="310">
        <v>9121</v>
      </c>
      <c r="B3471" s="311" t="s">
        <v>31409</v>
      </c>
      <c r="C3471" s="312" t="s">
        <v>27151</v>
      </c>
      <c r="D3471" s="313">
        <v>17.88</v>
      </c>
    </row>
    <row r="3472" spans="1:5" ht="15" customHeight="1">
      <c r="A3472" s="310">
        <v>4884</v>
      </c>
      <c r="B3472" s="311" t="s">
        <v>31410</v>
      </c>
      <c r="C3472" s="312" t="s">
        <v>27151</v>
      </c>
      <c r="D3472" s="313">
        <v>35.020000000000003</v>
      </c>
    </row>
    <row r="3473" spans="1:5" ht="15" customHeight="1">
      <c r="A3473" s="310">
        <v>4499</v>
      </c>
      <c r="B3473" s="311" t="s">
        <v>31411</v>
      </c>
      <c r="C3473" s="312" t="s">
        <v>27151</v>
      </c>
      <c r="D3473" s="313">
        <v>27.84</v>
      </c>
    </row>
    <row r="3474" spans="1:5" ht="15" customHeight="1">
      <c r="A3474" s="310">
        <v>9920</v>
      </c>
      <c r="B3474" s="311" t="s">
        <v>28235</v>
      </c>
      <c r="C3474" s="312" t="s">
        <v>27151</v>
      </c>
      <c r="D3474" s="313">
        <v>11.28</v>
      </c>
    </row>
    <row r="3475" spans="1:5" ht="15" customHeight="1">
      <c r="A3475" s="310">
        <v>12604</v>
      </c>
      <c r="B3475" s="311" t="s">
        <v>31412</v>
      </c>
      <c r="C3475" s="312" t="s">
        <v>27140</v>
      </c>
      <c r="D3475" s="313">
        <v>41.46</v>
      </c>
    </row>
    <row r="3476" spans="1:5" ht="15" customHeight="1">
      <c r="A3476" s="310">
        <v>12057</v>
      </c>
      <c r="B3476" s="311" t="s">
        <v>31413</v>
      </c>
      <c r="C3476" s="312" t="s">
        <v>27140</v>
      </c>
      <c r="D3476" s="313">
        <v>9.59</v>
      </c>
      <c r="E3476" s="314" t="s">
        <v>28265</v>
      </c>
    </row>
    <row r="3477" spans="1:5" ht="17.100000000000001" customHeight="1">
      <c r="A3477" s="310">
        <v>11291</v>
      </c>
      <c r="B3477" s="311" t="s">
        <v>31414</v>
      </c>
      <c r="C3477" s="312" t="s">
        <v>27151</v>
      </c>
      <c r="D3477" s="313">
        <v>130.93</v>
      </c>
    </row>
    <row r="3478" spans="1:5" ht="15" customHeight="1">
      <c r="A3478" s="310">
        <v>9671</v>
      </c>
      <c r="B3478" s="311" t="s">
        <v>31415</v>
      </c>
      <c r="C3478" s="312" t="s">
        <v>27143</v>
      </c>
      <c r="D3478" s="313">
        <v>231.82</v>
      </c>
    </row>
    <row r="3479" spans="1:5" ht="15" customHeight="1">
      <c r="A3479" s="310">
        <v>2523</v>
      </c>
      <c r="B3479" s="311" t="s">
        <v>31416</v>
      </c>
      <c r="C3479" s="312" t="s">
        <v>27143</v>
      </c>
      <c r="D3479" s="313">
        <v>231.82</v>
      </c>
    </row>
    <row r="3480" spans="1:5" ht="15" customHeight="1">
      <c r="A3480" s="310">
        <v>9751</v>
      </c>
      <c r="B3480" s="311" t="s">
        <v>31417</v>
      </c>
      <c r="C3480" s="312" t="s">
        <v>27143</v>
      </c>
      <c r="D3480" s="313">
        <v>312.83</v>
      </c>
    </row>
    <row r="3481" spans="1:5" ht="15" customHeight="1">
      <c r="A3481" s="310">
        <v>10994</v>
      </c>
      <c r="B3481" s="311" t="s">
        <v>31418</v>
      </c>
      <c r="C3481" s="312" t="s">
        <v>27143</v>
      </c>
      <c r="D3481" s="313">
        <v>329.16</v>
      </c>
    </row>
    <row r="3482" spans="1:5" ht="15" customHeight="1">
      <c r="A3482" s="310">
        <v>4498</v>
      </c>
      <c r="B3482" s="311" t="s">
        <v>31419</v>
      </c>
      <c r="C3482" s="312" t="s">
        <v>27143</v>
      </c>
      <c r="D3482" s="313">
        <v>936.01</v>
      </c>
    </row>
    <row r="3483" spans="1:5" ht="15" customHeight="1">
      <c r="A3483" s="310">
        <v>7119</v>
      </c>
      <c r="B3483" s="311" t="s">
        <v>31420</v>
      </c>
      <c r="C3483" s="312" t="s">
        <v>27143</v>
      </c>
      <c r="D3483" s="313">
        <v>330.39</v>
      </c>
    </row>
    <row r="3484" spans="1:5" ht="15" customHeight="1">
      <c r="A3484" s="310">
        <v>9855</v>
      </c>
      <c r="B3484" s="311" t="s">
        <v>31421</v>
      </c>
      <c r="C3484" s="312" t="s">
        <v>27143</v>
      </c>
      <c r="D3484" s="313">
        <v>215.99</v>
      </c>
    </row>
    <row r="3485" spans="1:5" ht="15" customHeight="1">
      <c r="A3485" s="310">
        <v>12984</v>
      </c>
      <c r="B3485" s="311" t="s">
        <v>31422</v>
      </c>
      <c r="C3485" s="312" t="s">
        <v>27143</v>
      </c>
      <c r="D3485" s="313">
        <v>310.04000000000002</v>
      </c>
    </row>
    <row r="3486" spans="1:5" ht="15" customHeight="1">
      <c r="A3486" s="310">
        <v>13752</v>
      </c>
      <c r="B3486" s="311" t="s">
        <v>38975</v>
      </c>
      <c r="C3486" s="312" t="s">
        <v>27143</v>
      </c>
      <c r="D3486" s="313">
        <v>260</v>
      </c>
    </row>
    <row r="3487" spans="1:5" ht="15" customHeight="1">
      <c r="A3487" s="310">
        <v>1068</v>
      </c>
      <c r="B3487" s="311" t="s">
        <v>31423</v>
      </c>
      <c r="C3487" s="312" t="s">
        <v>27143</v>
      </c>
      <c r="D3487" s="313">
        <v>220</v>
      </c>
    </row>
    <row r="3488" spans="1:5" ht="15" customHeight="1">
      <c r="A3488" s="310">
        <v>9673</v>
      </c>
      <c r="B3488" s="311" t="s">
        <v>31424</v>
      </c>
      <c r="C3488" s="312" t="s">
        <v>27143</v>
      </c>
      <c r="D3488" s="313">
        <v>985.31</v>
      </c>
    </row>
    <row r="3489" spans="1:4" ht="15" customHeight="1">
      <c r="A3489" s="310">
        <v>1070</v>
      </c>
      <c r="B3489" s="311" t="s">
        <v>31425</v>
      </c>
      <c r="C3489" s="312" t="s">
        <v>27143</v>
      </c>
      <c r="D3489" s="313">
        <v>407.05</v>
      </c>
    </row>
    <row r="3490" spans="1:4" ht="15" customHeight="1">
      <c r="A3490" s="310">
        <v>9749</v>
      </c>
      <c r="B3490" s="311" t="s">
        <v>31426</v>
      </c>
      <c r="C3490" s="312" t="s">
        <v>27143</v>
      </c>
      <c r="D3490" s="313">
        <v>297.89999999999998</v>
      </c>
    </row>
    <row r="3491" spans="1:4" ht="15" customHeight="1">
      <c r="A3491" s="310">
        <v>3375</v>
      </c>
      <c r="B3491" s="311" t="s">
        <v>31427</v>
      </c>
      <c r="C3491" s="312" t="s">
        <v>27143</v>
      </c>
      <c r="D3491" s="313">
        <v>476.84</v>
      </c>
    </row>
    <row r="3492" spans="1:4" ht="15" customHeight="1">
      <c r="A3492" s="310">
        <v>9750</v>
      </c>
      <c r="B3492" s="311" t="s">
        <v>31428</v>
      </c>
      <c r="C3492" s="312" t="s">
        <v>27143</v>
      </c>
      <c r="D3492" s="313">
        <v>223.49</v>
      </c>
    </row>
    <row r="3493" spans="1:4" ht="15" customHeight="1">
      <c r="A3493" s="310">
        <v>3968</v>
      </c>
      <c r="B3493" s="311" t="s">
        <v>31429</v>
      </c>
      <c r="C3493" s="312" t="s">
        <v>27143</v>
      </c>
      <c r="D3493" s="313">
        <v>308.92</v>
      </c>
    </row>
    <row r="3494" spans="1:4" ht="15" customHeight="1">
      <c r="A3494" s="310">
        <v>1071</v>
      </c>
      <c r="B3494" s="311" t="s">
        <v>31430</v>
      </c>
      <c r="C3494" s="312" t="s">
        <v>27143</v>
      </c>
      <c r="D3494" s="313">
        <v>304.7</v>
      </c>
    </row>
    <row r="3495" spans="1:4" ht="15" customHeight="1">
      <c r="A3495" s="310">
        <v>8940</v>
      </c>
      <c r="B3495" s="311" t="s">
        <v>31431</v>
      </c>
      <c r="C3495" s="312" t="s">
        <v>27143</v>
      </c>
      <c r="D3495" s="313">
        <v>268.12</v>
      </c>
    </row>
    <row r="3496" spans="1:4" ht="15" customHeight="1">
      <c r="A3496" s="310">
        <v>9672</v>
      </c>
      <c r="B3496" s="311" t="s">
        <v>31432</v>
      </c>
      <c r="C3496" s="312" t="s">
        <v>27143</v>
      </c>
      <c r="D3496" s="313">
        <v>213.14</v>
      </c>
    </row>
    <row r="3497" spans="1:4" ht="15" customHeight="1">
      <c r="A3497" s="310">
        <v>1597</v>
      </c>
      <c r="B3497" s="311" t="s">
        <v>31433</v>
      </c>
      <c r="C3497" s="312" t="s">
        <v>27143</v>
      </c>
      <c r="D3497" s="313">
        <v>341.05</v>
      </c>
    </row>
    <row r="3498" spans="1:4" ht="15" customHeight="1">
      <c r="A3498" s="310">
        <v>1598</v>
      </c>
      <c r="B3498" s="311" t="s">
        <v>31434</v>
      </c>
      <c r="C3498" s="312" t="s">
        <v>27143</v>
      </c>
      <c r="D3498" s="313">
        <v>220.36</v>
      </c>
    </row>
    <row r="3499" spans="1:4" ht="15" customHeight="1">
      <c r="A3499" s="310">
        <v>9627</v>
      </c>
      <c r="B3499" s="311" t="s">
        <v>31435</v>
      </c>
      <c r="C3499" s="312" t="s">
        <v>27143</v>
      </c>
      <c r="D3499" s="313">
        <v>927.33</v>
      </c>
    </row>
    <row r="3500" spans="1:4" ht="17.100000000000001" customHeight="1">
      <c r="A3500" s="310">
        <v>11188</v>
      </c>
      <c r="B3500" s="311" t="s">
        <v>31436</v>
      </c>
      <c r="C3500" s="312" t="s">
        <v>27140</v>
      </c>
      <c r="D3500" s="313">
        <v>355.88</v>
      </c>
    </row>
    <row r="3501" spans="1:4" ht="15" customHeight="1">
      <c r="A3501" s="310">
        <v>6852</v>
      </c>
      <c r="B3501" s="311" t="s">
        <v>31437</v>
      </c>
      <c r="C3501" s="312" t="s">
        <v>27151</v>
      </c>
      <c r="D3501" s="313">
        <v>69.680000000000007</v>
      </c>
    </row>
    <row r="3502" spans="1:4" ht="15" customHeight="1">
      <c r="A3502" s="310">
        <v>13257</v>
      </c>
      <c r="B3502" s="311" t="s">
        <v>31438</v>
      </c>
      <c r="C3502" s="312" t="s">
        <v>27151</v>
      </c>
      <c r="D3502" s="313">
        <v>104.04</v>
      </c>
    </row>
    <row r="3503" spans="1:4" ht="15" customHeight="1">
      <c r="A3503" s="310">
        <v>1726</v>
      </c>
      <c r="B3503" s="311" t="s">
        <v>31439</v>
      </c>
      <c r="C3503" s="312" t="s">
        <v>27151</v>
      </c>
      <c r="D3503" s="313">
        <v>62.17</v>
      </c>
    </row>
    <row r="3504" spans="1:4" ht="15" customHeight="1">
      <c r="A3504" s="310">
        <v>1727</v>
      </c>
      <c r="B3504" s="311" t="s">
        <v>31440</v>
      </c>
      <c r="C3504" s="312" t="s">
        <v>27151</v>
      </c>
      <c r="D3504" s="313">
        <v>80.44</v>
      </c>
    </row>
    <row r="3505" spans="1:5" ht="15" customHeight="1">
      <c r="A3505" s="310">
        <v>1728</v>
      </c>
      <c r="B3505" s="311" t="s">
        <v>31441</v>
      </c>
      <c r="C3505" s="312" t="s">
        <v>27151</v>
      </c>
      <c r="D3505" s="313">
        <v>56.1</v>
      </c>
    </row>
    <row r="3506" spans="1:5" ht="15" customHeight="1">
      <c r="A3506" s="310">
        <v>8866</v>
      </c>
      <c r="B3506" s="311" t="s">
        <v>31442</v>
      </c>
      <c r="C3506" s="312" t="s">
        <v>27151</v>
      </c>
      <c r="D3506" s="313">
        <v>88.46</v>
      </c>
    </row>
    <row r="3507" spans="1:5" ht="15" customHeight="1">
      <c r="A3507" s="310">
        <v>1729</v>
      </c>
      <c r="B3507" s="311" t="s">
        <v>31443</v>
      </c>
      <c r="C3507" s="312" t="s">
        <v>27151</v>
      </c>
      <c r="D3507" s="313">
        <v>102.42</v>
      </c>
    </row>
    <row r="3508" spans="1:5" ht="15" customHeight="1">
      <c r="A3508" s="310">
        <v>1730</v>
      </c>
      <c r="B3508" s="311" t="s">
        <v>31444</v>
      </c>
      <c r="C3508" s="312" t="s">
        <v>27151</v>
      </c>
      <c r="D3508" s="313">
        <v>148.96</v>
      </c>
    </row>
    <row r="3509" spans="1:5" ht="15" customHeight="1">
      <c r="A3509" s="310">
        <v>8865</v>
      </c>
      <c r="B3509" s="311" t="s">
        <v>31445</v>
      </c>
      <c r="C3509" s="312" t="s">
        <v>27151</v>
      </c>
      <c r="D3509" s="313">
        <v>153.63999999999999</v>
      </c>
    </row>
    <row r="3510" spans="1:5" ht="15" customHeight="1">
      <c r="A3510" s="310">
        <v>1731</v>
      </c>
      <c r="B3510" s="311" t="s">
        <v>31446</v>
      </c>
      <c r="C3510" s="312" t="s">
        <v>27151</v>
      </c>
      <c r="D3510" s="313">
        <v>28.47</v>
      </c>
    </row>
    <row r="3511" spans="1:5" ht="15" customHeight="1">
      <c r="A3511" s="310">
        <v>1732</v>
      </c>
      <c r="B3511" s="311" t="s">
        <v>31447</v>
      </c>
      <c r="C3511" s="312" t="s">
        <v>27151</v>
      </c>
      <c r="D3511" s="313">
        <v>31.53</v>
      </c>
    </row>
    <row r="3512" spans="1:5" ht="15" customHeight="1">
      <c r="A3512" s="310">
        <v>7257</v>
      </c>
      <c r="B3512" s="311" t="s">
        <v>27358</v>
      </c>
      <c r="C3512" s="312" t="s">
        <v>27151</v>
      </c>
      <c r="D3512" s="313">
        <v>214.63</v>
      </c>
    </row>
    <row r="3513" spans="1:5" ht="15" customHeight="1">
      <c r="A3513" s="310">
        <v>10090</v>
      </c>
      <c r="B3513" s="311" t="s">
        <v>31448</v>
      </c>
      <c r="C3513" s="312" t="s">
        <v>27143</v>
      </c>
      <c r="D3513" s="313">
        <v>223.49</v>
      </c>
    </row>
    <row r="3514" spans="1:5" ht="15" customHeight="1">
      <c r="A3514" s="310">
        <v>12465</v>
      </c>
      <c r="B3514" s="311" t="s">
        <v>31449</v>
      </c>
      <c r="C3514" s="312" t="s">
        <v>27143</v>
      </c>
      <c r="D3514" s="313">
        <v>867.06</v>
      </c>
    </row>
    <row r="3515" spans="1:5" ht="15" customHeight="1">
      <c r="A3515" s="310">
        <v>12056</v>
      </c>
      <c r="B3515" s="311" t="s">
        <v>31450</v>
      </c>
      <c r="C3515" s="312" t="s">
        <v>27140</v>
      </c>
      <c r="D3515" s="313">
        <v>63.97</v>
      </c>
      <c r="E3515" s="314" t="s">
        <v>28265</v>
      </c>
    </row>
    <row r="3516" spans="1:5" ht="15" customHeight="1">
      <c r="A3516" s="310">
        <v>4484</v>
      </c>
      <c r="B3516" s="311" t="s">
        <v>31451</v>
      </c>
      <c r="C3516" s="312" t="s">
        <v>27151</v>
      </c>
      <c r="D3516" s="313">
        <v>39.07</v>
      </c>
    </row>
    <row r="3517" spans="1:5" ht="15" customHeight="1">
      <c r="A3517" s="310">
        <v>4485</v>
      </c>
      <c r="B3517" s="311" t="s">
        <v>31452</v>
      </c>
      <c r="C3517" s="312" t="s">
        <v>27151</v>
      </c>
      <c r="D3517" s="313">
        <v>56.35</v>
      </c>
    </row>
    <row r="3518" spans="1:5" ht="15" customHeight="1">
      <c r="A3518" s="310">
        <v>4883</v>
      </c>
      <c r="B3518" s="311" t="s">
        <v>31453</v>
      </c>
      <c r="C3518" s="312" t="s">
        <v>27151</v>
      </c>
      <c r="D3518" s="313">
        <v>61.76</v>
      </c>
    </row>
    <row r="3519" spans="1:5" ht="15" customHeight="1">
      <c r="A3519" s="310">
        <v>12466</v>
      </c>
      <c r="B3519" s="311" t="s">
        <v>31454</v>
      </c>
      <c r="C3519" s="312" t="s">
        <v>27151</v>
      </c>
      <c r="D3519" s="313">
        <v>95.07</v>
      </c>
    </row>
    <row r="3520" spans="1:5" ht="15" customHeight="1">
      <c r="A3520" s="310">
        <v>13169</v>
      </c>
      <c r="B3520" s="311" t="s">
        <v>28191</v>
      </c>
      <c r="C3520" s="312" t="s">
        <v>27151</v>
      </c>
      <c r="D3520" s="313">
        <v>86.74</v>
      </c>
    </row>
    <row r="3521" spans="1:5" ht="15" customHeight="1">
      <c r="A3521" s="310">
        <v>12608</v>
      </c>
      <c r="B3521" s="311" t="s">
        <v>31455</v>
      </c>
      <c r="C3521" s="312" t="s">
        <v>27151</v>
      </c>
      <c r="D3521" s="313">
        <v>121.13</v>
      </c>
    </row>
    <row r="3522" spans="1:5" ht="15" customHeight="1">
      <c r="A3522" s="310">
        <v>10995</v>
      </c>
      <c r="B3522" s="311" t="s">
        <v>31456</v>
      </c>
      <c r="C3522" s="312" t="s">
        <v>27151</v>
      </c>
      <c r="D3522" s="313">
        <v>34.24</v>
      </c>
    </row>
    <row r="3523" spans="1:5" ht="15" customHeight="1">
      <c r="A3523" s="310">
        <v>7130</v>
      </c>
      <c r="B3523" s="311" t="s">
        <v>31457</v>
      </c>
      <c r="C3523" s="312" t="s">
        <v>27151</v>
      </c>
      <c r="D3523" s="313">
        <v>20.63</v>
      </c>
    </row>
    <row r="3524" spans="1:5" ht="15" customHeight="1">
      <c r="A3524" s="310">
        <v>1983</v>
      </c>
      <c r="B3524" s="311" t="s">
        <v>31458</v>
      </c>
      <c r="C3524" s="312" t="s">
        <v>27151</v>
      </c>
      <c r="D3524" s="313">
        <v>17.98</v>
      </c>
    </row>
    <row r="3525" spans="1:5" ht="15" customHeight="1">
      <c r="A3525" s="310">
        <v>1984</v>
      </c>
      <c r="B3525" s="311" t="s">
        <v>31459</v>
      </c>
      <c r="C3525" s="312" t="s">
        <v>27151</v>
      </c>
      <c r="D3525" s="313">
        <v>25.15</v>
      </c>
    </row>
    <row r="3526" spans="1:5" ht="15" customHeight="1">
      <c r="A3526" s="310">
        <v>1985</v>
      </c>
      <c r="B3526" s="311" t="s">
        <v>31460</v>
      </c>
      <c r="C3526" s="312" t="s">
        <v>27151</v>
      </c>
      <c r="D3526" s="313">
        <v>37.21</v>
      </c>
      <c r="E3526" s="314" t="s">
        <v>28265</v>
      </c>
    </row>
    <row r="3527" spans="1:5" ht="15" customHeight="1">
      <c r="A3527" s="310">
        <v>11139</v>
      </c>
      <c r="B3527" s="311" t="s">
        <v>31461</v>
      </c>
      <c r="C3527" s="312" t="s">
        <v>27151</v>
      </c>
      <c r="D3527" s="313">
        <v>36.520000000000003</v>
      </c>
    </row>
    <row r="3528" spans="1:5" ht="15" customHeight="1">
      <c r="A3528" s="310">
        <v>1988</v>
      </c>
      <c r="B3528" s="311" t="s">
        <v>31462</v>
      </c>
      <c r="C3528" s="312" t="s">
        <v>27151</v>
      </c>
      <c r="D3528" s="313">
        <v>16.8</v>
      </c>
    </row>
    <row r="3529" spans="1:5" ht="15" customHeight="1">
      <c r="A3529" s="310">
        <v>1989</v>
      </c>
      <c r="B3529" s="311" t="s">
        <v>31463</v>
      </c>
      <c r="C3529" s="312" t="s">
        <v>27151</v>
      </c>
      <c r="D3529" s="313">
        <v>21.43</v>
      </c>
      <c r="E3529" s="314" t="s">
        <v>28265</v>
      </c>
    </row>
    <row r="3530" spans="1:5" ht="15" customHeight="1">
      <c r="A3530" s="310">
        <v>1990</v>
      </c>
      <c r="B3530" s="311" t="s">
        <v>31464</v>
      </c>
      <c r="C3530" s="312" t="s">
        <v>27151</v>
      </c>
      <c r="D3530" s="313">
        <v>33.619999999999997</v>
      </c>
    </row>
    <row r="3531" spans="1:5" ht="15" customHeight="1">
      <c r="A3531" s="310">
        <v>12606</v>
      </c>
      <c r="B3531" s="311" t="s">
        <v>31465</v>
      </c>
      <c r="C3531" s="312" t="s">
        <v>27151</v>
      </c>
      <c r="D3531" s="313">
        <v>121.13</v>
      </c>
    </row>
    <row r="3532" spans="1:5" ht="15" customHeight="1">
      <c r="A3532" s="310">
        <v>13252</v>
      </c>
      <c r="B3532" s="311" t="s">
        <v>31466</v>
      </c>
      <c r="C3532" s="312" t="s">
        <v>27151</v>
      </c>
      <c r="D3532" s="313">
        <v>78.13</v>
      </c>
    </row>
    <row r="3533" spans="1:5" ht="15" customHeight="1">
      <c r="A3533" s="310">
        <v>7479</v>
      </c>
      <c r="B3533" s="311" t="s">
        <v>31467</v>
      </c>
      <c r="C3533" s="312" t="s">
        <v>27151</v>
      </c>
      <c r="D3533" s="313">
        <v>35.92</v>
      </c>
    </row>
    <row r="3534" spans="1:5" ht="15" customHeight="1">
      <c r="A3534" s="310">
        <v>12055</v>
      </c>
      <c r="B3534" s="311" t="s">
        <v>31468</v>
      </c>
      <c r="C3534" s="312" t="s">
        <v>27151</v>
      </c>
      <c r="D3534" s="313">
        <v>48.07</v>
      </c>
    </row>
    <row r="3535" spans="1:5" ht="15" customHeight="1">
      <c r="A3535" s="310">
        <v>12069</v>
      </c>
      <c r="B3535" s="311" t="s">
        <v>31469</v>
      </c>
      <c r="C3535" s="312" t="s">
        <v>27151</v>
      </c>
      <c r="D3535" s="313">
        <v>52.12</v>
      </c>
    </row>
    <row r="3536" spans="1:5" ht="15" customHeight="1">
      <c r="A3536" s="310">
        <v>12070</v>
      </c>
      <c r="B3536" s="311" t="s">
        <v>31470</v>
      </c>
      <c r="C3536" s="312" t="s">
        <v>27151</v>
      </c>
      <c r="D3536" s="313">
        <v>80.2</v>
      </c>
    </row>
    <row r="3537" spans="1:5" ht="15" customHeight="1">
      <c r="A3537" s="310">
        <v>12063</v>
      </c>
      <c r="B3537" s="311" t="s">
        <v>31471</v>
      </c>
      <c r="C3537" s="312" t="s">
        <v>27151</v>
      </c>
      <c r="D3537" s="313">
        <v>41.93</v>
      </c>
    </row>
    <row r="3538" spans="1:5" ht="15" customHeight="1">
      <c r="A3538" s="310">
        <v>12064</v>
      </c>
      <c r="B3538" s="311" t="s">
        <v>31472</v>
      </c>
      <c r="C3538" s="312" t="s">
        <v>27151</v>
      </c>
      <c r="D3538" s="313">
        <v>57.11</v>
      </c>
    </row>
    <row r="3539" spans="1:5" ht="15" customHeight="1">
      <c r="A3539" s="310">
        <v>12216</v>
      </c>
      <c r="B3539" s="311" t="s">
        <v>31472</v>
      </c>
      <c r="C3539" s="312" t="s">
        <v>27151</v>
      </c>
      <c r="D3539" s="313">
        <v>79.56</v>
      </c>
    </row>
    <row r="3540" spans="1:5" ht="15" customHeight="1">
      <c r="A3540" s="310">
        <v>12217</v>
      </c>
      <c r="B3540" s="311" t="s">
        <v>31473</v>
      </c>
      <c r="C3540" s="312" t="s">
        <v>27151</v>
      </c>
      <c r="D3540" s="313">
        <v>265.26</v>
      </c>
    </row>
    <row r="3541" spans="1:5" ht="15" customHeight="1">
      <c r="A3541" s="310">
        <v>12076</v>
      </c>
      <c r="B3541" s="311" t="s">
        <v>31474</v>
      </c>
      <c r="C3541" s="312" t="s">
        <v>27151</v>
      </c>
      <c r="D3541" s="313">
        <v>46</v>
      </c>
    </row>
    <row r="3542" spans="1:5" ht="15" customHeight="1">
      <c r="A3542" s="310">
        <v>12077</v>
      </c>
      <c r="B3542" s="311" t="s">
        <v>31475</v>
      </c>
      <c r="C3542" s="312" t="s">
        <v>27151</v>
      </c>
      <c r="D3542" s="313">
        <v>63.2</v>
      </c>
    </row>
    <row r="3543" spans="1:5" ht="15" customHeight="1">
      <c r="A3543" s="310">
        <v>12082</v>
      </c>
      <c r="B3543" s="311" t="s">
        <v>31476</v>
      </c>
      <c r="C3543" s="312" t="s">
        <v>27151</v>
      </c>
      <c r="D3543" s="313">
        <v>33.6</v>
      </c>
    </row>
    <row r="3544" spans="1:5" ht="15" customHeight="1">
      <c r="A3544" s="310">
        <v>12083</v>
      </c>
      <c r="B3544" s="311" t="s">
        <v>31477</v>
      </c>
      <c r="C3544" s="312" t="s">
        <v>27151</v>
      </c>
      <c r="D3544" s="313">
        <v>44.6</v>
      </c>
    </row>
    <row r="3545" spans="1:5" ht="15" customHeight="1">
      <c r="A3545" s="310">
        <v>13276</v>
      </c>
      <c r="B3545" s="311" t="s">
        <v>31478</v>
      </c>
      <c r="C3545" s="312" t="s">
        <v>27151</v>
      </c>
      <c r="D3545" s="313">
        <v>775.08</v>
      </c>
    </row>
    <row r="3546" spans="1:5" ht="15" customHeight="1">
      <c r="A3546" s="310">
        <v>9921</v>
      </c>
      <c r="B3546" s="311" t="s">
        <v>31479</v>
      </c>
      <c r="C3546" s="312" t="s">
        <v>27151</v>
      </c>
      <c r="D3546" s="313">
        <v>44.1</v>
      </c>
    </row>
    <row r="3547" spans="1:5" ht="15" customHeight="1">
      <c r="A3547" s="310">
        <v>4272</v>
      </c>
      <c r="B3547" s="311" t="s">
        <v>31480</v>
      </c>
      <c r="C3547" s="312" t="s">
        <v>27151</v>
      </c>
      <c r="D3547" s="313">
        <v>28.65</v>
      </c>
    </row>
    <row r="3548" spans="1:5" ht="15" customHeight="1">
      <c r="A3548" s="310">
        <v>13170</v>
      </c>
      <c r="B3548" s="311" t="s">
        <v>28192</v>
      </c>
      <c r="C3548" s="312" t="s">
        <v>27151</v>
      </c>
      <c r="D3548" s="313">
        <v>236.94</v>
      </c>
    </row>
    <row r="3549" spans="1:5" ht="15" customHeight="1">
      <c r="A3549" s="310">
        <v>2034</v>
      </c>
      <c r="B3549" s="311" t="s">
        <v>31481</v>
      </c>
      <c r="C3549" s="312" t="s">
        <v>27151</v>
      </c>
      <c r="D3549" s="313">
        <v>31.98</v>
      </c>
      <c r="E3549" s="314" t="s">
        <v>28265</v>
      </c>
    </row>
    <row r="3550" spans="1:5" ht="15" customHeight="1">
      <c r="A3550" s="310">
        <v>2035</v>
      </c>
      <c r="B3550" s="311" t="s">
        <v>31482</v>
      </c>
      <c r="C3550" s="312" t="s">
        <v>27151</v>
      </c>
      <c r="D3550" s="313">
        <v>54.52</v>
      </c>
    </row>
    <row r="3551" spans="1:5" ht="15" customHeight="1">
      <c r="A3551" s="310">
        <v>2028</v>
      </c>
      <c r="B3551" s="311" t="s">
        <v>31483</v>
      </c>
      <c r="C3551" s="312" t="s">
        <v>27151</v>
      </c>
      <c r="D3551" s="313">
        <v>69.91</v>
      </c>
    </row>
    <row r="3552" spans="1:5" ht="15" customHeight="1">
      <c r="A3552" s="310">
        <v>13219</v>
      </c>
      <c r="B3552" s="311" t="s">
        <v>31484</v>
      </c>
      <c r="C3552" s="312" t="s">
        <v>27151</v>
      </c>
      <c r="D3552" s="313">
        <v>583.91999999999996</v>
      </c>
    </row>
    <row r="3553" spans="1:5" ht="15" customHeight="1">
      <c r="A3553" s="310">
        <v>13146</v>
      </c>
      <c r="B3553" s="311" t="s">
        <v>31485</v>
      </c>
      <c r="C3553" s="312" t="s">
        <v>27151</v>
      </c>
      <c r="D3553" s="313">
        <v>150.69</v>
      </c>
    </row>
    <row r="3554" spans="1:5" ht="15" customHeight="1">
      <c r="A3554" s="310">
        <v>12467</v>
      </c>
      <c r="B3554" s="311" t="s">
        <v>31486</v>
      </c>
      <c r="C3554" s="312" t="s">
        <v>27151</v>
      </c>
      <c r="D3554" s="313">
        <v>266.58999999999997</v>
      </c>
    </row>
    <row r="3555" spans="1:5" ht="15" customHeight="1">
      <c r="A3555" s="310">
        <v>13256</v>
      </c>
      <c r="B3555" s="311" t="s">
        <v>31487</v>
      </c>
      <c r="C3555" s="312" t="s">
        <v>27151</v>
      </c>
      <c r="D3555" s="313">
        <v>78.040000000000006</v>
      </c>
    </row>
    <row r="3556" spans="1:5" ht="15" customHeight="1">
      <c r="A3556" s="310">
        <v>6853</v>
      </c>
      <c r="B3556" s="311" t="s">
        <v>31488</v>
      </c>
      <c r="C3556" s="312" t="s">
        <v>27151</v>
      </c>
      <c r="D3556" s="313">
        <v>45.25</v>
      </c>
    </row>
    <row r="3557" spans="1:5" ht="15" customHeight="1">
      <c r="A3557" s="310">
        <v>2030</v>
      </c>
      <c r="B3557" s="311" t="s">
        <v>31489</v>
      </c>
      <c r="C3557" s="312" t="s">
        <v>27151</v>
      </c>
      <c r="D3557" s="313">
        <v>52.67</v>
      </c>
      <c r="E3557" s="314" t="s">
        <v>28265</v>
      </c>
    </row>
    <row r="3558" spans="1:5" ht="15" customHeight="1">
      <c r="A3558" s="310">
        <v>2031</v>
      </c>
      <c r="B3558" s="311" t="s">
        <v>31490</v>
      </c>
      <c r="C3558" s="312" t="s">
        <v>27151</v>
      </c>
      <c r="D3558" s="313">
        <v>58.73</v>
      </c>
    </row>
    <row r="3559" spans="1:5" ht="15" customHeight="1">
      <c r="A3559" s="310">
        <v>4273</v>
      </c>
      <c r="B3559" s="311" t="s">
        <v>31491</v>
      </c>
      <c r="C3559" s="312" t="s">
        <v>27151</v>
      </c>
      <c r="D3559" s="313">
        <v>71.989999999999995</v>
      </c>
    </row>
    <row r="3560" spans="1:5" ht="15" customHeight="1">
      <c r="A3560" s="310">
        <v>11331</v>
      </c>
      <c r="B3560" s="311" t="s">
        <v>31492</v>
      </c>
      <c r="C3560" s="312" t="s">
        <v>27151</v>
      </c>
      <c r="D3560" s="313">
        <v>30.13</v>
      </c>
    </row>
    <row r="3561" spans="1:5" ht="15" customHeight="1">
      <c r="A3561" s="310">
        <v>9847</v>
      </c>
      <c r="B3561" s="311" t="s">
        <v>31493</v>
      </c>
      <c r="C3561" s="312" t="s">
        <v>27151</v>
      </c>
      <c r="D3561" s="313">
        <v>74.040000000000006</v>
      </c>
    </row>
    <row r="3562" spans="1:5" ht="15" customHeight="1">
      <c r="A3562" s="310">
        <v>9846</v>
      </c>
      <c r="B3562" s="311" t="s">
        <v>31494</v>
      </c>
      <c r="C3562" s="312" t="s">
        <v>27151</v>
      </c>
      <c r="D3562" s="313">
        <v>98.94</v>
      </c>
    </row>
    <row r="3563" spans="1:5" ht="15" customHeight="1">
      <c r="A3563" s="310">
        <v>7563</v>
      </c>
      <c r="B3563" s="311" t="s">
        <v>31495</v>
      </c>
      <c r="C3563" s="312" t="s">
        <v>27151</v>
      </c>
      <c r="D3563" s="313">
        <v>69.63</v>
      </c>
    </row>
    <row r="3564" spans="1:5" ht="15" customHeight="1">
      <c r="A3564" s="310">
        <v>7287</v>
      </c>
      <c r="B3564" s="311" t="s">
        <v>31496</v>
      </c>
      <c r="C3564" s="312" t="s">
        <v>27151</v>
      </c>
      <c r="D3564" s="313">
        <v>77.48</v>
      </c>
    </row>
    <row r="3565" spans="1:5" ht="15" customHeight="1">
      <c r="A3565" s="310">
        <v>4705</v>
      </c>
      <c r="B3565" s="311" t="s">
        <v>31497</v>
      </c>
      <c r="C3565" s="312" t="s">
        <v>27151</v>
      </c>
      <c r="D3565" s="313">
        <v>66.510000000000005</v>
      </c>
    </row>
    <row r="3566" spans="1:5" ht="15" customHeight="1">
      <c r="A3566" s="310">
        <v>9919</v>
      </c>
      <c r="B3566" s="311" t="s">
        <v>27294</v>
      </c>
      <c r="C3566" s="312" t="s">
        <v>27143</v>
      </c>
      <c r="D3566" s="313">
        <v>878.87</v>
      </c>
    </row>
    <row r="3567" spans="1:5" ht="15" customHeight="1">
      <c r="A3567" s="310">
        <v>12602</v>
      </c>
      <c r="B3567" s="311" t="s">
        <v>31498</v>
      </c>
      <c r="C3567" s="312" t="s">
        <v>27143</v>
      </c>
      <c r="D3567" s="313">
        <v>310.39</v>
      </c>
    </row>
    <row r="3568" spans="1:5" ht="15" customHeight="1">
      <c r="A3568" s="310">
        <v>2585</v>
      </c>
      <c r="B3568" s="311" t="s">
        <v>31499</v>
      </c>
      <c r="C3568" s="312" t="s">
        <v>27143</v>
      </c>
      <c r="D3568" s="313">
        <v>239.81</v>
      </c>
    </row>
    <row r="3569" spans="1:4" ht="15" customHeight="1">
      <c r="A3569" s="310">
        <v>2080</v>
      </c>
      <c r="B3569" s="311" t="s">
        <v>31500</v>
      </c>
      <c r="C3569" s="312" t="s">
        <v>27143</v>
      </c>
      <c r="D3569" s="313">
        <v>405.73</v>
      </c>
    </row>
    <row r="3570" spans="1:4" ht="15" customHeight="1">
      <c r="A3570" s="310">
        <v>12058</v>
      </c>
      <c r="B3570" s="311" t="s">
        <v>31501</v>
      </c>
      <c r="C3570" s="312" t="s">
        <v>27143</v>
      </c>
      <c r="D3570" s="313">
        <v>303.45999999999998</v>
      </c>
    </row>
    <row r="3571" spans="1:4" ht="15" customHeight="1">
      <c r="A3571" s="310">
        <v>12071</v>
      </c>
      <c r="B3571" s="311" t="s">
        <v>31502</v>
      </c>
      <c r="C3571" s="312" t="s">
        <v>27143</v>
      </c>
      <c r="D3571" s="313">
        <v>344</v>
      </c>
    </row>
    <row r="3572" spans="1:4" ht="15" customHeight="1">
      <c r="A3572" s="310">
        <v>9072</v>
      </c>
      <c r="B3572" s="311" t="s">
        <v>31503</v>
      </c>
      <c r="C3572" s="312" t="s">
        <v>27143</v>
      </c>
      <c r="D3572" s="313">
        <v>220.36</v>
      </c>
    </row>
    <row r="3573" spans="1:4" ht="17.100000000000001" customHeight="1">
      <c r="A3573" s="310">
        <v>12607</v>
      </c>
      <c r="B3573" s="311" t="s">
        <v>28236</v>
      </c>
      <c r="C3573" s="312" t="s">
        <v>27151</v>
      </c>
      <c r="D3573" s="313">
        <v>155.75</v>
      </c>
    </row>
    <row r="3574" spans="1:4" ht="17.100000000000001" customHeight="1">
      <c r="A3574" s="310">
        <v>13251</v>
      </c>
      <c r="B3574" s="311" t="s">
        <v>31504</v>
      </c>
      <c r="C3574" s="312" t="s">
        <v>27151</v>
      </c>
      <c r="D3574" s="313">
        <v>176.91</v>
      </c>
    </row>
    <row r="3575" spans="1:4" ht="17.100000000000001" customHeight="1">
      <c r="A3575" s="310">
        <v>12053</v>
      </c>
      <c r="B3575" s="311" t="s">
        <v>31505</v>
      </c>
      <c r="C3575" s="312" t="s">
        <v>27151</v>
      </c>
      <c r="D3575" s="313">
        <v>31.27</v>
      </c>
    </row>
    <row r="3576" spans="1:4" ht="17.100000000000001" customHeight="1">
      <c r="A3576" s="310">
        <v>12054</v>
      </c>
      <c r="B3576" s="311" t="s">
        <v>31506</v>
      </c>
      <c r="C3576" s="312" t="s">
        <v>27151</v>
      </c>
      <c r="D3576" s="313">
        <v>119.38</v>
      </c>
    </row>
    <row r="3577" spans="1:4" ht="17.100000000000001" customHeight="1">
      <c r="A3577" s="310">
        <v>12051</v>
      </c>
      <c r="B3577" s="311" t="s">
        <v>31507</v>
      </c>
      <c r="C3577" s="312" t="s">
        <v>27151</v>
      </c>
      <c r="D3577" s="313">
        <v>56.53</v>
      </c>
    </row>
    <row r="3578" spans="1:4" ht="17.100000000000001" customHeight="1">
      <c r="A3578" s="310">
        <v>12052</v>
      </c>
      <c r="B3578" s="311" t="s">
        <v>31508</v>
      </c>
      <c r="C3578" s="312" t="s">
        <v>27151</v>
      </c>
      <c r="D3578" s="313">
        <v>91.29</v>
      </c>
    </row>
    <row r="3579" spans="1:4" ht="15" customHeight="1">
      <c r="A3579" s="310">
        <v>12067</v>
      </c>
      <c r="B3579" s="311" t="s">
        <v>31509</v>
      </c>
      <c r="C3579" s="312" t="s">
        <v>27151</v>
      </c>
      <c r="D3579" s="313">
        <v>121.64</v>
      </c>
    </row>
    <row r="3580" spans="1:4" ht="17.100000000000001" customHeight="1">
      <c r="A3580" s="310">
        <v>12068</v>
      </c>
      <c r="B3580" s="311" t="s">
        <v>31510</v>
      </c>
      <c r="C3580" s="312" t="s">
        <v>27151</v>
      </c>
      <c r="D3580" s="313">
        <v>141.88999999999999</v>
      </c>
    </row>
    <row r="3581" spans="1:4" ht="15" customHeight="1">
      <c r="A3581" s="310">
        <v>12065</v>
      </c>
      <c r="B3581" s="311" t="s">
        <v>31511</v>
      </c>
      <c r="C3581" s="312" t="s">
        <v>27151</v>
      </c>
      <c r="D3581" s="313">
        <v>62.55</v>
      </c>
    </row>
    <row r="3582" spans="1:4" ht="15" customHeight="1">
      <c r="A3582" s="310">
        <v>12066</v>
      </c>
      <c r="B3582" s="311" t="s">
        <v>31512</v>
      </c>
      <c r="C3582" s="312" t="s">
        <v>27151</v>
      </c>
      <c r="D3582" s="313">
        <v>97.29</v>
      </c>
    </row>
    <row r="3583" spans="1:4" ht="17.100000000000001" customHeight="1">
      <c r="A3583" s="310">
        <v>12061</v>
      </c>
      <c r="B3583" s="311" t="s">
        <v>31513</v>
      </c>
      <c r="C3583" s="312" t="s">
        <v>27151</v>
      </c>
      <c r="D3583" s="313">
        <v>111.42</v>
      </c>
    </row>
    <row r="3584" spans="1:4" ht="17.100000000000001" customHeight="1">
      <c r="A3584" s="310">
        <v>12062</v>
      </c>
      <c r="B3584" s="311" t="s">
        <v>31514</v>
      </c>
      <c r="C3584" s="312" t="s">
        <v>27151</v>
      </c>
      <c r="D3584" s="313">
        <v>126.59</v>
      </c>
    </row>
    <row r="3585" spans="1:5" ht="17.100000000000001" customHeight="1">
      <c r="A3585" s="310">
        <v>12059</v>
      </c>
      <c r="B3585" s="311" t="s">
        <v>31515</v>
      </c>
      <c r="C3585" s="312" t="s">
        <v>27151</v>
      </c>
      <c r="D3585" s="313">
        <v>58.47</v>
      </c>
    </row>
    <row r="3586" spans="1:5" ht="17.100000000000001" customHeight="1">
      <c r="A3586" s="310">
        <v>12060</v>
      </c>
      <c r="B3586" s="311" t="s">
        <v>31516</v>
      </c>
      <c r="C3586" s="312" t="s">
        <v>27151</v>
      </c>
      <c r="D3586" s="313">
        <v>93.24</v>
      </c>
    </row>
    <row r="3587" spans="1:5" ht="17.100000000000001" customHeight="1">
      <c r="A3587" s="310">
        <v>12218</v>
      </c>
      <c r="B3587" s="311" t="s">
        <v>31517</v>
      </c>
      <c r="C3587" s="312" t="s">
        <v>27151</v>
      </c>
      <c r="D3587" s="313">
        <v>101.43</v>
      </c>
    </row>
    <row r="3588" spans="1:5" ht="17.100000000000001" customHeight="1">
      <c r="A3588" s="310">
        <v>12219</v>
      </c>
      <c r="B3588" s="311" t="s">
        <v>31518</v>
      </c>
      <c r="C3588" s="312" t="s">
        <v>27151</v>
      </c>
      <c r="D3588" s="313">
        <v>105.95</v>
      </c>
    </row>
    <row r="3589" spans="1:5" ht="17.100000000000001" customHeight="1">
      <c r="A3589" s="310">
        <v>12074</v>
      </c>
      <c r="B3589" s="311" t="s">
        <v>31519</v>
      </c>
      <c r="C3589" s="312" t="s">
        <v>27151</v>
      </c>
      <c r="D3589" s="313">
        <v>115.49</v>
      </c>
    </row>
    <row r="3590" spans="1:5" ht="17.100000000000001" customHeight="1">
      <c r="A3590" s="310">
        <v>12075</v>
      </c>
      <c r="B3590" s="311" t="s">
        <v>31520</v>
      </c>
      <c r="C3590" s="312" t="s">
        <v>27151</v>
      </c>
      <c r="D3590" s="313">
        <v>132.69</v>
      </c>
    </row>
    <row r="3591" spans="1:5" ht="17.100000000000001" customHeight="1">
      <c r="A3591" s="310">
        <v>12072</v>
      </c>
      <c r="B3591" s="311" t="s">
        <v>31521</v>
      </c>
      <c r="C3591" s="312" t="s">
        <v>27151</v>
      </c>
      <c r="D3591" s="313">
        <v>60.09</v>
      </c>
    </row>
    <row r="3592" spans="1:5" ht="17.100000000000001" customHeight="1">
      <c r="A3592" s="310">
        <v>12073</v>
      </c>
      <c r="B3592" s="311" t="s">
        <v>31522</v>
      </c>
      <c r="C3592" s="312" t="s">
        <v>27151</v>
      </c>
      <c r="D3592" s="313">
        <v>94.82</v>
      </c>
    </row>
    <row r="3593" spans="1:5" ht="17.100000000000001" customHeight="1">
      <c r="A3593" s="310">
        <v>12080</v>
      </c>
      <c r="B3593" s="311" t="s">
        <v>31523</v>
      </c>
      <c r="C3593" s="312" t="s">
        <v>27151</v>
      </c>
      <c r="D3593" s="313">
        <v>103.09</v>
      </c>
    </row>
    <row r="3594" spans="1:5" ht="17.100000000000001" customHeight="1">
      <c r="A3594" s="310">
        <v>12081</v>
      </c>
      <c r="B3594" s="311" t="s">
        <v>31524</v>
      </c>
      <c r="C3594" s="312" t="s">
        <v>27151</v>
      </c>
      <c r="D3594" s="313">
        <v>114.09</v>
      </c>
    </row>
    <row r="3595" spans="1:5" ht="15" customHeight="1">
      <c r="A3595" s="310">
        <v>12078</v>
      </c>
      <c r="B3595" s="311" t="s">
        <v>31525</v>
      </c>
      <c r="C3595" s="312" t="s">
        <v>27151</v>
      </c>
      <c r="D3595" s="313">
        <v>55.34</v>
      </c>
    </row>
    <row r="3596" spans="1:5" ht="17.100000000000001" customHeight="1">
      <c r="A3596" s="310">
        <v>12079</v>
      </c>
      <c r="B3596" s="311" t="s">
        <v>31526</v>
      </c>
      <c r="C3596" s="312" t="s">
        <v>27151</v>
      </c>
      <c r="D3596" s="313">
        <v>89.87</v>
      </c>
    </row>
    <row r="3597" spans="1:5" ht="15" customHeight="1">
      <c r="A3597" s="310">
        <v>4487</v>
      </c>
      <c r="B3597" s="311" t="s">
        <v>31527</v>
      </c>
      <c r="C3597" s="312" t="s">
        <v>27140</v>
      </c>
      <c r="D3597" s="313">
        <v>2.38</v>
      </c>
    </row>
    <row r="3598" spans="1:5" ht="15" customHeight="1">
      <c r="A3598" s="310">
        <v>79</v>
      </c>
      <c r="B3598" s="311" t="s">
        <v>31528</v>
      </c>
      <c r="C3598" s="312" t="s">
        <v>27381</v>
      </c>
      <c r="D3598" s="313">
        <v>6.19</v>
      </c>
      <c r="E3598" s="314" t="s">
        <v>28265</v>
      </c>
    </row>
    <row r="3599" spans="1:5" ht="15" customHeight="1">
      <c r="A3599" s="310">
        <v>146</v>
      </c>
      <c r="B3599" s="311" t="s">
        <v>31529</v>
      </c>
      <c r="C3599" s="312" t="s">
        <v>27381</v>
      </c>
      <c r="D3599" s="313">
        <v>2.98</v>
      </c>
      <c r="E3599" s="314" t="s">
        <v>28265</v>
      </c>
    </row>
    <row r="3600" spans="1:5" ht="15" customHeight="1">
      <c r="A3600" s="310">
        <v>159</v>
      </c>
      <c r="B3600" s="311" t="s">
        <v>31530</v>
      </c>
      <c r="C3600" s="312" t="s">
        <v>27381</v>
      </c>
      <c r="D3600" s="313">
        <v>4.25</v>
      </c>
      <c r="E3600" s="314" t="s">
        <v>28265</v>
      </c>
    </row>
    <row r="3601" spans="1:5" ht="15" customHeight="1">
      <c r="A3601" s="310">
        <v>615</v>
      </c>
      <c r="B3601" s="311" t="s">
        <v>31531</v>
      </c>
      <c r="C3601" s="312" t="s">
        <v>27381</v>
      </c>
      <c r="D3601" s="313">
        <v>4.4800000000000004</v>
      </c>
      <c r="E3601" s="314" t="s">
        <v>28265</v>
      </c>
    </row>
    <row r="3602" spans="1:5" ht="15" customHeight="1">
      <c r="A3602" s="310">
        <v>813</v>
      </c>
      <c r="B3602" s="311" t="s">
        <v>31532</v>
      </c>
      <c r="C3602" s="312" t="s">
        <v>27381</v>
      </c>
      <c r="D3602" s="313">
        <v>39.99</v>
      </c>
      <c r="E3602" s="314" t="s">
        <v>28265</v>
      </c>
    </row>
    <row r="3603" spans="1:5" ht="15" customHeight="1">
      <c r="A3603" s="310">
        <v>925</v>
      </c>
      <c r="B3603" s="311" t="s">
        <v>31533</v>
      </c>
      <c r="C3603" s="312" t="s">
        <v>27152</v>
      </c>
      <c r="D3603" s="313">
        <v>14.62</v>
      </c>
      <c r="E3603" s="314" t="s">
        <v>28265</v>
      </c>
    </row>
    <row r="3604" spans="1:5" ht="15" customHeight="1">
      <c r="A3604" s="310">
        <v>5489</v>
      </c>
      <c r="B3604" s="311" t="s">
        <v>31534</v>
      </c>
      <c r="C3604" s="312" t="s">
        <v>27152</v>
      </c>
      <c r="D3604" s="313">
        <v>27.27</v>
      </c>
      <c r="E3604" s="314" t="s">
        <v>28265</v>
      </c>
    </row>
    <row r="3605" spans="1:5" ht="15" customHeight="1">
      <c r="A3605" s="310">
        <v>4832</v>
      </c>
      <c r="B3605" s="311" t="s">
        <v>31535</v>
      </c>
      <c r="C3605" s="312" t="s">
        <v>27140</v>
      </c>
      <c r="D3605" s="313">
        <v>22.45</v>
      </c>
    </row>
    <row r="3606" spans="1:5" ht="15" customHeight="1">
      <c r="A3606" s="310">
        <v>10563</v>
      </c>
      <c r="B3606" s="311" t="s">
        <v>31536</v>
      </c>
      <c r="C3606" s="312" t="s">
        <v>27216</v>
      </c>
      <c r="D3606" s="313">
        <v>102.64</v>
      </c>
    </row>
    <row r="3607" spans="1:5" ht="15" customHeight="1">
      <c r="A3607" s="310">
        <v>11427</v>
      </c>
      <c r="B3607" s="311" t="s">
        <v>31537</v>
      </c>
      <c r="C3607" s="312" t="s">
        <v>27140</v>
      </c>
      <c r="D3607" s="313">
        <v>29.9</v>
      </c>
    </row>
    <row r="3608" spans="1:5" ht="15" customHeight="1">
      <c r="A3608" s="310">
        <v>1997</v>
      </c>
      <c r="B3608" s="311" t="s">
        <v>31538</v>
      </c>
      <c r="C3608" s="312" t="s">
        <v>27152</v>
      </c>
      <c r="D3608" s="313">
        <v>8.44</v>
      </c>
      <c r="E3608" s="314" t="s">
        <v>28265</v>
      </c>
    </row>
    <row r="3609" spans="1:5" ht="15" customHeight="1">
      <c r="A3609" s="310">
        <v>2414</v>
      </c>
      <c r="B3609" s="311" t="s">
        <v>31539</v>
      </c>
      <c r="C3609" s="312" t="s">
        <v>27140</v>
      </c>
      <c r="D3609" s="313">
        <v>10</v>
      </c>
      <c r="E3609" s="314" t="s">
        <v>28265</v>
      </c>
    </row>
    <row r="3610" spans="1:5" ht="15" customHeight="1">
      <c r="A3610" s="310">
        <v>10561</v>
      </c>
      <c r="B3610" s="311" t="s">
        <v>31540</v>
      </c>
      <c r="C3610" s="312" t="s">
        <v>27216</v>
      </c>
      <c r="D3610" s="313">
        <v>2.48</v>
      </c>
    </row>
    <row r="3611" spans="1:5" ht="15" customHeight="1">
      <c r="A3611" s="310">
        <v>11543</v>
      </c>
      <c r="B3611" s="311" t="s">
        <v>31541</v>
      </c>
      <c r="C3611" s="312" t="s">
        <v>27140</v>
      </c>
      <c r="D3611" s="313">
        <v>21</v>
      </c>
    </row>
    <row r="3612" spans="1:5" ht="25.5" customHeight="1">
      <c r="A3612" s="310">
        <v>11534</v>
      </c>
      <c r="B3612" s="311" t="s">
        <v>31542</v>
      </c>
      <c r="C3612" s="312" t="s">
        <v>27140</v>
      </c>
      <c r="D3612" s="313">
        <v>280</v>
      </c>
    </row>
    <row r="3613" spans="1:5" ht="15" customHeight="1">
      <c r="A3613" s="310">
        <v>3118</v>
      </c>
      <c r="B3613" s="311" t="s">
        <v>31543</v>
      </c>
      <c r="C3613" s="312" t="s">
        <v>27140</v>
      </c>
      <c r="D3613" s="313">
        <v>132.19999999999999</v>
      </c>
    </row>
    <row r="3614" spans="1:5" ht="15" customHeight="1">
      <c r="A3614" s="310">
        <v>3117</v>
      </c>
      <c r="B3614" s="311" t="s">
        <v>31544</v>
      </c>
      <c r="C3614" s="312" t="s">
        <v>27140</v>
      </c>
      <c r="D3614" s="313">
        <v>80.41</v>
      </c>
    </row>
    <row r="3615" spans="1:5" ht="15" customHeight="1">
      <c r="A3615" s="310">
        <v>11546</v>
      </c>
      <c r="B3615" s="311" t="s">
        <v>31545</v>
      </c>
      <c r="C3615" s="312" t="s">
        <v>27140</v>
      </c>
      <c r="D3615" s="313">
        <v>9.5</v>
      </c>
    </row>
    <row r="3616" spans="1:5" ht="15" customHeight="1">
      <c r="A3616" s="310">
        <v>11544</v>
      </c>
      <c r="B3616" s="311" t="s">
        <v>31546</v>
      </c>
      <c r="C3616" s="312" t="s">
        <v>27140</v>
      </c>
      <c r="D3616" s="313">
        <v>27.98</v>
      </c>
    </row>
    <row r="3617" spans="1:4" ht="15" customHeight="1">
      <c r="A3617" s="310">
        <v>10562</v>
      </c>
      <c r="B3617" s="311" t="s">
        <v>31547</v>
      </c>
      <c r="C3617" s="312" t="s">
        <v>27216</v>
      </c>
      <c r="D3617" s="313">
        <v>30</v>
      </c>
    </row>
    <row r="3618" spans="1:4" ht="17.100000000000001" customHeight="1">
      <c r="A3618" s="310">
        <v>11548</v>
      </c>
      <c r="B3618" s="311" t="s">
        <v>31548</v>
      </c>
      <c r="C3618" s="312" t="s">
        <v>27140</v>
      </c>
      <c r="D3618" s="313">
        <v>345</v>
      </c>
    </row>
    <row r="3619" spans="1:4" ht="15" customHeight="1">
      <c r="A3619" s="310">
        <v>9811</v>
      </c>
      <c r="B3619" s="311" t="s">
        <v>31549</v>
      </c>
      <c r="C3619" s="312" t="s">
        <v>27216</v>
      </c>
      <c r="D3619" s="313">
        <v>870</v>
      </c>
    </row>
    <row r="3620" spans="1:4" ht="17.100000000000001" customHeight="1">
      <c r="A3620" s="310">
        <v>3671</v>
      </c>
      <c r="B3620" s="311" t="s">
        <v>31550</v>
      </c>
      <c r="C3620" s="312" t="s">
        <v>27140</v>
      </c>
      <c r="D3620" s="313">
        <v>2505.11</v>
      </c>
    </row>
    <row r="3621" spans="1:4" ht="15" customHeight="1">
      <c r="A3621" s="310">
        <v>3102</v>
      </c>
      <c r="B3621" s="311" t="s">
        <v>31551</v>
      </c>
      <c r="C3621" s="312" t="s">
        <v>31552</v>
      </c>
      <c r="D3621" s="313">
        <v>26.1</v>
      </c>
    </row>
    <row r="3622" spans="1:4" ht="15" customHeight="1">
      <c r="A3622" s="310">
        <v>3105</v>
      </c>
      <c r="B3622" s="311" t="s">
        <v>31553</v>
      </c>
      <c r="C3622" s="312" t="s">
        <v>27151</v>
      </c>
      <c r="D3622" s="313">
        <v>18.47</v>
      </c>
    </row>
    <row r="3623" spans="1:4" ht="15" customHeight="1">
      <c r="A3623" s="310">
        <v>11554</v>
      </c>
      <c r="B3623" s="311" t="s">
        <v>31554</v>
      </c>
      <c r="C3623" s="312" t="s">
        <v>27140</v>
      </c>
      <c r="D3623" s="313">
        <v>472.73</v>
      </c>
    </row>
    <row r="3624" spans="1:4" ht="15" customHeight="1">
      <c r="A3624" s="310">
        <v>10566</v>
      </c>
      <c r="B3624" s="311" t="s">
        <v>31555</v>
      </c>
      <c r="C3624" s="312" t="s">
        <v>27140</v>
      </c>
      <c r="D3624" s="313">
        <v>30</v>
      </c>
    </row>
    <row r="3625" spans="1:4" ht="15" customHeight="1">
      <c r="A3625" s="310">
        <v>2508</v>
      </c>
      <c r="B3625" s="311" t="s">
        <v>31556</v>
      </c>
      <c r="C3625" s="312" t="s">
        <v>27140</v>
      </c>
      <c r="D3625" s="313">
        <v>622.33000000000004</v>
      </c>
    </row>
    <row r="3626" spans="1:4" ht="15" customHeight="1">
      <c r="A3626" s="310">
        <v>206</v>
      </c>
      <c r="B3626" s="311" t="s">
        <v>31557</v>
      </c>
      <c r="C3626" s="312" t="s">
        <v>27324</v>
      </c>
      <c r="D3626" s="313">
        <v>474.44</v>
      </c>
    </row>
    <row r="3627" spans="1:4" ht="15" customHeight="1">
      <c r="A3627" s="310">
        <v>428</v>
      </c>
      <c r="B3627" s="311" t="s">
        <v>31558</v>
      </c>
      <c r="C3627" s="312" t="s">
        <v>27140</v>
      </c>
      <c r="D3627" s="313">
        <v>5621.91</v>
      </c>
    </row>
    <row r="3628" spans="1:4" ht="15" customHeight="1">
      <c r="A3628" s="310">
        <v>4810</v>
      </c>
      <c r="B3628" s="311" t="s">
        <v>31559</v>
      </c>
      <c r="C3628" s="312" t="s">
        <v>27140</v>
      </c>
      <c r="D3628" s="313">
        <v>1629.83</v>
      </c>
    </row>
    <row r="3629" spans="1:4" ht="17.100000000000001" customHeight="1">
      <c r="A3629" s="310">
        <v>7305</v>
      </c>
      <c r="B3629" s="311" t="s">
        <v>31560</v>
      </c>
      <c r="C3629" s="312" t="s">
        <v>27324</v>
      </c>
      <c r="D3629" s="313">
        <v>7958.77</v>
      </c>
    </row>
    <row r="3630" spans="1:4" ht="17.100000000000001" customHeight="1">
      <c r="A3630" s="310">
        <v>932</v>
      </c>
      <c r="B3630" s="311" t="s">
        <v>31561</v>
      </c>
      <c r="C3630" s="312" t="s">
        <v>27324</v>
      </c>
      <c r="D3630" s="313">
        <v>3331.38</v>
      </c>
    </row>
    <row r="3631" spans="1:4" ht="17.100000000000001" customHeight="1">
      <c r="A3631" s="310">
        <v>2522</v>
      </c>
      <c r="B3631" s="311" t="s">
        <v>31562</v>
      </c>
      <c r="C3631" s="312" t="s">
        <v>27140</v>
      </c>
      <c r="D3631" s="313">
        <v>1665.71</v>
      </c>
    </row>
    <row r="3632" spans="1:4" ht="17.100000000000001" customHeight="1">
      <c r="A3632" s="310">
        <v>1877</v>
      </c>
      <c r="B3632" s="311" t="s">
        <v>31563</v>
      </c>
      <c r="C3632" s="312" t="s">
        <v>27324</v>
      </c>
      <c r="D3632" s="313">
        <v>942.65</v>
      </c>
    </row>
    <row r="3633" spans="1:5" ht="17.100000000000001" customHeight="1">
      <c r="A3633" s="310">
        <v>1928</v>
      </c>
      <c r="B3633" s="311" t="s">
        <v>31564</v>
      </c>
      <c r="C3633" s="312" t="s">
        <v>27324</v>
      </c>
      <c r="D3633" s="313">
        <v>324.7</v>
      </c>
    </row>
    <row r="3634" spans="1:5" ht="17.100000000000001" customHeight="1">
      <c r="A3634" s="310">
        <v>1931</v>
      </c>
      <c r="B3634" s="311" t="s">
        <v>31565</v>
      </c>
      <c r="C3634" s="312" t="s">
        <v>27324</v>
      </c>
      <c r="D3634" s="313">
        <v>274.37</v>
      </c>
    </row>
    <row r="3635" spans="1:5" ht="15" customHeight="1">
      <c r="A3635" s="310">
        <v>1929</v>
      </c>
      <c r="B3635" s="311" t="s">
        <v>31566</v>
      </c>
      <c r="C3635" s="312" t="s">
        <v>27324</v>
      </c>
      <c r="D3635" s="313">
        <v>45.28</v>
      </c>
    </row>
    <row r="3636" spans="1:5" ht="17.100000000000001" customHeight="1">
      <c r="A3636" s="310">
        <v>1930</v>
      </c>
      <c r="B3636" s="311" t="s">
        <v>31567</v>
      </c>
      <c r="C3636" s="312" t="s">
        <v>27140</v>
      </c>
      <c r="D3636" s="313">
        <v>831.91</v>
      </c>
    </row>
    <row r="3637" spans="1:5" ht="15" customHeight="1">
      <c r="A3637" s="310">
        <v>1932</v>
      </c>
      <c r="B3637" s="311" t="s">
        <v>31568</v>
      </c>
      <c r="C3637" s="312" t="s">
        <v>27140</v>
      </c>
      <c r="D3637" s="313">
        <v>231.58</v>
      </c>
    </row>
    <row r="3638" spans="1:5" ht="15" customHeight="1">
      <c r="A3638" s="310">
        <v>2543</v>
      </c>
      <c r="B3638" s="311" t="s">
        <v>31569</v>
      </c>
      <c r="C3638" s="312" t="s">
        <v>27140</v>
      </c>
      <c r="D3638" s="313">
        <v>630.41999999999996</v>
      </c>
    </row>
    <row r="3639" spans="1:5" ht="15" customHeight="1">
      <c r="A3639" s="310">
        <v>4811</v>
      </c>
      <c r="B3639" s="311" t="s">
        <v>31570</v>
      </c>
      <c r="C3639" s="312" t="s">
        <v>27324</v>
      </c>
      <c r="D3639" s="313">
        <v>2834.21</v>
      </c>
    </row>
    <row r="3640" spans="1:5" ht="17.100000000000001" customHeight="1">
      <c r="A3640" s="310">
        <v>10737</v>
      </c>
      <c r="B3640" s="311" t="s">
        <v>27414</v>
      </c>
      <c r="C3640" s="312" t="s">
        <v>27324</v>
      </c>
      <c r="D3640" s="313">
        <v>1345.53</v>
      </c>
      <c r="E3640" s="314" t="s">
        <v>28265</v>
      </c>
    </row>
    <row r="3641" spans="1:5" ht="17.100000000000001" customHeight="1">
      <c r="A3641" s="310">
        <v>10735</v>
      </c>
      <c r="B3641" s="311" t="s">
        <v>31571</v>
      </c>
      <c r="C3641" s="312" t="s">
        <v>27324</v>
      </c>
      <c r="D3641" s="313">
        <v>3551.68</v>
      </c>
      <c r="E3641" s="314" t="s">
        <v>28265</v>
      </c>
    </row>
    <row r="3642" spans="1:5" ht="15" customHeight="1">
      <c r="A3642" s="310">
        <v>244</v>
      </c>
      <c r="B3642" s="311" t="s">
        <v>31572</v>
      </c>
      <c r="C3642" s="312" t="s">
        <v>27324</v>
      </c>
      <c r="D3642" s="313">
        <v>3416.19</v>
      </c>
    </row>
    <row r="3643" spans="1:5" ht="15" customHeight="1">
      <c r="A3643" s="310">
        <v>243</v>
      </c>
      <c r="B3643" s="311" t="s">
        <v>31573</v>
      </c>
      <c r="C3643" s="312" t="s">
        <v>27324</v>
      </c>
      <c r="D3643" s="313">
        <v>2445.35</v>
      </c>
    </row>
    <row r="3644" spans="1:5" ht="17.100000000000001" customHeight="1">
      <c r="A3644" s="310">
        <v>10416</v>
      </c>
      <c r="B3644" s="311" t="s">
        <v>27371</v>
      </c>
      <c r="C3644" s="312" t="s">
        <v>27143</v>
      </c>
      <c r="D3644" s="313">
        <v>1692.3</v>
      </c>
    </row>
    <row r="3645" spans="1:5" ht="17.100000000000001" customHeight="1">
      <c r="A3645" s="310">
        <v>9291</v>
      </c>
      <c r="B3645" s="311" t="s">
        <v>31574</v>
      </c>
      <c r="C3645" s="312" t="s">
        <v>27143</v>
      </c>
      <c r="D3645" s="313">
        <v>195</v>
      </c>
    </row>
    <row r="3646" spans="1:5" ht="17.100000000000001" customHeight="1">
      <c r="A3646" s="310">
        <v>12424</v>
      </c>
      <c r="B3646" s="311" t="s">
        <v>31575</v>
      </c>
      <c r="C3646" s="312" t="s">
        <v>27143</v>
      </c>
      <c r="D3646" s="313">
        <v>450</v>
      </c>
    </row>
    <row r="3647" spans="1:5" ht="17.100000000000001" customHeight="1">
      <c r="A3647" s="310">
        <v>13006</v>
      </c>
      <c r="B3647" s="311" t="s">
        <v>28237</v>
      </c>
      <c r="C3647" s="312" t="s">
        <v>27143</v>
      </c>
      <c r="D3647" s="313">
        <v>390</v>
      </c>
    </row>
    <row r="3648" spans="1:5" ht="17.100000000000001" customHeight="1">
      <c r="A3648" s="310">
        <v>13007</v>
      </c>
      <c r="B3648" s="311" t="s">
        <v>28238</v>
      </c>
      <c r="C3648" s="312" t="s">
        <v>27143</v>
      </c>
      <c r="D3648" s="313">
        <v>480</v>
      </c>
    </row>
    <row r="3649" spans="1:4" ht="17.100000000000001" customHeight="1">
      <c r="A3649" s="310">
        <v>304</v>
      </c>
      <c r="B3649" s="311" t="s">
        <v>31576</v>
      </c>
      <c r="C3649" s="312" t="s">
        <v>27143</v>
      </c>
      <c r="D3649" s="313">
        <v>350</v>
      </c>
    </row>
    <row r="3650" spans="1:4" ht="17.100000000000001" customHeight="1">
      <c r="A3650" s="310">
        <v>305</v>
      </c>
      <c r="B3650" s="311" t="s">
        <v>31577</v>
      </c>
      <c r="C3650" s="312" t="s">
        <v>27143</v>
      </c>
      <c r="D3650" s="313">
        <v>206.36</v>
      </c>
    </row>
    <row r="3651" spans="1:4" ht="17.100000000000001" customHeight="1">
      <c r="A3651" s="310">
        <v>11133</v>
      </c>
      <c r="B3651" s="311" t="s">
        <v>28239</v>
      </c>
      <c r="C3651" s="312" t="s">
        <v>27143</v>
      </c>
      <c r="D3651" s="313">
        <v>900</v>
      </c>
    </row>
    <row r="3652" spans="1:4" ht="34.15" customHeight="1">
      <c r="A3652" s="310">
        <v>12211</v>
      </c>
      <c r="B3652" s="311" t="s">
        <v>31578</v>
      </c>
      <c r="C3652" s="312" t="s">
        <v>27143</v>
      </c>
      <c r="D3652" s="313">
        <v>165</v>
      </c>
    </row>
    <row r="3653" spans="1:4" ht="15" customHeight="1">
      <c r="A3653" s="310">
        <v>1741</v>
      </c>
      <c r="B3653" s="311" t="s">
        <v>31579</v>
      </c>
      <c r="C3653" s="312" t="s">
        <v>27143</v>
      </c>
      <c r="D3653" s="313">
        <v>140</v>
      </c>
    </row>
    <row r="3654" spans="1:4" ht="15" customHeight="1">
      <c r="A3654" s="310">
        <v>1739</v>
      </c>
      <c r="B3654" s="311" t="s">
        <v>31580</v>
      </c>
      <c r="C3654" s="312" t="s">
        <v>27143</v>
      </c>
      <c r="D3654" s="313">
        <v>130</v>
      </c>
    </row>
    <row r="3655" spans="1:4" ht="15" customHeight="1">
      <c r="A3655" s="310">
        <v>1740</v>
      </c>
      <c r="B3655" s="311" t="s">
        <v>31581</v>
      </c>
      <c r="C3655" s="312" t="s">
        <v>27143</v>
      </c>
      <c r="D3655" s="313">
        <v>72.209999999999994</v>
      </c>
    </row>
    <row r="3656" spans="1:4" ht="15" customHeight="1">
      <c r="A3656" s="310">
        <v>1738</v>
      </c>
      <c r="B3656" s="311" t="s">
        <v>31582</v>
      </c>
      <c r="C3656" s="312" t="s">
        <v>27143</v>
      </c>
      <c r="D3656" s="313">
        <v>300</v>
      </c>
    </row>
    <row r="3657" spans="1:4" ht="15" customHeight="1">
      <c r="A3657" s="310">
        <v>1742</v>
      </c>
      <c r="B3657" s="311" t="s">
        <v>31583</v>
      </c>
      <c r="C3657" s="312" t="s">
        <v>27143</v>
      </c>
      <c r="D3657" s="313">
        <v>150</v>
      </c>
    </row>
    <row r="3658" spans="1:4" ht="15" customHeight="1">
      <c r="A3658" s="310">
        <v>1743</v>
      </c>
      <c r="B3658" s="311" t="s">
        <v>27492</v>
      </c>
      <c r="C3658" s="312" t="s">
        <v>27143</v>
      </c>
      <c r="D3658" s="313">
        <v>120</v>
      </c>
    </row>
    <row r="3659" spans="1:4" ht="17.100000000000001" customHeight="1">
      <c r="A3659" s="310">
        <v>13751</v>
      </c>
      <c r="B3659" s="311" t="s">
        <v>38976</v>
      </c>
      <c r="C3659" s="312" t="s">
        <v>27223</v>
      </c>
      <c r="D3659" s="313">
        <v>3800</v>
      </c>
    </row>
    <row r="3660" spans="1:4" ht="15" customHeight="1">
      <c r="A3660" s="310">
        <v>2236</v>
      </c>
      <c r="B3660" s="311" t="s">
        <v>31584</v>
      </c>
      <c r="C3660" s="312" t="s">
        <v>27143</v>
      </c>
      <c r="D3660" s="313">
        <v>145</v>
      </c>
    </row>
    <row r="3661" spans="1:4" ht="15" customHeight="1">
      <c r="A3661" s="310">
        <v>9337</v>
      </c>
      <c r="B3661" s="311" t="s">
        <v>27480</v>
      </c>
      <c r="C3661" s="312" t="s">
        <v>27143</v>
      </c>
      <c r="D3661" s="313">
        <v>118.9</v>
      </c>
    </row>
    <row r="3662" spans="1:4" ht="15" customHeight="1">
      <c r="A3662" s="310">
        <v>13545</v>
      </c>
      <c r="B3662" s="311" t="s">
        <v>31585</v>
      </c>
      <c r="C3662" s="312" t="s">
        <v>27140</v>
      </c>
      <c r="D3662" s="313">
        <v>81.81</v>
      </c>
    </row>
    <row r="3663" spans="1:4" ht="15" customHeight="1">
      <c r="A3663" s="310">
        <v>13546</v>
      </c>
      <c r="B3663" s="311" t="s">
        <v>31586</v>
      </c>
      <c r="C3663" s="312" t="s">
        <v>27140</v>
      </c>
      <c r="D3663" s="313">
        <v>103.67</v>
      </c>
    </row>
    <row r="3664" spans="1:4" ht="15" customHeight="1">
      <c r="A3664" s="310">
        <v>13547</v>
      </c>
      <c r="B3664" s="311" t="s">
        <v>31587</v>
      </c>
      <c r="C3664" s="312" t="s">
        <v>27140</v>
      </c>
      <c r="D3664" s="313">
        <v>118.21</v>
      </c>
    </row>
    <row r="3665" spans="1:5" ht="15" customHeight="1">
      <c r="A3665" s="310">
        <v>13548</v>
      </c>
      <c r="B3665" s="311" t="s">
        <v>31588</v>
      </c>
      <c r="C3665" s="312" t="s">
        <v>27140</v>
      </c>
      <c r="D3665" s="313">
        <v>232.73</v>
      </c>
    </row>
    <row r="3666" spans="1:5" ht="15" customHeight="1">
      <c r="A3666" s="310">
        <v>13549</v>
      </c>
      <c r="B3666" s="311" t="s">
        <v>31589</v>
      </c>
      <c r="C3666" s="312" t="s">
        <v>27140</v>
      </c>
      <c r="D3666" s="313">
        <v>241.84</v>
      </c>
    </row>
    <row r="3667" spans="1:5" ht="15" customHeight="1">
      <c r="A3667" s="310">
        <v>13550</v>
      </c>
      <c r="B3667" s="311" t="s">
        <v>31590</v>
      </c>
      <c r="C3667" s="312" t="s">
        <v>27140</v>
      </c>
      <c r="D3667" s="313">
        <v>441.91</v>
      </c>
    </row>
    <row r="3668" spans="1:5" ht="15" customHeight="1">
      <c r="A3668" s="310">
        <v>13551</v>
      </c>
      <c r="B3668" s="311" t="s">
        <v>31591</v>
      </c>
      <c r="C3668" s="312" t="s">
        <v>27140</v>
      </c>
      <c r="D3668" s="313">
        <v>1091.03</v>
      </c>
    </row>
    <row r="3669" spans="1:5" ht="15" customHeight="1">
      <c r="A3669" s="310">
        <v>10637</v>
      </c>
      <c r="B3669" s="311" t="s">
        <v>31592</v>
      </c>
      <c r="C3669" s="312" t="s">
        <v>27140</v>
      </c>
      <c r="D3669" s="313">
        <v>40.880000000000003</v>
      </c>
    </row>
    <row r="3670" spans="1:5" ht="15" customHeight="1">
      <c r="A3670" s="310">
        <v>10640</v>
      </c>
      <c r="B3670" s="311" t="s">
        <v>31593</v>
      </c>
      <c r="C3670" s="312" t="s">
        <v>27140</v>
      </c>
      <c r="D3670" s="313">
        <v>179.93</v>
      </c>
    </row>
    <row r="3671" spans="1:5" ht="17.100000000000001" customHeight="1">
      <c r="A3671" s="310">
        <v>13536</v>
      </c>
      <c r="B3671" s="311" t="s">
        <v>31594</v>
      </c>
      <c r="C3671" s="312" t="s">
        <v>27140</v>
      </c>
      <c r="D3671" s="313">
        <v>2236.61</v>
      </c>
    </row>
    <row r="3672" spans="1:5" ht="17.100000000000001" customHeight="1">
      <c r="A3672" s="310">
        <v>13537</v>
      </c>
      <c r="B3672" s="311" t="s">
        <v>31595</v>
      </c>
      <c r="C3672" s="312" t="s">
        <v>27140</v>
      </c>
      <c r="D3672" s="313">
        <v>3054.9</v>
      </c>
    </row>
    <row r="3673" spans="1:5" ht="17.100000000000001" customHeight="1">
      <c r="A3673" s="310">
        <v>13538</v>
      </c>
      <c r="B3673" s="311" t="s">
        <v>31596</v>
      </c>
      <c r="C3673" s="312" t="s">
        <v>27140</v>
      </c>
      <c r="D3673" s="313">
        <v>3385.86</v>
      </c>
    </row>
    <row r="3674" spans="1:5" ht="17.100000000000001" customHeight="1">
      <c r="A3674" s="310">
        <v>13539</v>
      </c>
      <c r="B3674" s="311" t="s">
        <v>31597</v>
      </c>
      <c r="C3674" s="312" t="s">
        <v>27140</v>
      </c>
      <c r="D3674" s="313">
        <v>7311.71</v>
      </c>
    </row>
    <row r="3675" spans="1:5" ht="17.100000000000001" customHeight="1">
      <c r="A3675" s="310">
        <v>13540</v>
      </c>
      <c r="B3675" s="311" t="s">
        <v>31598</v>
      </c>
      <c r="C3675" s="312" t="s">
        <v>27140</v>
      </c>
      <c r="D3675" s="313">
        <v>8430.0400000000009</v>
      </c>
    </row>
    <row r="3676" spans="1:5" ht="17.100000000000001" customHeight="1">
      <c r="A3676" s="310">
        <v>13541</v>
      </c>
      <c r="B3676" s="311" t="s">
        <v>31599</v>
      </c>
      <c r="C3676" s="312" t="s">
        <v>27140</v>
      </c>
      <c r="D3676" s="313">
        <v>10866.66</v>
      </c>
    </row>
    <row r="3677" spans="1:5" ht="17.100000000000001" customHeight="1">
      <c r="A3677" s="310">
        <v>13542</v>
      </c>
      <c r="B3677" s="311" t="s">
        <v>31600</v>
      </c>
      <c r="C3677" s="312" t="s">
        <v>27140</v>
      </c>
      <c r="D3677" s="313">
        <v>14479.79</v>
      </c>
    </row>
    <row r="3678" spans="1:5" ht="17.100000000000001" customHeight="1">
      <c r="A3678" s="310">
        <v>13544</v>
      </c>
      <c r="B3678" s="311" t="s">
        <v>31601</v>
      </c>
      <c r="C3678" s="312" t="s">
        <v>27140</v>
      </c>
      <c r="D3678" s="313">
        <v>1603.84</v>
      </c>
    </row>
    <row r="3679" spans="1:5" ht="17.100000000000001" customHeight="1">
      <c r="A3679" s="310">
        <v>13543</v>
      </c>
      <c r="B3679" s="311" t="s">
        <v>31602</v>
      </c>
      <c r="C3679" s="312" t="s">
        <v>27140</v>
      </c>
      <c r="D3679" s="313">
        <v>1134.6500000000001</v>
      </c>
    </row>
    <row r="3680" spans="1:5" ht="15" customHeight="1">
      <c r="A3680" s="310">
        <v>10641</v>
      </c>
      <c r="B3680" s="311" t="s">
        <v>31603</v>
      </c>
      <c r="C3680" s="312" t="s">
        <v>27140</v>
      </c>
      <c r="D3680" s="313">
        <v>10.32</v>
      </c>
      <c r="E3680" s="314" t="s">
        <v>28265</v>
      </c>
    </row>
    <row r="3681" spans="1:5" ht="15" customHeight="1">
      <c r="A3681" s="310">
        <v>10642</v>
      </c>
      <c r="B3681" s="311" t="s">
        <v>31604</v>
      </c>
      <c r="C3681" s="312" t="s">
        <v>27140</v>
      </c>
      <c r="D3681" s="313">
        <v>33.35</v>
      </c>
    </row>
    <row r="3682" spans="1:5" ht="17.100000000000001" customHeight="1">
      <c r="A3682" s="310">
        <v>11864</v>
      </c>
      <c r="B3682" s="311" t="s">
        <v>31605</v>
      </c>
      <c r="C3682" s="312" t="s">
        <v>27151</v>
      </c>
      <c r="D3682" s="313">
        <v>122.85</v>
      </c>
    </row>
    <row r="3683" spans="1:5" ht="17.100000000000001" customHeight="1">
      <c r="A3683" s="310">
        <v>11865</v>
      </c>
      <c r="B3683" s="311" t="s">
        <v>31606</v>
      </c>
      <c r="C3683" s="312" t="s">
        <v>27151</v>
      </c>
      <c r="D3683" s="313">
        <v>191.89</v>
      </c>
      <c r="E3683" s="314" t="s">
        <v>28265</v>
      </c>
    </row>
    <row r="3684" spans="1:5" ht="17.100000000000001" customHeight="1">
      <c r="A3684" s="310">
        <v>11866</v>
      </c>
      <c r="B3684" s="311" t="s">
        <v>31607</v>
      </c>
      <c r="C3684" s="312" t="s">
        <v>27151</v>
      </c>
      <c r="D3684" s="313">
        <v>226.96</v>
      </c>
      <c r="E3684" s="314" t="s">
        <v>28265</v>
      </c>
    </row>
    <row r="3685" spans="1:5" ht="17.100000000000001" customHeight="1">
      <c r="A3685" s="310">
        <v>10638</v>
      </c>
      <c r="B3685" s="311" t="s">
        <v>31608</v>
      </c>
      <c r="C3685" s="312" t="s">
        <v>27151</v>
      </c>
      <c r="D3685" s="313">
        <v>500.33</v>
      </c>
      <c r="E3685" s="314" t="s">
        <v>28265</v>
      </c>
    </row>
    <row r="3686" spans="1:5" ht="17.100000000000001" customHeight="1">
      <c r="A3686" s="310">
        <v>10639</v>
      </c>
      <c r="B3686" s="311" t="s">
        <v>31609</v>
      </c>
      <c r="C3686" s="312" t="s">
        <v>27151</v>
      </c>
      <c r="D3686" s="313">
        <v>500.33</v>
      </c>
      <c r="E3686" s="314" t="s">
        <v>28265</v>
      </c>
    </row>
    <row r="3687" spans="1:5" ht="17.100000000000001" customHeight="1">
      <c r="A3687" s="310">
        <v>10646</v>
      </c>
      <c r="B3687" s="311" t="s">
        <v>31610</v>
      </c>
      <c r="C3687" s="312" t="s">
        <v>27151</v>
      </c>
      <c r="D3687" s="313">
        <v>802.9</v>
      </c>
    </row>
    <row r="3688" spans="1:5" ht="17.100000000000001" customHeight="1">
      <c r="A3688" s="310">
        <v>10647</v>
      </c>
      <c r="B3688" s="311" t="s">
        <v>31611</v>
      </c>
      <c r="C3688" s="312" t="s">
        <v>27151</v>
      </c>
      <c r="D3688" s="313">
        <v>1320.3</v>
      </c>
      <c r="E3688" s="314" t="s">
        <v>28265</v>
      </c>
    </row>
    <row r="3689" spans="1:5" ht="17.100000000000001" customHeight="1">
      <c r="A3689" s="310">
        <v>10648</v>
      </c>
      <c r="B3689" s="311" t="s">
        <v>31612</v>
      </c>
      <c r="C3689" s="312" t="s">
        <v>27151</v>
      </c>
      <c r="D3689" s="313">
        <v>1381.05</v>
      </c>
    </row>
    <row r="3690" spans="1:5" ht="17.100000000000001" customHeight="1">
      <c r="A3690" s="310">
        <v>10649</v>
      </c>
      <c r="B3690" s="311" t="s">
        <v>31613</v>
      </c>
      <c r="C3690" s="312" t="s">
        <v>27151</v>
      </c>
      <c r="D3690" s="313">
        <v>1754.89</v>
      </c>
      <c r="E3690" s="314" t="s">
        <v>28265</v>
      </c>
    </row>
    <row r="3691" spans="1:5" ht="17.100000000000001" customHeight="1">
      <c r="A3691" s="310">
        <v>10672</v>
      </c>
      <c r="B3691" s="311" t="s">
        <v>31614</v>
      </c>
      <c r="C3691" s="312" t="s">
        <v>27151</v>
      </c>
      <c r="D3691" s="313">
        <v>2754.28</v>
      </c>
      <c r="E3691" s="314" t="s">
        <v>28265</v>
      </c>
    </row>
    <row r="3692" spans="1:5" ht="17.100000000000001" customHeight="1">
      <c r="A3692" s="310">
        <v>10673</v>
      </c>
      <c r="B3692" s="311" t="s">
        <v>31615</v>
      </c>
      <c r="C3692" s="312" t="s">
        <v>27151</v>
      </c>
      <c r="D3692" s="313">
        <v>3219.8</v>
      </c>
    </row>
    <row r="3693" spans="1:5" ht="15" customHeight="1">
      <c r="A3693" s="310">
        <v>2321</v>
      </c>
      <c r="B3693" s="311" t="s">
        <v>31616</v>
      </c>
      <c r="C3693" s="312" t="s">
        <v>27151</v>
      </c>
      <c r="D3693" s="313">
        <v>9.24</v>
      </c>
      <c r="E3693" s="314" t="s">
        <v>28265</v>
      </c>
    </row>
    <row r="3694" spans="1:5" ht="15" customHeight="1">
      <c r="A3694" s="310">
        <v>4690</v>
      </c>
      <c r="B3694" s="311" t="s">
        <v>31617</v>
      </c>
      <c r="C3694" s="312" t="s">
        <v>27151</v>
      </c>
      <c r="D3694" s="313">
        <v>9.24</v>
      </c>
      <c r="E3694" s="314" t="s">
        <v>28265</v>
      </c>
    </row>
    <row r="3695" spans="1:5" ht="15" customHeight="1">
      <c r="A3695" s="310">
        <v>2322</v>
      </c>
      <c r="B3695" s="311" t="s">
        <v>31618</v>
      </c>
      <c r="C3695" s="312" t="s">
        <v>27151</v>
      </c>
      <c r="D3695" s="313">
        <v>5.76</v>
      </c>
      <c r="E3695" s="314" t="s">
        <v>28265</v>
      </c>
    </row>
    <row r="3696" spans="1:5" ht="15" customHeight="1">
      <c r="A3696" s="310">
        <v>4691</v>
      </c>
      <c r="B3696" s="311" t="s">
        <v>31619</v>
      </c>
      <c r="C3696" s="312" t="s">
        <v>27151</v>
      </c>
      <c r="D3696" s="313">
        <v>5.76</v>
      </c>
      <c r="E3696" s="314" t="s">
        <v>28265</v>
      </c>
    </row>
    <row r="3697" spans="1:5" ht="15" customHeight="1">
      <c r="A3697" s="310">
        <v>2323</v>
      </c>
      <c r="B3697" s="311" t="s">
        <v>31620</v>
      </c>
      <c r="C3697" s="312" t="s">
        <v>27151</v>
      </c>
      <c r="D3697" s="313">
        <v>19.079999999999998</v>
      </c>
      <c r="E3697" s="314" t="s">
        <v>28265</v>
      </c>
    </row>
    <row r="3698" spans="1:5" ht="15" customHeight="1">
      <c r="A3698" s="310">
        <v>4692</v>
      </c>
      <c r="B3698" s="311" t="s">
        <v>31621</v>
      </c>
      <c r="C3698" s="312" t="s">
        <v>27151</v>
      </c>
      <c r="D3698" s="313">
        <v>19.079999999999998</v>
      </c>
      <c r="E3698" s="314" t="s">
        <v>28265</v>
      </c>
    </row>
    <row r="3699" spans="1:5" ht="15" customHeight="1">
      <c r="A3699" s="310">
        <v>2324</v>
      </c>
      <c r="B3699" s="311" t="s">
        <v>31622</v>
      </c>
      <c r="C3699" s="312" t="s">
        <v>27151</v>
      </c>
      <c r="D3699" s="313">
        <v>32.799999999999997</v>
      </c>
      <c r="E3699" s="314" t="s">
        <v>28265</v>
      </c>
    </row>
    <row r="3700" spans="1:5" ht="15" customHeight="1">
      <c r="A3700" s="310">
        <v>13185</v>
      </c>
      <c r="B3700" s="311" t="s">
        <v>27196</v>
      </c>
      <c r="C3700" s="312" t="s">
        <v>27140</v>
      </c>
      <c r="D3700" s="313">
        <v>1869.26</v>
      </c>
    </row>
    <row r="3701" spans="1:5" ht="15" customHeight="1">
      <c r="A3701" s="310">
        <v>13184</v>
      </c>
      <c r="B3701" s="311" t="s">
        <v>27199</v>
      </c>
      <c r="C3701" s="312" t="s">
        <v>27140</v>
      </c>
      <c r="D3701" s="313">
        <v>52.31</v>
      </c>
    </row>
    <row r="3702" spans="1:5" ht="15" customHeight="1">
      <c r="A3702" s="310">
        <v>72</v>
      </c>
      <c r="B3702" s="311" t="s">
        <v>31623</v>
      </c>
      <c r="C3702" s="312" t="s">
        <v>27140</v>
      </c>
      <c r="D3702" s="313">
        <v>0.06</v>
      </c>
      <c r="E3702" s="314" t="s">
        <v>28265</v>
      </c>
    </row>
    <row r="3703" spans="1:5" ht="15" customHeight="1">
      <c r="A3703" s="310">
        <v>73</v>
      </c>
      <c r="B3703" s="311" t="s">
        <v>31624</v>
      </c>
      <c r="C3703" s="312" t="s">
        <v>27140</v>
      </c>
      <c r="D3703" s="313">
        <v>0.15</v>
      </c>
      <c r="E3703" s="314" t="s">
        <v>28265</v>
      </c>
    </row>
    <row r="3704" spans="1:5" ht="15" customHeight="1">
      <c r="A3704" s="310">
        <v>74</v>
      </c>
      <c r="B3704" s="311" t="s">
        <v>31625</v>
      </c>
      <c r="C3704" s="312" t="s">
        <v>27140</v>
      </c>
      <c r="D3704" s="313">
        <v>0.5</v>
      </c>
      <c r="E3704" s="314" t="s">
        <v>28265</v>
      </c>
    </row>
    <row r="3705" spans="1:5" ht="15" customHeight="1">
      <c r="A3705" s="310">
        <v>12539</v>
      </c>
      <c r="B3705" s="311" t="s">
        <v>31626</v>
      </c>
      <c r="C3705" s="312" t="s">
        <v>27140</v>
      </c>
      <c r="D3705" s="313">
        <v>0.39</v>
      </c>
      <c r="E3705" s="314" t="s">
        <v>28265</v>
      </c>
    </row>
    <row r="3706" spans="1:5" ht="15" customHeight="1">
      <c r="A3706" s="310">
        <v>3884</v>
      </c>
      <c r="B3706" s="311" t="s">
        <v>31627</v>
      </c>
      <c r="C3706" s="312" t="s">
        <v>27140</v>
      </c>
      <c r="D3706" s="313">
        <v>0.19</v>
      </c>
      <c r="E3706" s="314" t="s">
        <v>28265</v>
      </c>
    </row>
    <row r="3707" spans="1:5" ht="15" customHeight="1">
      <c r="A3707" s="310">
        <v>8948</v>
      </c>
      <c r="B3707" s="311" t="s">
        <v>31628</v>
      </c>
      <c r="C3707" s="312" t="s">
        <v>27140</v>
      </c>
      <c r="D3707" s="313">
        <v>0.12</v>
      </c>
      <c r="E3707" s="314" t="s">
        <v>28265</v>
      </c>
    </row>
    <row r="3708" spans="1:5" ht="15" customHeight="1">
      <c r="A3708" s="310">
        <v>6914</v>
      </c>
      <c r="B3708" s="311" t="s">
        <v>31629</v>
      </c>
      <c r="C3708" s="312" t="s">
        <v>27140</v>
      </c>
      <c r="D3708" s="313">
        <v>0.11</v>
      </c>
    </row>
    <row r="3709" spans="1:5" ht="15" customHeight="1">
      <c r="A3709" s="310">
        <v>8690</v>
      </c>
      <c r="B3709" s="311" t="s">
        <v>31630</v>
      </c>
      <c r="C3709" s="312" t="s">
        <v>27140</v>
      </c>
      <c r="D3709" s="313">
        <v>0.16</v>
      </c>
    </row>
    <row r="3710" spans="1:5" ht="15" customHeight="1">
      <c r="A3710" s="310">
        <v>8691</v>
      </c>
      <c r="B3710" s="311" t="s">
        <v>31631</v>
      </c>
      <c r="C3710" s="312" t="s">
        <v>27140</v>
      </c>
      <c r="D3710" s="313">
        <v>0.33</v>
      </c>
    </row>
    <row r="3711" spans="1:5" ht="15" customHeight="1">
      <c r="A3711" s="310">
        <v>2624</v>
      </c>
      <c r="B3711" s="311" t="s">
        <v>31632</v>
      </c>
      <c r="C3711" s="312" t="s">
        <v>27140</v>
      </c>
      <c r="D3711" s="313">
        <v>0.97</v>
      </c>
      <c r="E3711" s="314" t="s">
        <v>28265</v>
      </c>
    </row>
    <row r="3712" spans="1:5" ht="15" customHeight="1">
      <c r="A3712" s="310">
        <v>2625</v>
      </c>
      <c r="B3712" s="311" t="s">
        <v>31633</v>
      </c>
      <c r="C3712" s="312" t="s">
        <v>27140</v>
      </c>
      <c r="D3712" s="313">
        <v>0.94</v>
      </c>
      <c r="E3712" s="314" t="s">
        <v>28265</v>
      </c>
    </row>
    <row r="3713" spans="1:5" ht="17.100000000000001" customHeight="1">
      <c r="A3713" s="310">
        <v>7519</v>
      </c>
      <c r="B3713" s="311" t="s">
        <v>27937</v>
      </c>
      <c r="C3713" s="312" t="s">
        <v>27140</v>
      </c>
      <c r="D3713" s="313">
        <v>6.2</v>
      </c>
      <c r="E3713" s="314" t="s">
        <v>28265</v>
      </c>
    </row>
    <row r="3714" spans="1:5" ht="17.100000000000001" customHeight="1">
      <c r="A3714" s="310">
        <v>83</v>
      </c>
      <c r="B3714" s="311" t="s">
        <v>31634</v>
      </c>
      <c r="C3714" s="312" t="s">
        <v>27140</v>
      </c>
      <c r="D3714" s="313">
        <v>5.45</v>
      </c>
      <c r="E3714" s="314" t="s">
        <v>28265</v>
      </c>
    </row>
    <row r="3715" spans="1:5" ht="17.100000000000001" customHeight="1">
      <c r="A3715" s="310">
        <v>3355</v>
      </c>
      <c r="B3715" s="311" t="s">
        <v>28006</v>
      </c>
      <c r="C3715" s="312" t="s">
        <v>27148</v>
      </c>
      <c r="D3715" s="313">
        <v>0.76</v>
      </c>
      <c r="E3715" s="314" t="s">
        <v>28265</v>
      </c>
    </row>
    <row r="3716" spans="1:5" ht="15" customHeight="1">
      <c r="A3716" s="310">
        <v>181</v>
      </c>
      <c r="B3716" s="311" t="s">
        <v>31635</v>
      </c>
      <c r="C3716" s="312" t="s">
        <v>27140</v>
      </c>
      <c r="D3716" s="313">
        <v>0.05</v>
      </c>
    </row>
    <row r="3717" spans="1:5" ht="15" customHeight="1">
      <c r="A3717" s="310">
        <v>3875</v>
      </c>
      <c r="B3717" s="311" t="s">
        <v>31636</v>
      </c>
      <c r="C3717" s="312" t="s">
        <v>27140</v>
      </c>
      <c r="D3717" s="313">
        <v>0.56999999999999995</v>
      </c>
    </row>
    <row r="3718" spans="1:5" ht="15" customHeight="1">
      <c r="A3718" s="310">
        <v>11612</v>
      </c>
      <c r="B3718" s="311" t="s">
        <v>31637</v>
      </c>
      <c r="C3718" s="312" t="s">
        <v>27140</v>
      </c>
      <c r="D3718" s="313">
        <v>56.2</v>
      </c>
      <c r="E3718" s="314" t="s">
        <v>28265</v>
      </c>
    </row>
    <row r="3719" spans="1:5" ht="15" customHeight="1">
      <c r="A3719" s="310">
        <v>11098</v>
      </c>
      <c r="B3719" s="311" t="s">
        <v>27572</v>
      </c>
      <c r="C3719" s="312" t="s">
        <v>27140</v>
      </c>
      <c r="D3719" s="313">
        <v>150.08000000000001</v>
      </c>
    </row>
    <row r="3720" spans="1:5" ht="15" customHeight="1">
      <c r="A3720" s="310">
        <v>11613</v>
      </c>
      <c r="B3720" s="311" t="s">
        <v>31638</v>
      </c>
      <c r="C3720" s="312" t="s">
        <v>27140</v>
      </c>
      <c r="D3720" s="313">
        <v>25.4</v>
      </c>
      <c r="E3720" s="314" t="s">
        <v>28265</v>
      </c>
    </row>
    <row r="3721" spans="1:5" ht="15" customHeight="1">
      <c r="A3721" s="310">
        <v>11127</v>
      </c>
      <c r="B3721" s="311" t="s">
        <v>31639</v>
      </c>
      <c r="C3721" s="312" t="s">
        <v>27140</v>
      </c>
      <c r="D3721" s="313">
        <v>102.77</v>
      </c>
    </row>
    <row r="3722" spans="1:5" ht="15" customHeight="1">
      <c r="A3722" s="310">
        <v>11105</v>
      </c>
      <c r="B3722" s="311" t="s">
        <v>31640</v>
      </c>
      <c r="C3722" s="312" t="s">
        <v>27140</v>
      </c>
      <c r="D3722" s="313">
        <v>7.35</v>
      </c>
      <c r="E3722" s="314" t="s">
        <v>28265</v>
      </c>
    </row>
    <row r="3723" spans="1:5" ht="15" customHeight="1">
      <c r="A3723" s="310">
        <v>11625</v>
      </c>
      <c r="B3723" s="311" t="s">
        <v>31641</v>
      </c>
      <c r="C3723" s="312" t="s">
        <v>27151</v>
      </c>
      <c r="D3723" s="313">
        <v>12.02</v>
      </c>
    </row>
    <row r="3724" spans="1:5" ht="15" customHeight="1">
      <c r="A3724" s="310">
        <v>3881</v>
      </c>
      <c r="B3724" s="311" t="s">
        <v>31642</v>
      </c>
      <c r="C3724" s="312" t="s">
        <v>27151</v>
      </c>
      <c r="D3724" s="313">
        <v>8.68</v>
      </c>
    </row>
    <row r="3725" spans="1:5" ht="15" customHeight="1">
      <c r="A3725" s="310">
        <v>11530</v>
      </c>
      <c r="B3725" s="311" t="s">
        <v>31643</v>
      </c>
      <c r="C3725" s="312" t="s">
        <v>27151</v>
      </c>
      <c r="D3725" s="313">
        <v>19.37</v>
      </c>
    </row>
    <row r="3726" spans="1:5" ht="15" customHeight="1">
      <c r="A3726" s="310">
        <v>8926</v>
      </c>
      <c r="B3726" s="311" t="s">
        <v>27940</v>
      </c>
      <c r="C3726" s="312" t="s">
        <v>27151</v>
      </c>
      <c r="D3726" s="313">
        <v>13.1</v>
      </c>
    </row>
    <row r="3727" spans="1:5" ht="15" customHeight="1">
      <c r="A3727" s="310">
        <v>416</v>
      </c>
      <c r="B3727" s="311" t="s">
        <v>31644</v>
      </c>
      <c r="C3727" s="312" t="s">
        <v>27151</v>
      </c>
      <c r="D3727" s="313">
        <v>11.02</v>
      </c>
    </row>
    <row r="3728" spans="1:5" ht="15" customHeight="1">
      <c r="A3728" s="310">
        <v>402</v>
      </c>
      <c r="B3728" s="311" t="s">
        <v>31645</v>
      </c>
      <c r="C3728" s="312" t="s">
        <v>27151</v>
      </c>
      <c r="D3728" s="313">
        <v>8.66</v>
      </c>
    </row>
    <row r="3729" spans="1:5" ht="15" customHeight="1">
      <c r="A3729" s="310">
        <v>3872</v>
      </c>
      <c r="B3729" s="311" t="s">
        <v>31646</v>
      </c>
      <c r="C3729" s="312" t="s">
        <v>27151</v>
      </c>
      <c r="D3729" s="313">
        <v>56.93</v>
      </c>
      <c r="E3729" s="314" t="s">
        <v>28265</v>
      </c>
    </row>
    <row r="3730" spans="1:5" ht="15" customHeight="1">
      <c r="A3730" s="310">
        <v>422</v>
      </c>
      <c r="B3730" s="311" t="s">
        <v>31647</v>
      </c>
      <c r="C3730" s="312" t="s">
        <v>27151</v>
      </c>
      <c r="D3730" s="313">
        <v>36.5</v>
      </c>
    </row>
    <row r="3731" spans="1:5" ht="15" customHeight="1">
      <c r="A3731" s="310">
        <v>423</v>
      </c>
      <c r="B3731" s="311" t="s">
        <v>31648</v>
      </c>
      <c r="C3731" s="312" t="s">
        <v>27151</v>
      </c>
      <c r="D3731" s="313">
        <v>1.21</v>
      </c>
      <c r="E3731" s="314" t="s">
        <v>28265</v>
      </c>
    </row>
    <row r="3732" spans="1:5" ht="15" customHeight="1">
      <c r="A3732" s="310">
        <v>6477</v>
      </c>
      <c r="B3732" s="311" t="s">
        <v>31649</v>
      </c>
      <c r="C3732" s="312" t="s">
        <v>27151</v>
      </c>
      <c r="D3732" s="313">
        <v>1.82</v>
      </c>
      <c r="E3732" s="314" t="s">
        <v>28265</v>
      </c>
    </row>
    <row r="3733" spans="1:5" ht="15" customHeight="1">
      <c r="A3733" s="310">
        <v>11109</v>
      </c>
      <c r="B3733" s="311" t="s">
        <v>31650</v>
      </c>
      <c r="C3733" s="312" t="s">
        <v>27151</v>
      </c>
      <c r="D3733" s="313">
        <v>6.95</v>
      </c>
    </row>
    <row r="3734" spans="1:5" ht="15" customHeight="1">
      <c r="A3734" s="310">
        <v>3301</v>
      </c>
      <c r="B3734" s="311" t="s">
        <v>31651</v>
      </c>
      <c r="C3734" s="312" t="s">
        <v>27140</v>
      </c>
      <c r="D3734" s="313">
        <v>315</v>
      </c>
      <c r="E3734" s="314" t="s">
        <v>28265</v>
      </c>
    </row>
    <row r="3735" spans="1:5" ht="15" customHeight="1">
      <c r="A3735" s="310">
        <v>12992</v>
      </c>
      <c r="B3735" s="311" t="s">
        <v>27312</v>
      </c>
      <c r="C3735" s="312" t="s">
        <v>27148</v>
      </c>
      <c r="D3735" s="313">
        <v>337.67</v>
      </c>
    </row>
    <row r="3736" spans="1:5" ht="15" customHeight="1">
      <c r="A3736" s="310">
        <v>8942</v>
      </c>
      <c r="B3736" s="311" t="s">
        <v>27314</v>
      </c>
      <c r="C3736" s="312" t="s">
        <v>27140</v>
      </c>
      <c r="D3736" s="313">
        <v>32222.87</v>
      </c>
    </row>
    <row r="3737" spans="1:5" ht="17.100000000000001" customHeight="1">
      <c r="A3737" s="310">
        <v>547</v>
      </c>
      <c r="B3737" s="311" t="s">
        <v>31652</v>
      </c>
      <c r="C3737" s="312" t="s">
        <v>27140</v>
      </c>
      <c r="D3737" s="313">
        <v>0.14000000000000001</v>
      </c>
    </row>
    <row r="3738" spans="1:5" ht="15" customHeight="1">
      <c r="A3738" s="310">
        <v>548</v>
      </c>
      <c r="B3738" s="311" t="s">
        <v>31653</v>
      </c>
      <c r="C3738" s="312" t="s">
        <v>27140</v>
      </c>
      <c r="D3738" s="313">
        <v>0.63</v>
      </c>
    </row>
    <row r="3739" spans="1:5" ht="15" customHeight="1">
      <c r="A3739" s="310">
        <v>603</v>
      </c>
      <c r="B3739" s="311" t="s">
        <v>31654</v>
      </c>
      <c r="C3739" s="312" t="s">
        <v>27140</v>
      </c>
      <c r="D3739" s="313">
        <v>2.4</v>
      </c>
      <c r="E3739" s="314" t="s">
        <v>28265</v>
      </c>
    </row>
    <row r="3740" spans="1:5" ht="17.100000000000001" customHeight="1">
      <c r="A3740" s="310">
        <v>6556</v>
      </c>
      <c r="B3740" s="311" t="s">
        <v>31655</v>
      </c>
      <c r="C3740" s="312" t="s">
        <v>27140</v>
      </c>
      <c r="D3740" s="313">
        <v>2.4</v>
      </c>
      <c r="E3740" s="314" t="s">
        <v>28265</v>
      </c>
    </row>
    <row r="3741" spans="1:5" ht="15" customHeight="1">
      <c r="A3741" s="310">
        <v>13072</v>
      </c>
      <c r="B3741" s="311" t="s">
        <v>31656</v>
      </c>
      <c r="C3741" s="312" t="s">
        <v>27140</v>
      </c>
      <c r="D3741" s="313">
        <v>2532.23</v>
      </c>
    </row>
    <row r="3742" spans="1:5" ht="15" customHeight="1">
      <c r="A3742" s="310">
        <v>10249</v>
      </c>
      <c r="B3742" s="311" t="s">
        <v>31657</v>
      </c>
      <c r="C3742" s="312" t="s">
        <v>27140</v>
      </c>
      <c r="D3742" s="313">
        <v>94.63</v>
      </c>
    </row>
    <row r="3743" spans="1:5" ht="25.5" customHeight="1">
      <c r="A3743" s="310">
        <v>9329</v>
      </c>
      <c r="B3743" s="311" t="s">
        <v>27714</v>
      </c>
      <c r="C3743" s="312" t="s">
        <v>27140</v>
      </c>
      <c r="D3743" s="313">
        <v>20</v>
      </c>
      <c r="E3743" s="314" t="s">
        <v>28265</v>
      </c>
    </row>
    <row r="3744" spans="1:5" ht="17.100000000000001" customHeight="1">
      <c r="A3744" s="310">
        <v>10331</v>
      </c>
      <c r="B3744" s="311" t="s">
        <v>31658</v>
      </c>
      <c r="C3744" s="312" t="s">
        <v>27140</v>
      </c>
      <c r="D3744" s="313">
        <v>106.85</v>
      </c>
    </row>
    <row r="3745" spans="1:5" ht="15" customHeight="1">
      <c r="A3745" s="310">
        <v>665</v>
      </c>
      <c r="B3745" s="311" t="s">
        <v>31659</v>
      </c>
      <c r="C3745" s="312" t="s">
        <v>27140</v>
      </c>
      <c r="D3745" s="313">
        <v>9.9</v>
      </c>
      <c r="E3745" s="314" t="s">
        <v>28265</v>
      </c>
    </row>
    <row r="3746" spans="1:5" ht="15" customHeight="1">
      <c r="A3746" s="310">
        <v>6768</v>
      </c>
      <c r="B3746" s="311" t="s">
        <v>31660</v>
      </c>
      <c r="C3746" s="312" t="s">
        <v>27140</v>
      </c>
      <c r="D3746" s="313">
        <v>10.31</v>
      </c>
      <c r="E3746" s="314" t="s">
        <v>28265</v>
      </c>
    </row>
    <row r="3747" spans="1:5" ht="15" customHeight="1">
      <c r="A3747" s="310">
        <v>6635</v>
      </c>
      <c r="B3747" s="311" t="s">
        <v>31661</v>
      </c>
      <c r="C3747" s="312" t="s">
        <v>27140</v>
      </c>
      <c r="D3747" s="313">
        <v>17.93</v>
      </c>
      <c r="E3747" s="314" t="s">
        <v>28265</v>
      </c>
    </row>
    <row r="3748" spans="1:5" ht="15" customHeight="1">
      <c r="A3748" s="310">
        <v>6769</v>
      </c>
      <c r="B3748" s="311" t="s">
        <v>31662</v>
      </c>
      <c r="C3748" s="312" t="s">
        <v>27140</v>
      </c>
      <c r="D3748" s="313">
        <v>2.02</v>
      </c>
      <c r="E3748" s="314" t="s">
        <v>28265</v>
      </c>
    </row>
    <row r="3749" spans="1:5" ht="15" customHeight="1">
      <c r="A3749" s="310">
        <v>12118</v>
      </c>
      <c r="B3749" s="311" t="s">
        <v>31663</v>
      </c>
      <c r="C3749" s="312" t="s">
        <v>27140</v>
      </c>
      <c r="D3749" s="313">
        <v>2.02</v>
      </c>
      <c r="E3749" s="314" t="s">
        <v>28265</v>
      </c>
    </row>
    <row r="3750" spans="1:5" ht="15" customHeight="1">
      <c r="A3750" s="310">
        <v>12656</v>
      </c>
      <c r="B3750" s="311" t="s">
        <v>31664</v>
      </c>
      <c r="C3750" s="312" t="s">
        <v>27140</v>
      </c>
      <c r="D3750" s="313">
        <v>14094.01</v>
      </c>
    </row>
    <row r="3751" spans="1:5" ht="15" customHeight="1">
      <c r="A3751" s="310">
        <v>10004</v>
      </c>
      <c r="B3751" s="311" t="s">
        <v>27721</v>
      </c>
      <c r="C3751" s="312" t="s">
        <v>27140</v>
      </c>
      <c r="D3751" s="313">
        <v>15339.98</v>
      </c>
    </row>
    <row r="3752" spans="1:5" ht="25.5" customHeight="1">
      <c r="A3752" s="310">
        <v>12167</v>
      </c>
      <c r="B3752" s="311" t="s">
        <v>27585</v>
      </c>
      <c r="C3752" s="312" t="s">
        <v>27140</v>
      </c>
      <c r="D3752" s="313">
        <v>928.9</v>
      </c>
    </row>
    <row r="3753" spans="1:5" ht="15" customHeight="1">
      <c r="A3753" s="310">
        <v>9113</v>
      </c>
      <c r="B3753" s="311" t="s">
        <v>31665</v>
      </c>
      <c r="C3753" s="312" t="s">
        <v>27140</v>
      </c>
      <c r="D3753" s="313">
        <v>206.33</v>
      </c>
    </row>
    <row r="3754" spans="1:5" ht="15" customHeight="1">
      <c r="A3754" s="310">
        <v>918</v>
      </c>
      <c r="B3754" s="311" t="s">
        <v>31666</v>
      </c>
      <c r="C3754" s="312" t="s">
        <v>27140</v>
      </c>
      <c r="D3754" s="313">
        <v>2.6</v>
      </c>
      <c r="E3754" s="314" t="s">
        <v>28265</v>
      </c>
    </row>
    <row r="3755" spans="1:5" ht="15" customHeight="1">
      <c r="A3755" s="310">
        <v>919</v>
      </c>
      <c r="B3755" s="311" t="s">
        <v>31667</v>
      </c>
      <c r="C3755" s="312" t="s">
        <v>27140</v>
      </c>
      <c r="D3755" s="313">
        <v>3.25</v>
      </c>
      <c r="E3755" s="314" t="s">
        <v>28265</v>
      </c>
    </row>
    <row r="3756" spans="1:5" ht="15" customHeight="1">
      <c r="A3756" s="310">
        <v>920</v>
      </c>
      <c r="B3756" s="311" t="s">
        <v>31668</v>
      </c>
      <c r="C3756" s="312" t="s">
        <v>27140</v>
      </c>
      <c r="D3756" s="313">
        <v>3.25</v>
      </c>
      <c r="E3756" s="314" t="s">
        <v>28265</v>
      </c>
    </row>
    <row r="3757" spans="1:5" ht="17.100000000000001" customHeight="1">
      <c r="A3757" s="310">
        <v>921</v>
      </c>
      <c r="B3757" s="311" t="s">
        <v>31669</v>
      </c>
      <c r="C3757" s="312" t="s">
        <v>27140</v>
      </c>
      <c r="D3757" s="313">
        <v>2.9</v>
      </c>
      <c r="E3757" s="314" t="s">
        <v>28265</v>
      </c>
    </row>
    <row r="3758" spans="1:5" ht="15" customHeight="1">
      <c r="A3758" s="310">
        <v>3883</v>
      </c>
      <c r="B3758" s="311" t="s">
        <v>31670</v>
      </c>
      <c r="C3758" s="312" t="s">
        <v>27140</v>
      </c>
      <c r="D3758" s="313">
        <v>138.21</v>
      </c>
    </row>
    <row r="3759" spans="1:5" ht="15" customHeight="1">
      <c r="A3759" s="310">
        <v>10096</v>
      </c>
      <c r="B3759" s="311" t="s">
        <v>31671</v>
      </c>
      <c r="C3759" s="312" t="s">
        <v>27140</v>
      </c>
      <c r="D3759" s="313">
        <v>56.99</v>
      </c>
      <c r="E3759" s="314" t="s">
        <v>28265</v>
      </c>
    </row>
    <row r="3760" spans="1:5" ht="15" customHeight="1">
      <c r="A3760" s="310">
        <v>10236</v>
      </c>
      <c r="B3760" s="311" t="s">
        <v>31672</v>
      </c>
      <c r="C3760" s="312" t="s">
        <v>27140</v>
      </c>
      <c r="D3760" s="313">
        <v>193</v>
      </c>
      <c r="E3760" s="314" t="s">
        <v>28265</v>
      </c>
    </row>
    <row r="3761" spans="1:5" ht="25.5" customHeight="1">
      <c r="A3761" s="310">
        <v>3667</v>
      </c>
      <c r="B3761" s="311" t="s">
        <v>31673</v>
      </c>
      <c r="C3761" s="312" t="s">
        <v>27140</v>
      </c>
      <c r="D3761" s="313">
        <v>28.4</v>
      </c>
      <c r="E3761" s="314" t="s">
        <v>28265</v>
      </c>
    </row>
    <row r="3762" spans="1:5" ht="15" customHeight="1">
      <c r="A3762" s="310">
        <v>1089</v>
      </c>
      <c r="B3762" s="311" t="s">
        <v>31674</v>
      </c>
      <c r="C3762" s="312" t="s">
        <v>27140</v>
      </c>
      <c r="D3762" s="313">
        <v>15.7</v>
      </c>
      <c r="E3762" s="314" t="s">
        <v>28265</v>
      </c>
    </row>
    <row r="3763" spans="1:5" ht="15" customHeight="1">
      <c r="A3763" s="310">
        <v>1105</v>
      </c>
      <c r="B3763" s="311" t="s">
        <v>31675</v>
      </c>
      <c r="C3763" s="312" t="s">
        <v>27140</v>
      </c>
      <c r="D3763" s="313">
        <v>0.13</v>
      </c>
      <c r="E3763" s="314" t="s">
        <v>28265</v>
      </c>
    </row>
    <row r="3764" spans="1:5" ht="15" customHeight="1">
      <c r="B3764" s="311" t="s">
        <v>31676</v>
      </c>
      <c r="C3764" s="312" t="s">
        <v>27140</v>
      </c>
      <c r="D3764" s="313">
        <v>0.44</v>
      </c>
    </row>
    <row r="3765" spans="1:5" ht="15" customHeight="1">
      <c r="A3765" s="310">
        <v>9109</v>
      </c>
    </row>
    <row r="3766" spans="1:5" ht="15" customHeight="1">
      <c r="A3766" s="310">
        <v>11039</v>
      </c>
      <c r="B3766" s="311" t="s">
        <v>31677</v>
      </c>
      <c r="C3766" s="312" t="s">
        <v>27140</v>
      </c>
      <c r="D3766" s="313">
        <v>39.799999999999997</v>
      </c>
      <c r="E3766" s="314" t="s">
        <v>28265</v>
      </c>
    </row>
    <row r="3767" spans="1:5" ht="15" customHeight="1">
      <c r="A3767" s="310">
        <v>3665</v>
      </c>
      <c r="B3767" s="311" t="s">
        <v>31678</v>
      </c>
      <c r="C3767" s="312" t="s">
        <v>27148</v>
      </c>
      <c r="D3767" s="313">
        <v>630.5</v>
      </c>
    </row>
    <row r="3768" spans="1:5" ht="15" customHeight="1">
      <c r="A3768" s="310">
        <v>8943</v>
      </c>
      <c r="B3768" s="311" t="s">
        <v>31679</v>
      </c>
      <c r="C3768" s="312" t="s">
        <v>27140</v>
      </c>
      <c r="D3768" s="313">
        <v>367.9</v>
      </c>
      <c r="E3768" s="314" t="s">
        <v>28265</v>
      </c>
    </row>
    <row r="3769" spans="1:5" ht="15" customHeight="1">
      <c r="A3769" s="310">
        <v>8891</v>
      </c>
      <c r="B3769" s="311" t="s">
        <v>31680</v>
      </c>
      <c r="C3769" s="312" t="s">
        <v>27140</v>
      </c>
      <c r="D3769" s="313">
        <v>415</v>
      </c>
      <c r="E3769" s="314" t="s">
        <v>28265</v>
      </c>
    </row>
    <row r="3770" spans="1:5" ht="15" customHeight="1">
      <c r="A3770" s="310">
        <v>8782</v>
      </c>
      <c r="B3770" s="311" t="s">
        <v>31681</v>
      </c>
      <c r="C3770" s="312" t="s">
        <v>27140</v>
      </c>
      <c r="D3770" s="313">
        <v>640.15</v>
      </c>
    </row>
    <row r="3771" spans="1:5" ht="15" customHeight="1">
      <c r="A3771" s="310">
        <v>8892</v>
      </c>
      <c r="B3771" s="311" t="s">
        <v>31682</v>
      </c>
      <c r="C3771" s="312" t="s">
        <v>27140</v>
      </c>
      <c r="D3771" s="313">
        <v>474.9</v>
      </c>
      <c r="E3771" s="314" t="s">
        <v>28265</v>
      </c>
    </row>
    <row r="3772" spans="1:5" ht="17.100000000000001" customHeight="1">
      <c r="A3772" s="310">
        <v>13071</v>
      </c>
      <c r="B3772" s="311" t="s">
        <v>27969</v>
      </c>
      <c r="C3772" s="312" t="s">
        <v>27140</v>
      </c>
      <c r="D3772" s="313">
        <v>6330.6</v>
      </c>
    </row>
    <row r="3773" spans="1:5" ht="15" customHeight="1">
      <c r="A3773" s="310">
        <v>12168</v>
      </c>
      <c r="B3773" s="311" t="s">
        <v>31683</v>
      </c>
      <c r="C3773" s="312" t="s">
        <v>27140</v>
      </c>
      <c r="D3773" s="313">
        <v>146.33000000000001</v>
      </c>
    </row>
    <row r="3774" spans="1:5" ht="15" customHeight="1">
      <c r="A3774" s="310">
        <v>2067</v>
      </c>
      <c r="B3774" s="311" t="s">
        <v>31684</v>
      </c>
      <c r="C3774" s="312" t="s">
        <v>27140</v>
      </c>
      <c r="D3774" s="313">
        <v>0.74</v>
      </c>
      <c r="E3774" s="314" t="s">
        <v>28265</v>
      </c>
    </row>
    <row r="3775" spans="1:5" ht="15" customHeight="1">
      <c r="A3775" s="310">
        <v>13511</v>
      </c>
      <c r="B3775" s="311" t="s">
        <v>31685</v>
      </c>
      <c r="C3775" s="312" t="s">
        <v>27140</v>
      </c>
      <c r="D3775" s="313">
        <v>386.24</v>
      </c>
      <c r="E3775" s="314" t="s">
        <v>28265</v>
      </c>
    </row>
    <row r="3776" spans="1:5" ht="15" customHeight="1">
      <c r="A3776" s="310">
        <v>12113</v>
      </c>
      <c r="B3776" s="311" t="s">
        <v>31686</v>
      </c>
      <c r="C3776" s="312" t="s">
        <v>27140</v>
      </c>
      <c r="D3776" s="313">
        <v>35.5</v>
      </c>
      <c r="E3776" s="314" t="s">
        <v>28265</v>
      </c>
    </row>
    <row r="3777" spans="1:5" ht="15" customHeight="1">
      <c r="A3777" s="310">
        <v>1659</v>
      </c>
      <c r="B3777" s="311" t="s">
        <v>31687</v>
      </c>
      <c r="C3777" s="312" t="s">
        <v>27140</v>
      </c>
      <c r="D3777" s="313">
        <v>15.5</v>
      </c>
    </row>
    <row r="3778" spans="1:5" ht="15" customHeight="1">
      <c r="A3778" s="310">
        <v>6639</v>
      </c>
      <c r="B3778" s="311" t="s">
        <v>31688</v>
      </c>
      <c r="C3778" s="312" t="s">
        <v>27140</v>
      </c>
      <c r="D3778" s="313">
        <v>17.95</v>
      </c>
      <c r="E3778" s="314" t="s">
        <v>28265</v>
      </c>
    </row>
    <row r="3779" spans="1:5" ht="15" customHeight="1">
      <c r="A3779" s="310">
        <v>6640</v>
      </c>
      <c r="B3779" s="311" t="s">
        <v>31689</v>
      </c>
      <c r="C3779" s="312" t="s">
        <v>27140</v>
      </c>
      <c r="D3779" s="313">
        <v>20.6</v>
      </c>
      <c r="E3779" s="314" t="s">
        <v>28265</v>
      </c>
    </row>
    <row r="3780" spans="1:5" ht="15" customHeight="1">
      <c r="A3780" s="310">
        <v>3880</v>
      </c>
      <c r="B3780" s="311" t="s">
        <v>31690</v>
      </c>
      <c r="C3780" s="312" t="s">
        <v>27140</v>
      </c>
      <c r="D3780" s="313">
        <v>8</v>
      </c>
      <c r="E3780" s="314" t="s">
        <v>28265</v>
      </c>
    </row>
    <row r="3781" spans="1:5" ht="15" customHeight="1">
      <c r="A3781" s="310">
        <v>9865</v>
      </c>
      <c r="B3781" s="311" t="s">
        <v>31691</v>
      </c>
      <c r="C3781" s="312" t="s">
        <v>27140</v>
      </c>
      <c r="D3781" s="313">
        <v>31.7</v>
      </c>
      <c r="E3781" s="314" t="s">
        <v>28265</v>
      </c>
    </row>
    <row r="3782" spans="1:5" ht="15" customHeight="1">
      <c r="A3782" s="310">
        <v>1709</v>
      </c>
      <c r="B3782" s="311" t="s">
        <v>31692</v>
      </c>
      <c r="C3782" s="312" t="s">
        <v>27140</v>
      </c>
      <c r="D3782" s="313">
        <v>10.18</v>
      </c>
      <c r="E3782" s="314" t="s">
        <v>28265</v>
      </c>
    </row>
    <row r="3783" spans="1:5" ht="15" customHeight="1">
      <c r="A3783" s="310">
        <v>6763</v>
      </c>
      <c r="B3783" s="311" t="s">
        <v>31693</v>
      </c>
      <c r="C3783" s="312" t="s">
        <v>27140</v>
      </c>
      <c r="D3783" s="313">
        <v>195</v>
      </c>
      <c r="E3783" s="314" t="s">
        <v>28265</v>
      </c>
    </row>
    <row r="3784" spans="1:5" ht="15" customHeight="1">
      <c r="A3784" s="310">
        <v>1710</v>
      </c>
      <c r="B3784" s="311" t="s">
        <v>31694</v>
      </c>
      <c r="C3784" s="312" t="s">
        <v>27140</v>
      </c>
      <c r="D3784" s="313">
        <v>195</v>
      </c>
      <c r="E3784" s="314" t="s">
        <v>28265</v>
      </c>
    </row>
    <row r="3785" spans="1:5" ht="15" customHeight="1">
      <c r="A3785" s="310">
        <v>7304</v>
      </c>
      <c r="B3785" s="311" t="s">
        <v>31695</v>
      </c>
      <c r="C3785" s="312" t="s">
        <v>27140</v>
      </c>
      <c r="D3785" s="313">
        <v>339.88</v>
      </c>
      <c r="E3785" s="314" t="s">
        <v>28265</v>
      </c>
    </row>
    <row r="3786" spans="1:5" ht="15" customHeight="1">
      <c r="A3786" s="310">
        <v>6638</v>
      </c>
      <c r="B3786" s="311" t="s">
        <v>31696</v>
      </c>
      <c r="C3786" s="312" t="s">
        <v>27140</v>
      </c>
      <c r="D3786" s="313">
        <v>339.88</v>
      </c>
      <c r="E3786" s="314" t="s">
        <v>28265</v>
      </c>
    </row>
    <row r="3787" spans="1:5" ht="15" customHeight="1">
      <c r="A3787" s="310">
        <v>1707</v>
      </c>
      <c r="B3787" s="311" t="s">
        <v>31697</v>
      </c>
      <c r="C3787" s="312" t="s">
        <v>27140</v>
      </c>
      <c r="D3787" s="313">
        <v>285.3</v>
      </c>
      <c r="E3787" s="314" t="s">
        <v>28265</v>
      </c>
    </row>
    <row r="3788" spans="1:5" ht="15" customHeight="1">
      <c r="A3788" s="310">
        <v>6637</v>
      </c>
      <c r="B3788" s="311" t="s">
        <v>31698</v>
      </c>
      <c r="C3788" s="312" t="s">
        <v>27140</v>
      </c>
      <c r="D3788" s="313">
        <v>458.34</v>
      </c>
      <c r="E3788" s="314" t="s">
        <v>28265</v>
      </c>
    </row>
    <row r="3789" spans="1:5" ht="15" customHeight="1">
      <c r="A3789" s="310">
        <v>12114</v>
      </c>
      <c r="B3789" s="311" t="s">
        <v>31699</v>
      </c>
      <c r="C3789" s="312" t="s">
        <v>27140</v>
      </c>
      <c r="D3789" s="313">
        <v>2.25</v>
      </c>
      <c r="E3789" s="314" t="s">
        <v>28265</v>
      </c>
    </row>
    <row r="3790" spans="1:5" ht="15" customHeight="1">
      <c r="A3790" s="310">
        <v>4488</v>
      </c>
      <c r="B3790" s="311" t="s">
        <v>31700</v>
      </c>
      <c r="C3790" s="312" t="s">
        <v>27140</v>
      </c>
      <c r="D3790" s="313">
        <v>2.99</v>
      </c>
      <c r="E3790" s="314" t="s">
        <v>28265</v>
      </c>
    </row>
    <row r="3791" spans="1:5" ht="15" customHeight="1">
      <c r="A3791" s="310">
        <v>3304</v>
      </c>
      <c r="B3791" s="311" t="s">
        <v>31701</v>
      </c>
      <c r="C3791" s="312" t="s">
        <v>27140</v>
      </c>
      <c r="D3791" s="313">
        <v>4.0999999999999996</v>
      </c>
      <c r="E3791" s="314" t="s">
        <v>28265</v>
      </c>
    </row>
    <row r="3792" spans="1:5" ht="15" customHeight="1">
      <c r="A3792" s="310">
        <v>8797</v>
      </c>
      <c r="B3792" s="311" t="s">
        <v>31702</v>
      </c>
      <c r="C3792" s="312" t="s">
        <v>27140</v>
      </c>
      <c r="D3792" s="313">
        <v>607.39</v>
      </c>
    </row>
    <row r="3793" spans="1:5" ht="15" customHeight="1">
      <c r="A3793" s="310">
        <v>1902</v>
      </c>
      <c r="B3793" s="311" t="s">
        <v>31703</v>
      </c>
      <c r="C3793" s="312" t="s">
        <v>27140</v>
      </c>
      <c r="D3793" s="313">
        <v>579.14</v>
      </c>
    </row>
    <row r="3794" spans="1:5" ht="15" customHeight="1">
      <c r="A3794" s="310">
        <v>6762</v>
      </c>
      <c r="B3794" s="311" t="s">
        <v>31704</v>
      </c>
      <c r="C3794" s="312" t="s">
        <v>27140</v>
      </c>
      <c r="D3794" s="313">
        <v>537.9</v>
      </c>
      <c r="E3794" s="314" t="s">
        <v>28265</v>
      </c>
    </row>
    <row r="3795" spans="1:5" ht="15" customHeight="1">
      <c r="A3795" s="310">
        <v>13509</v>
      </c>
      <c r="B3795" s="311" t="s">
        <v>31705</v>
      </c>
      <c r="C3795" s="312" t="s">
        <v>27140</v>
      </c>
      <c r="D3795" s="313">
        <v>2509</v>
      </c>
    </row>
    <row r="3796" spans="1:5" ht="15" customHeight="1">
      <c r="A3796" s="310">
        <v>12109</v>
      </c>
      <c r="B3796" s="311" t="s">
        <v>31706</v>
      </c>
      <c r="C3796" s="312" t="s">
        <v>27140</v>
      </c>
      <c r="D3796" s="313">
        <v>1319.38</v>
      </c>
    </row>
    <row r="3797" spans="1:5" ht="15" customHeight="1">
      <c r="A3797" s="310">
        <v>11085</v>
      </c>
      <c r="B3797" s="311" t="s">
        <v>31707</v>
      </c>
      <c r="C3797" s="312" t="s">
        <v>27140</v>
      </c>
      <c r="D3797" s="313">
        <v>1882.97</v>
      </c>
    </row>
    <row r="3798" spans="1:5" ht="15" customHeight="1">
      <c r="A3798" s="310">
        <v>8890</v>
      </c>
      <c r="B3798" s="311" t="s">
        <v>31708</v>
      </c>
      <c r="C3798" s="312" t="s">
        <v>27140</v>
      </c>
      <c r="D3798" s="313">
        <v>367.9</v>
      </c>
      <c r="E3798" s="314" t="s">
        <v>28265</v>
      </c>
    </row>
    <row r="3799" spans="1:5" ht="15" customHeight="1">
      <c r="A3799" s="310">
        <v>10160</v>
      </c>
      <c r="B3799" s="311" t="s">
        <v>31709</v>
      </c>
      <c r="C3799" s="312" t="s">
        <v>27140</v>
      </c>
      <c r="D3799" s="313">
        <v>48.6</v>
      </c>
      <c r="E3799" s="314" t="s">
        <v>28265</v>
      </c>
    </row>
    <row r="3800" spans="1:5" ht="15" customHeight="1">
      <c r="A3800" s="310">
        <v>7477</v>
      </c>
      <c r="B3800" s="311" t="s">
        <v>31710</v>
      </c>
      <c r="C3800" s="312" t="s">
        <v>27148</v>
      </c>
      <c r="D3800" s="313">
        <v>76.3</v>
      </c>
      <c r="E3800" s="314" t="s">
        <v>28265</v>
      </c>
    </row>
    <row r="3801" spans="1:5" ht="15" customHeight="1">
      <c r="A3801" s="310">
        <v>7614</v>
      </c>
      <c r="B3801" s="311" t="s">
        <v>31711</v>
      </c>
      <c r="C3801" s="312" t="s">
        <v>27148</v>
      </c>
      <c r="D3801" s="313">
        <v>230</v>
      </c>
      <c r="E3801" s="314" t="s">
        <v>28265</v>
      </c>
    </row>
    <row r="3802" spans="1:5" ht="15" customHeight="1">
      <c r="A3802" s="310">
        <v>7615</v>
      </c>
      <c r="B3802" s="311" t="s">
        <v>31712</v>
      </c>
      <c r="C3802" s="312" t="s">
        <v>27148</v>
      </c>
      <c r="D3802" s="313">
        <v>520</v>
      </c>
      <c r="E3802" s="314" t="s">
        <v>28265</v>
      </c>
    </row>
    <row r="3803" spans="1:5" ht="15" customHeight="1">
      <c r="A3803" s="310">
        <v>11481</v>
      </c>
      <c r="B3803" s="311" t="s">
        <v>31713</v>
      </c>
      <c r="C3803" s="312" t="s">
        <v>27140</v>
      </c>
      <c r="D3803" s="313">
        <v>1243</v>
      </c>
      <c r="E3803" s="314" t="s">
        <v>28265</v>
      </c>
    </row>
    <row r="3804" spans="1:5" ht="15" customHeight="1">
      <c r="A3804" s="310">
        <v>13510</v>
      </c>
      <c r="B3804" s="311" t="s">
        <v>31714</v>
      </c>
      <c r="C3804" s="312" t="s">
        <v>27140</v>
      </c>
      <c r="D3804" s="313">
        <v>3292.7</v>
      </c>
      <c r="E3804" s="314" t="s">
        <v>28265</v>
      </c>
    </row>
    <row r="3805" spans="1:5" ht="17.100000000000001" customHeight="1">
      <c r="A3805" s="310">
        <v>10248</v>
      </c>
      <c r="B3805" s="311" t="s">
        <v>31715</v>
      </c>
      <c r="C3805" s="312" t="s">
        <v>27140</v>
      </c>
      <c r="D3805" s="313">
        <v>4467.3500000000004</v>
      </c>
    </row>
    <row r="3806" spans="1:5" ht="15" customHeight="1">
      <c r="A3806" s="310">
        <v>12473</v>
      </c>
      <c r="B3806" s="311" t="s">
        <v>31716</v>
      </c>
      <c r="C3806" s="312" t="s">
        <v>27140</v>
      </c>
      <c r="D3806" s="313">
        <v>693.57</v>
      </c>
    </row>
    <row r="3807" spans="1:5" ht="15" customHeight="1">
      <c r="A3807" s="310">
        <v>11482</v>
      </c>
      <c r="B3807" s="311" t="s">
        <v>31717</v>
      </c>
      <c r="C3807" s="312" t="s">
        <v>27140</v>
      </c>
      <c r="D3807" s="313">
        <v>293.05</v>
      </c>
    </row>
    <row r="3808" spans="1:5" ht="15" customHeight="1">
      <c r="A3808" s="310">
        <v>11624</v>
      </c>
      <c r="B3808" s="311" t="s">
        <v>31718</v>
      </c>
      <c r="C3808" s="312" t="s">
        <v>27140</v>
      </c>
      <c r="D3808" s="313">
        <v>488.44</v>
      </c>
    </row>
    <row r="3809" spans="1:5" ht="15" customHeight="1">
      <c r="A3809" s="310">
        <v>11623</v>
      </c>
      <c r="B3809" s="311" t="s">
        <v>31719</v>
      </c>
      <c r="C3809" s="312" t="s">
        <v>27140</v>
      </c>
      <c r="D3809" s="313">
        <v>399.7</v>
      </c>
      <c r="E3809" s="314" t="s">
        <v>28265</v>
      </c>
    </row>
    <row r="3810" spans="1:5" ht="17.100000000000001" customHeight="1">
      <c r="A3810" s="310">
        <v>11641</v>
      </c>
      <c r="B3810" s="311" t="s">
        <v>27551</v>
      </c>
      <c r="C3810" s="312" t="s">
        <v>27140</v>
      </c>
      <c r="D3810" s="313">
        <v>281</v>
      </c>
      <c r="E3810" s="314" t="s">
        <v>28265</v>
      </c>
    </row>
    <row r="3811" spans="1:5" ht="25.5" customHeight="1">
      <c r="A3811" s="310">
        <v>76</v>
      </c>
      <c r="B3811" s="311" t="s">
        <v>31720</v>
      </c>
      <c r="C3811" s="312" t="s">
        <v>27140</v>
      </c>
      <c r="D3811" s="313">
        <v>339.27</v>
      </c>
      <c r="E3811" s="314" t="s">
        <v>28265</v>
      </c>
    </row>
    <row r="3812" spans="1:5" ht="15" customHeight="1">
      <c r="A3812" s="310">
        <v>11194</v>
      </c>
      <c r="B3812" s="311" t="s">
        <v>31721</v>
      </c>
      <c r="C3812" s="312" t="s">
        <v>27140</v>
      </c>
      <c r="D3812" s="313">
        <v>189.71</v>
      </c>
    </row>
    <row r="3813" spans="1:5" ht="15" customHeight="1">
      <c r="A3813" s="310">
        <v>11193</v>
      </c>
      <c r="B3813" s="311" t="s">
        <v>31722</v>
      </c>
      <c r="C3813" s="312" t="s">
        <v>27140</v>
      </c>
      <c r="D3813" s="313">
        <v>339.27</v>
      </c>
      <c r="E3813" s="314" t="s">
        <v>28265</v>
      </c>
    </row>
    <row r="3814" spans="1:5" ht="25.5" customHeight="1">
      <c r="A3814" s="310">
        <v>9005</v>
      </c>
      <c r="B3814" s="311" t="s">
        <v>31723</v>
      </c>
      <c r="C3814" s="312" t="s">
        <v>27140</v>
      </c>
      <c r="D3814" s="313">
        <v>931.08</v>
      </c>
    </row>
    <row r="3815" spans="1:5" ht="15" customHeight="1">
      <c r="A3815" s="310">
        <v>7611</v>
      </c>
      <c r="B3815" s="311" t="s">
        <v>31724</v>
      </c>
      <c r="C3815" s="312" t="s">
        <v>27140</v>
      </c>
      <c r="D3815" s="313">
        <v>94.48</v>
      </c>
    </row>
    <row r="3816" spans="1:5" ht="15" customHeight="1">
      <c r="A3816" s="310">
        <v>12664</v>
      </c>
      <c r="B3816" s="311" t="s">
        <v>31725</v>
      </c>
      <c r="C3816" s="312" t="s">
        <v>27140</v>
      </c>
      <c r="D3816" s="313">
        <v>110.96</v>
      </c>
    </row>
    <row r="3817" spans="1:5" ht="17.100000000000001" customHeight="1">
      <c r="A3817" s="310">
        <v>12850</v>
      </c>
      <c r="B3817" s="311" t="s">
        <v>27552</v>
      </c>
      <c r="C3817" s="312" t="s">
        <v>27140</v>
      </c>
      <c r="D3817" s="313">
        <v>40.049999999999997</v>
      </c>
    </row>
    <row r="3818" spans="1:5" ht="17.100000000000001" customHeight="1">
      <c r="A3818" s="310">
        <v>12881</v>
      </c>
      <c r="B3818" s="311" t="s">
        <v>27553</v>
      </c>
      <c r="C3818" s="312" t="s">
        <v>27140</v>
      </c>
      <c r="D3818" s="313">
        <v>157.91999999999999</v>
      </c>
    </row>
    <row r="3819" spans="1:5" ht="15" customHeight="1">
      <c r="A3819" s="310">
        <v>131</v>
      </c>
      <c r="B3819" s="311" t="s">
        <v>31726</v>
      </c>
      <c r="C3819" s="312" t="s">
        <v>27140</v>
      </c>
      <c r="D3819" s="313">
        <v>74.03</v>
      </c>
      <c r="E3819" s="314" t="s">
        <v>28265</v>
      </c>
    </row>
    <row r="3820" spans="1:5" ht="15" customHeight="1">
      <c r="A3820" s="310">
        <v>11195</v>
      </c>
      <c r="B3820" s="311" t="s">
        <v>31727</v>
      </c>
      <c r="C3820" s="312" t="s">
        <v>27140</v>
      </c>
      <c r="D3820" s="313">
        <v>232.7</v>
      </c>
    </row>
    <row r="3821" spans="1:5" ht="15" customHeight="1">
      <c r="A3821" s="310">
        <v>264</v>
      </c>
      <c r="B3821" s="311" t="s">
        <v>27555</v>
      </c>
      <c r="C3821" s="312" t="s">
        <v>27140</v>
      </c>
      <c r="D3821" s="313">
        <v>42.08</v>
      </c>
    </row>
    <row r="3822" spans="1:5" ht="17.100000000000001" customHeight="1">
      <c r="A3822" s="310">
        <v>12852</v>
      </c>
      <c r="B3822" s="311" t="s">
        <v>27557</v>
      </c>
      <c r="C3822" s="312" t="s">
        <v>27140</v>
      </c>
      <c r="D3822" s="313">
        <v>94.85</v>
      </c>
    </row>
    <row r="3823" spans="1:5" ht="17.100000000000001" customHeight="1">
      <c r="A3823" s="310">
        <v>442</v>
      </c>
      <c r="B3823" s="311" t="s">
        <v>31728</v>
      </c>
      <c r="C3823" s="312" t="s">
        <v>27140</v>
      </c>
      <c r="D3823" s="313">
        <v>1619.09</v>
      </c>
    </row>
    <row r="3824" spans="1:5" ht="25.5" customHeight="1">
      <c r="A3824" s="310">
        <v>10115</v>
      </c>
      <c r="B3824" s="311" t="s">
        <v>31729</v>
      </c>
      <c r="C3824" s="312" t="s">
        <v>27140</v>
      </c>
      <c r="D3824" s="313">
        <v>948.21</v>
      </c>
    </row>
    <row r="3825" spans="1:5" ht="15" customHeight="1">
      <c r="A3825" s="310">
        <v>7743</v>
      </c>
      <c r="B3825" s="311" t="s">
        <v>27558</v>
      </c>
      <c r="C3825" s="312" t="s">
        <v>27140</v>
      </c>
      <c r="D3825" s="313">
        <v>173.03</v>
      </c>
    </row>
    <row r="3826" spans="1:5" ht="17.100000000000001" customHeight="1">
      <c r="A3826" s="310">
        <v>12975</v>
      </c>
      <c r="B3826" s="311" t="s">
        <v>27559</v>
      </c>
      <c r="C3826" s="312" t="s">
        <v>27140</v>
      </c>
      <c r="D3826" s="313">
        <v>1570.09</v>
      </c>
    </row>
    <row r="3827" spans="1:5" ht="17.100000000000001" customHeight="1">
      <c r="A3827" s="310">
        <v>8359</v>
      </c>
      <c r="B3827" s="311" t="s">
        <v>31730</v>
      </c>
      <c r="C3827" s="312" t="s">
        <v>27140</v>
      </c>
      <c r="D3827" s="313">
        <v>584.19000000000005</v>
      </c>
    </row>
    <row r="3828" spans="1:5" ht="17.100000000000001" customHeight="1">
      <c r="A3828" s="310">
        <v>8534</v>
      </c>
      <c r="B3828" s="311" t="s">
        <v>31731</v>
      </c>
      <c r="C3828" s="312" t="s">
        <v>27140</v>
      </c>
      <c r="D3828" s="313">
        <v>1001.42</v>
      </c>
    </row>
    <row r="3829" spans="1:5" ht="17.100000000000001" customHeight="1">
      <c r="A3829" s="310">
        <v>8016</v>
      </c>
      <c r="B3829" s="311" t="s">
        <v>31732</v>
      </c>
      <c r="C3829" s="312" t="s">
        <v>27140</v>
      </c>
      <c r="D3829" s="313">
        <v>2187.9699999999998</v>
      </c>
    </row>
    <row r="3830" spans="1:5" ht="17.100000000000001" customHeight="1">
      <c r="A3830" s="310">
        <v>7627</v>
      </c>
      <c r="B3830" s="311" t="s">
        <v>31733</v>
      </c>
      <c r="C3830" s="312" t="s">
        <v>27140</v>
      </c>
      <c r="D3830" s="313">
        <v>323.38</v>
      </c>
    </row>
    <row r="3831" spans="1:5" ht="17.100000000000001" customHeight="1">
      <c r="A3831" s="310">
        <v>12660</v>
      </c>
      <c r="B3831" s="311" t="s">
        <v>27560</v>
      </c>
      <c r="C3831" s="312" t="s">
        <v>27140</v>
      </c>
      <c r="D3831" s="313">
        <v>4722.93</v>
      </c>
    </row>
    <row r="3832" spans="1:5" ht="15" customHeight="1">
      <c r="A3832" s="310">
        <v>6902</v>
      </c>
      <c r="B3832" s="311" t="s">
        <v>31734</v>
      </c>
      <c r="C3832" s="312" t="s">
        <v>27140</v>
      </c>
      <c r="D3832" s="313">
        <v>8.0399999999999991</v>
      </c>
      <c r="E3832" s="314" t="s">
        <v>28265</v>
      </c>
    </row>
    <row r="3833" spans="1:5" ht="15" customHeight="1">
      <c r="A3833" s="310">
        <v>12848</v>
      </c>
      <c r="B3833" s="311" t="s">
        <v>27561</v>
      </c>
      <c r="C3833" s="312" t="s">
        <v>27140</v>
      </c>
      <c r="D3833" s="313">
        <v>70.89</v>
      </c>
    </row>
    <row r="3834" spans="1:5" ht="15" customHeight="1">
      <c r="A3834" s="310">
        <v>12883</v>
      </c>
      <c r="B3834" s="311" t="s">
        <v>27562</v>
      </c>
      <c r="C3834" s="312" t="s">
        <v>27140</v>
      </c>
      <c r="D3834" s="313">
        <v>175.42</v>
      </c>
    </row>
    <row r="3835" spans="1:5" ht="17.100000000000001" customHeight="1">
      <c r="A3835" s="310">
        <v>12849</v>
      </c>
      <c r="B3835" s="311" t="s">
        <v>27563</v>
      </c>
      <c r="C3835" s="312" t="s">
        <v>27140</v>
      </c>
      <c r="D3835" s="313">
        <v>58.54</v>
      </c>
    </row>
    <row r="3836" spans="1:5" ht="17.100000000000001" customHeight="1">
      <c r="A3836" s="310">
        <v>12882</v>
      </c>
      <c r="B3836" s="311" t="s">
        <v>27564</v>
      </c>
      <c r="C3836" s="312" t="s">
        <v>27140</v>
      </c>
      <c r="D3836" s="313">
        <v>175.42</v>
      </c>
    </row>
    <row r="3837" spans="1:5" ht="15" customHeight="1">
      <c r="A3837" s="310">
        <v>906</v>
      </c>
      <c r="B3837" s="311" t="s">
        <v>31735</v>
      </c>
      <c r="C3837" s="312" t="s">
        <v>27140</v>
      </c>
      <c r="D3837" s="313">
        <v>54.72</v>
      </c>
      <c r="E3837" s="314" t="s">
        <v>28265</v>
      </c>
    </row>
    <row r="3838" spans="1:5" ht="15" customHeight="1">
      <c r="A3838" s="310">
        <v>13468</v>
      </c>
      <c r="B3838" s="311" t="s">
        <v>31736</v>
      </c>
      <c r="C3838" s="312" t="s">
        <v>27140</v>
      </c>
      <c r="D3838" s="313">
        <v>99.23</v>
      </c>
      <c r="E3838" s="314" t="s">
        <v>28265</v>
      </c>
    </row>
    <row r="3839" spans="1:5" ht="15" customHeight="1">
      <c r="A3839" s="310">
        <v>13469</v>
      </c>
      <c r="B3839" s="311" t="s">
        <v>31737</v>
      </c>
      <c r="C3839" s="312" t="s">
        <v>27140</v>
      </c>
      <c r="D3839" s="313">
        <v>120.71</v>
      </c>
      <c r="E3839" s="314" t="s">
        <v>28265</v>
      </c>
    </row>
    <row r="3840" spans="1:5" ht="15" customHeight="1">
      <c r="A3840" s="310">
        <v>907</v>
      </c>
      <c r="B3840" s="311" t="s">
        <v>31738</v>
      </c>
      <c r="C3840" s="312" t="s">
        <v>27140</v>
      </c>
      <c r="D3840" s="313">
        <v>54.72</v>
      </c>
      <c r="E3840" s="314" t="s">
        <v>28265</v>
      </c>
    </row>
    <row r="3841" spans="1:5" ht="15" customHeight="1">
      <c r="A3841" s="310">
        <v>938</v>
      </c>
      <c r="B3841" s="311" t="s">
        <v>31739</v>
      </c>
      <c r="C3841" s="312" t="s">
        <v>27140</v>
      </c>
      <c r="D3841" s="313">
        <v>450</v>
      </c>
      <c r="E3841" s="314" t="s">
        <v>28265</v>
      </c>
    </row>
    <row r="3842" spans="1:5" ht="15" customHeight="1">
      <c r="A3842" s="310">
        <v>13174</v>
      </c>
      <c r="B3842" s="311" t="s">
        <v>31740</v>
      </c>
      <c r="C3842" s="312" t="s">
        <v>27140</v>
      </c>
      <c r="D3842" s="313">
        <v>207.69</v>
      </c>
      <c r="E3842" s="314" t="s">
        <v>28265</v>
      </c>
    </row>
    <row r="3843" spans="1:5" ht="15" customHeight="1">
      <c r="A3843" s="310">
        <v>9000</v>
      </c>
      <c r="B3843" s="311" t="s">
        <v>31741</v>
      </c>
      <c r="C3843" s="312" t="s">
        <v>27140</v>
      </c>
      <c r="D3843" s="313">
        <v>1677.38</v>
      </c>
    </row>
    <row r="3844" spans="1:5" ht="15" customHeight="1">
      <c r="A3844" s="310">
        <v>10482</v>
      </c>
      <c r="B3844" s="311" t="s">
        <v>31742</v>
      </c>
      <c r="C3844" s="312" t="s">
        <v>27140</v>
      </c>
      <c r="D3844" s="313">
        <v>3678.48</v>
      </c>
    </row>
    <row r="3845" spans="1:5" ht="15" customHeight="1">
      <c r="A3845" s="310">
        <v>13176</v>
      </c>
      <c r="B3845" s="311" t="s">
        <v>31743</v>
      </c>
      <c r="C3845" s="312" t="s">
        <v>27140</v>
      </c>
      <c r="D3845" s="313">
        <v>6130.8</v>
      </c>
    </row>
    <row r="3846" spans="1:5" ht="15" customHeight="1">
      <c r="A3846" s="310">
        <v>939</v>
      </c>
      <c r="B3846" s="311" t="s">
        <v>31744</v>
      </c>
      <c r="C3846" s="312" t="s">
        <v>27140</v>
      </c>
      <c r="D3846" s="313">
        <v>126.92</v>
      </c>
      <c r="E3846" s="314" t="s">
        <v>28265</v>
      </c>
    </row>
    <row r="3847" spans="1:5" ht="15" customHeight="1">
      <c r="A3847" s="310">
        <v>940</v>
      </c>
      <c r="B3847" s="311" t="s">
        <v>31745</v>
      </c>
      <c r="C3847" s="312" t="s">
        <v>27140</v>
      </c>
      <c r="D3847" s="313">
        <v>150</v>
      </c>
      <c r="E3847" s="314" t="s">
        <v>28265</v>
      </c>
    </row>
    <row r="3848" spans="1:5" ht="15" customHeight="1">
      <c r="A3848" s="310">
        <v>9500</v>
      </c>
      <c r="B3848" s="311" t="s">
        <v>31746</v>
      </c>
      <c r="C3848" s="312" t="s">
        <v>27140</v>
      </c>
      <c r="D3848" s="313">
        <v>178.84</v>
      </c>
      <c r="E3848" s="314" t="s">
        <v>28265</v>
      </c>
    </row>
    <row r="3849" spans="1:5" ht="15" customHeight="1">
      <c r="A3849" s="310">
        <v>1579</v>
      </c>
      <c r="B3849" s="311" t="s">
        <v>31747</v>
      </c>
      <c r="C3849" s="312" t="s">
        <v>27140</v>
      </c>
      <c r="D3849" s="313">
        <v>935.51</v>
      </c>
    </row>
    <row r="3850" spans="1:5" ht="15" customHeight="1">
      <c r="A3850" s="310">
        <v>1580</v>
      </c>
      <c r="B3850" s="311" t="s">
        <v>31748</v>
      </c>
      <c r="C3850" s="312" t="s">
        <v>27140</v>
      </c>
      <c r="D3850" s="313">
        <v>426.29</v>
      </c>
      <c r="E3850" s="314" t="s">
        <v>28265</v>
      </c>
    </row>
    <row r="3851" spans="1:5" ht="17.100000000000001" customHeight="1">
      <c r="A3851" s="310">
        <v>8406</v>
      </c>
      <c r="B3851" s="311" t="s">
        <v>31749</v>
      </c>
      <c r="C3851" s="312" t="s">
        <v>27140</v>
      </c>
      <c r="D3851" s="313">
        <v>426.29</v>
      </c>
      <c r="E3851" s="314" t="s">
        <v>28265</v>
      </c>
    </row>
    <row r="3852" spans="1:5" ht="15" customHeight="1">
      <c r="A3852" s="310">
        <v>11830</v>
      </c>
      <c r="B3852" s="311" t="s">
        <v>27543</v>
      </c>
      <c r="C3852" s="312" t="s">
        <v>27140</v>
      </c>
      <c r="D3852" s="313">
        <v>32.99</v>
      </c>
    </row>
    <row r="3853" spans="1:5" ht="17.100000000000001" customHeight="1">
      <c r="A3853" s="310">
        <v>9088</v>
      </c>
      <c r="B3853" s="311" t="s">
        <v>31750</v>
      </c>
      <c r="C3853" s="312" t="s">
        <v>27140</v>
      </c>
      <c r="D3853" s="313">
        <v>20.94</v>
      </c>
    </row>
    <row r="3854" spans="1:5" ht="15" customHeight="1">
      <c r="A3854" s="310">
        <v>1581</v>
      </c>
      <c r="B3854" s="311" t="s">
        <v>27565</v>
      </c>
      <c r="C3854" s="312" t="s">
        <v>27151</v>
      </c>
      <c r="D3854" s="313">
        <v>13.6</v>
      </c>
    </row>
    <row r="3855" spans="1:5" ht="15" customHeight="1">
      <c r="A3855" s="310">
        <v>11196</v>
      </c>
      <c r="B3855" s="311" t="s">
        <v>31751</v>
      </c>
      <c r="C3855" s="312" t="s">
        <v>27140</v>
      </c>
      <c r="D3855" s="313">
        <v>1637.9</v>
      </c>
    </row>
    <row r="3856" spans="1:5" ht="15" customHeight="1">
      <c r="A3856" s="310">
        <v>12851</v>
      </c>
      <c r="B3856" s="311" t="s">
        <v>27566</v>
      </c>
      <c r="C3856" s="312" t="s">
        <v>27140</v>
      </c>
      <c r="D3856" s="313">
        <v>417.54</v>
      </c>
    </row>
    <row r="3857" spans="1:5" ht="17.100000000000001" customHeight="1">
      <c r="A3857" s="310">
        <v>10773</v>
      </c>
      <c r="B3857" s="311" t="s">
        <v>31752</v>
      </c>
      <c r="C3857" s="312" t="s">
        <v>27140</v>
      </c>
      <c r="D3857" s="313">
        <v>101.78</v>
      </c>
    </row>
    <row r="3858" spans="1:5" ht="15" customHeight="1">
      <c r="A3858" s="310">
        <v>10771</v>
      </c>
      <c r="B3858" s="311" t="s">
        <v>31753</v>
      </c>
      <c r="C3858" s="312" t="s">
        <v>27140</v>
      </c>
      <c r="D3858" s="313">
        <v>129.97</v>
      </c>
    </row>
    <row r="3859" spans="1:5" ht="15" customHeight="1">
      <c r="A3859" s="310">
        <v>13180</v>
      </c>
      <c r="B3859" s="311" t="s">
        <v>31754</v>
      </c>
      <c r="C3859" s="312" t="s">
        <v>27140</v>
      </c>
      <c r="D3859" s="313">
        <v>306.54000000000002</v>
      </c>
    </row>
    <row r="3860" spans="1:5" ht="15" customHeight="1">
      <c r="A3860" s="310">
        <v>13177</v>
      </c>
      <c r="B3860" s="311" t="s">
        <v>31755</v>
      </c>
      <c r="C3860" s="312" t="s">
        <v>27140</v>
      </c>
      <c r="D3860" s="313">
        <v>79.680000000000007</v>
      </c>
    </row>
    <row r="3861" spans="1:5" ht="15" customHeight="1">
      <c r="A3861" s="310">
        <v>13181</v>
      </c>
      <c r="B3861" s="311" t="s">
        <v>31756</v>
      </c>
      <c r="C3861" s="312" t="s">
        <v>27140</v>
      </c>
      <c r="D3861" s="313">
        <v>367.83</v>
      </c>
    </row>
    <row r="3862" spans="1:5" ht="15" customHeight="1">
      <c r="A3862" s="310">
        <v>13178</v>
      </c>
      <c r="B3862" s="311" t="s">
        <v>31757</v>
      </c>
      <c r="C3862" s="312" t="s">
        <v>27140</v>
      </c>
      <c r="D3862" s="313">
        <v>90.75</v>
      </c>
    </row>
    <row r="3863" spans="1:5" ht="15" customHeight="1">
      <c r="A3863" s="310">
        <v>13179</v>
      </c>
      <c r="B3863" s="311" t="s">
        <v>31758</v>
      </c>
      <c r="C3863" s="312" t="s">
        <v>27140</v>
      </c>
      <c r="D3863" s="313">
        <v>90.75</v>
      </c>
    </row>
    <row r="3864" spans="1:5" ht="15" customHeight="1">
      <c r="A3864" s="310">
        <v>132</v>
      </c>
      <c r="B3864" s="311" t="s">
        <v>31759</v>
      </c>
      <c r="C3864" s="312" t="s">
        <v>27140</v>
      </c>
      <c r="D3864" s="313">
        <v>60.35</v>
      </c>
      <c r="E3864" s="314" t="s">
        <v>28265</v>
      </c>
    </row>
    <row r="3865" spans="1:5" ht="15" customHeight="1">
      <c r="A3865" s="310">
        <v>1939</v>
      </c>
      <c r="B3865" s="311" t="s">
        <v>31760</v>
      </c>
      <c r="C3865" s="312" t="s">
        <v>27140</v>
      </c>
      <c r="D3865" s="313">
        <v>60.35</v>
      </c>
      <c r="E3865" s="314" t="s">
        <v>28265</v>
      </c>
    </row>
    <row r="3866" spans="1:5" ht="15" customHeight="1">
      <c r="A3866" s="310">
        <v>6900</v>
      </c>
      <c r="B3866" s="311" t="s">
        <v>31761</v>
      </c>
      <c r="C3866" s="312" t="s">
        <v>27140</v>
      </c>
      <c r="D3866" s="313">
        <v>84.5</v>
      </c>
      <c r="E3866" s="314" t="s">
        <v>28265</v>
      </c>
    </row>
    <row r="3867" spans="1:5" ht="15" customHeight="1">
      <c r="A3867" s="310">
        <v>11838</v>
      </c>
      <c r="B3867" s="311" t="s">
        <v>31762</v>
      </c>
      <c r="C3867" s="312" t="s">
        <v>27140</v>
      </c>
      <c r="D3867" s="313">
        <v>84.5</v>
      </c>
      <c r="E3867" s="314" t="s">
        <v>28265</v>
      </c>
    </row>
    <row r="3868" spans="1:5" ht="15" customHeight="1">
      <c r="A3868" s="310">
        <v>12665</v>
      </c>
      <c r="B3868" s="311" t="s">
        <v>31763</v>
      </c>
      <c r="C3868" s="312" t="s">
        <v>27140</v>
      </c>
      <c r="D3868" s="313">
        <v>143.07</v>
      </c>
    </row>
    <row r="3869" spans="1:5" ht="15" customHeight="1">
      <c r="A3869" s="310">
        <v>2042</v>
      </c>
      <c r="B3869" s="311" t="s">
        <v>31764</v>
      </c>
      <c r="C3869" s="312" t="s">
        <v>27140</v>
      </c>
      <c r="D3869" s="313">
        <v>16.899999999999999</v>
      </c>
    </row>
    <row r="3870" spans="1:5" ht="15" customHeight="1">
      <c r="A3870" s="310">
        <v>2043</v>
      </c>
      <c r="B3870" s="311" t="s">
        <v>31765</v>
      </c>
      <c r="C3870" s="312" t="s">
        <v>27140</v>
      </c>
      <c r="D3870" s="313">
        <v>64.260000000000005</v>
      </c>
    </row>
    <row r="3871" spans="1:5" ht="15" customHeight="1">
      <c r="A3871" s="310">
        <v>2044</v>
      </c>
      <c r="B3871" s="311" t="s">
        <v>31766</v>
      </c>
      <c r="C3871" s="312" t="s">
        <v>27140</v>
      </c>
      <c r="D3871" s="313">
        <v>40.17</v>
      </c>
    </row>
    <row r="3872" spans="1:5" ht="15" customHeight="1">
      <c r="A3872" s="310">
        <v>2045</v>
      </c>
      <c r="B3872" s="311" t="s">
        <v>31767</v>
      </c>
      <c r="C3872" s="312" t="s">
        <v>27140</v>
      </c>
      <c r="D3872" s="313">
        <v>43.4</v>
      </c>
    </row>
    <row r="3873" spans="1:5" ht="15" customHeight="1">
      <c r="A3873" s="310">
        <v>2046</v>
      </c>
      <c r="B3873" s="311" t="s">
        <v>31768</v>
      </c>
      <c r="C3873" s="312" t="s">
        <v>27140</v>
      </c>
      <c r="D3873" s="313">
        <v>48.22</v>
      </c>
    </row>
    <row r="3874" spans="1:5" ht="15" customHeight="1">
      <c r="A3874" s="310">
        <v>2047</v>
      </c>
      <c r="B3874" s="311" t="s">
        <v>31769</v>
      </c>
      <c r="C3874" s="312" t="s">
        <v>27140</v>
      </c>
      <c r="D3874" s="313">
        <v>22.33</v>
      </c>
      <c r="E3874" s="314" t="s">
        <v>28265</v>
      </c>
    </row>
    <row r="3875" spans="1:5" ht="15" customHeight="1">
      <c r="A3875" s="310">
        <v>2048</v>
      </c>
      <c r="B3875" s="311" t="s">
        <v>31770</v>
      </c>
      <c r="C3875" s="312" t="s">
        <v>27140</v>
      </c>
      <c r="D3875" s="313">
        <v>27.87</v>
      </c>
      <c r="E3875" s="314" t="s">
        <v>28265</v>
      </c>
    </row>
    <row r="3876" spans="1:5" ht="15" customHeight="1">
      <c r="A3876" s="310">
        <v>2049</v>
      </c>
      <c r="B3876" s="311" t="s">
        <v>31771</v>
      </c>
      <c r="C3876" s="312" t="s">
        <v>27140</v>
      </c>
      <c r="D3876" s="313">
        <v>64.260000000000005</v>
      </c>
    </row>
    <row r="3877" spans="1:5" ht="15" customHeight="1">
      <c r="A3877" s="310">
        <v>11097</v>
      </c>
      <c r="B3877" s="311" t="s">
        <v>31772</v>
      </c>
      <c r="C3877" s="312" t="s">
        <v>27140</v>
      </c>
      <c r="D3877" s="313">
        <v>42.94</v>
      </c>
    </row>
    <row r="3878" spans="1:5" ht="15" customHeight="1">
      <c r="A3878" s="310">
        <v>7959</v>
      </c>
      <c r="B3878" s="311" t="s">
        <v>31773</v>
      </c>
      <c r="C3878" s="312" t="s">
        <v>27140</v>
      </c>
      <c r="D3878" s="313">
        <v>44.26</v>
      </c>
      <c r="E3878" s="314" t="s">
        <v>28265</v>
      </c>
    </row>
    <row r="3879" spans="1:5" ht="15" customHeight="1">
      <c r="A3879" s="310">
        <v>10341</v>
      </c>
      <c r="B3879" s="311" t="s">
        <v>27567</v>
      </c>
      <c r="C3879" s="312" t="s">
        <v>27140</v>
      </c>
      <c r="D3879" s="313">
        <v>1240.53</v>
      </c>
    </row>
    <row r="3880" spans="1:5" ht="15" customHeight="1">
      <c r="A3880" s="310">
        <v>9223</v>
      </c>
      <c r="B3880" s="311" t="s">
        <v>31774</v>
      </c>
      <c r="C3880" s="312" t="s">
        <v>27140</v>
      </c>
      <c r="D3880" s="313">
        <v>174.4</v>
      </c>
    </row>
    <row r="3881" spans="1:5" ht="15" customHeight="1">
      <c r="A3881" s="310">
        <v>11929</v>
      </c>
      <c r="B3881" s="311" t="s">
        <v>28026</v>
      </c>
      <c r="C3881" s="312" t="s">
        <v>27140</v>
      </c>
      <c r="D3881" s="313">
        <v>4840.72</v>
      </c>
    </row>
    <row r="3882" spans="1:5" ht="15" customHeight="1">
      <c r="A3882" s="310">
        <v>11930</v>
      </c>
      <c r="B3882" s="311" t="s">
        <v>28027</v>
      </c>
      <c r="C3882" s="312" t="s">
        <v>27140</v>
      </c>
      <c r="D3882" s="313">
        <v>2660.69</v>
      </c>
    </row>
    <row r="3883" spans="1:5" ht="15" customHeight="1">
      <c r="A3883" s="310">
        <v>11928</v>
      </c>
      <c r="B3883" s="311" t="s">
        <v>28029</v>
      </c>
      <c r="C3883" s="312" t="s">
        <v>27140</v>
      </c>
      <c r="D3883" s="313">
        <v>2831.27</v>
      </c>
    </row>
    <row r="3884" spans="1:5" ht="15" customHeight="1">
      <c r="A3884" s="310">
        <v>7336</v>
      </c>
      <c r="B3884" s="311" t="s">
        <v>31775</v>
      </c>
      <c r="C3884" s="312" t="s">
        <v>27140</v>
      </c>
      <c r="D3884" s="313">
        <v>9.7200000000000006</v>
      </c>
    </row>
    <row r="3885" spans="1:5" ht="15" customHeight="1">
      <c r="A3885" s="310">
        <v>7543</v>
      </c>
      <c r="B3885" s="311" t="s">
        <v>27541</v>
      </c>
      <c r="C3885" s="312" t="s">
        <v>27140</v>
      </c>
      <c r="D3885" s="313">
        <v>320.74</v>
      </c>
    </row>
    <row r="3886" spans="1:5" ht="17.100000000000001" customHeight="1">
      <c r="A3886" s="310">
        <v>7978</v>
      </c>
      <c r="B3886" s="311" t="s">
        <v>31776</v>
      </c>
      <c r="C3886" s="312" t="s">
        <v>27140</v>
      </c>
      <c r="D3886" s="313">
        <v>174.12</v>
      </c>
    </row>
    <row r="3887" spans="1:5" ht="15" customHeight="1">
      <c r="A3887" s="310">
        <v>10472</v>
      </c>
      <c r="B3887" s="311" t="s">
        <v>31777</v>
      </c>
      <c r="C3887" s="312" t="s">
        <v>27140</v>
      </c>
      <c r="D3887" s="313">
        <v>4.3899999999999997</v>
      </c>
    </row>
    <row r="3888" spans="1:5" ht="15" customHeight="1">
      <c r="A3888" s="310">
        <v>9899</v>
      </c>
      <c r="B3888" s="311" t="s">
        <v>31778</v>
      </c>
      <c r="C3888" s="312" t="s">
        <v>27140</v>
      </c>
      <c r="D3888" s="313">
        <v>102.22</v>
      </c>
    </row>
    <row r="3889" spans="1:5" ht="15" customHeight="1">
      <c r="A3889" s="310">
        <v>9023</v>
      </c>
      <c r="B3889" s="311" t="s">
        <v>31779</v>
      </c>
      <c r="C3889" s="312" t="s">
        <v>27140</v>
      </c>
      <c r="D3889" s="313">
        <v>653.52</v>
      </c>
    </row>
    <row r="3890" spans="1:5" ht="15" customHeight="1">
      <c r="A3890" s="310">
        <v>9024</v>
      </c>
      <c r="B3890" s="311" t="s">
        <v>31780</v>
      </c>
      <c r="C3890" s="312" t="s">
        <v>27140</v>
      </c>
      <c r="D3890" s="313">
        <v>738.19</v>
      </c>
    </row>
    <row r="3891" spans="1:5" ht="15" customHeight="1">
      <c r="A3891" s="310">
        <v>9025</v>
      </c>
      <c r="B3891" s="311" t="s">
        <v>31781</v>
      </c>
      <c r="C3891" s="312" t="s">
        <v>27140</v>
      </c>
      <c r="D3891" s="313">
        <v>901.72</v>
      </c>
    </row>
    <row r="3892" spans="1:5" ht="15" customHeight="1">
      <c r="A3892" s="310">
        <v>608</v>
      </c>
      <c r="B3892" s="311" t="s">
        <v>31782</v>
      </c>
      <c r="C3892" s="312" t="s">
        <v>27140</v>
      </c>
      <c r="D3892" s="313">
        <v>420.86</v>
      </c>
    </row>
    <row r="3893" spans="1:5" ht="15" customHeight="1">
      <c r="A3893" s="310">
        <v>9026</v>
      </c>
      <c r="B3893" s="311" t="s">
        <v>31783</v>
      </c>
      <c r="C3893" s="312" t="s">
        <v>27140</v>
      </c>
      <c r="D3893" s="313">
        <v>1233.52</v>
      </c>
    </row>
    <row r="3894" spans="1:5" ht="15" customHeight="1">
      <c r="A3894" s="310">
        <v>9027</v>
      </c>
      <c r="B3894" s="311" t="s">
        <v>31784</v>
      </c>
      <c r="C3894" s="312" t="s">
        <v>27140</v>
      </c>
      <c r="D3894" s="313">
        <v>1379.88</v>
      </c>
    </row>
    <row r="3895" spans="1:5" ht="15" customHeight="1">
      <c r="A3895" s="310">
        <v>9021</v>
      </c>
      <c r="B3895" s="311" t="s">
        <v>31785</v>
      </c>
      <c r="C3895" s="312" t="s">
        <v>27140</v>
      </c>
      <c r="D3895" s="313">
        <v>490.55</v>
      </c>
    </row>
    <row r="3896" spans="1:5" ht="15" customHeight="1">
      <c r="A3896" s="310">
        <v>9022</v>
      </c>
      <c r="B3896" s="311" t="s">
        <v>31786</v>
      </c>
      <c r="C3896" s="312" t="s">
        <v>27140</v>
      </c>
      <c r="D3896" s="313">
        <v>560.17999999999995</v>
      </c>
    </row>
    <row r="3897" spans="1:5" ht="17.100000000000001" customHeight="1">
      <c r="A3897" s="310">
        <v>11147</v>
      </c>
      <c r="B3897" s="311" t="s">
        <v>31787</v>
      </c>
      <c r="C3897" s="312" t="s">
        <v>27140</v>
      </c>
      <c r="D3897" s="313">
        <v>8737.49</v>
      </c>
    </row>
    <row r="3898" spans="1:5" ht="17.100000000000001" customHeight="1">
      <c r="A3898" s="310">
        <v>11148</v>
      </c>
      <c r="B3898" s="311" t="s">
        <v>31788</v>
      </c>
      <c r="C3898" s="312" t="s">
        <v>27140</v>
      </c>
      <c r="D3898" s="313">
        <v>7172.57</v>
      </c>
    </row>
    <row r="3899" spans="1:5" ht="17.100000000000001" customHeight="1">
      <c r="A3899" s="310">
        <v>11131</v>
      </c>
      <c r="B3899" s="311" t="s">
        <v>31789</v>
      </c>
      <c r="C3899" s="312" t="s">
        <v>27140</v>
      </c>
      <c r="D3899" s="313">
        <v>1107.17</v>
      </c>
    </row>
    <row r="3900" spans="1:5" ht="15" customHeight="1">
      <c r="A3900" s="310">
        <v>12388</v>
      </c>
      <c r="B3900" s="311" t="s">
        <v>31790</v>
      </c>
      <c r="C3900" s="312" t="s">
        <v>27140</v>
      </c>
      <c r="D3900" s="313">
        <v>67.25</v>
      </c>
    </row>
    <row r="3901" spans="1:5" ht="15" customHeight="1">
      <c r="A3901" s="310">
        <v>10409</v>
      </c>
      <c r="B3901" s="311" t="s">
        <v>31791</v>
      </c>
      <c r="C3901" s="312" t="s">
        <v>27140</v>
      </c>
      <c r="D3901" s="313">
        <v>11.59</v>
      </c>
    </row>
    <row r="3902" spans="1:5" ht="15" customHeight="1">
      <c r="A3902" s="310">
        <v>7546</v>
      </c>
      <c r="B3902" s="311" t="s">
        <v>31792</v>
      </c>
      <c r="C3902" s="312" t="s">
        <v>27140</v>
      </c>
      <c r="D3902" s="313">
        <v>8.64</v>
      </c>
    </row>
    <row r="3903" spans="1:5" ht="15" customHeight="1">
      <c r="A3903" s="310">
        <v>8470</v>
      </c>
      <c r="B3903" s="311" t="s">
        <v>31793</v>
      </c>
      <c r="C3903" s="312" t="s">
        <v>27140</v>
      </c>
      <c r="D3903" s="313">
        <v>6.95</v>
      </c>
      <c r="E3903" s="314" t="s">
        <v>28265</v>
      </c>
    </row>
    <row r="3904" spans="1:5" ht="15" customHeight="1">
      <c r="A3904" s="310">
        <v>7547</v>
      </c>
      <c r="B3904" s="311" t="s">
        <v>31794</v>
      </c>
      <c r="C3904" s="312" t="s">
        <v>27140</v>
      </c>
      <c r="D3904" s="313">
        <v>16.600000000000001</v>
      </c>
    </row>
    <row r="3905" spans="1:5" ht="15" customHeight="1">
      <c r="A3905" s="310">
        <v>10468</v>
      </c>
      <c r="B3905" s="311" t="s">
        <v>31795</v>
      </c>
      <c r="C3905" s="312" t="s">
        <v>27140</v>
      </c>
      <c r="D3905" s="313">
        <v>1.76</v>
      </c>
    </row>
    <row r="3906" spans="1:5" ht="15" customHeight="1">
      <c r="A3906" s="310">
        <v>12353</v>
      </c>
      <c r="B3906" s="311" t="s">
        <v>31796</v>
      </c>
      <c r="C3906" s="312" t="s">
        <v>27140</v>
      </c>
      <c r="D3906" s="313">
        <v>4.6399999999999997</v>
      </c>
    </row>
    <row r="3907" spans="1:5" ht="15" customHeight="1">
      <c r="A3907" s="310">
        <v>12354</v>
      </c>
      <c r="B3907" s="311" t="s">
        <v>31797</v>
      </c>
      <c r="C3907" s="312" t="s">
        <v>27140</v>
      </c>
      <c r="D3907" s="313">
        <v>8.2899999999999991</v>
      </c>
    </row>
    <row r="3908" spans="1:5" ht="15" customHeight="1">
      <c r="A3908" s="310">
        <v>10466</v>
      </c>
      <c r="B3908" s="311" t="s">
        <v>31798</v>
      </c>
      <c r="C3908" s="312" t="s">
        <v>27140</v>
      </c>
      <c r="D3908" s="313">
        <v>61</v>
      </c>
    </row>
    <row r="3909" spans="1:5" ht="15" customHeight="1">
      <c r="A3909" s="310">
        <v>10465</v>
      </c>
      <c r="B3909" s="311" t="s">
        <v>31799</v>
      </c>
      <c r="C3909" s="312" t="s">
        <v>27140</v>
      </c>
      <c r="D3909" s="313">
        <v>1.83</v>
      </c>
    </row>
    <row r="3910" spans="1:5" ht="15" customHeight="1">
      <c r="A3910" s="310">
        <v>10464</v>
      </c>
      <c r="B3910" s="311" t="s">
        <v>31800</v>
      </c>
      <c r="C3910" s="312" t="s">
        <v>27140</v>
      </c>
      <c r="D3910" s="313">
        <v>4.2</v>
      </c>
    </row>
    <row r="3911" spans="1:5" ht="15" customHeight="1">
      <c r="A3911" s="310">
        <v>10467</v>
      </c>
      <c r="B3911" s="311" t="s">
        <v>31801</v>
      </c>
      <c r="C3911" s="312" t="s">
        <v>27140</v>
      </c>
      <c r="D3911" s="313">
        <v>61</v>
      </c>
    </row>
    <row r="3912" spans="1:5" ht="15" customHeight="1">
      <c r="A3912" s="310">
        <v>10463</v>
      </c>
      <c r="B3912" s="311" t="s">
        <v>31802</v>
      </c>
      <c r="C3912" s="312" t="s">
        <v>27140</v>
      </c>
      <c r="D3912" s="313">
        <v>18.899999999999999</v>
      </c>
      <c r="E3912" s="314" t="s">
        <v>28265</v>
      </c>
    </row>
    <row r="3913" spans="1:5" ht="15" customHeight="1">
      <c r="A3913" s="310">
        <v>10462</v>
      </c>
      <c r="B3913" s="311" t="s">
        <v>31803</v>
      </c>
      <c r="C3913" s="312" t="s">
        <v>27140</v>
      </c>
      <c r="D3913" s="313">
        <v>5.47</v>
      </c>
    </row>
    <row r="3914" spans="1:5" ht="17.100000000000001" customHeight="1">
      <c r="A3914" s="310">
        <v>8573</v>
      </c>
      <c r="B3914" s="311" t="s">
        <v>31804</v>
      </c>
      <c r="C3914" s="312" t="s">
        <v>27140</v>
      </c>
      <c r="D3914" s="313">
        <v>87.25</v>
      </c>
    </row>
    <row r="3915" spans="1:5" ht="17.100000000000001" customHeight="1">
      <c r="A3915" s="310">
        <v>8572</v>
      </c>
      <c r="B3915" s="311" t="s">
        <v>31805</v>
      </c>
      <c r="C3915" s="312" t="s">
        <v>27140</v>
      </c>
      <c r="D3915" s="313">
        <v>88.8</v>
      </c>
    </row>
    <row r="3916" spans="1:5" ht="17.100000000000001" customHeight="1">
      <c r="A3916" s="310">
        <v>8574</v>
      </c>
      <c r="B3916" s="311" t="s">
        <v>31806</v>
      </c>
      <c r="C3916" s="312" t="s">
        <v>27140</v>
      </c>
      <c r="D3916" s="313">
        <v>97.78</v>
      </c>
    </row>
    <row r="3917" spans="1:5" ht="15" customHeight="1">
      <c r="A3917" s="310">
        <v>9872</v>
      </c>
      <c r="B3917" s="311" t="s">
        <v>31807</v>
      </c>
      <c r="C3917" s="312" t="s">
        <v>27140</v>
      </c>
      <c r="D3917" s="313">
        <v>4</v>
      </c>
    </row>
    <row r="3918" spans="1:5" ht="15" customHeight="1">
      <c r="A3918" s="310">
        <v>10469</v>
      </c>
      <c r="B3918" s="311" t="s">
        <v>31808</v>
      </c>
      <c r="C3918" s="312" t="s">
        <v>27140</v>
      </c>
      <c r="D3918" s="313">
        <v>20.28</v>
      </c>
    </row>
    <row r="3919" spans="1:5" ht="15" customHeight="1">
      <c r="A3919" s="310">
        <v>10471</v>
      </c>
      <c r="B3919" s="311" t="s">
        <v>31809</v>
      </c>
      <c r="C3919" s="312" t="s">
        <v>27140</v>
      </c>
      <c r="D3919" s="313">
        <v>9.77</v>
      </c>
    </row>
    <row r="3920" spans="1:5" ht="15" customHeight="1">
      <c r="A3920" s="310">
        <v>10477</v>
      </c>
      <c r="B3920" s="311" t="s">
        <v>31810</v>
      </c>
      <c r="C3920" s="312" t="s">
        <v>27140</v>
      </c>
      <c r="D3920" s="313">
        <v>187.66</v>
      </c>
    </row>
    <row r="3921" spans="1:5" ht="15" customHeight="1">
      <c r="A3921" s="310">
        <v>10478</v>
      </c>
      <c r="B3921" s="311" t="s">
        <v>31811</v>
      </c>
      <c r="C3921" s="312" t="s">
        <v>27140</v>
      </c>
      <c r="D3921" s="313">
        <v>208.49</v>
      </c>
    </row>
    <row r="3922" spans="1:5" ht="15" customHeight="1">
      <c r="A3922" s="310">
        <v>10474</v>
      </c>
      <c r="B3922" s="311" t="s">
        <v>31812</v>
      </c>
      <c r="C3922" s="312" t="s">
        <v>27140</v>
      </c>
      <c r="D3922" s="313">
        <v>4.16</v>
      </c>
    </row>
    <row r="3923" spans="1:5" ht="15" customHeight="1">
      <c r="A3923" s="310">
        <v>10473</v>
      </c>
      <c r="B3923" s="311" t="s">
        <v>31813</v>
      </c>
      <c r="C3923" s="312" t="s">
        <v>27140</v>
      </c>
      <c r="D3923" s="313">
        <v>4.3899999999999997</v>
      </c>
    </row>
    <row r="3924" spans="1:5" ht="15" customHeight="1">
      <c r="A3924" s="310">
        <v>7977</v>
      </c>
      <c r="B3924" s="311" t="s">
        <v>31814</v>
      </c>
      <c r="C3924" s="312" t="s">
        <v>27140</v>
      </c>
      <c r="D3924" s="313">
        <v>62.48</v>
      </c>
    </row>
    <row r="3925" spans="1:5" ht="15" customHeight="1">
      <c r="A3925" s="310">
        <v>7976</v>
      </c>
      <c r="B3925" s="311" t="s">
        <v>31815</v>
      </c>
      <c r="C3925" s="312" t="s">
        <v>27140</v>
      </c>
      <c r="D3925" s="313">
        <v>97.2</v>
      </c>
    </row>
    <row r="3926" spans="1:5" ht="15" customHeight="1">
      <c r="A3926" s="310">
        <v>9378</v>
      </c>
      <c r="B3926" s="311" t="s">
        <v>27544</v>
      </c>
      <c r="C3926" s="312" t="s">
        <v>27140</v>
      </c>
      <c r="D3926" s="313">
        <v>338.97</v>
      </c>
    </row>
    <row r="3927" spans="1:5" ht="17.100000000000001" customHeight="1">
      <c r="A3927" s="310">
        <v>12095</v>
      </c>
      <c r="B3927" s="311" t="s">
        <v>27588</v>
      </c>
      <c r="C3927" s="312" t="s">
        <v>27140</v>
      </c>
      <c r="D3927" s="313">
        <v>62.18</v>
      </c>
    </row>
    <row r="3928" spans="1:5" ht="25.5" customHeight="1">
      <c r="A3928" s="310">
        <v>12094</v>
      </c>
      <c r="B3928" s="311" t="s">
        <v>27589</v>
      </c>
      <c r="C3928" s="312" t="s">
        <v>27140</v>
      </c>
      <c r="D3928" s="313">
        <v>62.18</v>
      </c>
    </row>
    <row r="3929" spans="1:5" ht="15" customHeight="1">
      <c r="A3929" s="310">
        <v>7337</v>
      </c>
      <c r="B3929" s="311" t="s">
        <v>31816</v>
      </c>
      <c r="C3929" s="312" t="s">
        <v>27140</v>
      </c>
      <c r="D3929" s="313">
        <v>2.71</v>
      </c>
    </row>
    <row r="3930" spans="1:5" ht="15" customHeight="1">
      <c r="A3930" s="310">
        <v>10476</v>
      </c>
      <c r="B3930" s="311" t="s">
        <v>31817</v>
      </c>
      <c r="C3930" s="312" t="s">
        <v>27140</v>
      </c>
      <c r="D3930" s="313">
        <v>4.28</v>
      </c>
    </row>
    <row r="3931" spans="1:5" ht="15" customHeight="1">
      <c r="A3931" s="310">
        <v>10475</v>
      </c>
      <c r="B3931" s="311" t="s">
        <v>31818</v>
      </c>
      <c r="C3931" s="312" t="s">
        <v>27140</v>
      </c>
      <c r="D3931" s="313">
        <v>5.01</v>
      </c>
    </row>
    <row r="3932" spans="1:5" ht="17.100000000000001" customHeight="1">
      <c r="A3932" s="310">
        <v>1655</v>
      </c>
      <c r="B3932" s="311" t="s">
        <v>31819</v>
      </c>
      <c r="C3932" s="312" t="s">
        <v>27152</v>
      </c>
      <c r="D3932" s="313">
        <v>224.46</v>
      </c>
    </row>
    <row r="3933" spans="1:5" ht="15" customHeight="1">
      <c r="A3933" s="310">
        <v>1656</v>
      </c>
      <c r="B3933" s="311" t="s">
        <v>31820</v>
      </c>
      <c r="C3933" s="312" t="s">
        <v>27152</v>
      </c>
      <c r="D3933" s="313">
        <v>115.74</v>
      </c>
    </row>
    <row r="3934" spans="1:5" ht="15" customHeight="1">
      <c r="A3934" s="310">
        <v>1657</v>
      </c>
      <c r="B3934" s="311" t="s">
        <v>31821</v>
      </c>
      <c r="C3934" s="312" t="s">
        <v>27144</v>
      </c>
      <c r="D3934" s="313">
        <v>10.73</v>
      </c>
      <c r="E3934" s="314" t="s">
        <v>28265</v>
      </c>
    </row>
    <row r="3935" spans="1:5" ht="15" customHeight="1">
      <c r="A3935" s="310">
        <v>7548</v>
      </c>
      <c r="B3935" s="311" t="s">
        <v>27545</v>
      </c>
      <c r="C3935" s="312" t="s">
        <v>27140</v>
      </c>
      <c r="D3935" s="313">
        <v>36.78</v>
      </c>
    </row>
    <row r="3936" spans="1:5" ht="15" customHeight="1">
      <c r="A3936" s="310">
        <v>11112</v>
      </c>
      <c r="B3936" s="311" t="s">
        <v>27546</v>
      </c>
      <c r="C3936" s="312" t="s">
        <v>27140</v>
      </c>
      <c r="D3936" s="313">
        <v>15.99</v>
      </c>
    </row>
    <row r="3937" spans="1:4" ht="15" customHeight="1">
      <c r="A3937" s="310">
        <v>9376</v>
      </c>
      <c r="B3937" s="311" t="s">
        <v>31822</v>
      </c>
      <c r="C3937" s="312" t="s">
        <v>27140</v>
      </c>
      <c r="D3937" s="313">
        <v>513.97</v>
      </c>
    </row>
    <row r="3938" spans="1:4" ht="15" customHeight="1">
      <c r="A3938" s="310">
        <v>9377</v>
      </c>
      <c r="B3938" s="311" t="s">
        <v>31823</v>
      </c>
      <c r="C3938" s="312" t="s">
        <v>27140</v>
      </c>
      <c r="D3938" s="313">
        <v>483.64</v>
      </c>
    </row>
    <row r="3939" spans="1:4" ht="15" customHeight="1">
      <c r="A3939" s="310">
        <v>7338</v>
      </c>
      <c r="B3939" s="311" t="s">
        <v>31824</v>
      </c>
      <c r="C3939" s="312" t="s">
        <v>27140</v>
      </c>
      <c r="D3939" s="313">
        <v>4.21</v>
      </c>
    </row>
    <row r="3940" spans="1:4" ht="15" customHeight="1">
      <c r="A3940" s="310">
        <v>11829</v>
      </c>
      <c r="B3940" s="311" t="s">
        <v>31825</v>
      </c>
      <c r="C3940" s="312" t="s">
        <v>27140</v>
      </c>
      <c r="D3940" s="313">
        <v>22.27</v>
      </c>
    </row>
    <row r="3941" spans="1:4" ht="15" customHeight="1">
      <c r="A3941" s="310">
        <v>11827</v>
      </c>
      <c r="B3941" s="311" t="s">
        <v>31826</v>
      </c>
      <c r="C3941" s="312" t="s">
        <v>27140</v>
      </c>
      <c r="D3941" s="313">
        <v>26.61</v>
      </c>
    </row>
    <row r="3942" spans="1:4" ht="15" customHeight="1">
      <c r="A3942" s="310">
        <v>10276</v>
      </c>
      <c r="B3942" s="311" t="s">
        <v>27547</v>
      </c>
      <c r="C3942" s="312" t="s">
        <v>27140</v>
      </c>
      <c r="D3942" s="313">
        <v>190.67</v>
      </c>
    </row>
    <row r="3943" spans="1:4" ht="15" customHeight="1">
      <c r="A3943" s="310">
        <v>11832</v>
      </c>
      <c r="B3943" s="311" t="s">
        <v>27548</v>
      </c>
      <c r="C3943" s="312" t="s">
        <v>27140</v>
      </c>
      <c r="D3943" s="313">
        <v>5.15</v>
      </c>
    </row>
    <row r="3944" spans="1:4" ht="15" customHeight="1">
      <c r="A3944" s="310">
        <v>11231</v>
      </c>
      <c r="B3944" s="311" t="s">
        <v>28042</v>
      </c>
      <c r="C3944" s="312" t="s">
        <v>27140</v>
      </c>
      <c r="D3944" s="313">
        <v>5.39</v>
      </c>
    </row>
    <row r="3945" spans="1:4" ht="15" customHeight="1">
      <c r="A3945" s="310">
        <v>7980</v>
      </c>
      <c r="B3945" s="311" t="s">
        <v>31827</v>
      </c>
      <c r="C3945" s="312" t="s">
        <v>27140</v>
      </c>
      <c r="D3945" s="313">
        <v>22.22</v>
      </c>
    </row>
    <row r="3946" spans="1:4" ht="15" customHeight="1">
      <c r="A3946" s="310">
        <v>10470</v>
      </c>
      <c r="B3946" s="311" t="s">
        <v>31828</v>
      </c>
      <c r="C3946" s="312" t="s">
        <v>27140</v>
      </c>
      <c r="D3946" s="313">
        <v>9.0500000000000007</v>
      </c>
    </row>
    <row r="3947" spans="1:4" ht="15" customHeight="1">
      <c r="A3947" s="310">
        <v>9381</v>
      </c>
      <c r="B3947" s="311" t="s">
        <v>27549</v>
      </c>
      <c r="C3947" s="312" t="s">
        <v>27140</v>
      </c>
      <c r="D3947" s="313">
        <v>88.11</v>
      </c>
    </row>
    <row r="3948" spans="1:4" ht="15" customHeight="1">
      <c r="A3948" s="310">
        <v>10408</v>
      </c>
      <c r="B3948" s="311" t="s">
        <v>31829</v>
      </c>
      <c r="C3948" s="312" t="s">
        <v>27140</v>
      </c>
      <c r="D3948" s="313">
        <v>10.51</v>
      </c>
    </row>
    <row r="3949" spans="1:4" ht="15" customHeight="1">
      <c r="A3949" s="310">
        <v>11833</v>
      </c>
      <c r="B3949" s="311" t="s">
        <v>31830</v>
      </c>
      <c r="C3949" s="312" t="s">
        <v>27140</v>
      </c>
      <c r="D3949" s="313">
        <v>12.6</v>
      </c>
    </row>
    <row r="3950" spans="1:4" ht="15" customHeight="1">
      <c r="A3950" s="310">
        <v>11840</v>
      </c>
      <c r="B3950" s="311" t="s">
        <v>31831</v>
      </c>
      <c r="C3950" s="312" t="s">
        <v>27140</v>
      </c>
      <c r="D3950" s="313">
        <v>17.260000000000002</v>
      </c>
    </row>
    <row r="3951" spans="1:4" ht="15" customHeight="1">
      <c r="A3951" s="310">
        <v>7981</v>
      </c>
      <c r="B3951" s="311" t="s">
        <v>31832</v>
      </c>
      <c r="C3951" s="312" t="s">
        <v>27152</v>
      </c>
      <c r="D3951" s="313">
        <v>62.48</v>
      </c>
    </row>
    <row r="3952" spans="1:4" ht="15" customHeight="1">
      <c r="A3952" s="310">
        <v>9268</v>
      </c>
      <c r="B3952" s="311" t="s">
        <v>31833</v>
      </c>
      <c r="C3952" s="312" t="s">
        <v>27140</v>
      </c>
      <c r="D3952" s="313">
        <v>35.770000000000003</v>
      </c>
    </row>
    <row r="3953" spans="1:5" ht="15" customHeight="1">
      <c r="A3953" s="310">
        <v>8565</v>
      </c>
      <c r="B3953" s="311" t="s">
        <v>31834</v>
      </c>
      <c r="C3953" s="312" t="s">
        <v>27140</v>
      </c>
      <c r="D3953" s="313">
        <v>224.81</v>
      </c>
    </row>
    <row r="3954" spans="1:5" ht="15" customHeight="1">
      <c r="A3954" s="310">
        <v>8566</v>
      </c>
      <c r="B3954" s="311" t="s">
        <v>31835</v>
      </c>
      <c r="C3954" s="312" t="s">
        <v>27140</v>
      </c>
      <c r="D3954" s="313">
        <v>237.12</v>
      </c>
    </row>
    <row r="3955" spans="1:5" ht="17.100000000000001" customHeight="1">
      <c r="A3955" s="310">
        <v>8567</v>
      </c>
      <c r="B3955" s="311" t="s">
        <v>31836</v>
      </c>
      <c r="C3955" s="312" t="s">
        <v>27140</v>
      </c>
      <c r="D3955" s="313">
        <v>267.37</v>
      </c>
    </row>
    <row r="3956" spans="1:5" ht="15" customHeight="1">
      <c r="A3956" s="310">
        <v>11113</v>
      </c>
      <c r="B3956" s="311" t="s">
        <v>27550</v>
      </c>
      <c r="C3956" s="312" t="s">
        <v>27140</v>
      </c>
      <c r="D3956" s="313">
        <v>39.6</v>
      </c>
      <c r="E3956" s="314" t="s">
        <v>28265</v>
      </c>
    </row>
    <row r="3957" spans="1:5" ht="15" customHeight="1">
      <c r="A3957" s="310">
        <v>2387</v>
      </c>
      <c r="B3957" s="311" t="s">
        <v>31837</v>
      </c>
      <c r="C3957" s="312" t="s">
        <v>27140</v>
      </c>
      <c r="D3957" s="313">
        <v>52.65</v>
      </c>
      <c r="E3957" s="314" t="s">
        <v>28265</v>
      </c>
    </row>
    <row r="3958" spans="1:5" ht="15" customHeight="1">
      <c r="A3958" s="310">
        <v>2388</v>
      </c>
      <c r="B3958" s="311" t="s">
        <v>31838</v>
      </c>
      <c r="C3958" s="312" t="s">
        <v>27140</v>
      </c>
      <c r="D3958" s="313">
        <v>33.78</v>
      </c>
      <c r="E3958" s="314" t="s">
        <v>28265</v>
      </c>
    </row>
    <row r="3959" spans="1:5" ht="15" customHeight="1">
      <c r="A3959" s="310">
        <v>16</v>
      </c>
      <c r="B3959" s="311" t="s">
        <v>31839</v>
      </c>
      <c r="C3959" s="312" t="s">
        <v>27140</v>
      </c>
      <c r="D3959" s="313">
        <v>39</v>
      </c>
      <c r="E3959" s="314" t="s">
        <v>28265</v>
      </c>
    </row>
    <row r="3960" spans="1:5" ht="15" customHeight="1">
      <c r="A3960" s="310">
        <v>2386</v>
      </c>
      <c r="B3960" s="311" t="s">
        <v>31840</v>
      </c>
      <c r="C3960" s="312" t="s">
        <v>27140</v>
      </c>
      <c r="D3960" s="313">
        <v>94.56</v>
      </c>
      <c r="E3960" s="314" t="s">
        <v>28265</v>
      </c>
    </row>
    <row r="3961" spans="1:5" ht="15" customHeight="1">
      <c r="A3961" s="310">
        <v>8315</v>
      </c>
      <c r="B3961" s="311" t="s">
        <v>31841</v>
      </c>
      <c r="C3961" s="312" t="s">
        <v>27140</v>
      </c>
      <c r="D3961" s="313">
        <v>78.47</v>
      </c>
      <c r="E3961" s="314" t="s">
        <v>28265</v>
      </c>
    </row>
    <row r="3962" spans="1:5" ht="15" customHeight="1">
      <c r="A3962" s="310">
        <v>11983</v>
      </c>
      <c r="B3962" s="311" t="s">
        <v>31842</v>
      </c>
      <c r="C3962" s="312" t="s">
        <v>27140</v>
      </c>
      <c r="D3962" s="313">
        <v>284.89999999999998</v>
      </c>
      <c r="E3962" s="314" t="s">
        <v>28265</v>
      </c>
    </row>
    <row r="3963" spans="1:5" ht="15" customHeight="1">
      <c r="A3963" s="310">
        <v>11732</v>
      </c>
      <c r="B3963" s="311" t="s">
        <v>31843</v>
      </c>
      <c r="C3963" s="312" t="s">
        <v>27140</v>
      </c>
      <c r="D3963" s="313">
        <v>424.77</v>
      </c>
    </row>
    <row r="3964" spans="1:5" ht="15" customHeight="1">
      <c r="A3964" s="310">
        <v>13661</v>
      </c>
      <c r="B3964" s="311" t="s">
        <v>28245</v>
      </c>
      <c r="C3964" s="312" t="s">
        <v>27140</v>
      </c>
      <c r="D3964" s="313">
        <v>81.92</v>
      </c>
    </row>
    <row r="3965" spans="1:5" ht="15" customHeight="1">
      <c r="A3965" s="310">
        <v>9301</v>
      </c>
      <c r="B3965" s="311" t="s">
        <v>28028</v>
      </c>
      <c r="C3965" s="312" t="s">
        <v>27140</v>
      </c>
      <c r="D3965" s="313">
        <v>54.89</v>
      </c>
      <c r="E3965" s="314" t="s">
        <v>28265</v>
      </c>
    </row>
    <row r="3966" spans="1:5" ht="15" customHeight="1">
      <c r="A3966" s="310">
        <v>7335</v>
      </c>
      <c r="B3966" s="311" t="s">
        <v>31844</v>
      </c>
      <c r="C3966" s="312" t="s">
        <v>27140</v>
      </c>
      <c r="D3966" s="313">
        <v>34.700000000000003</v>
      </c>
    </row>
    <row r="3967" spans="1:5" ht="15" customHeight="1">
      <c r="A3967" s="310">
        <v>7973</v>
      </c>
      <c r="B3967" s="311" t="s">
        <v>31845</v>
      </c>
      <c r="C3967" s="312" t="s">
        <v>27140</v>
      </c>
      <c r="D3967" s="313">
        <v>83.31</v>
      </c>
    </row>
    <row r="3968" spans="1:5" ht="15" customHeight="1">
      <c r="A3968" s="310">
        <v>6781</v>
      </c>
      <c r="B3968" s="311" t="s">
        <v>31846</v>
      </c>
      <c r="C3968" s="312" t="s">
        <v>27140</v>
      </c>
      <c r="D3968" s="313">
        <v>85.86</v>
      </c>
    </row>
    <row r="3969" spans="1:4" ht="15" customHeight="1">
      <c r="A3969" s="310">
        <v>6782</v>
      </c>
      <c r="B3969" s="311" t="s">
        <v>31847</v>
      </c>
      <c r="C3969" s="312" t="s">
        <v>27140</v>
      </c>
      <c r="D3969" s="313">
        <v>64.37</v>
      </c>
    </row>
    <row r="3970" spans="1:4" ht="15" customHeight="1">
      <c r="A3970" s="310">
        <v>6784</v>
      </c>
      <c r="B3970" s="311" t="s">
        <v>31848</v>
      </c>
      <c r="C3970" s="312" t="s">
        <v>27140</v>
      </c>
      <c r="D3970" s="313">
        <v>35.770000000000003</v>
      </c>
    </row>
    <row r="3971" spans="1:4" ht="15" customHeight="1">
      <c r="A3971" s="310">
        <v>6783</v>
      </c>
      <c r="B3971" s="311" t="s">
        <v>31849</v>
      </c>
      <c r="C3971" s="312" t="s">
        <v>27140</v>
      </c>
      <c r="D3971" s="313">
        <v>50.08</v>
      </c>
    </row>
    <row r="3972" spans="1:4" ht="15" customHeight="1">
      <c r="A3972" s="310">
        <v>7979</v>
      </c>
      <c r="B3972" s="311" t="s">
        <v>31850</v>
      </c>
      <c r="C3972" s="312" t="s">
        <v>27140</v>
      </c>
      <c r="D3972" s="313">
        <v>19.41</v>
      </c>
    </row>
    <row r="3973" spans="1:4" ht="15" customHeight="1">
      <c r="A3973" s="310">
        <v>10480</v>
      </c>
      <c r="B3973" s="311" t="s">
        <v>31851</v>
      </c>
      <c r="C3973" s="312" t="s">
        <v>27140</v>
      </c>
      <c r="D3973" s="313">
        <v>21.69</v>
      </c>
    </row>
    <row r="3974" spans="1:4" ht="15" customHeight="1">
      <c r="A3974" s="310">
        <v>10479</v>
      </c>
      <c r="B3974" s="311" t="s">
        <v>31852</v>
      </c>
      <c r="C3974" s="312" t="s">
        <v>27140</v>
      </c>
      <c r="D3974" s="313">
        <v>36.119999999999997</v>
      </c>
    </row>
    <row r="3975" spans="1:4" ht="15" customHeight="1">
      <c r="A3975" s="310">
        <v>4345</v>
      </c>
      <c r="B3975" s="311" t="s">
        <v>31853</v>
      </c>
      <c r="C3975" s="312" t="s">
        <v>27140</v>
      </c>
      <c r="D3975" s="313">
        <v>1087.56</v>
      </c>
    </row>
    <row r="3976" spans="1:4" ht="15" customHeight="1">
      <c r="A3976" s="310">
        <v>4350</v>
      </c>
      <c r="B3976" s="311" t="s">
        <v>31854</v>
      </c>
      <c r="C3976" s="312" t="s">
        <v>27140</v>
      </c>
      <c r="D3976" s="313">
        <v>1742.1</v>
      </c>
    </row>
    <row r="3977" spans="1:4" ht="15" customHeight="1">
      <c r="A3977" s="310">
        <v>8916</v>
      </c>
      <c r="B3977" s="311" t="s">
        <v>31855</v>
      </c>
      <c r="C3977" s="312" t="s">
        <v>27140</v>
      </c>
      <c r="D3977" s="313">
        <v>395</v>
      </c>
    </row>
    <row r="3978" spans="1:4" ht="17.100000000000001" customHeight="1">
      <c r="A3978" s="310">
        <v>11524</v>
      </c>
      <c r="B3978" s="311" t="s">
        <v>31856</v>
      </c>
      <c r="C3978" s="312" t="s">
        <v>27140</v>
      </c>
      <c r="D3978" s="313">
        <v>4693.8500000000004</v>
      </c>
    </row>
    <row r="3979" spans="1:4" ht="17.100000000000001" customHeight="1">
      <c r="A3979" s="310">
        <v>11523</v>
      </c>
      <c r="B3979" s="311" t="s">
        <v>31857</v>
      </c>
      <c r="C3979" s="312" t="s">
        <v>27140</v>
      </c>
      <c r="D3979" s="313">
        <v>5882.17</v>
      </c>
    </row>
    <row r="3980" spans="1:4" ht="15" customHeight="1">
      <c r="A3980" s="310">
        <v>13246</v>
      </c>
      <c r="B3980" s="311" t="s">
        <v>27306</v>
      </c>
      <c r="C3980" s="312" t="s">
        <v>27140</v>
      </c>
      <c r="D3980" s="313">
        <v>3076.08</v>
      </c>
    </row>
    <row r="3981" spans="1:4" ht="15" customHeight="1">
      <c r="A3981" s="310">
        <v>4888</v>
      </c>
      <c r="B3981" s="311" t="s">
        <v>31858</v>
      </c>
      <c r="C3981" s="312" t="s">
        <v>27140</v>
      </c>
      <c r="D3981" s="313">
        <v>925.38</v>
      </c>
    </row>
    <row r="3982" spans="1:4" ht="15" customHeight="1">
      <c r="A3982" s="310">
        <v>4889</v>
      </c>
      <c r="B3982" s="311" t="s">
        <v>31859</v>
      </c>
      <c r="C3982" s="312" t="s">
        <v>27140</v>
      </c>
      <c r="D3982" s="313">
        <v>1112.3399999999999</v>
      </c>
    </row>
    <row r="3983" spans="1:4" ht="15" customHeight="1">
      <c r="A3983" s="310">
        <v>13458</v>
      </c>
      <c r="B3983" s="311" t="s">
        <v>27272</v>
      </c>
      <c r="C3983" s="312" t="s">
        <v>27140</v>
      </c>
      <c r="D3983" s="313">
        <v>323.89999999999998</v>
      </c>
    </row>
    <row r="3984" spans="1:4" ht="17.100000000000001" customHeight="1">
      <c r="A3984" s="310">
        <v>11531</v>
      </c>
      <c r="B3984" s="311" t="s">
        <v>31860</v>
      </c>
      <c r="C3984" s="312" t="s">
        <v>27151</v>
      </c>
      <c r="D3984" s="313">
        <v>7.23</v>
      </c>
    </row>
    <row r="3985" spans="1:4" ht="15" customHeight="1">
      <c r="A3985" s="310">
        <v>13248</v>
      </c>
      <c r="B3985" s="311" t="s">
        <v>27941</v>
      </c>
      <c r="C3985" s="312" t="s">
        <v>27151</v>
      </c>
      <c r="D3985" s="313">
        <v>15.25</v>
      </c>
    </row>
    <row r="3986" spans="1:4" ht="15" customHeight="1">
      <c r="A3986" s="310">
        <v>12957</v>
      </c>
      <c r="B3986" s="311" t="s">
        <v>27942</v>
      </c>
      <c r="C3986" s="312" t="s">
        <v>27151</v>
      </c>
      <c r="D3986" s="313">
        <v>39.43</v>
      </c>
    </row>
    <row r="3987" spans="1:4" ht="15" customHeight="1">
      <c r="A3987" s="310">
        <v>11633</v>
      </c>
      <c r="B3987" s="311" t="s">
        <v>31861</v>
      </c>
      <c r="C3987" s="312" t="s">
        <v>27151</v>
      </c>
      <c r="D3987" s="313">
        <v>6</v>
      </c>
    </row>
    <row r="3988" spans="1:4" ht="15" customHeight="1">
      <c r="A3988" s="310">
        <v>4349</v>
      </c>
      <c r="B3988" s="311" t="s">
        <v>31862</v>
      </c>
      <c r="C3988" s="312" t="s">
        <v>27140</v>
      </c>
      <c r="D3988" s="313">
        <v>653.54</v>
      </c>
    </row>
    <row r="3989" spans="1:4" ht="15" customHeight="1">
      <c r="A3989" s="310">
        <v>3963</v>
      </c>
      <c r="B3989" s="311" t="s">
        <v>31863</v>
      </c>
      <c r="C3989" s="312" t="s">
        <v>27140</v>
      </c>
      <c r="D3989" s="313">
        <v>20.74</v>
      </c>
    </row>
    <row r="3990" spans="1:4" ht="15" customHeight="1">
      <c r="A3990" s="310">
        <v>4344</v>
      </c>
      <c r="B3990" s="311" t="s">
        <v>31864</v>
      </c>
      <c r="C3990" s="312" t="s">
        <v>27140</v>
      </c>
      <c r="D3990" s="313">
        <v>370.58</v>
      </c>
    </row>
    <row r="3991" spans="1:4" ht="15" customHeight="1">
      <c r="A3991" s="310">
        <v>9325</v>
      </c>
      <c r="C3991" s="312" t="s">
        <v>27140</v>
      </c>
      <c r="D3991" s="313">
        <v>490</v>
      </c>
    </row>
    <row r="3992" spans="1:4" ht="15" customHeight="1">
      <c r="B3992" s="311" t="s">
        <v>27311</v>
      </c>
    </row>
    <row r="3993" spans="1:4" ht="15" customHeight="1">
      <c r="A3993" s="310">
        <v>11521</v>
      </c>
      <c r="B3993" s="311" t="s">
        <v>31865</v>
      </c>
      <c r="C3993" s="312" t="s">
        <v>27140</v>
      </c>
      <c r="D3993" s="313">
        <v>760.5</v>
      </c>
    </row>
    <row r="3994" spans="1:4" ht="15" customHeight="1">
      <c r="A3994" s="310">
        <v>11542</v>
      </c>
      <c r="B3994" s="311" t="s">
        <v>31866</v>
      </c>
      <c r="C3994" s="312" t="s">
        <v>27140</v>
      </c>
      <c r="D3994" s="313">
        <v>34.85</v>
      </c>
    </row>
    <row r="3995" spans="1:4" ht="17.100000000000001" customHeight="1">
      <c r="A3995" s="310">
        <v>11528</v>
      </c>
      <c r="B3995" s="311" t="s">
        <v>31867</v>
      </c>
      <c r="C3995" s="312" t="s">
        <v>27140</v>
      </c>
      <c r="D3995" s="313">
        <v>2735.83</v>
      </c>
    </row>
    <row r="3996" spans="1:4" ht="15" customHeight="1">
      <c r="A3996" s="310">
        <v>13247</v>
      </c>
      <c r="B3996" s="311" t="s">
        <v>27340</v>
      </c>
      <c r="C3996" s="312" t="s">
        <v>27140</v>
      </c>
      <c r="D3996" s="313">
        <v>846.63</v>
      </c>
    </row>
    <row r="3997" spans="1:4" ht="15" customHeight="1">
      <c r="A3997" s="310">
        <v>4348</v>
      </c>
      <c r="B3997" s="311" t="s">
        <v>31868</v>
      </c>
      <c r="C3997" s="312" t="s">
        <v>27140</v>
      </c>
      <c r="D3997" s="313">
        <v>311.17</v>
      </c>
    </row>
    <row r="3998" spans="1:4" ht="15" customHeight="1">
      <c r="A3998" s="310">
        <v>4352</v>
      </c>
      <c r="B3998" s="311" t="s">
        <v>31869</v>
      </c>
      <c r="C3998" s="312" t="s">
        <v>27140</v>
      </c>
      <c r="D3998" s="313">
        <v>337.34</v>
      </c>
    </row>
    <row r="3999" spans="1:4" ht="15" customHeight="1">
      <c r="A3999" s="310">
        <v>4436</v>
      </c>
      <c r="B3999" s="311" t="s">
        <v>31870</v>
      </c>
      <c r="C3999" s="312" t="s">
        <v>27140</v>
      </c>
      <c r="D3999" s="313">
        <v>149</v>
      </c>
    </row>
    <row r="4000" spans="1:4" ht="15" customHeight="1">
      <c r="A4000" s="310">
        <v>4346</v>
      </c>
      <c r="B4000" s="311" t="s">
        <v>31871</v>
      </c>
      <c r="C4000" s="312" t="s">
        <v>27140</v>
      </c>
      <c r="D4000" s="313">
        <v>445.09</v>
      </c>
    </row>
    <row r="4001" spans="1:5" ht="15" customHeight="1">
      <c r="A4001" s="310">
        <v>4347</v>
      </c>
      <c r="B4001" s="311" t="s">
        <v>31872</v>
      </c>
      <c r="C4001" s="312" t="s">
        <v>27140</v>
      </c>
      <c r="D4001" s="313">
        <v>251.75</v>
      </c>
    </row>
    <row r="4002" spans="1:5" ht="15" customHeight="1">
      <c r="A4002" s="310">
        <v>11529</v>
      </c>
      <c r="B4002" s="311" t="s">
        <v>31873</v>
      </c>
      <c r="C4002" s="312" t="s">
        <v>27140</v>
      </c>
      <c r="D4002" s="313">
        <v>4561.5200000000004</v>
      </c>
    </row>
    <row r="4003" spans="1:5" ht="15" customHeight="1">
      <c r="A4003" s="310">
        <v>11525</v>
      </c>
      <c r="B4003" s="311" t="s">
        <v>31874</v>
      </c>
      <c r="C4003" s="312" t="s">
        <v>27140</v>
      </c>
      <c r="D4003" s="313">
        <v>4331.95</v>
      </c>
    </row>
    <row r="4004" spans="1:5" ht="15" customHeight="1">
      <c r="A4004" s="310">
        <v>11527</v>
      </c>
      <c r="B4004" s="311" t="s">
        <v>31875</v>
      </c>
      <c r="C4004" s="312" t="s">
        <v>27140</v>
      </c>
      <c r="D4004" s="313">
        <v>1361.16</v>
      </c>
    </row>
    <row r="4005" spans="1:5" ht="15" customHeight="1">
      <c r="A4005" s="310">
        <v>11526</v>
      </c>
      <c r="B4005" s="311" t="s">
        <v>31876</v>
      </c>
      <c r="C4005" s="312" t="s">
        <v>27140</v>
      </c>
      <c r="D4005" s="313">
        <v>3575.75</v>
      </c>
    </row>
    <row r="4006" spans="1:5" ht="15" customHeight="1">
      <c r="A4006" s="310">
        <v>8914</v>
      </c>
      <c r="B4006" s="311" t="s">
        <v>31877</v>
      </c>
      <c r="C4006" s="312" t="s">
        <v>27140</v>
      </c>
      <c r="D4006" s="313">
        <v>438</v>
      </c>
    </row>
    <row r="4007" spans="1:5" ht="15" customHeight="1">
      <c r="A4007" s="310">
        <v>12955</v>
      </c>
      <c r="B4007" s="311" t="s">
        <v>31878</v>
      </c>
      <c r="C4007" s="312" t="s">
        <v>27140</v>
      </c>
      <c r="D4007" s="313">
        <v>6000</v>
      </c>
    </row>
    <row r="4008" spans="1:5" ht="15" customHeight="1">
      <c r="A4008" s="310">
        <v>11520</v>
      </c>
      <c r="B4008" s="311" t="s">
        <v>31879</v>
      </c>
      <c r="C4008" s="312" t="s">
        <v>27140</v>
      </c>
      <c r="D4008" s="313">
        <v>1574.66</v>
      </c>
    </row>
    <row r="4009" spans="1:5" ht="15" customHeight="1">
      <c r="A4009" s="310">
        <v>12958</v>
      </c>
      <c r="B4009" s="311" t="s">
        <v>31880</v>
      </c>
      <c r="C4009" s="312" t="s">
        <v>27140</v>
      </c>
      <c r="D4009" s="313">
        <v>390</v>
      </c>
    </row>
    <row r="4010" spans="1:5" ht="15" customHeight="1">
      <c r="A4010" s="310">
        <v>12956</v>
      </c>
      <c r="B4010" s="311" t="s">
        <v>31881</v>
      </c>
      <c r="C4010" s="312" t="s">
        <v>27140</v>
      </c>
      <c r="D4010" s="313">
        <v>4300</v>
      </c>
    </row>
    <row r="4011" spans="1:5" ht="17.100000000000001" customHeight="1">
      <c r="A4011" s="310">
        <v>11522</v>
      </c>
      <c r="B4011" s="311" t="s">
        <v>31882</v>
      </c>
      <c r="C4011" s="312" t="s">
        <v>27140</v>
      </c>
      <c r="D4011" s="313">
        <v>124.23</v>
      </c>
    </row>
    <row r="4012" spans="1:5" ht="15" customHeight="1">
      <c r="A4012" s="310">
        <v>296</v>
      </c>
      <c r="B4012" s="311" t="s">
        <v>31883</v>
      </c>
      <c r="C4012" s="312" t="s">
        <v>27140</v>
      </c>
      <c r="D4012" s="313">
        <v>0.12</v>
      </c>
      <c r="E4012" s="314" t="s">
        <v>28265</v>
      </c>
    </row>
    <row r="4013" spans="1:5" ht="17.100000000000001" customHeight="1">
      <c r="A4013" s="310">
        <v>11980</v>
      </c>
      <c r="B4013" s="311" t="s">
        <v>27574</v>
      </c>
      <c r="C4013" s="312" t="s">
        <v>27140</v>
      </c>
      <c r="D4013" s="313">
        <v>7.35</v>
      </c>
      <c r="E4013" s="314" t="s">
        <v>28265</v>
      </c>
    </row>
    <row r="4014" spans="1:5" ht="17.100000000000001" customHeight="1">
      <c r="A4014" s="310">
        <v>9292</v>
      </c>
      <c r="B4014" s="311" t="s">
        <v>31884</v>
      </c>
      <c r="C4014" s="312" t="s">
        <v>27140</v>
      </c>
      <c r="D4014" s="313">
        <v>6442.06</v>
      </c>
    </row>
    <row r="4015" spans="1:5" ht="17.100000000000001" customHeight="1">
      <c r="A4015" s="310">
        <v>8841</v>
      </c>
      <c r="B4015" s="311" t="s">
        <v>31885</v>
      </c>
      <c r="C4015" s="312" t="s">
        <v>27140</v>
      </c>
      <c r="D4015" s="313">
        <v>4328.6099999999997</v>
      </c>
    </row>
    <row r="4016" spans="1:5" ht="15" customHeight="1">
      <c r="A4016" s="310">
        <v>7955</v>
      </c>
      <c r="B4016" s="311" t="s">
        <v>31886</v>
      </c>
      <c r="C4016" s="312" t="s">
        <v>27140</v>
      </c>
      <c r="D4016" s="313">
        <v>1114.9100000000001</v>
      </c>
    </row>
    <row r="4017" spans="1:5" ht="25.5" customHeight="1">
      <c r="A4017" s="310">
        <v>552</v>
      </c>
      <c r="B4017" s="311" t="s">
        <v>27968</v>
      </c>
      <c r="C4017" s="312" t="s">
        <v>27140</v>
      </c>
      <c r="D4017" s="313">
        <v>978.66</v>
      </c>
    </row>
    <row r="4018" spans="1:5" ht="17.100000000000001" customHeight="1">
      <c r="A4018" s="310">
        <v>9293</v>
      </c>
      <c r="B4018" s="311" t="s">
        <v>31887</v>
      </c>
      <c r="C4018" s="312" t="s">
        <v>27140</v>
      </c>
      <c r="D4018" s="313">
        <v>6442.06</v>
      </c>
    </row>
    <row r="4019" spans="1:5" ht="15" customHeight="1">
      <c r="A4019" s="310">
        <v>12098</v>
      </c>
      <c r="B4019" s="311" t="s">
        <v>27587</v>
      </c>
      <c r="C4019" s="312" t="s">
        <v>27140</v>
      </c>
      <c r="D4019" s="313">
        <v>736.54</v>
      </c>
    </row>
    <row r="4020" spans="1:5" ht="15" customHeight="1">
      <c r="A4020" s="310">
        <v>11390</v>
      </c>
      <c r="B4020" s="311" t="s">
        <v>31888</v>
      </c>
      <c r="C4020" s="312" t="s">
        <v>27140</v>
      </c>
      <c r="D4020" s="313">
        <v>25844.75</v>
      </c>
    </row>
    <row r="4021" spans="1:5" ht="15" customHeight="1">
      <c r="A4021" s="310">
        <v>12808</v>
      </c>
      <c r="B4021" s="311" t="s">
        <v>31889</v>
      </c>
      <c r="C4021" s="312" t="s">
        <v>27140</v>
      </c>
      <c r="D4021" s="313">
        <v>764.28</v>
      </c>
      <c r="E4021" s="314" t="s">
        <v>28265</v>
      </c>
    </row>
    <row r="4022" spans="1:5" ht="15" customHeight="1">
      <c r="A4022" s="310">
        <v>12809</v>
      </c>
      <c r="B4022" s="311" t="s">
        <v>31890</v>
      </c>
      <c r="C4022" s="312" t="s">
        <v>27140</v>
      </c>
      <c r="D4022" s="313">
        <v>1034</v>
      </c>
      <c r="E4022" s="314" t="s">
        <v>28265</v>
      </c>
    </row>
    <row r="4023" spans="1:5" ht="15" customHeight="1">
      <c r="A4023" s="310">
        <v>12810</v>
      </c>
      <c r="B4023" s="311" t="s">
        <v>31891</v>
      </c>
      <c r="C4023" s="312" t="s">
        <v>27140</v>
      </c>
      <c r="D4023" s="313">
        <v>80.5</v>
      </c>
      <c r="E4023" s="314" t="s">
        <v>28265</v>
      </c>
    </row>
    <row r="4024" spans="1:5" ht="17.100000000000001" customHeight="1">
      <c r="A4024" s="310">
        <v>11391</v>
      </c>
      <c r="B4024" s="311" t="s">
        <v>31892</v>
      </c>
      <c r="C4024" s="312" t="s">
        <v>27140</v>
      </c>
      <c r="D4024" s="313">
        <v>3751.32</v>
      </c>
    </row>
    <row r="4025" spans="1:5" ht="15" customHeight="1">
      <c r="A4025" s="310">
        <v>13639</v>
      </c>
      <c r="B4025" s="311" t="s">
        <v>27974</v>
      </c>
      <c r="C4025" s="312" t="s">
        <v>27140</v>
      </c>
      <c r="D4025" s="313">
        <v>38.11</v>
      </c>
      <c r="E4025" s="314" t="s">
        <v>28265</v>
      </c>
    </row>
    <row r="4026" spans="1:5" ht="15" customHeight="1">
      <c r="A4026" s="310">
        <v>2244</v>
      </c>
      <c r="B4026" s="311" t="s">
        <v>31893</v>
      </c>
      <c r="C4026" s="312" t="s">
        <v>27140</v>
      </c>
      <c r="D4026" s="313">
        <v>6</v>
      </c>
      <c r="E4026" s="314" t="s">
        <v>28265</v>
      </c>
    </row>
    <row r="4027" spans="1:5" ht="15" customHeight="1">
      <c r="A4027" s="310">
        <v>2245</v>
      </c>
      <c r="B4027" s="311" t="s">
        <v>31894</v>
      </c>
      <c r="C4027" s="312" t="s">
        <v>27140</v>
      </c>
      <c r="D4027" s="313">
        <v>11.15</v>
      </c>
      <c r="E4027" s="314" t="s">
        <v>28265</v>
      </c>
    </row>
    <row r="4028" spans="1:5" ht="15" customHeight="1">
      <c r="A4028" s="310">
        <v>12616</v>
      </c>
      <c r="B4028" s="311" t="s">
        <v>27938</v>
      </c>
      <c r="C4028" s="312" t="s">
        <v>27151</v>
      </c>
      <c r="D4028" s="313">
        <v>1.6</v>
      </c>
      <c r="E4028" s="314" t="s">
        <v>28265</v>
      </c>
    </row>
    <row r="4029" spans="1:5" ht="17.100000000000001" customHeight="1">
      <c r="A4029" s="310">
        <v>9628</v>
      </c>
      <c r="B4029" s="311" t="s">
        <v>27939</v>
      </c>
      <c r="C4029" s="312" t="s">
        <v>27151</v>
      </c>
      <c r="D4029" s="313">
        <v>1.1000000000000001</v>
      </c>
      <c r="E4029" s="314" t="s">
        <v>28265</v>
      </c>
    </row>
    <row r="4030" spans="1:5" ht="17.100000000000001" customHeight="1">
      <c r="A4030" s="310">
        <v>3885</v>
      </c>
      <c r="B4030" s="311" t="s">
        <v>31895</v>
      </c>
      <c r="C4030" s="312" t="s">
        <v>27151</v>
      </c>
      <c r="D4030" s="313">
        <v>0.87</v>
      </c>
      <c r="E4030" s="314" t="s">
        <v>28265</v>
      </c>
    </row>
    <row r="4031" spans="1:5" ht="15" customHeight="1">
      <c r="A4031" s="310">
        <v>2619</v>
      </c>
      <c r="B4031" s="311" t="s">
        <v>31896</v>
      </c>
      <c r="C4031" s="312" t="s">
        <v>27151</v>
      </c>
      <c r="D4031" s="313">
        <v>0.57999999999999996</v>
      </c>
      <c r="E4031" s="314" t="s">
        <v>28265</v>
      </c>
    </row>
    <row r="4032" spans="1:5" ht="15" customHeight="1">
      <c r="A4032" s="310">
        <v>3891</v>
      </c>
      <c r="B4032" s="311" t="s">
        <v>31897</v>
      </c>
      <c r="C4032" s="312" t="s">
        <v>27151</v>
      </c>
      <c r="D4032" s="313">
        <v>1.01</v>
      </c>
      <c r="E4032" s="314" t="s">
        <v>28265</v>
      </c>
    </row>
    <row r="4033" spans="1:5" ht="15" customHeight="1">
      <c r="A4033" s="310">
        <v>7949</v>
      </c>
      <c r="B4033" s="311" t="s">
        <v>27943</v>
      </c>
      <c r="C4033" s="312" t="s">
        <v>27151</v>
      </c>
      <c r="D4033" s="313">
        <v>0.91</v>
      </c>
      <c r="E4033" s="314" t="s">
        <v>28265</v>
      </c>
    </row>
    <row r="4034" spans="1:5" ht="25.5" customHeight="1">
      <c r="A4034" s="310">
        <v>417</v>
      </c>
      <c r="B4034" s="311" t="s">
        <v>31898</v>
      </c>
      <c r="C4034" s="312" t="s">
        <v>27151</v>
      </c>
      <c r="D4034" s="313">
        <v>6.04</v>
      </c>
      <c r="E4034" s="314" t="s">
        <v>28265</v>
      </c>
    </row>
    <row r="4035" spans="1:5" ht="25.5" customHeight="1">
      <c r="A4035" s="310">
        <v>4476</v>
      </c>
      <c r="B4035" s="311" t="s">
        <v>31899</v>
      </c>
      <c r="C4035" s="312" t="s">
        <v>27151</v>
      </c>
      <c r="D4035" s="313">
        <v>11.7</v>
      </c>
      <c r="E4035" s="314" t="s">
        <v>28265</v>
      </c>
    </row>
    <row r="4036" spans="1:5" ht="15" customHeight="1">
      <c r="A4036" s="310">
        <v>418</v>
      </c>
      <c r="B4036" s="311" t="s">
        <v>31900</v>
      </c>
      <c r="C4036" s="312" t="s">
        <v>27151</v>
      </c>
      <c r="D4036" s="313">
        <v>15.93</v>
      </c>
      <c r="E4036" s="314" t="s">
        <v>28265</v>
      </c>
    </row>
    <row r="4037" spans="1:5" ht="17.100000000000001" customHeight="1">
      <c r="A4037" s="310">
        <v>12165</v>
      </c>
      <c r="B4037" s="311" t="s">
        <v>31901</v>
      </c>
      <c r="C4037" s="312" t="s">
        <v>27151</v>
      </c>
      <c r="D4037" s="313">
        <v>93.27</v>
      </c>
    </row>
    <row r="4038" spans="1:5" ht="15" customHeight="1">
      <c r="A4038" s="310">
        <v>12166</v>
      </c>
      <c r="B4038" s="311" t="s">
        <v>31902</v>
      </c>
      <c r="C4038" s="312" t="s">
        <v>27151</v>
      </c>
      <c r="D4038" s="313">
        <v>121.24</v>
      </c>
    </row>
    <row r="4039" spans="1:5" ht="34.15" customHeight="1">
      <c r="A4039" s="310">
        <v>12209</v>
      </c>
      <c r="B4039" s="311" t="s">
        <v>31903</v>
      </c>
      <c r="C4039" s="312" t="s">
        <v>27151</v>
      </c>
      <c r="D4039" s="313">
        <v>42.45</v>
      </c>
    </row>
    <row r="4040" spans="1:5" ht="15" customHeight="1">
      <c r="A4040" s="310">
        <v>8884</v>
      </c>
      <c r="B4040" s="311" t="s">
        <v>31904</v>
      </c>
      <c r="C4040" s="312" t="s">
        <v>27151</v>
      </c>
      <c r="D4040" s="313">
        <v>7.99</v>
      </c>
    </row>
    <row r="4041" spans="1:5" ht="15" customHeight="1">
      <c r="A4041" s="310">
        <v>8885</v>
      </c>
      <c r="B4041" s="311" t="s">
        <v>31905</v>
      </c>
      <c r="C4041" s="312" t="s">
        <v>27151</v>
      </c>
      <c r="D4041" s="313">
        <v>12.5</v>
      </c>
    </row>
    <row r="4042" spans="1:5" ht="15" customHeight="1">
      <c r="A4042" s="310">
        <v>8883</v>
      </c>
      <c r="B4042" s="311" t="s">
        <v>31906</v>
      </c>
      <c r="C4042" s="312" t="s">
        <v>27151</v>
      </c>
      <c r="D4042" s="313">
        <v>16.91</v>
      </c>
    </row>
    <row r="4043" spans="1:5" ht="15" customHeight="1">
      <c r="A4043" s="310">
        <v>8886</v>
      </c>
      <c r="B4043" s="311" t="s">
        <v>31907</v>
      </c>
      <c r="C4043" s="312" t="s">
        <v>27151</v>
      </c>
      <c r="D4043" s="313">
        <v>25.46</v>
      </c>
    </row>
    <row r="4044" spans="1:5" ht="15" customHeight="1">
      <c r="A4044" s="310">
        <v>11614</v>
      </c>
      <c r="B4044" s="311" t="s">
        <v>31908</v>
      </c>
      <c r="C4044" s="312" t="s">
        <v>27151</v>
      </c>
      <c r="D4044" s="313">
        <v>12.77</v>
      </c>
    </row>
    <row r="4045" spans="1:5" ht="15" customHeight="1">
      <c r="A4045" s="310">
        <v>13429</v>
      </c>
      <c r="B4045" s="311" t="s">
        <v>31909</v>
      </c>
      <c r="C4045" s="312" t="s">
        <v>27140</v>
      </c>
      <c r="D4045" s="313">
        <v>0.5</v>
      </c>
      <c r="E4045" s="314" t="s">
        <v>28265</v>
      </c>
    </row>
    <row r="4046" spans="1:5" ht="15" customHeight="1">
      <c r="A4046" s="310">
        <v>13571</v>
      </c>
      <c r="B4046" s="311" t="s">
        <v>31910</v>
      </c>
      <c r="C4046" s="312" t="s">
        <v>27140</v>
      </c>
      <c r="D4046" s="313">
        <v>89.49</v>
      </c>
    </row>
    <row r="4047" spans="1:5" ht="15" customHeight="1">
      <c r="A4047" s="310">
        <v>8994</v>
      </c>
      <c r="B4047" s="311" t="s">
        <v>27271</v>
      </c>
      <c r="C4047" s="312" t="s">
        <v>27140</v>
      </c>
      <c r="D4047" s="313">
        <v>0.48</v>
      </c>
      <c r="E4047" s="314" t="s">
        <v>28265</v>
      </c>
    </row>
    <row r="4048" spans="1:5" ht="15" customHeight="1">
      <c r="A4048" s="310">
        <v>12854</v>
      </c>
      <c r="B4048" s="311" t="s">
        <v>31911</v>
      </c>
      <c r="C4048" s="312" t="s">
        <v>27140</v>
      </c>
      <c r="D4048" s="313">
        <v>2.34</v>
      </c>
    </row>
    <row r="4049" spans="1:5" ht="15" customHeight="1">
      <c r="A4049" s="310">
        <v>13721</v>
      </c>
      <c r="B4049" s="311" t="s">
        <v>38800</v>
      </c>
      <c r="C4049" s="312" t="s">
        <v>27140</v>
      </c>
      <c r="D4049" s="313">
        <v>11.5</v>
      </c>
    </row>
    <row r="4050" spans="1:5" ht="15" customHeight="1">
      <c r="A4050" s="310">
        <v>13724</v>
      </c>
      <c r="B4050" s="311" t="s">
        <v>38801</v>
      </c>
      <c r="C4050" s="312" t="s">
        <v>27140</v>
      </c>
      <c r="D4050" s="313">
        <v>11.5</v>
      </c>
    </row>
    <row r="4051" spans="1:5" ht="15" customHeight="1">
      <c r="A4051" s="310">
        <v>13722</v>
      </c>
      <c r="B4051" s="311" t="s">
        <v>38802</v>
      </c>
      <c r="C4051" s="312" t="s">
        <v>27140</v>
      </c>
      <c r="D4051" s="313">
        <v>7.8</v>
      </c>
    </row>
    <row r="4052" spans="1:5" ht="15" customHeight="1">
      <c r="A4052" s="310">
        <v>13723</v>
      </c>
      <c r="B4052" s="311" t="s">
        <v>38803</v>
      </c>
      <c r="C4052" s="312" t="s">
        <v>27140</v>
      </c>
      <c r="D4052" s="313">
        <v>7.8</v>
      </c>
    </row>
    <row r="4053" spans="1:5" ht="15" customHeight="1">
      <c r="A4053" s="310">
        <v>12198</v>
      </c>
      <c r="B4053" s="311" t="s">
        <v>31912</v>
      </c>
      <c r="C4053" s="312" t="s">
        <v>27140</v>
      </c>
      <c r="D4053" s="313">
        <v>28.97</v>
      </c>
    </row>
    <row r="4054" spans="1:5" ht="15" customHeight="1">
      <c r="A4054" s="310">
        <v>7120</v>
      </c>
      <c r="B4054" s="311" t="s">
        <v>31913</v>
      </c>
      <c r="C4054" s="312" t="s">
        <v>27140</v>
      </c>
      <c r="D4054" s="313">
        <v>139.6</v>
      </c>
    </row>
    <row r="4055" spans="1:5" ht="15" customHeight="1">
      <c r="A4055" s="310">
        <v>7121</v>
      </c>
      <c r="B4055" s="311" t="s">
        <v>31914</v>
      </c>
      <c r="C4055" s="312" t="s">
        <v>27140</v>
      </c>
      <c r="D4055" s="313">
        <v>124.57</v>
      </c>
    </row>
    <row r="4056" spans="1:5" ht="15" customHeight="1">
      <c r="A4056" s="310">
        <v>7124</v>
      </c>
      <c r="B4056" s="311" t="s">
        <v>31915</v>
      </c>
      <c r="C4056" s="312" t="s">
        <v>27140</v>
      </c>
      <c r="D4056" s="313">
        <v>183.99</v>
      </c>
    </row>
    <row r="4057" spans="1:5" ht="15" customHeight="1">
      <c r="A4057" s="310">
        <v>7125</v>
      </c>
      <c r="B4057" s="311" t="s">
        <v>31916</v>
      </c>
      <c r="C4057" s="312" t="s">
        <v>27140</v>
      </c>
      <c r="D4057" s="313">
        <v>140</v>
      </c>
      <c r="E4057" s="314" t="s">
        <v>28265</v>
      </c>
    </row>
    <row r="4058" spans="1:5" ht="15" customHeight="1">
      <c r="A4058" s="310">
        <v>7009</v>
      </c>
      <c r="B4058" s="311" t="s">
        <v>31917</v>
      </c>
      <c r="C4058" s="312" t="s">
        <v>27140</v>
      </c>
      <c r="D4058" s="313">
        <v>266.36</v>
      </c>
    </row>
    <row r="4059" spans="1:5" ht="15" customHeight="1">
      <c r="A4059" s="310">
        <v>12144</v>
      </c>
      <c r="B4059" s="311" t="s">
        <v>31918</v>
      </c>
      <c r="C4059" s="312" t="s">
        <v>27140</v>
      </c>
      <c r="D4059" s="313">
        <v>3.52</v>
      </c>
    </row>
    <row r="4060" spans="1:5" ht="15" customHeight="1">
      <c r="A4060" s="310">
        <v>4626</v>
      </c>
      <c r="B4060" s="311" t="s">
        <v>31919</v>
      </c>
      <c r="C4060" s="312" t="s">
        <v>27140</v>
      </c>
      <c r="D4060" s="313">
        <v>0.42</v>
      </c>
    </row>
    <row r="4061" spans="1:5" ht="15" customHeight="1">
      <c r="A4061" s="310">
        <v>11846</v>
      </c>
      <c r="B4061" s="311" t="s">
        <v>27273</v>
      </c>
      <c r="C4061" s="312" t="s">
        <v>27140</v>
      </c>
      <c r="D4061" s="313">
        <v>31.48</v>
      </c>
    </row>
    <row r="4062" spans="1:5" ht="15" customHeight="1">
      <c r="A4062" s="310">
        <v>11197</v>
      </c>
      <c r="B4062" s="311" t="s">
        <v>31920</v>
      </c>
      <c r="C4062" s="312" t="s">
        <v>27140</v>
      </c>
      <c r="D4062" s="313">
        <v>335.48</v>
      </c>
    </row>
    <row r="4063" spans="1:5" ht="15" customHeight="1">
      <c r="A4063" s="310">
        <v>4912</v>
      </c>
      <c r="B4063" s="311" t="s">
        <v>31921</v>
      </c>
      <c r="C4063" s="312" t="s">
        <v>27152</v>
      </c>
      <c r="D4063" s="313">
        <v>106.6</v>
      </c>
      <c r="E4063" s="314" t="s">
        <v>28265</v>
      </c>
    </row>
    <row r="4064" spans="1:5" ht="17.100000000000001" customHeight="1">
      <c r="A4064" s="310">
        <v>4931</v>
      </c>
      <c r="B4064" s="311" t="s">
        <v>31922</v>
      </c>
      <c r="C4064" s="312" t="s">
        <v>27152</v>
      </c>
      <c r="D4064" s="313">
        <v>99.48</v>
      </c>
    </row>
    <row r="4065" spans="1:5" ht="17.100000000000001" customHeight="1">
      <c r="A4065" s="310">
        <v>13158</v>
      </c>
      <c r="B4065" s="311" t="s">
        <v>31923</v>
      </c>
      <c r="C4065" s="312" t="s">
        <v>27151</v>
      </c>
      <c r="D4065" s="313">
        <v>31.6</v>
      </c>
      <c r="E4065" s="314" t="s">
        <v>28265</v>
      </c>
    </row>
    <row r="4066" spans="1:5" ht="17.100000000000001" customHeight="1">
      <c r="A4066" s="310">
        <v>13159</v>
      </c>
      <c r="B4066" s="311" t="s">
        <v>31924</v>
      </c>
      <c r="C4066" s="312" t="s">
        <v>27140</v>
      </c>
      <c r="D4066" s="313">
        <v>36.700000000000003</v>
      </c>
      <c r="E4066" s="314" t="s">
        <v>28265</v>
      </c>
    </row>
    <row r="4067" spans="1:5" ht="17.100000000000001" customHeight="1">
      <c r="A4067" s="310">
        <v>8697</v>
      </c>
      <c r="B4067" s="311" t="s">
        <v>31925</v>
      </c>
      <c r="C4067" s="312" t="s">
        <v>27151</v>
      </c>
      <c r="D4067" s="313">
        <v>110</v>
      </c>
      <c r="E4067" s="314" t="s">
        <v>28265</v>
      </c>
    </row>
    <row r="4068" spans="1:5" ht="17.100000000000001" customHeight="1">
      <c r="A4068" s="310">
        <v>2622</v>
      </c>
      <c r="B4068" s="311" t="s">
        <v>31926</v>
      </c>
      <c r="C4068" s="312" t="s">
        <v>27140</v>
      </c>
      <c r="D4068" s="313">
        <v>7.1</v>
      </c>
      <c r="E4068" s="314" t="s">
        <v>28265</v>
      </c>
    </row>
    <row r="4069" spans="1:5" ht="15" customHeight="1">
      <c r="A4069" s="310">
        <v>7129</v>
      </c>
      <c r="B4069" s="311" t="s">
        <v>31927</v>
      </c>
      <c r="C4069" s="312" t="s">
        <v>27140</v>
      </c>
      <c r="D4069" s="313">
        <v>180</v>
      </c>
      <c r="E4069" s="314" t="s">
        <v>28265</v>
      </c>
    </row>
    <row r="4070" spans="1:5" ht="15" customHeight="1">
      <c r="A4070" s="310">
        <v>10801</v>
      </c>
      <c r="B4070" s="311" t="s">
        <v>31928</v>
      </c>
      <c r="C4070" s="312" t="s">
        <v>27140</v>
      </c>
      <c r="D4070" s="313">
        <v>166.79</v>
      </c>
    </row>
    <row r="4071" spans="1:5" ht="15" customHeight="1">
      <c r="A4071" s="310">
        <v>12254</v>
      </c>
      <c r="B4071" s="311" t="s">
        <v>31929</v>
      </c>
      <c r="C4071" s="312" t="s">
        <v>27140</v>
      </c>
      <c r="D4071" s="313">
        <v>220.26</v>
      </c>
    </row>
    <row r="4072" spans="1:5" ht="15" customHeight="1">
      <c r="A4072" s="310">
        <v>12255</v>
      </c>
      <c r="B4072" s="311" t="s">
        <v>31930</v>
      </c>
      <c r="C4072" s="312" t="s">
        <v>27140</v>
      </c>
      <c r="D4072" s="313">
        <v>299.70999999999998</v>
      </c>
    </row>
    <row r="4073" spans="1:5" ht="17.100000000000001" customHeight="1">
      <c r="A4073" s="310">
        <v>12256</v>
      </c>
      <c r="B4073" s="311" t="s">
        <v>31931</v>
      </c>
      <c r="C4073" s="312" t="s">
        <v>27140</v>
      </c>
      <c r="D4073" s="313">
        <v>195.95</v>
      </c>
    </row>
    <row r="4074" spans="1:5" ht="15" customHeight="1">
      <c r="A4074" s="310">
        <v>12257</v>
      </c>
      <c r="B4074" s="311" t="s">
        <v>31932</v>
      </c>
      <c r="C4074" s="312" t="s">
        <v>27140</v>
      </c>
      <c r="D4074" s="313">
        <v>271.76</v>
      </c>
    </row>
    <row r="4075" spans="1:5" ht="15" customHeight="1">
      <c r="A4075" s="310">
        <v>12258</v>
      </c>
      <c r="B4075" s="311" t="s">
        <v>31933</v>
      </c>
      <c r="C4075" s="312" t="s">
        <v>27140</v>
      </c>
      <c r="D4075" s="313">
        <v>411.74</v>
      </c>
    </row>
    <row r="4076" spans="1:5" ht="15" customHeight="1">
      <c r="A4076" s="310">
        <v>1925</v>
      </c>
      <c r="B4076" s="311" t="s">
        <v>31934</v>
      </c>
      <c r="C4076" s="312" t="s">
        <v>27140</v>
      </c>
      <c r="D4076" s="313">
        <v>2.5</v>
      </c>
      <c r="E4076" s="314" t="s">
        <v>28265</v>
      </c>
    </row>
    <row r="4077" spans="1:5" ht="15" customHeight="1">
      <c r="A4077" s="310">
        <v>8881</v>
      </c>
      <c r="B4077" s="311" t="s">
        <v>31935</v>
      </c>
      <c r="C4077" s="312" t="s">
        <v>27140</v>
      </c>
      <c r="D4077" s="313">
        <v>42.79</v>
      </c>
      <c r="E4077" s="314" t="s">
        <v>28265</v>
      </c>
    </row>
    <row r="4078" spans="1:5" ht="15" customHeight="1">
      <c r="A4078" s="310">
        <v>233</v>
      </c>
      <c r="B4078" s="311" t="s">
        <v>31936</v>
      </c>
      <c r="C4078" s="312" t="s">
        <v>27140</v>
      </c>
      <c r="D4078" s="313">
        <v>36.799999999999997</v>
      </c>
      <c r="E4078" s="314" t="s">
        <v>28265</v>
      </c>
    </row>
    <row r="4079" spans="1:5" ht="15" customHeight="1">
      <c r="A4079" s="310">
        <v>2600</v>
      </c>
      <c r="B4079" s="311" t="s">
        <v>31937</v>
      </c>
      <c r="C4079" s="312" t="s">
        <v>27140</v>
      </c>
      <c r="D4079" s="313">
        <v>32.700000000000003</v>
      </c>
      <c r="E4079" s="314" t="s">
        <v>28265</v>
      </c>
    </row>
    <row r="4080" spans="1:5" ht="15" customHeight="1">
      <c r="A4080" s="310">
        <v>585</v>
      </c>
      <c r="B4080" s="311" t="s">
        <v>31938</v>
      </c>
      <c r="C4080" s="312" t="s">
        <v>27140</v>
      </c>
      <c r="D4080" s="313">
        <v>36.799999999999997</v>
      </c>
      <c r="E4080" s="314" t="s">
        <v>28265</v>
      </c>
    </row>
    <row r="4081" spans="1:5" ht="15" customHeight="1">
      <c r="A4081" s="310">
        <v>7471</v>
      </c>
      <c r="B4081" s="311" t="s">
        <v>31939</v>
      </c>
      <c r="C4081" s="312" t="s">
        <v>27140</v>
      </c>
      <c r="D4081" s="313">
        <v>7.12</v>
      </c>
    </row>
    <row r="4082" spans="1:5" ht="15" customHeight="1">
      <c r="A4082" s="310">
        <v>8206</v>
      </c>
      <c r="B4082" s="311" t="s">
        <v>31940</v>
      </c>
      <c r="C4082" s="312" t="s">
        <v>27140</v>
      </c>
      <c r="D4082" s="313">
        <v>3.95</v>
      </c>
      <c r="E4082" s="314" t="s">
        <v>28265</v>
      </c>
    </row>
    <row r="4083" spans="1:5" ht="15" customHeight="1">
      <c r="A4083" s="310">
        <v>8205</v>
      </c>
      <c r="B4083" s="311" t="s">
        <v>31941</v>
      </c>
      <c r="C4083" s="312" t="s">
        <v>27140</v>
      </c>
      <c r="D4083" s="313">
        <v>8.85</v>
      </c>
      <c r="E4083" s="314" t="s">
        <v>28265</v>
      </c>
    </row>
    <row r="4084" spans="1:5" ht="15" customHeight="1">
      <c r="A4084" s="310">
        <v>12631</v>
      </c>
      <c r="B4084" s="311" t="s">
        <v>31942</v>
      </c>
      <c r="C4084" s="312" t="s">
        <v>27140</v>
      </c>
      <c r="D4084" s="313">
        <v>13.5</v>
      </c>
      <c r="E4084" s="314" t="s">
        <v>28265</v>
      </c>
    </row>
    <row r="4085" spans="1:5" ht="15" customHeight="1">
      <c r="A4085" s="310">
        <v>8207</v>
      </c>
      <c r="B4085" s="311" t="s">
        <v>31943</v>
      </c>
      <c r="C4085" s="312" t="s">
        <v>27140</v>
      </c>
      <c r="D4085" s="313">
        <v>4.2</v>
      </c>
      <c r="E4085" s="314" t="s">
        <v>28265</v>
      </c>
    </row>
    <row r="4086" spans="1:5" ht="15" customHeight="1">
      <c r="A4086" s="310">
        <v>4634</v>
      </c>
      <c r="B4086" s="311" t="s">
        <v>31944</v>
      </c>
      <c r="C4086" s="312" t="s">
        <v>27140</v>
      </c>
      <c r="D4086" s="313">
        <v>123.75</v>
      </c>
    </row>
    <row r="4087" spans="1:5" ht="15" customHeight="1">
      <c r="A4087" s="310">
        <v>4633</v>
      </c>
      <c r="B4087" s="311" t="s">
        <v>31945</v>
      </c>
      <c r="C4087" s="312" t="s">
        <v>27140</v>
      </c>
      <c r="D4087" s="313">
        <v>85.9</v>
      </c>
      <c r="E4087" s="314" t="s">
        <v>28265</v>
      </c>
    </row>
    <row r="4088" spans="1:5" ht="15" customHeight="1">
      <c r="A4088" s="310">
        <v>6616</v>
      </c>
      <c r="B4088" s="311" t="s">
        <v>31946</v>
      </c>
      <c r="C4088" s="312" t="s">
        <v>27140</v>
      </c>
      <c r="D4088" s="313">
        <v>7.47</v>
      </c>
      <c r="E4088" s="314" t="s">
        <v>28265</v>
      </c>
    </row>
    <row r="4089" spans="1:5" ht="15" customHeight="1">
      <c r="A4089" s="310">
        <v>300</v>
      </c>
      <c r="B4089" s="311" t="s">
        <v>31947</v>
      </c>
      <c r="C4089" s="312" t="s">
        <v>27140</v>
      </c>
      <c r="D4089" s="313">
        <v>7.01</v>
      </c>
    </row>
    <row r="4090" spans="1:5" ht="15" customHeight="1">
      <c r="A4090" s="310">
        <v>6537</v>
      </c>
      <c r="B4090" s="311" t="s">
        <v>31948</v>
      </c>
      <c r="C4090" s="312" t="s">
        <v>27140</v>
      </c>
      <c r="D4090" s="313">
        <v>420</v>
      </c>
      <c r="E4090" s="314" t="s">
        <v>28265</v>
      </c>
    </row>
    <row r="4091" spans="1:5" ht="15" customHeight="1">
      <c r="A4091" s="310">
        <v>11073</v>
      </c>
      <c r="B4091" s="311" t="s">
        <v>31949</v>
      </c>
      <c r="C4091" s="312" t="s">
        <v>27140</v>
      </c>
      <c r="D4091" s="313">
        <v>420</v>
      </c>
    </row>
    <row r="4092" spans="1:5" ht="15" customHeight="1">
      <c r="A4092" s="310">
        <v>12143</v>
      </c>
      <c r="B4092" s="311" t="s">
        <v>31950</v>
      </c>
      <c r="C4092" s="312" t="s">
        <v>27140</v>
      </c>
      <c r="D4092" s="313">
        <v>4.3</v>
      </c>
    </row>
    <row r="4093" spans="1:5" ht="17.100000000000001" customHeight="1">
      <c r="A4093" s="310">
        <v>3837</v>
      </c>
      <c r="B4093" s="311" t="s">
        <v>28045</v>
      </c>
      <c r="C4093" s="312" t="s">
        <v>27148</v>
      </c>
      <c r="D4093" s="313">
        <v>6.17</v>
      </c>
      <c r="E4093" s="314" t="s">
        <v>28265</v>
      </c>
    </row>
    <row r="4094" spans="1:5" ht="15" customHeight="1">
      <c r="A4094" s="310">
        <v>3499</v>
      </c>
      <c r="B4094" s="311" t="s">
        <v>28046</v>
      </c>
      <c r="C4094" s="312" t="s">
        <v>27148</v>
      </c>
      <c r="D4094" s="313">
        <v>6.5</v>
      </c>
      <c r="E4094" s="314" t="s">
        <v>28265</v>
      </c>
    </row>
    <row r="4095" spans="1:5" ht="15" customHeight="1">
      <c r="A4095" s="310">
        <v>12658</v>
      </c>
      <c r="B4095" s="311" t="s">
        <v>31951</v>
      </c>
      <c r="C4095" s="312" t="s">
        <v>27148</v>
      </c>
      <c r="D4095" s="313">
        <v>3.24</v>
      </c>
      <c r="E4095" s="314" t="s">
        <v>28265</v>
      </c>
    </row>
    <row r="4096" spans="1:5" ht="15" customHeight="1">
      <c r="A4096" s="310">
        <v>3543</v>
      </c>
      <c r="B4096" s="311" t="s">
        <v>28047</v>
      </c>
      <c r="C4096" s="312" t="s">
        <v>27148</v>
      </c>
      <c r="D4096" s="313">
        <v>13.5</v>
      </c>
      <c r="E4096" s="314" t="s">
        <v>28265</v>
      </c>
    </row>
    <row r="4097" spans="1:5" ht="15" customHeight="1">
      <c r="A4097" s="310">
        <v>8787</v>
      </c>
      <c r="B4097" s="311" t="s">
        <v>28048</v>
      </c>
      <c r="C4097" s="312" t="s">
        <v>27148</v>
      </c>
      <c r="D4097" s="313">
        <v>12.69</v>
      </c>
      <c r="E4097" s="314" t="s">
        <v>28265</v>
      </c>
    </row>
    <row r="4098" spans="1:5" ht="15" customHeight="1">
      <c r="A4098" s="310">
        <v>3206</v>
      </c>
      <c r="B4098" s="311" t="s">
        <v>28049</v>
      </c>
      <c r="C4098" s="312" t="s">
        <v>27148</v>
      </c>
      <c r="D4098" s="313">
        <v>21.5</v>
      </c>
      <c r="E4098" s="314" t="s">
        <v>28265</v>
      </c>
    </row>
    <row r="4099" spans="1:5" ht="15" customHeight="1">
      <c r="A4099" s="310">
        <v>3154</v>
      </c>
      <c r="B4099" s="311" t="s">
        <v>31952</v>
      </c>
      <c r="C4099" s="312" t="s">
        <v>27148</v>
      </c>
      <c r="D4099" s="313">
        <v>27</v>
      </c>
      <c r="E4099" s="314" t="s">
        <v>28265</v>
      </c>
    </row>
    <row r="4100" spans="1:5" ht="15" customHeight="1">
      <c r="A4100" s="310">
        <v>9326</v>
      </c>
      <c r="B4100" s="311" t="s">
        <v>31953</v>
      </c>
      <c r="C4100" s="312" t="s">
        <v>27140</v>
      </c>
      <c r="D4100" s="313">
        <v>270.89</v>
      </c>
    </row>
    <row r="4101" spans="1:5" ht="15" customHeight="1">
      <c r="A4101" s="310">
        <v>12141</v>
      </c>
      <c r="B4101" s="311" t="s">
        <v>27829</v>
      </c>
      <c r="C4101" s="312" t="s">
        <v>27140</v>
      </c>
      <c r="D4101" s="313">
        <v>431.23</v>
      </c>
    </row>
    <row r="4102" spans="1:5" ht="15" customHeight="1">
      <c r="A4102" s="310">
        <v>9721</v>
      </c>
      <c r="B4102" s="311" t="s">
        <v>31954</v>
      </c>
      <c r="C4102" s="312" t="s">
        <v>27140</v>
      </c>
      <c r="D4102" s="313">
        <v>434.23</v>
      </c>
    </row>
    <row r="4103" spans="1:5" ht="15" customHeight="1">
      <c r="A4103" s="310">
        <v>10244</v>
      </c>
      <c r="B4103" s="311" t="s">
        <v>31955</v>
      </c>
      <c r="C4103" s="312" t="s">
        <v>27140</v>
      </c>
      <c r="D4103" s="313">
        <v>915.25</v>
      </c>
    </row>
    <row r="4104" spans="1:5" ht="15" customHeight="1">
      <c r="A4104" s="310">
        <v>10095</v>
      </c>
      <c r="B4104" s="311" t="s">
        <v>31956</v>
      </c>
      <c r="C4104" s="312" t="s">
        <v>27140</v>
      </c>
      <c r="D4104" s="313">
        <v>17.57</v>
      </c>
    </row>
    <row r="4105" spans="1:5" ht="17.100000000000001" customHeight="1">
      <c r="A4105" s="310">
        <v>12259</v>
      </c>
      <c r="B4105" s="311" t="s">
        <v>31957</v>
      </c>
      <c r="C4105" s="312" t="s">
        <v>27140</v>
      </c>
      <c r="D4105" s="313">
        <v>1001.3</v>
      </c>
    </row>
    <row r="4106" spans="1:5" ht="17.100000000000001" customHeight="1">
      <c r="A4106" s="310">
        <v>11513</v>
      </c>
      <c r="B4106" s="311" t="s">
        <v>31958</v>
      </c>
      <c r="C4106" s="312" t="s">
        <v>27140</v>
      </c>
      <c r="D4106" s="313">
        <v>85.15</v>
      </c>
      <c r="E4106" s="314" t="s">
        <v>28265</v>
      </c>
    </row>
    <row r="4107" spans="1:5" ht="15" customHeight="1">
      <c r="A4107" s="310">
        <v>468</v>
      </c>
      <c r="B4107" s="311" t="s">
        <v>31959</v>
      </c>
      <c r="C4107" s="312" t="s">
        <v>27140</v>
      </c>
      <c r="D4107" s="313">
        <v>1050</v>
      </c>
      <c r="E4107" s="314" t="s">
        <v>28265</v>
      </c>
    </row>
    <row r="4108" spans="1:5" ht="15" customHeight="1">
      <c r="A4108" s="310">
        <v>3555</v>
      </c>
      <c r="B4108" s="311" t="s">
        <v>31960</v>
      </c>
      <c r="C4108" s="312" t="s">
        <v>27140</v>
      </c>
      <c r="D4108" s="313">
        <v>950</v>
      </c>
      <c r="E4108" s="314" t="s">
        <v>28265</v>
      </c>
    </row>
    <row r="4109" spans="1:5" ht="15" customHeight="1">
      <c r="A4109" s="310">
        <v>501</v>
      </c>
      <c r="B4109" s="311" t="s">
        <v>31961</v>
      </c>
      <c r="C4109" s="312" t="s">
        <v>27140</v>
      </c>
      <c r="D4109" s="313">
        <v>15.5</v>
      </c>
      <c r="E4109" s="314" t="s">
        <v>28265</v>
      </c>
    </row>
    <row r="4110" spans="1:5" ht="15" customHeight="1">
      <c r="A4110" s="310">
        <v>3864</v>
      </c>
      <c r="B4110" s="311" t="s">
        <v>31962</v>
      </c>
      <c r="C4110" s="312" t="s">
        <v>27140</v>
      </c>
      <c r="D4110" s="313">
        <v>36.799999999999997</v>
      </c>
    </row>
    <row r="4111" spans="1:5" ht="15" customHeight="1">
      <c r="A4111" s="310">
        <v>3861</v>
      </c>
      <c r="B4111" s="311" t="s">
        <v>31963</v>
      </c>
      <c r="C4111" s="312" t="s">
        <v>27140</v>
      </c>
      <c r="D4111" s="313">
        <v>36.799999999999997</v>
      </c>
    </row>
    <row r="4112" spans="1:5" ht="15" customHeight="1">
      <c r="A4112" s="310">
        <v>3138</v>
      </c>
      <c r="B4112" s="311" t="s">
        <v>31964</v>
      </c>
      <c r="C4112" s="312" t="s">
        <v>27140</v>
      </c>
      <c r="D4112" s="313">
        <v>84.6</v>
      </c>
    </row>
    <row r="4113" spans="1:5" ht="15" customHeight="1">
      <c r="A4113" s="310">
        <v>6667</v>
      </c>
      <c r="B4113" s="311" t="s">
        <v>31965</v>
      </c>
      <c r="C4113" s="312" t="s">
        <v>27140</v>
      </c>
      <c r="D4113" s="313">
        <v>15.49</v>
      </c>
    </row>
    <row r="4114" spans="1:5" ht="15" customHeight="1">
      <c r="A4114" s="310">
        <v>10433</v>
      </c>
      <c r="B4114" s="311" t="s">
        <v>27576</v>
      </c>
      <c r="C4114" s="312" t="s">
        <v>27140</v>
      </c>
      <c r="D4114" s="313">
        <v>1621.06</v>
      </c>
    </row>
    <row r="4115" spans="1:5" ht="17.100000000000001" customHeight="1">
      <c r="A4115" s="310">
        <v>3235</v>
      </c>
      <c r="B4115" s="311" t="s">
        <v>31966</v>
      </c>
      <c r="C4115" s="312" t="s">
        <v>27148</v>
      </c>
      <c r="D4115" s="313">
        <v>7.37</v>
      </c>
    </row>
    <row r="4116" spans="1:5" ht="17.100000000000001" customHeight="1">
      <c r="A4116" s="310">
        <v>3360</v>
      </c>
      <c r="B4116" s="311" t="s">
        <v>31967</v>
      </c>
      <c r="C4116" s="312" t="s">
        <v>27148</v>
      </c>
      <c r="D4116" s="313">
        <v>1359</v>
      </c>
      <c r="E4116" s="314" t="s">
        <v>28265</v>
      </c>
    </row>
    <row r="4117" spans="1:5" ht="17.100000000000001" customHeight="1">
      <c r="A4117" s="310">
        <v>4377</v>
      </c>
      <c r="B4117" s="311" t="s">
        <v>31968</v>
      </c>
      <c r="C4117" s="312" t="s">
        <v>27140</v>
      </c>
      <c r="D4117" s="313">
        <v>3373.88</v>
      </c>
    </row>
    <row r="4118" spans="1:5" ht="17.100000000000001" customHeight="1">
      <c r="A4118" s="310">
        <v>9757</v>
      </c>
      <c r="B4118" s="311" t="s">
        <v>31969</v>
      </c>
      <c r="C4118" s="312" t="s">
        <v>27140</v>
      </c>
      <c r="D4118" s="313">
        <v>23.69</v>
      </c>
      <c r="E4118" s="314" t="s">
        <v>28265</v>
      </c>
    </row>
    <row r="4119" spans="1:5" ht="15" customHeight="1">
      <c r="A4119" s="310">
        <v>10511</v>
      </c>
      <c r="B4119" s="311" t="s">
        <v>31970</v>
      </c>
      <c r="C4119" s="312" t="s">
        <v>27140</v>
      </c>
      <c r="D4119" s="313">
        <v>9.2799999999999994</v>
      </c>
    </row>
    <row r="4120" spans="1:5" ht="15" customHeight="1">
      <c r="A4120" s="310">
        <v>4640</v>
      </c>
      <c r="B4120" s="311" t="s">
        <v>31971</v>
      </c>
      <c r="C4120" s="312" t="s">
        <v>27140</v>
      </c>
      <c r="D4120" s="313">
        <v>16.440000000000001</v>
      </c>
    </row>
    <row r="4121" spans="1:5" ht="15" customHeight="1">
      <c r="A4121" s="310">
        <v>4641</v>
      </c>
      <c r="B4121" s="311" t="s">
        <v>31972</v>
      </c>
      <c r="C4121" s="312" t="s">
        <v>27140</v>
      </c>
      <c r="D4121" s="313">
        <v>18.579999999999998</v>
      </c>
    </row>
    <row r="4122" spans="1:5" ht="15" customHeight="1">
      <c r="A4122" s="310">
        <v>10512</v>
      </c>
      <c r="B4122" s="311" t="s">
        <v>31973</v>
      </c>
      <c r="C4122" s="312" t="s">
        <v>27140</v>
      </c>
      <c r="D4122" s="313">
        <v>13.27</v>
      </c>
    </row>
    <row r="4123" spans="1:5" ht="15" customHeight="1">
      <c r="A4123" s="310">
        <v>10513</v>
      </c>
      <c r="B4123" s="311" t="s">
        <v>31974</v>
      </c>
      <c r="C4123" s="312" t="s">
        <v>27140</v>
      </c>
      <c r="D4123" s="313">
        <v>14.7</v>
      </c>
    </row>
    <row r="4124" spans="1:5" ht="15" customHeight="1">
      <c r="A4124" s="310">
        <v>10514</v>
      </c>
      <c r="B4124" s="311" t="s">
        <v>31975</v>
      </c>
      <c r="C4124" s="312" t="s">
        <v>27140</v>
      </c>
      <c r="D4124" s="313">
        <v>14.7</v>
      </c>
    </row>
    <row r="4125" spans="1:5" ht="15" customHeight="1">
      <c r="A4125" s="310">
        <v>4639</v>
      </c>
      <c r="B4125" s="311" t="s">
        <v>31976</v>
      </c>
      <c r="C4125" s="312" t="s">
        <v>27140</v>
      </c>
      <c r="D4125" s="313">
        <v>22.31</v>
      </c>
    </row>
    <row r="4126" spans="1:5" ht="15" customHeight="1">
      <c r="A4126" s="310">
        <v>10603</v>
      </c>
      <c r="B4126" s="311" t="s">
        <v>31977</v>
      </c>
      <c r="C4126" s="312" t="s">
        <v>27140</v>
      </c>
      <c r="D4126" s="313">
        <v>15.82</v>
      </c>
    </row>
    <row r="4127" spans="1:5" ht="15" customHeight="1">
      <c r="A4127" s="310">
        <v>4642</v>
      </c>
      <c r="B4127" s="311" t="s">
        <v>31978</v>
      </c>
      <c r="C4127" s="312" t="s">
        <v>27140</v>
      </c>
      <c r="D4127" s="313">
        <v>10.55</v>
      </c>
    </row>
    <row r="4128" spans="1:5" ht="15" customHeight="1">
      <c r="A4128" s="310">
        <v>10604</v>
      </c>
      <c r="B4128" s="311" t="s">
        <v>31979</v>
      </c>
      <c r="C4128" s="312" t="s">
        <v>27140</v>
      </c>
      <c r="D4128" s="313">
        <v>17.41</v>
      </c>
    </row>
    <row r="4129" spans="1:5" ht="17.100000000000001" customHeight="1">
      <c r="A4129" s="310">
        <v>4627</v>
      </c>
      <c r="B4129" s="311" t="s">
        <v>31980</v>
      </c>
      <c r="C4129" s="312" t="s">
        <v>27140</v>
      </c>
      <c r="D4129" s="313">
        <v>14.37</v>
      </c>
    </row>
    <row r="4130" spans="1:5" ht="15" customHeight="1">
      <c r="A4130" s="310">
        <v>9456</v>
      </c>
      <c r="B4130" s="311" t="s">
        <v>31981</v>
      </c>
      <c r="C4130" s="312" t="s">
        <v>27140</v>
      </c>
      <c r="D4130" s="313">
        <v>0.2</v>
      </c>
      <c r="E4130" s="314" t="s">
        <v>28265</v>
      </c>
    </row>
    <row r="4131" spans="1:5" ht="15" customHeight="1">
      <c r="A4131" s="310">
        <v>9457</v>
      </c>
      <c r="B4131" s="311" t="s">
        <v>31982</v>
      </c>
      <c r="C4131" s="312" t="s">
        <v>27140</v>
      </c>
      <c r="D4131" s="313">
        <v>0.28999999999999998</v>
      </c>
      <c r="E4131" s="314" t="s">
        <v>28265</v>
      </c>
    </row>
    <row r="4132" spans="1:5" ht="15" customHeight="1">
      <c r="A4132" s="310">
        <v>614</v>
      </c>
      <c r="B4132" s="311" t="s">
        <v>31983</v>
      </c>
      <c r="C4132" s="312" t="s">
        <v>27140</v>
      </c>
      <c r="D4132" s="313">
        <v>0.43</v>
      </c>
    </row>
    <row r="4133" spans="1:5" ht="15" customHeight="1">
      <c r="A4133" s="310">
        <v>12856</v>
      </c>
      <c r="B4133" s="311" t="s">
        <v>31984</v>
      </c>
      <c r="C4133" s="312" t="s">
        <v>27140</v>
      </c>
      <c r="D4133" s="313">
        <v>319.37</v>
      </c>
    </row>
    <row r="4134" spans="1:5" ht="15" customHeight="1">
      <c r="A4134" s="310">
        <v>3863</v>
      </c>
      <c r="B4134" s="311" t="s">
        <v>31985</v>
      </c>
      <c r="C4134" s="312" t="s">
        <v>27140</v>
      </c>
      <c r="D4134" s="313">
        <v>19.93</v>
      </c>
    </row>
    <row r="4135" spans="1:5" ht="15" customHeight="1">
      <c r="A4135" s="310">
        <v>3860</v>
      </c>
      <c r="B4135" s="311" t="s">
        <v>31986</v>
      </c>
      <c r="C4135" s="312" t="s">
        <v>27140</v>
      </c>
      <c r="D4135" s="313">
        <v>89.26</v>
      </c>
    </row>
    <row r="4136" spans="1:5" ht="15" customHeight="1">
      <c r="A4136" s="310">
        <v>4354</v>
      </c>
      <c r="B4136" s="311" t="s">
        <v>27713</v>
      </c>
      <c r="C4136" s="312" t="s">
        <v>27140</v>
      </c>
      <c r="D4136" s="313">
        <v>16</v>
      </c>
      <c r="E4136" s="314" t="s">
        <v>28265</v>
      </c>
    </row>
    <row r="4137" spans="1:5" ht="15" customHeight="1">
      <c r="A4137" s="310">
        <v>10609</v>
      </c>
      <c r="B4137" s="311" t="s">
        <v>31987</v>
      </c>
      <c r="C4137" s="312" t="s">
        <v>27140</v>
      </c>
      <c r="D4137" s="313">
        <v>23.23</v>
      </c>
    </row>
    <row r="4138" spans="1:5" ht="15" customHeight="1">
      <c r="A4138" s="310">
        <v>10623</v>
      </c>
      <c r="B4138" s="311" t="s">
        <v>31988</v>
      </c>
      <c r="C4138" s="312" t="s">
        <v>27140</v>
      </c>
      <c r="D4138" s="313">
        <v>2.7</v>
      </c>
    </row>
    <row r="4139" spans="1:5" ht="15" customHeight="1">
      <c r="A4139" s="310">
        <v>10624</v>
      </c>
      <c r="B4139" s="311" t="s">
        <v>31989</v>
      </c>
      <c r="C4139" s="312" t="s">
        <v>27140</v>
      </c>
      <c r="D4139" s="313">
        <v>3.02</v>
      </c>
    </row>
    <row r="4140" spans="1:5" ht="15" customHeight="1">
      <c r="A4140" s="310">
        <v>10613</v>
      </c>
      <c r="B4140" s="311" t="s">
        <v>31990</v>
      </c>
      <c r="C4140" s="312" t="s">
        <v>27140</v>
      </c>
      <c r="D4140" s="313">
        <v>5.77</v>
      </c>
    </row>
    <row r="4141" spans="1:5" ht="15" customHeight="1">
      <c r="A4141" s="310">
        <v>10610</v>
      </c>
      <c r="B4141" s="311" t="s">
        <v>31991</v>
      </c>
      <c r="C4141" s="312" t="s">
        <v>27140</v>
      </c>
      <c r="D4141" s="313">
        <v>6.91</v>
      </c>
    </row>
    <row r="4142" spans="1:5" ht="15" customHeight="1">
      <c r="A4142" s="310">
        <v>10614</v>
      </c>
      <c r="B4142" s="311" t="s">
        <v>31992</v>
      </c>
      <c r="C4142" s="312" t="s">
        <v>27140</v>
      </c>
      <c r="D4142" s="313">
        <v>3.74</v>
      </c>
    </row>
    <row r="4143" spans="1:5" ht="15" customHeight="1">
      <c r="A4143" s="310">
        <v>10611</v>
      </c>
      <c r="B4143" s="311" t="s">
        <v>31993</v>
      </c>
      <c r="C4143" s="312" t="s">
        <v>27140</v>
      </c>
      <c r="D4143" s="313">
        <v>6.91</v>
      </c>
    </row>
    <row r="4144" spans="1:5" ht="15" customHeight="1">
      <c r="A4144" s="310">
        <v>10615</v>
      </c>
      <c r="B4144" s="311" t="s">
        <v>31994</v>
      </c>
      <c r="C4144" s="312" t="s">
        <v>27140</v>
      </c>
      <c r="D4144" s="313">
        <v>6.68</v>
      </c>
    </row>
    <row r="4145" spans="1:5" ht="15" customHeight="1">
      <c r="A4145" s="310">
        <v>10616</v>
      </c>
      <c r="B4145" s="311" t="s">
        <v>31995</v>
      </c>
      <c r="C4145" s="312" t="s">
        <v>27140</v>
      </c>
      <c r="D4145" s="313">
        <v>11.63</v>
      </c>
    </row>
    <row r="4146" spans="1:5" ht="15" customHeight="1">
      <c r="A4146" s="310">
        <v>11379</v>
      </c>
      <c r="B4146" s="311" t="s">
        <v>27820</v>
      </c>
      <c r="C4146" s="312" t="s">
        <v>27140</v>
      </c>
      <c r="D4146" s="313">
        <v>21.55</v>
      </c>
    </row>
    <row r="4147" spans="1:5" ht="15" customHeight="1">
      <c r="A4147" s="310">
        <v>10622</v>
      </c>
      <c r="B4147" s="311" t="s">
        <v>31996</v>
      </c>
      <c r="C4147" s="312" t="s">
        <v>27140</v>
      </c>
      <c r="D4147" s="313">
        <v>3.74</v>
      </c>
    </row>
    <row r="4148" spans="1:5" ht="15" customHeight="1">
      <c r="A4148" s="310">
        <v>10617</v>
      </c>
      <c r="B4148" s="311" t="s">
        <v>31997</v>
      </c>
      <c r="C4148" s="312" t="s">
        <v>27140</v>
      </c>
      <c r="D4148" s="313">
        <v>33.950000000000003</v>
      </c>
    </row>
    <row r="4149" spans="1:5" ht="15" customHeight="1">
      <c r="A4149" s="310">
        <v>10618</v>
      </c>
      <c r="B4149" s="311" t="s">
        <v>31998</v>
      </c>
      <c r="C4149" s="312" t="s">
        <v>27140</v>
      </c>
      <c r="D4149" s="313">
        <v>5.47</v>
      </c>
    </row>
    <row r="4150" spans="1:5" ht="15" customHeight="1">
      <c r="A4150" s="310">
        <v>10620</v>
      </c>
      <c r="B4150" s="311" t="s">
        <v>31999</v>
      </c>
      <c r="C4150" s="312" t="s">
        <v>27140</v>
      </c>
      <c r="D4150" s="313">
        <v>1.93</v>
      </c>
    </row>
    <row r="4151" spans="1:5" ht="15" customHeight="1">
      <c r="A4151" s="310">
        <v>10621</v>
      </c>
      <c r="B4151" s="311" t="s">
        <v>32000</v>
      </c>
      <c r="C4151" s="312" t="s">
        <v>27140</v>
      </c>
      <c r="D4151" s="313">
        <v>3.55</v>
      </c>
    </row>
    <row r="4152" spans="1:5" ht="17.100000000000001" customHeight="1">
      <c r="A4152" s="310">
        <v>3889</v>
      </c>
      <c r="B4152" s="311" t="s">
        <v>32001</v>
      </c>
      <c r="C4152" s="312" t="s">
        <v>27140</v>
      </c>
      <c r="D4152" s="313">
        <v>0.9</v>
      </c>
      <c r="E4152" s="314" t="s">
        <v>28265</v>
      </c>
    </row>
    <row r="4153" spans="1:5" ht="15" customHeight="1">
      <c r="A4153" s="310">
        <v>4384</v>
      </c>
      <c r="B4153" s="311" t="s">
        <v>32002</v>
      </c>
      <c r="C4153" s="312" t="s">
        <v>27140</v>
      </c>
      <c r="D4153" s="313">
        <v>266.37</v>
      </c>
    </row>
    <row r="4154" spans="1:5" ht="15" customHeight="1">
      <c r="A4154" s="310">
        <v>11726</v>
      </c>
      <c r="B4154" s="311" t="s">
        <v>32003</v>
      </c>
      <c r="C4154" s="312" t="s">
        <v>27140</v>
      </c>
      <c r="D4154" s="313">
        <v>201.31</v>
      </c>
    </row>
    <row r="4155" spans="1:5" ht="17.100000000000001" customHeight="1">
      <c r="A4155" s="310">
        <v>9722</v>
      </c>
      <c r="B4155" s="311" t="s">
        <v>32004</v>
      </c>
      <c r="C4155" s="312" t="s">
        <v>27140</v>
      </c>
      <c r="D4155" s="313">
        <v>25.46</v>
      </c>
    </row>
    <row r="4156" spans="1:5" ht="15" customHeight="1">
      <c r="A4156" s="310">
        <v>9200</v>
      </c>
      <c r="B4156" s="311" t="s">
        <v>32005</v>
      </c>
      <c r="C4156" s="312" t="s">
        <v>27140</v>
      </c>
      <c r="D4156" s="313">
        <v>2254.16</v>
      </c>
    </row>
    <row r="4157" spans="1:5" ht="17.100000000000001" customHeight="1">
      <c r="A4157" s="310">
        <v>9201</v>
      </c>
      <c r="B4157" s="311" t="s">
        <v>32006</v>
      </c>
      <c r="C4157" s="312" t="s">
        <v>27140</v>
      </c>
      <c r="D4157" s="313">
        <v>187.83</v>
      </c>
    </row>
    <row r="4158" spans="1:5" ht="17.100000000000001" customHeight="1">
      <c r="A4158" s="310">
        <v>12860</v>
      </c>
      <c r="B4158" s="311" t="s">
        <v>27666</v>
      </c>
      <c r="C4158" s="312" t="s">
        <v>27140</v>
      </c>
      <c r="D4158" s="313">
        <v>7.65</v>
      </c>
      <c r="E4158" s="314" t="s">
        <v>28265</v>
      </c>
    </row>
    <row r="4159" spans="1:5" ht="17.100000000000001" customHeight="1">
      <c r="A4159" s="310">
        <v>12861</v>
      </c>
      <c r="B4159" s="311" t="s">
        <v>27667</v>
      </c>
      <c r="C4159" s="312" t="s">
        <v>27140</v>
      </c>
      <c r="D4159" s="313">
        <v>18.77</v>
      </c>
    </row>
    <row r="4160" spans="1:5" ht="17.100000000000001" customHeight="1">
      <c r="A4160" s="310">
        <v>7943</v>
      </c>
      <c r="B4160" s="311" t="s">
        <v>32007</v>
      </c>
      <c r="C4160" s="312" t="s">
        <v>27140</v>
      </c>
      <c r="D4160" s="313">
        <v>130.77000000000001</v>
      </c>
      <c r="E4160" s="314" t="s">
        <v>28265</v>
      </c>
    </row>
    <row r="4161" spans="1:5" ht="17.100000000000001" customHeight="1">
      <c r="A4161" s="310">
        <v>7944</v>
      </c>
      <c r="B4161" s="311" t="s">
        <v>32008</v>
      </c>
      <c r="C4161" s="312" t="s">
        <v>27140</v>
      </c>
      <c r="D4161" s="313">
        <v>186.9</v>
      </c>
      <c r="E4161" s="314" t="s">
        <v>28265</v>
      </c>
    </row>
    <row r="4162" spans="1:5" ht="15" customHeight="1">
      <c r="A4162" s="310">
        <v>7343</v>
      </c>
      <c r="B4162" s="311" t="s">
        <v>32009</v>
      </c>
      <c r="C4162" s="312" t="s">
        <v>27140</v>
      </c>
      <c r="D4162" s="313">
        <v>338.66</v>
      </c>
    </row>
    <row r="4163" spans="1:5" ht="15" customHeight="1">
      <c r="A4163" s="310">
        <v>7660</v>
      </c>
      <c r="B4163" s="311" t="s">
        <v>32010</v>
      </c>
      <c r="C4163" s="312" t="s">
        <v>27140</v>
      </c>
      <c r="D4163" s="313">
        <v>63.1</v>
      </c>
      <c r="E4163" s="314" t="s">
        <v>28265</v>
      </c>
    </row>
    <row r="4164" spans="1:5" ht="15" customHeight="1">
      <c r="A4164" s="310">
        <v>8389</v>
      </c>
      <c r="B4164" s="311" t="s">
        <v>32011</v>
      </c>
      <c r="C4164" s="312" t="s">
        <v>27140</v>
      </c>
      <c r="D4164" s="313">
        <v>182.71</v>
      </c>
    </row>
    <row r="4165" spans="1:5" ht="25.5" customHeight="1">
      <c r="A4165" s="310">
        <v>10106</v>
      </c>
      <c r="B4165" s="311" t="s">
        <v>27644</v>
      </c>
      <c r="C4165" s="312" t="s">
        <v>27140</v>
      </c>
      <c r="D4165" s="313">
        <v>2250</v>
      </c>
      <c r="E4165" s="314" t="s">
        <v>28265</v>
      </c>
    </row>
    <row r="4166" spans="1:5" ht="25.5" customHeight="1">
      <c r="A4166" s="310">
        <v>8882</v>
      </c>
      <c r="B4166" s="311" t="s">
        <v>32012</v>
      </c>
      <c r="C4166" s="312" t="s">
        <v>27140</v>
      </c>
      <c r="D4166" s="313">
        <v>132</v>
      </c>
      <c r="E4166" s="314" t="s">
        <v>28265</v>
      </c>
    </row>
    <row r="4167" spans="1:5" ht="17.100000000000001" customHeight="1">
      <c r="A4167" s="310">
        <v>9139</v>
      </c>
      <c r="B4167" s="311" t="s">
        <v>32013</v>
      </c>
      <c r="C4167" s="312" t="s">
        <v>27140</v>
      </c>
      <c r="D4167" s="313">
        <v>1082</v>
      </c>
      <c r="E4167" s="314" t="s">
        <v>28265</v>
      </c>
    </row>
    <row r="4168" spans="1:5" ht="15" customHeight="1">
      <c r="A4168" s="310">
        <v>7132</v>
      </c>
      <c r="B4168" s="311" t="s">
        <v>32014</v>
      </c>
      <c r="C4168" s="312" t="s">
        <v>27140</v>
      </c>
      <c r="D4168" s="313">
        <v>2200</v>
      </c>
      <c r="E4168" s="314" t="s">
        <v>28265</v>
      </c>
    </row>
    <row r="4169" spans="1:5" ht="15" customHeight="1">
      <c r="A4169" s="310">
        <v>9192</v>
      </c>
      <c r="B4169" s="311" t="s">
        <v>32015</v>
      </c>
      <c r="C4169" s="312" t="s">
        <v>27140</v>
      </c>
      <c r="D4169" s="313">
        <v>1199</v>
      </c>
      <c r="E4169" s="314" t="s">
        <v>28265</v>
      </c>
    </row>
    <row r="4170" spans="1:5" ht="15" customHeight="1">
      <c r="A4170" s="310">
        <v>9193</v>
      </c>
      <c r="B4170" s="311" t="s">
        <v>32016</v>
      </c>
      <c r="C4170" s="312" t="s">
        <v>27140</v>
      </c>
      <c r="D4170" s="313">
        <v>3518</v>
      </c>
      <c r="E4170" s="314" t="s">
        <v>28265</v>
      </c>
    </row>
    <row r="4171" spans="1:5" ht="17.100000000000001" customHeight="1">
      <c r="A4171" s="310">
        <v>9162</v>
      </c>
      <c r="B4171" s="311" t="s">
        <v>32017</v>
      </c>
      <c r="C4171" s="312" t="s">
        <v>27140</v>
      </c>
      <c r="D4171" s="313">
        <v>52.9</v>
      </c>
      <c r="E4171" s="314" t="s">
        <v>28265</v>
      </c>
    </row>
    <row r="4172" spans="1:5" ht="17.100000000000001" customHeight="1">
      <c r="A4172" s="310">
        <v>9332</v>
      </c>
      <c r="B4172" s="311" t="s">
        <v>32018</v>
      </c>
      <c r="C4172" s="312" t="s">
        <v>27140</v>
      </c>
      <c r="D4172" s="313">
        <v>57.99</v>
      </c>
      <c r="E4172" s="314" t="s">
        <v>28265</v>
      </c>
    </row>
    <row r="4173" spans="1:5" ht="17.100000000000001" customHeight="1">
      <c r="A4173" s="310">
        <v>9225</v>
      </c>
      <c r="B4173" s="311" t="s">
        <v>32019</v>
      </c>
      <c r="C4173" s="312" t="s">
        <v>27140</v>
      </c>
      <c r="D4173" s="313">
        <v>105</v>
      </c>
      <c r="E4173" s="314" t="s">
        <v>28265</v>
      </c>
    </row>
    <row r="4174" spans="1:5" ht="15" customHeight="1">
      <c r="A4174" s="310">
        <v>3887</v>
      </c>
      <c r="B4174" s="311" t="s">
        <v>32020</v>
      </c>
      <c r="C4174" s="312" t="s">
        <v>27140</v>
      </c>
      <c r="D4174" s="313">
        <v>28.25</v>
      </c>
    </row>
    <row r="4175" spans="1:5" ht="15" customHeight="1">
      <c r="A4175" s="310">
        <v>3888</v>
      </c>
      <c r="B4175" s="311" t="s">
        <v>32021</v>
      </c>
      <c r="C4175" s="312" t="s">
        <v>27140</v>
      </c>
      <c r="D4175" s="313">
        <v>28.25</v>
      </c>
    </row>
    <row r="4176" spans="1:5" ht="15" customHeight="1">
      <c r="A4176" s="310">
        <v>7133</v>
      </c>
      <c r="B4176" s="311" t="s">
        <v>32022</v>
      </c>
      <c r="C4176" s="312" t="s">
        <v>27140</v>
      </c>
      <c r="D4176" s="313">
        <v>15.99</v>
      </c>
      <c r="E4176" s="314" t="s">
        <v>28265</v>
      </c>
    </row>
    <row r="4177" spans="1:5" ht="15" customHeight="1">
      <c r="A4177" s="310">
        <v>7134</v>
      </c>
      <c r="B4177" s="311" t="s">
        <v>32023</v>
      </c>
      <c r="C4177" s="312" t="s">
        <v>27140</v>
      </c>
      <c r="D4177" s="313">
        <v>33</v>
      </c>
    </row>
    <row r="4178" spans="1:5" ht="17.100000000000001" customHeight="1">
      <c r="A4178" s="310">
        <v>7135</v>
      </c>
      <c r="B4178" s="311" t="s">
        <v>32024</v>
      </c>
      <c r="C4178" s="312" t="s">
        <v>27140</v>
      </c>
      <c r="D4178" s="313">
        <v>16.989999999999998</v>
      </c>
      <c r="E4178" s="314" t="s">
        <v>28265</v>
      </c>
    </row>
    <row r="4179" spans="1:5" ht="15" customHeight="1">
      <c r="A4179" s="310">
        <v>12858</v>
      </c>
      <c r="B4179" s="311" t="s">
        <v>32025</v>
      </c>
      <c r="C4179" s="312" t="s">
        <v>27140</v>
      </c>
      <c r="D4179" s="313">
        <v>66.67</v>
      </c>
    </row>
    <row r="4180" spans="1:5" ht="15" customHeight="1">
      <c r="A4180" s="310">
        <v>4936</v>
      </c>
      <c r="B4180" s="311" t="s">
        <v>32026</v>
      </c>
      <c r="C4180" s="312" t="s">
        <v>27140</v>
      </c>
      <c r="D4180" s="313">
        <v>40.51</v>
      </c>
    </row>
    <row r="4181" spans="1:5" ht="15" customHeight="1">
      <c r="A4181" s="310">
        <v>4655</v>
      </c>
      <c r="B4181" s="311" t="s">
        <v>32027</v>
      </c>
      <c r="C4181" s="312" t="s">
        <v>27140</v>
      </c>
      <c r="D4181" s="313">
        <v>26.9</v>
      </c>
      <c r="E4181" s="314" t="s">
        <v>28265</v>
      </c>
    </row>
    <row r="4182" spans="1:5" ht="15" customHeight="1">
      <c r="A4182" s="310">
        <v>4629</v>
      </c>
      <c r="B4182" s="311" t="s">
        <v>32028</v>
      </c>
      <c r="C4182" s="312" t="s">
        <v>27140</v>
      </c>
      <c r="D4182" s="313">
        <v>295.52999999999997</v>
      </c>
    </row>
    <row r="4183" spans="1:5" ht="15" customHeight="1">
      <c r="A4183" s="310">
        <v>11076</v>
      </c>
      <c r="B4183" s="311" t="s">
        <v>32029</v>
      </c>
      <c r="C4183" s="312" t="s">
        <v>27140</v>
      </c>
      <c r="D4183" s="313">
        <v>230.27</v>
      </c>
    </row>
    <row r="4184" spans="1:5" ht="15" customHeight="1">
      <c r="A4184" s="310">
        <v>4635</v>
      </c>
      <c r="B4184" s="311" t="s">
        <v>32030</v>
      </c>
      <c r="C4184" s="312" t="s">
        <v>27140</v>
      </c>
      <c r="D4184" s="313">
        <v>7.69</v>
      </c>
    </row>
    <row r="4185" spans="1:5" ht="15" customHeight="1">
      <c r="A4185" s="310">
        <v>2647</v>
      </c>
      <c r="B4185" s="311" t="s">
        <v>32031</v>
      </c>
      <c r="C4185" s="312" t="s">
        <v>27140</v>
      </c>
      <c r="D4185" s="313">
        <v>21.99</v>
      </c>
      <c r="E4185" s="314" t="s">
        <v>28265</v>
      </c>
    </row>
    <row r="4186" spans="1:5" ht="15" customHeight="1">
      <c r="A4186" s="310">
        <v>3865</v>
      </c>
      <c r="B4186" s="311" t="s">
        <v>32032</v>
      </c>
      <c r="C4186" s="312" t="s">
        <v>27140</v>
      </c>
      <c r="D4186" s="313">
        <v>19.93</v>
      </c>
    </row>
    <row r="4187" spans="1:5" ht="15" customHeight="1">
      <c r="A4187" s="310">
        <v>3862</v>
      </c>
      <c r="B4187" s="311" t="s">
        <v>32033</v>
      </c>
      <c r="C4187" s="312" t="s">
        <v>27140</v>
      </c>
      <c r="D4187" s="313">
        <v>56.46</v>
      </c>
    </row>
    <row r="4188" spans="1:5" ht="15" customHeight="1">
      <c r="A4188" s="310">
        <v>3156</v>
      </c>
      <c r="B4188" s="311" t="s">
        <v>32034</v>
      </c>
      <c r="C4188" s="312" t="s">
        <v>27148</v>
      </c>
      <c r="D4188" s="313">
        <v>0.85</v>
      </c>
      <c r="E4188" s="314" t="s">
        <v>28265</v>
      </c>
    </row>
    <row r="4189" spans="1:5" ht="15" customHeight="1">
      <c r="A4189" s="310">
        <v>9300</v>
      </c>
      <c r="B4189" s="311" t="s">
        <v>32035</v>
      </c>
      <c r="C4189" s="312" t="s">
        <v>27151</v>
      </c>
      <c r="D4189" s="313">
        <v>5.2</v>
      </c>
    </row>
    <row r="4190" spans="1:5" ht="15" customHeight="1">
      <c r="A4190" s="310">
        <v>8965</v>
      </c>
      <c r="B4190" s="311" t="s">
        <v>32036</v>
      </c>
      <c r="C4190" s="312" t="s">
        <v>27140</v>
      </c>
      <c r="D4190" s="313">
        <v>4</v>
      </c>
      <c r="E4190" s="314" t="s">
        <v>28265</v>
      </c>
    </row>
    <row r="4191" spans="1:5" ht="15" customHeight="1">
      <c r="A4191" s="310">
        <v>11413</v>
      </c>
      <c r="B4191" s="311" t="s">
        <v>32037</v>
      </c>
      <c r="C4191" s="312" t="s">
        <v>27140</v>
      </c>
      <c r="D4191" s="313">
        <v>7.28</v>
      </c>
      <c r="E4191" s="314" t="s">
        <v>28265</v>
      </c>
    </row>
    <row r="4192" spans="1:5" ht="15" customHeight="1">
      <c r="A4192" s="310">
        <v>4676</v>
      </c>
      <c r="B4192" s="311" t="s">
        <v>32038</v>
      </c>
      <c r="C4192" s="312" t="s">
        <v>27151</v>
      </c>
      <c r="D4192" s="313">
        <v>1.99</v>
      </c>
      <c r="E4192" s="314" t="s">
        <v>28265</v>
      </c>
    </row>
    <row r="4193" spans="1:5" ht="15" customHeight="1">
      <c r="A4193" s="310">
        <v>3550</v>
      </c>
      <c r="B4193" s="311" t="s">
        <v>32039</v>
      </c>
      <c r="C4193" s="312" t="s">
        <v>40</v>
      </c>
      <c r="D4193" s="313">
        <v>3.99</v>
      </c>
      <c r="E4193" s="314" t="s">
        <v>28265</v>
      </c>
    </row>
    <row r="4194" spans="1:5" ht="15" customHeight="1">
      <c r="A4194" s="310">
        <v>3155</v>
      </c>
      <c r="B4194" s="311" t="s">
        <v>32040</v>
      </c>
      <c r="C4194" s="312" t="s">
        <v>40</v>
      </c>
      <c r="D4194" s="313">
        <v>3.99</v>
      </c>
      <c r="E4194" s="314" t="s">
        <v>28265</v>
      </c>
    </row>
    <row r="4195" spans="1:5" ht="15" customHeight="1">
      <c r="A4195" s="310">
        <v>978</v>
      </c>
      <c r="B4195" s="311" t="s">
        <v>32041</v>
      </c>
      <c r="C4195" s="312" t="s">
        <v>27140</v>
      </c>
      <c r="D4195" s="313">
        <v>10</v>
      </c>
      <c r="E4195" s="314" t="s">
        <v>28265</v>
      </c>
    </row>
    <row r="4196" spans="1:5" ht="15" customHeight="1">
      <c r="A4196" s="310">
        <v>2643</v>
      </c>
      <c r="B4196" s="311" t="s">
        <v>32042</v>
      </c>
      <c r="C4196" s="312" t="s">
        <v>27140</v>
      </c>
      <c r="D4196" s="313">
        <v>12.6</v>
      </c>
      <c r="E4196" s="314" t="s">
        <v>28265</v>
      </c>
    </row>
    <row r="4197" spans="1:5" ht="15" customHeight="1">
      <c r="A4197" s="310">
        <v>9595</v>
      </c>
      <c r="B4197" s="311" t="s">
        <v>27278</v>
      </c>
      <c r="C4197" s="312" t="s">
        <v>27151</v>
      </c>
      <c r="D4197" s="313">
        <v>52.81</v>
      </c>
      <c r="E4197" s="314" t="s">
        <v>28265</v>
      </c>
    </row>
    <row r="4198" spans="1:5" ht="15" customHeight="1">
      <c r="A4198" s="310">
        <v>3242</v>
      </c>
      <c r="B4198" s="311" t="s">
        <v>32043</v>
      </c>
      <c r="C4198" s="312" t="s">
        <v>27148</v>
      </c>
      <c r="D4198" s="313">
        <v>10.55</v>
      </c>
      <c r="E4198" s="314" t="s">
        <v>28265</v>
      </c>
    </row>
    <row r="4199" spans="1:5" ht="17.100000000000001" customHeight="1">
      <c r="A4199" s="310">
        <v>4653</v>
      </c>
      <c r="B4199" s="311" t="s">
        <v>32044</v>
      </c>
      <c r="C4199" s="312" t="s">
        <v>5</v>
      </c>
      <c r="D4199" s="313">
        <v>40.04</v>
      </c>
    </row>
    <row r="4200" spans="1:5" ht="15" customHeight="1">
      <c r="A4200" s="310">
        <v>9350</v>
      </c>
      <c r="B4200" s="311" t="s">
        <v>32045</v>
      </c>
      <c r="C4200" s="312" t="s">
        <v>5</v>
      </c>
      <c r="D4200" s="313">
        <v>47.02</v>
      </c>
    </row>
    <row r="4201" spans="1:5" ht="15" customHeight="1">
      <c r="A4201" s="310">
        <v>6618</v>
      </c>
      <c r="B4201" s="311" t="s">
        <v>32046</v>
      </c>
      <c r="C4201" s="312" t="s">
        <v>27140</v>
      </c>
      <c r="D4201" s="313">
        <v>79.81</v>
      </c>
    </row>
    <row r="4202" spans="1:5" ht="15" customHeight="1">
      <c r="A4202" s="310">
        <v>3857</v>
      </c>
      <c r="B4202" s="311" t="s">
        <v>32047</v>
      </c>
      <c r="C4202" s="312" t="s">
        <v>27140</v>
      </c>
      <c r="D4202" s="313">
        <v>74.63</v>
      </c>
    </row>
    <row r="4203" spans="1:5" ht="15" customHeight="1">
      <c r="A4203" s="310">
        <v>9151</v>
      </c>
      <c r="B4203" s="311" t="s">
        <v>32048</v>
      </c>
      <c r="C4203" s="312" t="s">
        <v>27140</v>
      </c>
      <c r="D4203" s="313">
        <v>143.99</v>
      </c>
    </row>
    <row r="4204" spans="1:5" ht="15" customHeight="1">
      <c r="A4204" s="310">
        <v>1062</v>
      </c>
      <c r="B4204" s="311" t="s">
        <v>32049</v>
      </c>
      <c r="C4204" s="312" t="s">
        <v>27140</v>
      </c>
      <c r="D4204" s="313">
        <v>0.37</v>
      </c>
    </row>
    <row r="4205" spans="1:5" ht="15" customHeight="1">
      <c r="A4205" s="310">
        <v>1063</v>
      </c>
      <c r="B4205" s="311" t="s">
        <v>32050</v>
      </c>
      <c r="C4205" s="312" t="s">
        <v>27140</v>
      </c>
      <c r="D4205" s="313">
        <v>1.79</v>
      </c>
    </row>
    <row r="4206" spans="1:5" ht="15" customHeight="1">
      <c r="A4206" s="310">
        <v>11635</v>
      </c>
      <c r="B4206" s="311" t="s">
        <v>32051</v>
      </c>
      <c r="C4206" s="312" t="s">
        <v>27140</v>
      </c>
      <c r="D4206" s="313">
        <v>1.29</v>
      </c>
    </row>
    <row r="4207" spans="1:5" ht="15" customHeight="1">
      <c r="A4207" s="310">
        <v>4696</v>
      </c>
      <c r="B4207" s="311" t="s">
        <v>32052</v>
      </c>
      <c r="C4207" s="312" t="s">
        <v>27140</v>
      </c>
      <c r="D4207" s="313">
        <v>0.13</v>
      </c>
      <c r="E4207" s="314" t="s">
        <v>28265</v>
      </c>
    </row>
    <row r="4208" spans="1:5" ht="15" customHeight="1">
      <c r="A4208" s="310">
        <v>4381</v>
      </c>
      <c r="B4208" s="311" t="s">
        <v>32053</v>
      </c>
      <c r="C4208" s="312" t="s">
        <v>27140</v>
      </c>
      <c r="D4208" s="313">
        <v>6215.29</v>
      </c>
    </row>
    <row r="4209" spans="1:5" ht="15" customHeight="1">
      <c r="A4209" s="310">
        <v>10253</v>
      </c>
      <c r="B4209" s="311" t="s">
        <v>27194</v>
      </c>
      <c r="C4209" s="312" t="s">
        <v>27140</v>
      </c>
      <c r="D4209" s="313">
        <v>232.97</v>
      </c>
    </row>
    <row r="4210" spans="1:5" ht="15" customHeight="1">
      <c r="A4210" s="310">
        <v>12376</v>
      </c>
      <c r="C4210" s="312" t="s">
        <v>27140</v>
      </c>
      <c r="D4210" s="313">
        <v>249.46</v>
      </c>
    </row>
    <row r="4211" spans="1:5" ht="15" customHeight="1">
      <c r="B4211" s="311" t="s">
        <v>32054</v>
      </c>
    </row>
    <row r="4212" spans="1:5" ht="15" customHeight="1">
      <c r="A4212" s="310">
        <v>8400</v>
      </c>
      <c r="B4212" s="311" t="s">
        <v>32055</v>
      </c>
      <c r="C4212" s="312" t="s">
        <v>27140</v>
      </c>
      <c r="D4212" s="313">
        <v>26.6</v>
      </c>
      <c r="E4212" s="314" t="s">
        <v>28265</v>
      </c>
    </row>
    <row r="4213" spans="1:5" ht="15" customHeight="1">
      <c r="A4213" s="310">
        <v>3243</v>
      </c>
      <c r="B4213" s="311" t="s">
        <v>32056</v>
      </c>
      <c r="C4213" s="312" t="s">
        <v>27148</v>
      </c>
      <c r="D4213" s="313">
        <v>17</v>
      </c>
      <c r="E4213" s="314" t="s">
        <v>28265</v>
      </c>
    </row>
    <row r="4214" spans="1:5" ht="15" customHeight="1">
      <c r="A4214" s="310">
        <v>7136</v>
      </c>
      <c r="B4214" s="311" t="s">
        <v>32057</v>
      </c>
      <c r="C4214" s="312" t="s">
        <v>27140</v>
      </c>
      <c r="D4214" s="313">
        <v>20.7</v>
      </c>
      <c r="E4214" s="314" t="s">
        <v>28265</v>
      </c>
    </row>
    <row r="4215" spans="1:5" ht="15" customHeight="1">
      <c r="A4215" s="310">
        <v>7138</v>
      </c>
      <c r="B4215" s="311" t="s">
        <v>32058</v>
      </c>
      <c r="C4215" s="312" t="s">
        <v>27140</v>
      </c>
      <c r="D4215" s="313">
        <v>24.5</v>
      </c>
      <c r="E4215" s="314" t="s">
        <v>28265</v>
      </c>
    </row>
    <row r="4216" spans="1:5" ht="15" customHeight="1">
      <c r="A4216" s="310">
        <v>7139</v>
      </c>
      <c r="B4216" s="311" t="s">
        <v>32059</v>
      </c>
      <c r="C4216" s="312" t="s">
        <v>27140</v>
      </c>
      <c r="D4216" s="313">
        <v>44.42</v>
      </c>
    </row>
    <row r="4217" spans="1:5" ht="15" customHeight="1">
      <c r="A4217" s="310">
        <v>12411</v>
      </c>
      <c r="B4217" s="311" t="s">
        <v>32060</v>
      </c>
      <c r="C4217" s="312" t="s">
        <v>27140</v>
      </c>
      <c r="D4217" s="313">
        <v>9.85</v>
      </c>
    </row>
    <row r="4218" spans="1:5" ht="15" customHeight="1">
      <c r="A4218" s="310">
        <v>9821</v>
      </c>
      <c r="B4218" s="311" t="s">
        <v>32061</v>
      </c>
      <c r="C4218" s="312" t="s">
        <v>27140</v>
      </c>
      <c r="D4218" s="313">
        <v>2945.89</v>
      </c>
    </row>
    <row r="4219" spans="1:5" ht="15" customHeight="1">
      <c r="A4219" s="310">
        <v>9147</v>
      </c>
      <c r="B4219" s="311" t="s">
        <v>32062</v>
      </c>
      <c r="C4219" s="312" t="s">
        <v>27140</v>
      </c>
      <c r="D4219" s="313">
        <v>2450</v>
      </c>
      <c r="E4219" s="314" t="s">
        <v>28265</v>
      </c>
    </row>
    <row r="4220" spans="1:5" ht="15" customHeight="1">
      <c r="A4220" s="310">
        <v>7140</v>
      </c>
      <c r="B4220" s="311" t="s">
        <v>32063</v>
      </c>
      <c r="C4220" s="312" t="s">
        <v>27140</v>
      </c>
      <c r="D4220" s="313">
        <v>1400</v>
      </c>
      <c r="E4220" s="314" t="s">
        <v>28265</v>
      </c>
    </row>
    <row r="4221" spans="1:5" ht="15" customHeight="1">
      <c r="A4221" s="310">
        <v>4351</v>
      </c>
      <c r="B4221" s="311" t="s">
        <v>32064</v>
      </c>
      <c r="C4221" s="312" t="s">
        <v>27140</v>
      </c>
      <c r="D4221" s="313">
        <v>115.39</v>
      </c>
    </row>
    <row r="4222" spans="1:5" ht="15" customHeight="1">
      <c r="A4222" s="310">
        <v>4644</v>
      </c>
      <c r="B4222" s="311" t="s">
        <v>32065</v>
      </c>
      <c r="C4222" s="312" t="s">
        <v>27140</v>
      </c>
      <c r="D4222" s="313">
        <v>22.9</v>
      </c>
      <c r="E4222" s="314" t="s">
        <v>28265</v>
      </c>
    </row>
    <row r="4223" spans="1:5" ht="15" customHeight="1">
      <c r="A4223" s="310">
        <v>4638</v>
      </c>
      <c r="B4223" s="311" t="s">
        <v>32066</v>
      </c>
      <c r="C4223" s="312" t="s">
        <v>27140</v>
      </c>
      <c r="D4223" s="313">
        <v>22.9</v>
      </c>
      <c r="E4223" s="314" t="s">
        <v>28265</v>
      </c>
    </row>
    <row r="4224" spans="1:5" ht="15" customHeight="1">
      <c r="A4224" s="310">
        <v>3234</v>
      </c>
      <c r="B4224" s="311" t="s">
        <v>32067</v>
      </c>
      <c r="C4224" s="312" t="s">
        <v>27148</v>
      </c>
      <c r="D4224" s="313">
        <v>44</v>
      </c>
      <c r="E4224" s="314" t="s">
        <v>28265</v>
      </c>
    </row>
    <row r="4225" spans="1:5" ht="15" customHeight="1">
      <c r="A4225" s="310">
        <v>1778</v>
      </c>
      <c r="B4225" s="311" t="s">
        <v>32068</v>
      </c>
      <c r="C4225" s="312" t="s">
        <v>27140</v>
      </c>
      <c r="D4225" s="313">
        <v>3.6</v>
      </c>
      <c r="E4225" s="314" t="s">
        <v>28265</v>
      </c>
    </row>
    <row r="4226" spans="1:5" ht="25.5" customHeight="1">
      <c r="A4226" s="310">
        <v>4887</v>
      </c>
      <c r="B4226" s="311" t="s">
        <v>32069</v>
      </c>
      <c r="C4226" s="312" t="s">
        <v>27140</v>
      </c>
      <c r="D4226" s="313">
        <v>2.6</v>
      </c>
      <c r="E4226" s="314" t="s">
        <v>28265</v>
      </c>
    </row>
    <row r="4227" spans="1:5" ht="15" customHeight="1">
      <c r="A4227" s="310">
        <v>11896</v>
      </c>
      <c r="B4227" s="311" t="s">
        <v>32070</v>
      </c>
      <c r="C4227" s="312" t="s">
        <v>27140</v>
      </c>
      <c r="D4227" s="313">
        <v>1.39</v>
      </c>
    </row>
    <row r="4228" spans="1:5" ht="15" customHeight="1">
      <c r="A4228" s="310">
        <v>9718</v>
      </c>
      <c r="B4228" s="311" t="s">
        <v>32071</v>
      </c>
      <c r="C4228" s="312" t="s">
        <v>27140</v>
      </c>
      <c r="D4228" s="313">
        <v>1.36</v>
      </c>
      <c r="E4228" s="314" t="s">
        <v>28265</v>
      </c>
    </row>
    <row r="4229" spans="1:5" ht="15" customHeight="1">
      <c r="A4229" s="310">
        <v>9711</v>
      </c>
      <c r="B4229" s="311" t="s">
        <v>32072</v>
      </c>
      <c r="C4229" s="312" t="s">
        <v>27140</v>
      </c>
      <c r="D4229" s="313">
        <v>1.79</v>
      </c>
    </row>
    <row r="4230" spans="1:5" ht="15" customHeight="1">
      <c r="A4230" s="310">
        <v>1890</v>
      </c>
      <c r="B4230" s="311" t="s">
        <v>32073</v>
      </c>
      <c r="C4230" s="312" t="s">
        <v>27140</v>
      </c>
      <c r="D4230" s="313">
        <v>0.19</v>
      </c>
    </row>
    <row r="4231" spans="1:5" ht="15" customHeight="1">
      <c r="A4231" s="310">
        <v>12615</v>
      </c>
      <c r="B4231" s="311" t="s">
        <v>32074</v>
      </c>
      <c r="C4231" s="312" t="s">
        <v>27140</v>
      </c>
      <c r="D4231" s="313">
        <v>2.5</v>
      </c>
      <c r="E4231" s="314" t="s">
        <v>28265</v>
      </c>
    </row>
    <row r="4232" spans="1:5" ht="15" customHeight="1">
      <c r="A4232" s="310">
        <v>13572</v>
      </c>
      <c r="B4232" s="311" t="s">
        <v>32075</v>
      </c>
      <c r="C4232" s="312" t="s">
        <v>27140</v>
      </c>
      <c r="D4232" s="313">
        <v>729.72</v>
      </c>
    </row>
    <row r="4233" spans="1:5" ht="17.100000000000001" customHeight="1">
      <c r="A4233" s="310">
        <v>4886</v>
      </c>
      <c r="B4233" s="311" t="s">
        <v>32076</v>
      </c>
      <c r="C4233" s="312" t="s">
        <v>27140</v>
      </c>
      <c r="D4233" s="313">
        <v>20.13</v>
      </c>
    </row>
    <row r="4234" spans="1:5" ht="15" customHeight="1">
      <c r="A4234" s="310">
        <v>4885</v>
      </c>
      <c r="B4234" s="311" t="s">
        <v>32077</v>
      </c>
      <c r="C4234" s="312" t="s">
        <v>27140</v>
      </c>
      <c r="D4234" s="313">
        <v>23.7</v>
      </c>
      <c r="E4234" s="314" t="s">
        <v>28265</v>
      </c>
    </row>
    <row r="4235" spans="1:5" ht="15" customHeight="1">
      <c r="A4235" s="310">
        <v>1969</v>
      </c>
      <c r="B4235" s="311" t="s">
        <v>32078</v>
      </c>
      <c r="C4235" s="312" t="s">
        <v>27140</v>
      </c>
      <c r="D4235" s="313">
        <v>19.5</v>
      </c>
      <c r="E4235" s="314" t="s">
        <v>28265</v>
      </c>
    </row>
    <row r="4236" spans="1:5" ht="15" customHeight="1">
      <c r="A4236" s="310">
        <v>11042</v>
      </c>
      <c r="B4236" s="311" t="s">
        <v>32079</v>
      </c>
      <c r="C4236" s="312" t="s">
        <v>27140</v>
      </c>
      <c r="D4236" s="313">
        <v>23</v>
      </c>
      <c r="E4236" s="314" t="s">
        <v>28265</v>
      </c>
    </row>
    <row r="4237" spans="1:5" ht="15" customHeight="1">
      <c r="A4237" s="310">
        <v>6766</v>
      </c>
      <c r="B4237" s="311" t="s">
        <v>32080</v>
      </c>
      <c r="C4237" s="312" t="s">
        <v>27140</v>
      </c>
      <c r="D4237" s="313">
        <v>21.15</v>
      </c>
      <c r="E4237" s="314" t="s">
        <v>28265</v>
      </c>
    </row>
    <row r="4238" spans="1:5" ht="15" customHeight="1">
      <c r="A4238" s="310">
        <v>2650</v>
      </c>
      <c r="B4238" s="311" t="s">
        <v>32081</v>
      </c>
      <c r="C4238" s="312" t="s">
        <v>27140</v>
      </c>
      <c r="D4238" s="313">
        <v>24.47</v>
      </c>
      <c r="E4238" s="314" t="s">
        <v>28265</v>
      </c>
    </row>
    <row r="4239" spans="1:5" ht="15" customHeight="1">
      <c r="A4239" s="310">
        <v>4392</v>
      </c>
      <c r="B4239" s="311" t="s">
        <v>32082</v>
      </c>
      <c r="C4239" s="312" t="s">
        <v>27140</v>
      </c>
      <c r="D4239" s="313">
        <v>266.37</v>
      </c>
    </row>
    <row r="4240" spans="1:5" ht="15" customHeight="1">
      <c r="A4240" s="310">
        <v>11631</v>
      </c>
      <c r="B4240" s="311" t="s">
        <v>32083</v>
      </c>
      <c r="C4240" s="312" t="s">
        <v>27140</v>
      </c>
      <c r="D4240" s="313">
        <v>1.76</v>
      </c>
    </row>
    <row r="4241" spans="1:5" ht="15" customHeight="1">
      <c r="A4241" s="310">
        <v>4630</v>
      </c>
      <c r="B4241" s="311" t="s">
        <v>32084</v>
      </c>
      <c r="C4241" s="312" t="s">
        <v>27140</v>
      </c>
      <c r="D4241" s="313">
        <v>1.99</v>
      </c>
      <c r="E4241" s="314" t="s">
        <v>28265</v>
      </c>
    </row>
    <row r="4242" spans="1:5" ht="17.100000000000001" customHeight="1">
      <c r="A4242" s="310">
        <v>9601</v>
      </c>
      <c r="B4242" s="311" t="s">
        <v>32085</v>
      </c>
      <c r="C4242" s="312" t="s">
        <v>27140</v>
      </c>
      <c r="D4242" s="313">
        <v>59.99</v>
      </c>
      <c r="E4242" s="314" t="s">
        <v>28265</v>
      </c>
    </row>
    <row r="4243" spans="1:5" ht="17.100000000000001" customHeight="1">
      <c r="A4243" s="310">
        <v>9141</v>
      </c>
      <c r="B4243" s="311" t="s">
        <v>32086</v>
      </c>
      <c r="C4243" s="312" t="s">
        <v>27140</v>
      </c>
      <c r="D4243" s="313">
        <v>72.7</v>
      </c>
      <c r="E4243" s="314" t="s">
        <v>28265</v>
      </c>
    </row>
    <row r="4244" spans="1:5" ht="17.100000000000001" customHeight="1">
      <c r="A4244" s="310">
        <v>9140</v>
      </c>
      <c r="B4244" s="311" t="s">
        <v>32087</v>
      </c>
      <c r="C4244" s="312" t="s">
        <v>27140</v>
      </c>
      <c r="D4244" s="313">
        <v>105.2</v>
      </c>
      <c r="E4244" s="314" t="s">
        <v>28265</v>
      </c>
    </row>
    <row r="4245" spans="1:5" ht="15" customHeight="1">
      <c r="A4245" s="310">
        <v>3253</v>
      </c>
      <c r="B4245" s="311" t="s">
        <v>32088</v>
      </c>
      <c r="C4245" s="312" t="s">
        <v>27148</v>
      </c>
      <c r="D4245" s="313">
        <v>3.47</v>
      </c>
      <c r="E4245" s="314" t="s">
        <v>28265</v>
      </c>
    </row>
    <row r="4246" spans="1:5" ht="15" customHeight="1">
      <c r="A4246" s="310">
        <v>3174</v>
      </c>
      <c r="B4246" s="311" t="s">
        <v>32089</v>
      </c>
      <c r="C4246" s="312" t="s">
        <v>27151</v>
      </c>
      <c r="D4246" s="313">
        <v>7.7</v>
      </c>
      <c r="E4246" s="314" t="s">
        <v>28265</v>
      </c>
    </row>
    <row r="4247" spans="1:5" ht="15" customHeight="1">
      <c r="A4247" s="310">
        <v>6619</v>
      </c>
      <c r="B4247" s="311" t="s">
        <v>32090</v>
      </c>
      <c r="C4247" s="312" t="s">
        <v>27140</v>
      </c>
      <c r="D4247" s="313">
        <v>29.9</v>
      </c>
      <c r="E4247" s="314" t="s">
        <v>28265</v>
      </c>
    </row>
    <row r="4248" spans="1:5" ht="15" customHeight="1">
      <c r="A4248" s="310">
        <v>12782</v>
      </c>
      <c r="B4248" s="311" t="s">
        <v>32091</v>
      </c>
      <c r="C4248" s="312" t="s">
        <v>27140</v>
      </c>
      <c r="D4248" s="313">
        <v>7457.12</v>
      </c>
    </row>
    <row r="4249" spans="1:5" ht="15" customHeight="1">
      <c r="A4249" s="310">
        <v>12390</v>
      </c>
      <c r="B4249" s="311" t="s">
        <v>32092</v>
      </c>
      <c r="C4249" s="312" t="s">
        <v>27140</v>
      </c>
      <c r="D4249" s="313">
        <v>3099.9</v>
      </c>
      <c r="E4249" s="314" t="s">
        <v>28265</v>
      </c>
    </row>
    <row r="4250" spans="1:5" ht="15" customHeight="1">
      <c r="A4250" s="310">
        <v>12781</v>
      </c>
      <c r="B4250" s="311" t="s">
        <v>32093</v>
      </c>
      <c r="C4250" s="312" t="s">
        <v>27140</v>
      </c>
      <c r="D4250" s="313">
        <v>5626.24</v>
      </c>
    </row>
    <row r="4251" spans="1:5" ht="15" customHeight="1">
      <c r="A4251" s="310">
        <v>8928</v>
      </c>
      <c r="B4251" s="311" t="s">
        <v>32094</v>
      </c>
      <c r="C4251" s="312" t="s">
        <v>27140</v>
      </c>
      <c r="D4251" s="313">
        <v>3.87</v>
      </c>
      <c r="E4251" s="314" t="s">
        <v>28265</v>
      </c>
    </row>
    <row r="4252" spans="1:5" ht="15" customHeight="1">
      <c r="A4252" s="310">
        <v>10802</v>
      </c>
      <c r="B4252" s="311" t="s">
        <v>32095</v>
      </c>
      <c r="C4252" s="312" t="s">
        <v>27140</v>
      </c>
      <c r="D4252" s="313">
        <v>7.19</v>
      </c>
      <c r="E4252" s="314" t="s">
        <v>28265</v>
      </c>
    </row>
    <row r="4253" spans="1:5" ht="15" customHeight="1">
      <c r="A4253" s="310">
        <v>2052</v>
      </c>
      <c r="B4253" s="311" t="s">
        <v>27293</v>
      </c>
      <c r="C4253" s="312" t="s">
        <v>27140</v>
      </c>
      <c r="D4253" s="313">
        <v>1</v>
      </c>
      <c r="E4253" s="314" t="s">
        <v>28265</v>
      </c>
    </row>
    <row r="4254" spans="1:5" ht="15" customHeight="1">
      <c r="A4254" s="310">
        <v>9142</v>
      </c>
      <c r="B4254" s="311" t="s">
        <v>32096</v>
      </c>
      <c r="C4254" s="312" t="s">
        <v>27140</v>
      </c>
      <c r="D4254" s="313">
        <v>2.77</v>
      </c>
      <c r="E4254" s="314" t="s">
        <v>28265</v>
      </c>
    </row>
    <row r="4255" spans="1:5" ht="15" customHeight="1">
      <c r="A4255" s="310">
        <v>9712</v>
      </c>
      <c r="B4255" s="311" t="s">
        <v>32097</v>
      </c>
      <c r="C4255" s="312" t="s">
        <v>27140</v>
      </c>
      <c r="D4255" s="313">
        <v>12.77</v>
      </c>
    </row>
    <row r="4256" spans="1:5" ht="15" customHeight="1">
      <c r="A4256" s="310">
        <v>12429</v>
      </c>
      <c r="B4256" s="311" t="s">
        <v>32098</v>
      </c>
      <c r="C4256" s="312" t="s">
        <v>27140</v>
      </c>
      <c r="D4256" s="313">
        <v>14.35</v>
      </c>
    </row>
    <row r="4257" spans="1:5" ht="15" customHeight="1">
      <c r="A4257" s="310">
        <v>13574</v>
      </c>
      <c r="B4257" s="311" t="s">
        <v>32099</v>
      </c>
      <c r="C4257" s="312" t="s">
        <v>27140</v>
      </c>
      <c r="D4257" s="313">
        <v>87.04</v>
      </c>
    </row>
    <row r="4258" spans="1:5" ht="15" customHeight="1">
      <c r="A4258" s="310">
        <v>12859</v>
      </c>
      <c r="B4258" s="311" t="s">
        <v>32100</v>
      </c>
      <c r="C4258" s="312" t="s">
        <v>27140</v>
      </c>
      <c r="D4258" s="313">
        <v>124</v>
      </c>
      <c r="E4258" s="314" t="s">
        <v>28265</v>
      </c>
    </row>
    <row r="4259" spans="1:5" ht="15" customHeight="1">
      <c r="A4259" s="310">
        <v>4353</v>
      </c>
      <c r="B4259" s="311" t="s">
        <v>32101</v>
      </c>
      <c r="C4259" s="312" t="s">
        <v>27140</v>
      </c>
      <c r="D4259" s="313">
        <v>67</v>
      </c>
      <c r="E4259" s="314" t="s">
        <v>28265</v>
      </c>
    </row>
    <row r="4260" spans="1:5" ht="15" customHeight="1">
      <c r="A4260" s="310">
        <v>11074</v>
      </c>
      <c r="B4260" s="311" t="s">
        <v>32102</v>
      </c>
      <c r="C4260" s="312" t="s">
        <v>27140</v>
      </c>
      <c r="D4260" s="313">
        <v>41.46</v>
      </c>
    </row>
    <row r="4261" spans="1:5" ht="15" customHeight="1">
      <c r="A4261" s="310">
        <v>11075</v>
      </c>
      <c r="B4261" s="311" t="s">
        <v>32103</v>
      </c>
      <c r="C4261" s="312" t="s">
        <v>27140</v>
      </c>
      <c r="D4261" s="313">
        <v>156.61000000000001</v>
      </c>
    </row>
    <row r="4262" spans="1:5" ht="15" customHeight="1">
      <c r="A4262" s="310">
        <v>13575</v>
      </c>
      <c r="B4262" s="311" t="s">
        <v>28012</v>
      </c>
      <c r="C4262" s="312" t="s">
        <v>27140</v>
      </c>
      <c r="D4262" s="313">
        <v>90.07</v>
      </c>
      <c r="E4262" s="314" t="s">
        <v>28265</v>
      </c>
    </row>
    <row r="4263" spans="1:5" ht="15" customHeight="1">
      <c r="A4263" s="310">
        <v>4636</v>
      </c>
      <c r="B4263" s="311" t="s">
        <v>32104</v>
      </c>
      <c r="C4263" s="312" t="s">
        <v>27140</v>
      </c>
      <c r="D4263" s="313">
        <v>14.02</v>
      </c>
    </row>
    <row r="4264" spans="1:5" ht="17.100000000000001" customHeight="1">
      <c r="A4264" s="310">
        <v>2053</v>
      </c>
      <c r="B4264" s="311" t="s">
        <v>32105</v>
      </c>
      <c r="C4264" s="312" t="s">
        <v>27140</v>
      </c>
      <c r="D4264" s="313">
        <v>9.93</v>
      </c>
      <c r="E4264" s="314" t="s">
        <v>28265</v>
      </c>
    </row>
    <row r="4265" spans="1:5" ht="15" customHeight="1">
      <c r="A4265" s="310">
        <v>12263</v>
      </c>
      <c r="B4265" s="311" t="s">
        <v>32106</v>
      </c>
      <c r="C4265" s="312" t="s">
        <v>27140</v>
      </c>
      <c r="D4265" s="313">
        <v>7.17</v>
      </c>
    </row>
    <row r="4266" spans="1:5" ht="17.100000000000001" customHeight="1">
      <c r="A4266" s="310">
        <v>12846</v>
      </c>
      <c r="B4266" s="311" t="s">
        <v>27687</v>
      </c>
      <c r="C4266" s="312" t="s">
        <v>27140</v>
      </c>
      <c r="D4266" s="313">
        <v>2.4500000000000002</v>
      </c>
      <c r="E4266" s="314" t="s">
        <v>28265</v>
      </c>
    </row>
    <row r="4267" spans="1:5" ht="15" customHeight="1">
      <c r="A4267" s="310">
        <v>12847</v>
      </c>
      <c r="B4267" s="311" t="s">
        <v>27688</v>
      </c>
      <c r="C4267" s="312" t="s">
        <v>27140</v>
      </c>
      <c r="D4267" s="313">
        <v>2.76</v>
      </c>
    </row>
    <row r="4268" spans="1:5" ht="15" customHeight="1">
      <c r="A4268" s="310">
        <v>6535</v>
      </c>
      <c r="B4268" s="311" t="s">
        <v>32107</v>
      </c>
      <c r="C4268" s="312" t="s">
        <v>27140</v>
      </c>
      <c r="D4268" s="313">
        <v>518.27</v>
      </c>
    </row>
    <row r="4269" spans="1:5" ht="15" customHeight="1">
      <c r="A4269" s="310">
        <v>11452</v>
      </c>
      <c r="B4269" s="311" t="s">
        <v>32108</v>
      </c>
      <c r="C4269" s="312" t="s">
        <v>27140</v>
      </c>
      <c r="D4269" s="313">
        <v>7.7</v>
      </c>
      <c r="E4269" s="314" t="s">
        <v>28265</v>
      </c>
    </row>
    <row r="4270" spans="1:5" ht="15" customHeight="1">
      <c r="A4270" s="310">
        <v>11897</v>
      </c>
      <c r="B4270" s="311" t="s">
        <v>32109</v>
      </c>
      <c r="C4270" s="312" t="s">
        <v>27140</v>
      </c>
      <c r="D4270" s="313">
        <v>5.5</v>
      </c>
      <c r="E4270" s="314" t="s">
        <v>28265</v>
      </c>
    </row>
    <row r="4271" spans="1:5" ht="17.100000000000001" customHeight="1">
      <c r="A4271" s="310">
        <v>8494</v>
      </c>
      <c r="B4271" s="311" t="s">
        <v>32110</v>
      </c>
      <c r="C4271" s="312" t="s">
        <v>27140</v>
      </c>
      <c r="D4271" s="313">
        <v>5.36</v>
      </c>
      <c r="E4271" s="314" t="s">
        <v>28265</v>
      </c>
    </row>
    <row r="4272" spans="1:5" ht="17.100000000000001" customHeight="1">
      <c r="A4272" s="310">
        <v>9086</v>
      </c>
      <c r="B4272" s="311" t="s">
        <v>32111</v>
      </c>
      <c r="C4272" s="312" t="s">
        <v>27140</v>
      </c>
      <c r="D4272" s="313">
        <v>7</v>
      </c>
      <c r="E4272" s="314" t="s">
        <v>28265</v>
      </c>
    </row>
    <row r="4273" spans="1:5" ht="15" customHeight="1">
      <c r="A4273" s="310">
        <v>8395</v>
      </c>
      <c r="B4273" s="311" t="s">
        <v>32112</v>
      </c>
      <c r="C4273" s="312" t="s">
        <v>27140</v>
      </c>
      <c r="D4273" s="313">
        <v>7</v>
      </c>
      <c r="E4273" s="314" t="s">
        <v>28265</v>
      </c>
    </row>
    <row r="4274" spans="1:5" ht="15" customHeight="1">
      <c r="A4274" s="310">
        <v>11052</v>
      </c>
      <c r="B4274" s="311" t="s">
        <v>32113</v>
      </c>
      <c r="C4274" s="312" t="s">
        <v>27140</v>
      </c>
      <c r="D4274" s="313">
        <v>10.49</v>
      </c>
    </row>
    <row r="4275" spans="1:5" ht="15" customHeight="1">
      <c r="A4275" s="310">
        <v>8496</v>
      </c>
      <c r="B4275" s="311" t="s">
        <v>32114</v>
      </c>
      <c r="C4275" s="312" t="s">
        <v>27140</v>
      </c>
      <c r="D4275" s="313">
        <v>5.36</v>
      </c>
      <c r="E4275" s="314" t="s">
        <v>28265</v>
      </c>
    </row>
    <row r="4276" spans="1:5" ht="15" customHeight="1">
      <c r="A4276" s="310">
        <v>8396</v>
      </c>
      <c r="B4276" s="311" t="s">
        <v>32115</v>
      </c>
      <c r="C4276" s="312" t="s">
        <v>27140</v>
      </c>
      <c r="D4276" s="313">
        <v>16</v>
      </c>
      <c r="E4276" s="314" t="s">
        <v>28265</v>
      </c>
    </row>
    <row r="4277" spans="1:5" ht="15" customHeight="1">
      <c r="A4277" s="310">
        <v>12396</v>
      </c>
      <c r="B4277" s="311" t="s">
        <v>32116</v>
      </c>
      <c r="C4277" s="312" t="s">
        <v>27140</v>
      </c>
      <c r="D4277" s="313">
        <v>31.79</v>
      </c>
    </row>
    <row r="4278" spans="1:5" ht="15" customHeight="1">
      <c r="A4278" s="310">
        <v>13279</v>
      </c>
      <c r="B4278" s="311" t="s">
        <v>32117</v>
      </c>
      <c r="C4278" s="312" t="s">
        <v>27140</v>
      </c>
      <c r="D4278" s="313">
        <v>45.15</v>
      </c>
      <c r="E4278" s="314" t="s">
        <v>28265</v>
      </c>
    </row>
    <row r="4279" spans="1:5" ht="15" customHeight="1">
      <c r="A4279" s="310">
        <v>13420</v>
      </c>
      <c r="B4279" s="311" t="s">
        <v>32118</v>
      </c>
      <c r="C4279" s="312" t="s">
        <v>27140</v>
      </c>
      <c r="D4279" s="313">
        <v>6.7</v>
      </c>
      <c r="E4279" s="314" t="s">
        <v>28265</v>
      </c>
    </row>
    <row r="4280" spans="1:5" ht="15" customHeight="1">
      <c r="A4280" s="310">
        <v>13277</v>
      </c>
      <c r="B4280" s="311" t="s">
        <v>32119</v>
      </c>
      <c r="C4280" s="312" t="s">
        <v>27140</v>
      </c>
      <c r="D4280" s="313">
        <v>11.7</v>
      </c>
      <c r="E4280" s="314" t="s">
        <v>28265</v>
      </c>
    </row>
    <row r="4281" spans="1:5" ht="15" customHeight="1">
      <c r="A4281" s="310">
        <v>13421</v>
      </c>
      <c r="B4281" s="311" t="s">
        <v>32120</v>
      </c>
      <c r="C4281" s="312" t="s">
        <v>27140</v>
      </c>
      <c r="D4281" s="313">
        <v>18.7</v>
      </c>
      <c r="E4281" s="314" t="s">
        <v>28265</v>
      </c>
    </row>
    <row r="4282" spans="1:5" ht="15" customHeight="1">
      <c r="A4282" s="310">
        <v>13278</v>
      </c>
      <c r="B4282" s="311" t="s">
        <v>32121</v>
      </c>
      <c r="C4282" s="312" t="s">
        <v>27140</v>
      </c>
      <c r="D4282" s="313">
        <v>23</v>
      </c>
      <c r="E4282" s="314" t="s">
        <v>28265</v>
      </c>
    </row>
    <row r="4283" spans="1:5" ht="15" customHeight="1">
      <c r="A4283" s="310">
        <v>13576</v>
      </c>
      <c r="B4283" s="311" t="s">
        <v>27612</v>
      </c>
      <c r="C4283" s="312" t="s">
        <v>27148</v>
      </c>
      <c r="D4283" s="313">
        <v>104.64</v>
      </c>
      <c r="E4283" s="314" t="s">
        <v>28265</v>
      </c>
    </row>
    <row r="4284" spans="1:5" ht="17.100000000000001" customHeight="1">
      <c r="A4284" s="310">
        <v>13577</v>
      </c>
      <c r="B4284" s="311" t="s">
        <v>32122</v>
      </c>
      <c r="C4284" s="312" t="s">
        <v>27148</v>
      </c>
      <c r="D4284" s="313">
        <v>49.99</v>
      </c>
      <c r="E4284" s="314" t="s">
        <v>28265</v>
      </c>
    </row>
    <row r="4285" spans="1:5" ht="15" customHeight="1">
      <c r="A4285" s="310">
        <v>4665</v>
      </c>
      <c r="B4285" s="311" t="s">
        <v>32123</v>
      </c>
      <c r="C4285" s="312" t="s">
        <v>27140</v>
      </c>
      <c r="D4285" s="313">
        <v>0.27</v>
      </c>
      <c r="E4285" s="314" t="s">
        <v>28265</v>
      </c>
    </row>
    <row r="4286" spans="1:5" ht="15" customHeight="1">
      <c r="A4286" s="310">
        <v>4666</v>
      </c>
      <c r="B4286" s="311" t="s">
        <v>32124</v>
      </c>
      <c r="C4286" s="312" t="s">
        <v>27140</v>
      </c>
      <c r="D4286" s="313">
        <v>0.85</v>
      </c>
      <c r="E4286" s="314" t="s">
        <v>28265</v>
      </c>
    </row>
    <row r="4287" spans="1:5" ht="15" customHeight="1">
      <c r="A4287" s="310">
        <v>4667</v>
      </c>
      <c r="B4287" s="311" t="s">
        <v>32125</v>
      </c>
      <c r="C4287" s="312" t="s">
        <v>27140</v>
      </c>
      <c r="D4287" s="313">
        <v>1.1000000000000001</v>
      </c>
      <c r="E4287" s="314" t="s">
        <v>28265</v>
      </c>
    </row>
    <row r="4288" spans="1:5" ht="15" customHeight="1">
      <c r="A4288" s="310">
        <v>4668</v>
      </c>
      <c r="B4288" s="311" t="s">
        <v>32126</v>
      </c>
      <c r="C4288" s="312" t="s">
        <v>27140</v>
      </c>
      <c r="D4288" s="313">
        <v>1.31</v>
      </c>
      <c r="E4288" s="314" t="s">
        <v>28265</v>
      </c>
    </row>
    <row r="4289" spans="1:5" ht="15" customHeight="1">
      <c r="A4289" s="310">
        <v>4669</v>
      </c>
      <c r="B4289" s="311" t="s">
        <v>32127</v>
      </c>
      <c r="C4289" s="312" t="s">
        <v>27140</v>
      </c>
      <c r="D4289" s="313">
        <v>1.42</v>
      </c>
      <c r="E4289" s="314" t="s">
        <v>28265</v>
      </c>
    </row>
    <row r="4290" spans="1:5" ht="15" customHeight="1">
      <c r="A4290" s="310">
        <v>4670</v>
      </c>
      <c r="B4290" s="311" t="s">
        <v>32128</v>
      </c>
      <c r="C4290" s="312" t="s">
        <v>27140</v>
      </c>
      <c r="D4290" s="313">
        <v>1.69</v>
      </c>
      <c r="E4290" s="314" t="s">
        <v>28265</v>
      </c>
    </row>
    <row r="4291" spans="1:5" ht="17.100000000000001" customHeight="1">
      <c r="A4291" s="310">
        <v>2676</v>
      </c>
      <c r="B4291" s="311" t="s">
        <v>32129</v>
      </c>
      <c r="C4291" s="312" t="s">
        <v>27140</v>
      </c>
      <c r="D4291" s="313">
        <v>2.33</v>
      </c>
      <c r="E4291" s="314" t="s">
        <v>28265</v>
      </c>
    </row>
    <row r="4292" spans="1:5" ht="15" customHeight="1">
      <c r="A4292" s="310">
        <v>2677</v>
      </c>
      <c r="B4292" s="311" t="s">
        <v>32130</v>
      </c>
      <c r="C4292" s="312" t="s">
        <v>27140</v>
      </c>
      <c r="D4292" s="313">
        <v>2.63</v>
      </c>
      <c r="E4292" s="314" t="s">
        <v>28265</v>
      </c>
    </row>
    <row r="4293" spans="1:5" ht="15" customHeight="1">
      <c r="A4293" s="310">
        <v>3559</v>
      </c>
      <c r="B4293" s="311" t="s">
        <v>32131</v>
      </c>
      <c r="C4293" s="312" t="s">
        <v>27148</v>
      </c>
      <c r="D4293" s="313">
        <v>4.57</v>
      </c>
      <c r="E4293" s="314" t="s">
        <v>28265</v>
      </c>
    </row>
    <row r="4294" spans="1:5" ht="15" customHeight="1">
      <c r="A4294" s="310">
        <v>6911</v>
      </c>
      <c r="B4294" s="311" t="s">
        <v>32132</v>
      </c>
      <c r="C4294" s="312" t="s">
        <v>27148</v>
      </c>
      <c r="D4294" s="313">
        <v>5.69</v>
      </c>
      <c r="E4294" s="314" t="s">
        <v>28265</v>
      </c>
    </row>
    <row r="4295" spans="1:5" ht="15" customHeight="1">
      <c r="A4295" s="310">
        <v>3153</v>
      </c>
      <c r="B4295" s="311" t="s">
        <v>32133</v>
      </c>
      <c r="C4295" s="312" t="s">
        <v>27148</v>
      </c>
      <c r="D4295" s="313">
        <v>7.01</v>
      </c>
      <c r="E4295" s="314" t="s">
        <v>28265</v>
      </c>
    </row>
    <row r="4296" spans="1:5" ht="15" customHeight="1">
      <c r="A4296" s="310">
        <v>4673</v>
      </c>
      <c r="B4296" s="311" t="s">
        <v>32134</v>
      </c>
      <c r="C4296" s="312" t="s">
        <v>27140</v>
      </c>
      <c r="D4296" s="313">
        <v>9.86</v>
      </c>
      <c r="E4296" s="314" t="s">
        <v>28265</v>
      </c>
    </row>
    <row r="4297" spans="1:5" ht="15" customHeight="1">
      <c r="A4297" s="310">
        <v>3152</v>
      </c>
      <c r="B4297" s="311" t="s">
        <v>32135</v>
      </c>
      <c r="C4297" s="312" t="s">
        <v>27148</v>
      </c>
      <c r="D4297" s="313">
        <v>20</v>
      </c>
      <c r="E4297" s="314" t="s">
        <v>28265</v>
      </c>
    </row>
    <row r="4298" spans="1:5" ht="15" customHeight="1">
      <c r="A4298" s="310">
        <v>3445</v>
      </c>
      <c r="B4298" s="311" t="s">
        <v>32136</v>
      </c>
      <c r="C4298" s="312" t="s">
        <v>27148</v>
      </c>
      <c r="D4298" s="313">
        <v>30.65</v>
      </c>
      <c r="E4298" s="314" t="s">
        <v>28265</v>
      </c>
    </row>
    <row r="4299" spans="1:5" ht="15" customHeight="1">
      <c r="A4299" s="310">
        <v>3446</v>
      </c>
      <c r="B4299" s="311" t="s">
        <v>32137</v>
      </c>
      <c r="C4299" s="312" t="s">
        <v>27148</v>
      </c>
      <c r="D4299" s="313">
        <v>40</v>
      </c>
      <c r="E4299" s="314" t="s">
        <v>28265</v>
      </c>
    </row>
    <row r="4300" spans="1:5" ht="15" customHeight="1">
      <c r="A4300" s="310">
        <v>7879</v>
      </c>
      <c r="B4300" s="311" t="s">
        <v>32138</v>
      </c>
      <c r="C4300" s="312" t="s">
        <v>27148</v>
      </c>
      <c r="D4300" s="313">
        <v>63.15</v>
      </c>
      <c r="E4300" s="314" t="s">
        <v>28265</v>
      </c>
    </row>
    <row r="4301" spans="1:5" ht="15" customHeight="1">
      <c r="A4301" s="310">
        <v>2674</v>
      </c>
      <c r="B4301" s="311" t="s">
        <v>32139</v>
      </c>
      <c r="C4301" s="312" t="s">
        <v>27140</v>
      </c>
      <c r="D4301" s="313">
        <v>0.26</v>
      </c>
      <c r="E4301" s="314" t="s">
        <v>28265</v>
      </c>
    </row>
    <row r="4302" spans="1:5" ht="15" customHeight="1">
      <c r="A4302" s="310">
        <v>2675</v>
      </c>
      <c r="B4302" s="311" t="s">
        <v>32140</v>
      </c>
      <c r="C4302" s="312" t="s">
        <v>27140</v>
      </c>
      <c r="D4302" s="313">
        <v>0.56999999999999995</v>
      </c>
      <c r="E4302" s="314" t="s">
        <v>28265</v>
      </c>
    </row>
    <row r="4303" spans="1:5" ht="15" customHeight="1">
      <c r="A4303" s="310">
        <v>7948</v>
      </c>
      <c r="B4303" s="311" t="s">
        <v>32141</v>
      </c>
      <c r="C4303" s="312" t="s">
        <v>27140</v>
      </c>
      <c r="D4303" s="313">
        <v>0.56999999999999995</v>
      </c>
      <c r="E4303" s="314" t="s">
        <v>28265</v>
      </c>
    </row>
    <row r="4304" spans="1:5" ht="15" customHeight="1">
      <c r="A4304" s="310">
        <v>6909</v>
      </c>
      <c r="B4304" s="311" t="s">
        <v>32142</v>
      </c>
      <c r="C4304" s="312" t="s">
        <v>27140</v>
      </c>
      <c r="D4304" s="313">
        <v>0.54</v>
      </c>
      <c r="E4304" s="314" t="s">
        <v>28265</v>
      </c>
    </row>
    <row r="4305" spans="1:5" ht="15" customHeight="1">
      <c r="A4305" s="310">
        <v>6910</v>
      </c>
      <c r="B4305" s="311" t="s">
        <v>32143</v>
      </c>
      <c r="C4305" s="312" t="s">
        <v>27140</v>
      </c>
      <c r="D4305" s="313">
        <v>0.6</v>
      </c>
      <c r="E4305" s="314" t="s">
        <v>28265</v>
      </c>
    </row>
    <row r="4306" spans="1:5" ht="15" customHeight="1">
      <c r="A4306" s="310">
        <v>9713</v>
      </c>
      <c r="B4306" s="311" t="s">
        <v>32144</v>
      </c>
      <c r="C4306" s="312" t="s">
        <v>27140</v>
      </c>
      <c r="D4306" s="313">
        <v>15.67</v>
      </c>
    </row>
    <row r="4307" spans="1:5" ht="15" customHeight="1">
      <c r="A4307" s="310">
        <v>12377</v>
      </c>
      <c r="B4307" s="311" t="s">
        <v>32145</v>
      </c>
      <c r="C4307" s="312" t="s">
        <v>27140</v>
      </c>
      <c r="D4307" s="313">
        <v>0.6</v>
      </c>
      <c r="E4307" s="314" t="s">
        <v>28265</v>
      </c>
    </row>
    <row r="4308" spans="1:5" ht="15" customHeight="1">
      <c r="A4308" s="310">
        <v>9602</v>
      </c>
      <c r="B4308" s="311" t="s">
        <v>32146</v>
      </c>
      <c r="C4308" s="312" t="s">
        <v>27140</v>
      </c>
      <c r="D4308" s="313">
        <v>22</v>
      </c>
      <c r="E4308" s="314" t="s">
        <v>28265</v>
      </c>
    </row>
    <row r="4309" spans="1:5" ht="15" customHeight="1">
      <c r="A4309" s="310">
        <v>4385</v>
      </c>
      <c r="B4309" s="311" t="s">
        <v>32147</v>
      </c>
      <c r="C4309" s="312" t="s">
        <v>27140</v>
      </c>
      <c r="D4309" s="313">
        <v>621.54999999999995</v>
      </c>
    </row>
    <row r="4310" spans="1:5" ht="15" customHeight="1">
      <c r="A4310" s="310">
        <v>4386</v>
      </c>
      <c r="B4310" s="311" t="s">
        <v>32148</v>
      </c>
      <c r="C4310" s="312" t="s">
        <v>27140</v>
      </c>
      <c r="D4310" s="313">
        <v>1065.42</v>
      </c>
    </row>
    <row r="4311" spans="1:5" ht="15" customHeight="1">
      <c r="A4311" s="310">
        <v>11622</v>
      </c>
      <c r="B4311" s="311" t="s">
        <v>32149</v>
      </c>
      <c r="C4311" s="312" t="s">
        <v>27140</v>
      </c>
      <c r="D4311" s="313">
        <v>11.6</v>
      </c>
      <c r="E4311" s="314" t="s">
        <v>28265</v>
      </c>
    </row>
    <row r="4312" spans="1:5" ht="15" customHeight="1">
      <c r="A4312" s="310">
        <v>2234</v>
      </c>
      <c r="B4312" s="311" t="s">
        <v>32150</v>
      </c>
      <c r="C4312" s="312" t="s">
        <v>27140</v>
      </c>
      <c r="D4312" s="313">
        <v>13.1</v>
      </c>
      <c r="E4312" s="314" t="s">
        <v>28265</v>
      </c>
    </row>
    <row r="4313" spans="1:5" ht="15" customHeight="1">
      <c r="A4313" s="310">
        <v>7940</v>
      </c>
      <c r="B4313" s="311" t="s">
        <v>27657</v>
      </c>
      <c r="C4313" s="312" t="s">
        <v>27152</v>
      </c>
      <c r="D4313" s="313">
        <v>106.6</v>
      </c>
      <c r="E4313" s="314" t="s">
        <v>28265</v>
      </c>
    </row>
    <row r="4314" spans="1:5" ht="15" customHeight="1">
      <c r="A4314" s="310">
        <v>6534</v>
      </c>
      <c r="B4314" s="311" t="s">
        <v>27658</v>
      </c>
      <c r="C4314" s="312" t="s">
        <v>27152</v>
      </c>
      <c r="D4314" s="313">
        <v>106.6</v>
      </c>
      <c r="E4314" s="314" t="s">
        <v>28265</v>
      </c>
    </row>
    <row r="4315" spans="1:5" ht="15" customHeight="1">
      <c r="A4315" s="310">
        <v>10508</v>
      </c>
      <c r="B4315" s="311" t="s">
        <v>32151</v>
      </c>
      <c r="C4315" s="312" t="s">
        <v>27140</v>
      </c>
      <c r="D4315" s="313">
        <v>17.05</v>
      </c>
    </row>
    <row r="4316" spans="1:5" ht="15" customHeight="1">
      <c r="A4316" s="310">
        <v>4866</v>
      </c>
      <c r="B4316" s="311" t="s">
        <v>32152</v>
      </c>
      <c r="C4316" s="312" t="s">
        <v>27140</v>
      </c>
      <c r="D4316" s="313">
        <v>2.4</v>
      </c>
      <c r="E4316" s="314" t="s">
        <v>28265</v>
      </c>
    </row>
    <row r="4317" spans="1:5" ht="15" customHeight="1">
      <c r="A4317" s="310">
        <v>9598</v>
      </c>
      <c r="B4317" s="311" t="s">
        <v>32153</v>
      </c>
      <c r="C4317" s="312" t="s">
        <v>27152</v>
      </c>
      <c r="D4317" s="313">
        <v>161.19999999999999</v>
      </c>
      <c r="E4317" s="314" t="s">
        <v>28265</v>
      </c>
    </row>
    <row r="4318" spans="1:5" ht="15" customHeight="1">
      <c r="A4318" s="310">
        <v>7128</v>
      </c>
      <c r="B4318" s="311" t="s">
        <v>32154</v>
      </c>
      <c r="C4318" s="312" t="s">
        <v>27152</v>
      </c>
      <c r="D4318" s="313">
        <v>161.19999999999999</v>
      </c>
      <c r="E4318" s="314" t="s">
        <v>28265</v>
      </c>
    </row>
    <row r="4319" spans="1:5" ht="15" customHeight="1">
      <c r="A4319" s="310">
        <v>4857</v>
      </c>
      <c r="B4319" s="311" t="s">
        <v>32155</v>
      </c>
      <c r="C4319" s="312" t="s">
        <v>27152</v>
      </c>
      <c r="D4319" s="313">
        <v>161.19999999999999</v>
      </c>
      <c r="E4319" s="314" t="s">
        <v>28265</v>
      </c>
    </row>
    <row r="4320" spans="1:5" ht="15" customHeight="1">
      <c r="A4320" s="310">
        <v>9597</v>
      </c>
      <c r="B4320" s="311" t="s">
        <v>32156</v>
      </c>
      <c r="C4320" s="312" t="s">
        <v>27152</v>
      </c>
      <c r="D4320" s="313">
        <v>161.19999999999999</v>
      </c>
      <c r="E4320" s="314" t="s">
        <v>28265</v>
      </c>
    </row>
    <row r="4321" spans="1:5" ht="15" customHeight="1">
      <c r="A4321" s="310">
        <v>7127</v>
      </c>
      <c r="B4321" s="311" t="s">
        <v>32157</v>
      </c>
      <c r="C4321" s="312" t="s">
        <v>27152</v>
      </c>
      <c r="D4321" s="313">
        <v>161.19999999999999</v>
      </c>
      <c r="E4321" s="314" t="s">
        <v>28265</v>
      </c>
    </row>
    <row r="4322" spans="1:5" ht="17.100000000000001" customHeight="1">
      <c r="A4322" s="310">
        <v>8401</v>
      </c>
      <c r="B4322" s="311" t="s">
        <v>32158</v>
      </c>
      <c r="C4322" s="312" t="s">
        <v>27152</v>
      </c>
      <c r="D4322" s="313">
        <v>161.19999999999999</v>
      </c>
      <c r="E4322" s="314" t="s">
        <v>28265</v>
      </c>
    </row>
    <row r="4323" spans="1:5" ht="15" customHeight="1">
      <c r="A4323" s="310">
        <v>4943</v>
      </c>
      <c r="B4323" s="311" t="s">
        <v>32159</v>
      </c>
      <c r="C4323" s="312" t="s">
        <v>27152</v>
      </c>
      <c r="D4323" s="313">
        <v>161.19999999999999</v>
      </c>
      <c r="E4323" s="314" t="s">
        <v>28265</v>
      </c>
    </row>
    <row r="4324" spans="1:5" ht="15" customHeight="1">
      <c r="A4324" s="310">
        <v>4946</v>
      </c>
      <c r="B4324" s="311" t="s">
        <v>32160</v>
      </c>
      <c r="C4324" s="312" t="s">
        <v>27152</v>
      </c>
      <c r="D4324" s="313">
        <v>161.19999999999999</v>
      </c>
      <c r="E4324" s="314" t="s">
        <v>28265</v>
      </c>
    </row>
    <row r="4325" spans="1:5" ht="15" customHeight="1">
      <c r="A4325" s="310">
        <v>9490</v>
      </c>
      <c r="B4325" s="311" t="s">
        <v>32161</v>
      </c>
      <c r="C4325" s="312" t="s">
        <v>27152</v>
      </c>
      <c r="D4325" s="313">
        <v>161.19999999999999</v>
      </c>
      <c r="E4325" s="314" t="s">
        <v>28265</v>
      </c>
    </row>
    <row r="4326" spans="1:5" ht="15" customHeight="1">
      <c r="A4326" s="310">
        <v>9599</v>
      </c>
      <c r="B4326" s="311" t="s">
        <v>32162</v>
      </c>
      <c r="C4326" s="312" t="s">
        <v>27152</v>
      </c>
      <c r="D4326" s="313">
        <v>161.19999999999999</v>
      </c>
      <c r="E4326" s="314" t="s">
        <v>28265</v>
      </c>
    </row>
    <row r="4327" spans="1:5" ht="15" customHeight="1">
      <c r="A4327" s="310">
        <v>4856</v>
      </c>
      <c r="B4327" s="311" t="s">
        <v>32163</v>
      </c>
      <c r="C4327" s="312" t="s">
        <v>27140</v>
      </c>
      <c r="D4327" s="313">
        <v>70</v>
      </c>
      <c r="E4327" s="314" t="s">
        <v>28265</v>
      </c>
    </row>
    <row r="4328" spans="1:5" ht="17.100000000000001" customHeight="1">
      <c r="A4328" s="310">
        <v>4863</v>
      </c>
      <c r="B4328" s="311" t="s">
        <v>32164</v>
      </c>
      <c r="C4328" s="312" t="s">
        <v>27140</v>
      </c>
      <c r="D4328" s="313">
        <v>6.3</v>
      </c>
      <c r="E4328" s="314" t="s">
        <v>28265</v>
      </c>
    </row>
    <row r="4329" spans="1:5" ht="15" customHeight="1">
      <c r="A4329" s="310">
        <v>4858</v>
      </c>
      <c r="B4329" s="311" t="s">
        <v>32165</v>
      </c>
      <c r="C4329" s="312" t="s">
        <v>27140</v>
      </c>
      <c r="D4329" s="313">
        <v>31</v>
      </c>
      <c r="E4329" s="314" t="s">
        <v>28265</v>
      </c>
    </row>
    <row r="4330" spans="1:5" ht="15" customHeight="1">
      <c r="A4330" s="310">
        <v>4859</v>
      </c>
      <c r="B4330" s="311" t="s">
        <v>32166</v>
      </c>
      <c r="C4330" s="312" t="s">
        <v>27140</v>
      </c>
      <c r="D4330" s="313">
        <v>32.299999999999997</v>
      </c>
      <c r="E4330" s="314" t="s">
        <v>28265</v>
      </c>
    </row>
    <row r="4331" spans="1:5" ht="15" customHeight="1">
      <c r="A4331" s="310">
        <v>4852</v>
      </c>
      <c r="B4331" s="311" t="s">
        <v>32167</v>
      </c>
      <c r="C4331" s="312" t="s">
        <v>27140</v>
      </c>
      <c r="D4331" s="313">
        <v>90.9</v>
      </c>
      <c r="E4331" s="314" t="s">
        <v>28265</v>
      </c>
    </row>
    <row r="4332" spans="1:5" ht="15" customHeight="1">
      <c r="A4332" s="310">
        <v>4854</v>
      </c>
      <c r="B4332" s="311" t="s">
        <v>32168</v>
      </c>
      <c r="C4332" s="312" t="s">
        <v>27140</v>
      </c>
      <c r="D4332" s="313">
        <v>327</v>
      </c>
      <c r="E4332" s="314" t="s">
        <v>28265</v>
      </c>
    </row>
    <row r="4333" spans="1:5" ht="15" customHeight="1">
      <c r="A4333" s="310">
        <v>4868</v>
      </c>
      <c r="B4333" s="311" t="s">
        <v>32169</v>
      </c>
      <c r="C4333" s="312" t="s">
        <v>27140</v>
      </c>
      <c r="D4333" s="313">
        <v>7.7</v>
      </c>
      <c r="E4333" s="314" t="s">
        <v>28265</v>
      </c>
    </row>
    <row r="4334" spans="1:5" ht="15" customHeight="1">
      <c r="A4334" s="310">
        <v>4865</v>
      </c>
      <c r="B4334" s="311" t="s">
        <v>32170</v>
      </c>
      <c r="C4334" s="312" t="s">
        <v>27140</v>
      </c>
      <c r="D4334" s="313">
        <v>5.63</v>
      </c>
      <c r="E4334" s="314" t="s">
        <v>28265</v>
      </c>
    </row>
    <row r="4335" spans="1:5" ht="15" customHeight="1">
      <c r="A4335" s="310">
        <v>4864</v>
      </c>
      <c r="B4335" s="311" t="s">
        <v>32171</v>
      </c>
      <c r="C4335" s="312" t="s">
        <v>27140</v>
      </c>
      <c r="D4335" s="313">
        <v>8.15</v>
      </c>
      <c r="E4335" s="314" t="s">
        <v>28265</v>
      </c>
    </row>
    <row r="4336" spans="1:5" ht="15" customHeight="1">
      <c r="A4336" s="310">
        <v>4861</v>
      </c>
      <c r="B4336" s="311" t="s">
        <v>32172</v>
      </c>
      <c r="C4336" s="312" t="s">
        <v>27140</v>
      </c>
      <c r="D4336" s="313">
        <v>3.7</v>
      </c>
      <c r="E4336" s="314" t="s">
        <v>28265</v>
      </c>
    </row>
    <row r="4337" spans="1:5" ht="15" customHeight="1">
      <c r="A4337" s="310">
        <v>4853</v>
      </c>
      <c r="B4337" s="311" t="s">
        <v>32173</v>
      </c>
      <c r="C4337" s="312" t="s">
        <v>27140</v>
      </c>
      <c r="D4337" s="313">
        <v>204</v>
      </c>
      <c r="E4337" s="314" t="s">
        <v>28265</v>
      </c>
    </row>
    <row r="4338" spans="1:5" ht="15" customHeight="1">
      <c r="A4338" s="310">
        <v>12787</v>
      </c>
      <c r="B4338" s="311" t="s">
        <v>32174</v>
      </c>
      <c r="C4338" s="312" t="s">
        <v>27140</v>
      </c>
      <c r="D4338" s="313">
        <v>70.290000000000006</v>
      </c>
    </row>
    <row r="4339" spans="1:5" ht="15" customHeight="1">
      <c r="A4339" s="310">
        <v>12788</v>
      </c>
      <c r="B4339" s="311" t="s">
        <v>32175</v>
      </c>
      <c r="C4339" s="312" t="s">
        <v>27140</v>
      </c>
      <c r="D4339" s="313">
        <v>70.290000000000006</v>
      </c>
    </row>
    <row r="4340" spans="1:5" ht="15" customHeight="1">
      <c r="A4340" s="310">
        <v>4855</v>
      </c>
      <c r="B4340" s="311" t="s">
        <v>32176</v>
      </c>
      <c r="C4340" s="312" t="s">
        <v>27140</v>
      </c>
      <c r="D4340" s="313">
        <v>31.2</v>
      </c>
      <c r="E4340" s="314" t="s">
        <v>28265</v>
      </c>
    </row>
    <row r="4341" spans="1:5" ht="15" customHeight="1">
      <c r="A4341" s="310">
        <v>6779</v>
      </c>
      <c r="B4341" s="311" t="s">
        <v>32177</v>
      </c>
      <c r="C4341" s="312" t="s">
        <v>27140</v>
      </c>
      <c r="D4341" s="313">
        <v>415</v>
      </c>
      <c r="E4341" s="314" t="s">
        <v>28265</v>
      </c>
    </row>
    <row r="4342" spans="1:5" ht="15" customHeight="1">
      <c r="A4342" s="310">
        <v>4860</v>
      </c>
      <c r="B4342" s="311" t="s">
        <v>32178</v>
      </c>
      <c r="C4342" s="312" t="s">
        <v>27140</v>
      </c>
      <c r="D4342" s="313">
        <v>12.4</v>
      </c>
      <c r="E4342" s="314" t="s">
        <v>28265</v>
      </c>
    </row>
    <row r="4343" spans="1:5" ht="15" customHeight="1">
      <c r="A4343" s="310">
        <v>3853</v>
      </c>
      <c r="B4343" s="311" t="s">
        <v>32179</v>
      </c>
      <c r="C4343" s="312" t="s">
        <v>27140</v>
      </c>
      <c r="D4343" s="313">
        <v>3.82</v>
      </c>
    </row>
    <row r="4344" spans="1:5" ht="15" customHeight="1">
      <c r="A4344" s="310">
        <v>149</v>
      </c>
      <c r="B4344" s="311" t="s">
        <v>32180</v>
      </c>
      <c r="C4344" s="312" t="s">
        <v>27140</v>
      </c>
      <c r="D4344" s="313">
        <v>11.88</v>
      </c>
      <c r="E4344" s="314" t="s">
        <v>28265</v>
      </c>
    </row>
    <row r="4345" spans="1:5" ht="15" customHeight="1">
      <c r="A4345" s="310">
        <v>150</v>
      </c>
      <c r="B4345" s="311" t="s">
        <v>32181</v>
      </c>
      <c r="C4345" s="312" t="s">
        <v>27140</v>
      </c>
      <c r="D4345" s="313">
        <v>15.4</v>
      </c>
      <c r="E4345" s="314" t="s">
        <v>28265</v>
      </c>
    </row>
    <row r="4346" spans="1:5" ht="15" customHeight="1">
      <c r="A4346" s="310">
        <v>151</v>
      </c>
      <c r="B4346" s="311" t="s">
        <v>32182</v>
      </c>
      <c r="C4346" s="312" t="s">
        <v>27140</v>
      </c>
      <c r="D4346" s="313">
        <v>12.9</v>
      </c>
      <c r="E4346" s="314" t="s">
        <v>28265</v>
      </c>
    </row>
    <row r="4347" spans="1:5" ht="15" customHeight="1">
      <c r="A4347" s="310">
        <v>4654</v>
      </c>
      <c r="B4347" s="311" t="s">
        <v>32183</v>
      </c>
      <c r="C4347" s="312" t="s">
        <v>27140</v>
      </c>
      <c r="D4347" s="313">
        <v>12.9</v>
      </c>
      <c r="E4347" s="314" t="s">
        <v>28265</v>
      </c>
    </row>
    <row r="4348" spans="1:5" ht="15" customHeight="1">
      <c r="A4348" s="310">
        <v>3239</v>
      </c>
      <c r="B4348" s="311" t="s">
        <v>32184</v>
      </c>
      <c r="C4348" s="312" t="s">
        <v>27511</v>
      </c>
      <c r="D4348" s="313">
        <v>4</v>
      </c>
      <c r="E4348" s="314" t="s">
        <v>28265</v>
      </c>
    </row>
    <row r="4349" spans="1:5" ht="15" customHeight="1">
      <c r="A4349" s="310">
        <v>154</v>
      </c>
      <c r="B4349" s="311" t="s">
        <v>32185</v>
      </c>
      <c r="C4349" s="312" t="s">
        <v>27140</v>
      </c>
      <c r="D4349" s="313">
        <v>6.16</v>
      </c>
      <c r="E4349" s="314" t="s">
        <v>28265</v>
      </c>
    </row>
    <row r="4350" spans="1:5" ht="15" customHeight="1">
      <c r="A4350" s="310">
        <v>155</v>
      </c>
      <c r="B4350" s="311" t="s">
        <v>32186</v>
      </c>
      <c r="C4350" s="312" t="s">
        <v>27140</v>
      </c>
      <c r="D4350" s="313">
        <v>11.88</v>
      </c>
      <c r="E4350" s="314" t="s">
        <v>28265</v>
      </c>
    </row>
    <row r="4351" spans="1:5" ht="15" customHeight="1">
      <c r="A4351" s="310">
        <v>2670</v>
      </c>
      <c r="B4351" s="311" t="s">
        <v>32187</v>
      </c>
      <c r="C4351" s="312" t="s">
        <v>27140</v>
      </c>
      <c r="D4351" s="313">
        <v>3.52</v>
      </c>
    </row>
    <row r="4352" spans="1:5" ht="15" customHeight="1">
      <c r="A4352" s="310">
        <v>2629</v>
      </c>
      <c r="B4352" s="311" t="s">
        <v>32188</v>
      </c>
      <c r="C4352" s="312" t="s">
        <v>27140</v>
      </c>
      <c r="D4352" s="313">
        <v>12.9</v>
      </c>
      <c r="E4352" s="314" t="s">
        <v>28265</v>
      </c>
    </row>
    <row r="4353" spans="1:5" ht="15" customHeight="1">
      <c r="A4353" s="310">
        <v>2628</v>
      </c>
      <c r="B4353" s="311" t="s">
        <v>32189</v>
      </c>
      <c r="C4353" s="312" t="s">
        <v>27140</v>
      </c>
      <c r="D4353" s="313">
        <v>13.5</v>
      </c>
      <c r="E4353" s="314" t="s">
        <v>28265</v>
      </c>
    </row>
    <row r="4354" spans="1:5" ht="15" customHeight="1">
      <c r="A4354" s="310">
        <v>2669</v>
      </c>
      <c r="B4354" s="311" t="s">
        <v>32190</v>
      </c>
      <c r="C4354" s="312" t="s">
        <v>27140</v>
      </c>
      <c r="D4354" s="313">
        <v>8.5</v>
      </c>
      <c r="E4354" s="314" t="s">
        <v>28265</v>
      </c>
    </row>
    <row r="4355" spans="1:5" ht="15" customHeight="1">
      <c r="A4355" s="310">
        <v>2668</v>
      </c>
      <c r="B4355" s="311" t="s">
        <v>32191</v>
      </c>
      <c r="C4355" s="312" t="s">
        <v>27140</v>
      </c>
      <c r="D4355" s="313">
        <v>14.65</v>
      </c>
      <c r="E4355" s="314" t="s">
        <v>28265</v>
      </c>
    </row>
    <row r="4356" spans="1:5" ht="15" customHeight="1">
      <c r="A4356" s="310">
        <v>8786</v>
      </c>
      <c r="B4356" s="311" t="s">
        <v>32192</v>
      </c>
      <c r="C4356" s="312" t="s">
        <v>27140</v>
      </c>
      <c r="D4356" s="313">
        <v>7.63</v>
      </c>
    </row>
    <row r="4357" spans="1:5" ht="15" customHeight="1">
      <c r="A4357" s="310">
        <v>2630</v>
      </c>
      <c r="B4357" s="311" t="s">
        <v>32193</v>
      </c>
      <c r="C4357" s="312" t="s">
        <v>27140</v>
      </c>
      <c r="D4357" s="313">
        <v>2.2200000000000002</v>
      </c>
    </row>
    <row r="4358" spans="1:5" ht="15" customHeight="1">
      <c r="A4358" s="310">
        <v>2667</v>
      </c>
      <c r="B4358" s="311" t="s">
        <v>32194</v>
      </c>
      <c r="C4358" s="312" t="s">
        <v>27140</v>
      </c>
      <c r="D4358" s="313">
        <v>25</v>
      </c>
      <c r="E4358" s="314" t="s">
        <v>28265</v>
      </c>
    </row>
    <row r="4359" spans="1:5" ht="15" customHeight="1">
      <c r="A4359" s="310">
        <v>204</v>
      </c>
      <c r="B4359" s="311" t="s">
        <v>32195</v>
      </c>
      <c r="C4359" s="312" t="s">
        <v>27140</v>
      </c>
      <c r="D4359" s="313">
        <v>22.72</v>
      </c>
      <c r="E4359" s="314" t="s">
        <v>28265</v>
      </c>
    </row>
    <row r="4360" spans="1:5" ht="15" customHeight="1">
      <c r="A4360" s="310">
        <v>205</v>
      </c>
      <c r="B4360" s="311" t="s">
        <v>32196</v>
      </c>
      <c r="C4360" s="312" t="s">
        <v>27140</v>
      </c>
      <c r="D4360" s="313">
        <v>26.13</v>
      </c>
      <c r="E4360" s="314" t="s">
        <v>28265</v>
      </c>
    </row>
    <row r="4361" spans="1:5" ht="15" customHeight="1">
      <c r="A4361" s="310">
        <v>889</v>
      </c>
      <c r="B4361" s="311" t="s">
        <v>32197</v>
      </c>
      <c r="C4361" s="312" t="s">
        <v>27140</v>
      </c>
      <c r="D4361" s="313">
        <v>13.42</v>
      </c>
      <c r="E4361" s="314" t="s">
        <v>28265</v>
      </c>
    </row>
    <row r="4362" spans="1:5" ht="15" customHeight="1">
      <c r="A4362" s="310">
        <v>890</v>
      </c>
      <c r="B4362" s="311" t="s">
        <v>32198</v>
      </c>
      <c r="C4362" s="312" t="s">
        <v>27140</v>
      </c>
      <c r="D4362" s="313">
        <v>7.98</v>
      </c>
      <c r="E4362" s="314" t="s">
        <v>28265</v>
      </c>
    </row>
    <row r="4363" spans="1:5" ht="15" customHeight="1">
      <c r="A4363" s="310">
        <v>891</v>
      </c>
      <c r="B4363" s="311" t="s">
        <v>32199</v>
      </c>
      <c r="C4363" s="312" t="s">
        <v>27140</v>
      </c>
      <c r="D4363" s="313">
        <v>4.95</v>
      </c>
      <c r="E4363" s="314" t="s">
        <v>28265</v>
      </c>
    </row>
    <row r="4364" spans="1:5" ht="15" customHeight="1">
      <c r="A4364" s="310">
        <v>892</v>
      </c>
      <c r="B4364" s="311" t="s">
        <v>32200</v>
      </c>
      <c r="C4364" s="312" t="s">
        <v>27140</v>
      </c>
      <c r="D4364" s="313">
        <v>46.2</v>
      </c>
      <c r="E4364" s="314" t="s">
        <v>28265</v>
      </c>
    </row>
    <row r="4365" spans="1:5" ht="15" customHeight="1">
      <c r="A4365" s="310">
        <v>6658</v>
      </c>
      <c r="B4365" s="311" t="s">
        <v>32201</v>
      </c>
      <c r="C4365" s="312" t="s">
        <v>27140</v>
      </c>
      <c r="D4365" s="313">
        <v>30</v>
      </c>
      <c r="E4365" s="314" t="s">
        <v>28265</v>
      </c>
    </row>
    <row r="4366" spans="1:5" ht="15" customHeight="1">
      <c r="A4366" s="310">
        <v>10094</v>
      </c>
      <c r="B4366" s="311" t="s">
        <v>32202</v>
      </c>
      <c r="C4366" s="312" t="s">
        <v>27148</v>
      </c>
      <c r="D4366" s="313">
        <v>255.59</v>
      </c>
    </row>
    <row r="4367" spans="1:5" ht="15" customHeight="1">
      <c r="A4367" s="310">
        <v>554</v>
      </c>
      <c r="B4367" s="311" t="s">
        <v>32203</v>
      </c>
      <c r="C4367" s="312" t="s">
        <v>27140</v>
      </c>
      <c r="D4367" s="313">
        <v>21.91</v>
      </c>
      <c r="E4367" s="314" t="s">
        <v>28265</v>
      </c>
    </row>
    <row r="4368" spans="1:5" ht="15" customHeight="1">
      <c r="A4368" s="310">
        <v>821</v>
      </c>
      <c r="B4368" s="311" t="s">
        <v>32204</v>
      </c>
      <c r="C4368" s="312" t="s">
        <v>27140</v>
      </c>
      <c r="D4368" s="313">
        <v>46.35</v>
      </c>
      <c r="E4368" s="314" t="s">
        <v>28265</v>
      </c>
    </row>
    <row r="4369" spans="1:5" ht="15" customHeight="1">
      <c r="A4369" s="310">
        <v>4383</v>
      </c>
      <c r="B4369" s="311" t="s">
        <v>32205</v>
      </c>
      <c r="C4369" s="312" t="s">
        <v>27140</v>
      </c>
      <c r="D4369" s="313">
        <v>5178.76</v>
      </c>
    </row>
    <row r="4370" spans="1:5" ht="15" customHeight="1">
      <c r="A4370" s="310">
        <v>4939</v>
      </c>
      <c r="B4370" s="311" t="s">
        <v>32206</v>
      </c>
      <c r="C4370" s="312" t="s">
        <v>27140</v>
      </c>
      <c r="D4370" s="313">
        <v>7750.35</v>
      </c>
    </row>
    <row r="4371" spans="1:5" ht="15" customHeight="1">
      <c r="A4371" s="310">
        <v>13579</v>
      </c>
      <c r="B4371" s="311" t="s">
        <v>32207</v>
      </c>
      <c r="C4371" s="312" t="s">
        <v>27140</v>
      </c>
      <c r="D4371" s="313">
        <v>905.64</v>
      </c>
    </row>
    <row r="4372" spans="1:5" ht="15" customHeight="1">
      <c r="A4372" s="310">
        <v>10093</v>
      </c>
      <c r="B4372" s="311" t="s">
        <v>32208</v>
      </c>
      <c r="C4372" s="312" t="s">
        <v>27140</v>
      </c>
      <c r="D4372" s="313">
        <v>127.8</v>
      </c>
    </row>
    <row r="4373" spans="1:5" ht="15" customHeight="1">
      <c r="A4373" s="310">
        <v>1649</v>
      </c>
      <c r="B4373" s="311" t="s">
        <v>32209</v>
      </c>
      <c r="C4373" s="312" t="s">
        <v>27140</v>
      </c>
      <c r="D4373" s="313">
        <v>783.23</v>
      </c>
    </row>
    <row r="4374" spans="1:5" ht="15" customHeight="1">
      <c r="A4374" s="310">
        <v>9353</v>
      </c>
      <c r="B4374" s="311" t="s">
        <v>32210</v>
      </c>
      <c r="C4374" s="312" t="s">
        <v>27148</v>
      </c>
      <c r="D4374" s="313">
        <v>271.8</v>
      </c>
      <c r="E4374" s="314" t="s">
        <v>28265</v>
      </c>
    </row>
    <row r="4375" spans="1:5" ht="15" customHeight="1">
      <c r="A4375" s="310">
        <v>3244</v>
      </c>
      <c r="B4375" s="311" t="s">
        <v>32211</v>
      </c>
      <c r="C4375" s="312" t="s">
        <v>27148</v>
      </c>
      <c r="D4375" s="313">
        <v>196.5</v>
      </c>
      <c r="E4375" s="314" t="s">
        <v>28265</v>
      </c>
    </row>
    <row r="4376" spans="1:5" ht="15" customHeight="1">
      <c r="A4376" s="310">
        <v>10692</v>
      </c>
      <c r="B4376" s="311" t="s">
        <v>32212</v>
      </c>
      <c r="C4376" s="312" t="s">
        <v>27148</v>
      </c>
      <c r="D4376" s="313">
        <v>271.8</v>
      </c>
      <c r="E4376" s="314" t="s">
        <v>28265</v>
      </c>
    </row>
    <row r="4377" spans="1:5" ht="15" customHeight="1">
      <c r="A4377" s="310">
        <v>1663</v>
      </c>
      <c r="B4377" s="311" t="s">
        <v>27597</v>
      </c>
      <c r="C4377" s="312" t="s">
        <v>27140</v>
      </c>
      <c r="D4377" s="313">
        <v>57.29</v>
      </c>
    </row>
    <row r="4378" spans="1:5" ht="15" customHeight="1">
      <c r="A4378" s="310">
        <v>3859</v>
      </c>
      <c r="B4378" s="311" t="s">
        <v>32213</v>
      </c>
      <c r="C4378" s="312" t="s">
        <v>27140</v>
      </c>
      <c r="D4378" s="313">
        <v>211.5</v>
      </c>
      <c r="E4378" s="314" t="s">
        <v>28265</v>
      </c>
    </row>
    <row r="4379" spans="1:5" ht="15" customHeight="1">
      <c r="A4379" s="310">
        <v>1664</v>
      </c>
      <c r="B4379" s="311" t="s">
        <v>32214</v>
      </c>
      <c r="C4379" s="312" t="s">
        <v>27140</v>
      </c>
      <c r="D4379" s="313">
        <v>211.5</v>
      </c>
      <c r="E4379" s="314" t="s">
        <v>28265</v>
      </c>
    </row>
    <row r="4380" spans="1:5" ht="15" customHeight="1">
      <c r="A4380" s="310">
        <v>10635</v>
      </c>
      <c r="B4380" s="311" t="s">
        <v>32215</v>
      </c>
      <c r="C4380" s="312" t="s">
        <v>27148</v>
      </c>
      <c r="D4380" s="313">
        <v>58.87</v>
      </c>
    </row>
    <row r="4381" spans="1:5" ht="15" customHeight="1">
      <c r="A4381" s="310">
        <v>1665</v>
      </c>
      <c r="B4381" s="311" t="s">
        <v>32216</v>
      </c>
      <c r="C4381" s="312" t="s">
        <v>27297</v>
      </c>
      <c r="D4381" s="313">
        <v>53</v>
      </c>
      <c r="E4381" s="314" t="s">
        <v>28265</v>
      </c>
    </row>
    <row r="4382" spans="1:5" ht="15" customHeight="1">
      <c r="A4382" s="310">
        <v>10814</v>
      </c>
      <c r="B4382" s="311" t="s">
        <v>32217</v>
      </c>
      <c r="C4382" s="312" t="s">
        <v>27140</v>
      </c>
      <c r="D4382" s="313">
        <v>364.54</v>
      </c>
    </row>
    <row r="4383" spans="1:5" ht="15" customHeight="1">
      <c r="A4383" s="310">
        <v>4940</v>
      </c>
      <c r="B4383" s="311" t="s">
        <v>32218</v>
      </c>
      <c r="C4383" s="312" t="s">
        <v>27140</v>
      </c>
      <c r="D4383" s="313">
        <v>6396.36</v>
      </c>
    </row>
    <row r="4384" spans="1:5" ht="15" customHeight="1">
      <c r="A4384" s="310">
        <v>4941</v>
      </c>
      <c r="B4384" s="311" t="s">
        <v>32219</v>
      </c>
      <c r="C4384" s="312" t="s">
        <v>27140</v>
      </c>
      <c r="D4384" s="313">
        <v>13424.35</v>
      </c>
    </row>
    <row r="4385" spans="1:5" ht="15" customHeight="1">
      <c r="A4385" s="310">
        <v>7893</v>
      </c>
      <c r="B4385" s="311" t="s">
        <v>27291</v>
      </c>
      <c r="C4385" s="312" t="s">
        <v>27140</v>
      </c>
      <c r="D4385" s="313">
        <v>212</v>
      </c>
      <c r="E4385" s="314" t="s">
        <v>28265</v>
      </c>
    </row>
    <row r="4386" spans="1:5" ht="15" customHeight="1">
      <c r="A4386" s="310">
        <v>2019</v>
      </c>
      <c r="B4386" s="311" t="s">
        <v>32220</v>
      </c>
      <c r="C4386" s="312" t="s">
        <v>27140</v>
      </c>
      <c r="D4386" s="313">
        <v>212</v>
      </c>
      <c r="E4386" s="314" t="s">
        <v>28265</v>
      </c>
    </row>
    <row r="4387" spans="1:5" ht="15" customHeight="1">
      <c r="A4387" s="310">
        <v>2751</v>
      </c>
      <c r="B4387" s="311" t="s">
        <v>32221</v>
      </c>
      <c r="C4387" s="312" t="s">
        <v>27140</v>
      </c>
      <c r="D4387" s="313">
        <v>77.099999999999994</v>
      </c>
      <c r="E4387" s="314" t="s">
        <v>28265</v>
      </c>
    </row>
    <row r="4388" spans="1:5" ht="15" customHeight="1">
      <c r="A4388" s="310">
        <v>11632</v>
      </c>
      <c r="B4388" s="311" t="s">
        <v>32222</v>
      </c>
      <c r="C4388" s="312" t="s">
        <v>27140</v>
      </c>
      <c r="D4388" s="313">
        <v>77.099999999999994</v>
      </c>
      <c r="E4388" s="314" t="s">
        <v>28265</v>
      </c>
    </row>
    <row r="4389" spans="1:5" ht="15" customHeight="1">
      <c r="A4389" s="310">
        <v>11572</v>
      </c>
      <c r="C4389" s="312" t="s">
        <v>27140</v>
      </c>
      <c r="D4389" s="313">
        <v>262.63</v>
      </c>
      <c r="E4389" s="314" t="s">
        <v>28265</v>
      </c>
    </row>
    <row r="4390" spans="1:5" ht="15" customHeight="1">
      <c r="B4390" s="311" t="s">
        <v>27292</v>
      </c>
    </row>
    <row r="4391" spans="1:5" ht="15" customHeight="1">
      <c r="A4391" s="310">
        <v>2022</v>
      </c>
      <c r="B4391" s="311" t="s">
        <v>32223</v>
      </c>
      <c r="C4391" s="312" t="s">
        <v>27140</v>
      </c>
      <c r="D4391" s="313">
        <v>553</v>
      </c>
      <c r="E4391" s="314" t="s">
        <v>28265</v>
      </c>
    </row>
    <row r="4392" spans="1:5" ht="15" customHeight="1">
      <c r="A4392" s="310">
        <v>8950</v>
      </c>
      <c r="B4392" s="311" t="s">
        <v>32224</v>
      </c>
      <c r="C4392" s="312" t="s">
        <v>27140</v>
      </c>
      <c r="D4392" s="313">
        <v>645</v>
      </c>
      <c r="E4392" s="314" t="s">
        <v>28265</v>
      </c>
    </row>
    <row r="4393" spans="1:5" ht="15" customHeight="1">
      <c r="A4393" s="310">
        <v>8893</v>
      </c>
      <c r="B4393" s="311" t="s">
        <v>32225</v>
      </c>
      <c r="C4393" s="312" t="s">
        <v>27140</v>
      </c>
      <c r="D4393" s="313">
        <v>645</v>
      </c>
      <c r="E4393" s="314" t="s">
        <v>28265</v>
      </c>
    </row>
    <row r="4394" spans="1:5" ht="15" customHeight="1">
      <c r="A4394" s="310">
        <v>8925</v>
      </c>
      <c r="B4394" s="311" t="s">
        <v>32226</v>
      </c>
      <c r="C4394" s="312" t="s">
        <v>27140</v>
      </c>
      <c r="D4394" s="313">
        <v>31</v>
      </c>
      <c r="E4394" s="314" t="s">
        <v>28265</v>
      </c>
    </row>
    <row r="4395" spans="1:5" ht="15" customHeight="1">
      <c r="A4395" s="310">
        <v>2054</v>
      </c>
      <c r="B4395" s="311" t="s">
        <v>32227</v>
      </c>
      <c r="C4395" s="312" t="s">
        <v>27140</v>
      </c>
      <c r="D4395" s="313">
        <v>9.0399999999999991</v>
      </c>
      <c r="E4395" s="314" t="s">
        <v>28265</v>
      </c>
    </row>
    <row r="4396" spans="1:5" ht="17.100000000000001" customHeight="1">
      <c r="A4396" s="310">
        <v>11844</v>
      </c>
      <c r="B4396" s="311" t="s">
        <v>32228</v>
      </c>
      <c r="C4396" s="312" t="s">
        <v>27140</v>
      </c>
      <c r="D4396" s="313">
        <v>12.03</v>
      </c>
    </row>
    <row r="4397" spans="1:5" ht="15" customHeight="1">
      <c r="A4397" s="310">
        <v>11845</v>
      </c>
      <c r="B4397" s="311" t="s">
        <v>32229</v>
      </c>
      <c r="C4397" s="312" t="s">
        <v>27140</v>
      </c>
      <c r="D4397" s="313">
        <v>8.52</v>
      </c>
    </row>
    <row r="4398" spans="1:5" ht="17.100000000000001" customHeight="1">
      <c r="A4398" s="310">
        <v>10252</v>
      </c>
      <c r="B4398" s="311" t="s">
        <v>27999</v>
      </c>
      <c r="C4398" s="312" t="s">
        <v>27140</v>
      </c>
      <c r="D4398" s="313">
        <v>1850</v>
      </c>
    </row>
    <row r="4399" spans="1:5" ht="15" customHeight="1">
      <c r="A4399" s="310">
        <v>4452</v>
      </c>
      <c r="B4399" s="311" t="s">
        <v>32230</v>
      </c>
      <c r="C4399" s="312" t="s">
        <v>27140</v>
      </c>
      <c r="D4399" s="313">
        <v>550</v>
      </c>
    </row>
    <row r="4400" spans="1:5" ht="15" customHeight="1">
      <c r="A4400" s="310">
        <v>8582</v>
      </c>
      <c r="B4400" s="311" t="s">
        <v>32231</v>
      </c>
      <c r="C4400" s="312" t="s">
        <v>27140</v>
      </c>
      <c r="D4400" s="313">
        <v>2929.63</v>
      </c>
    </row>
    <row r="4401" spans="1:5" ht="15" customHeight="1">
      <c r="A4401" s="310">
        <v>3548</v>
      </c>
      <c r="B4401" s="311" t="s">
        <v>32232</v>
      </c>
      <c r="C4401" s="312" t="s">
        <v>27140</v>
      </c>
      <c r="D4401" s="313">
        <v>29.8</v>
      </c>
      <c r="E4401" s="314" t="s">
        <v>28265</v>
      </c>
    </row>
    <row r="4402" spans="1:5" ht="15" customHeight="1">
      <c r="A4402" s="310">
        <v>207</v>
      </c>
      <c r="B4402" s="311" t="s">
        <v>32233</v>
      </c>
      <c r="C4402" s="312" t="s">
        <v>27140</v>
      </c>
      <c r="D4402" s="313">
        <v>0.48</v>
      </c>
      <c r="E4402" s="314" t="s">
        <v>28265</v>
      </c>
    </row>
    <row r="4403" spans="1:5" ht="15" customHeight="1">
      <c r="A4403" s="310">
        <v>208</v>
      </c>
      <c r="B4403" s="311" t="s">
        <v>32234</v>
      </c>
      <c r="C4403" s="312" t="s">
        <v>27140</v>
      </c>
      <c r="D4403" s="313">
        <v>0.8</v>
      </c>
      <c r="E4403" s="314" t="s">
        <v>28265</v>
      </c>
    </row>
    <row r="4404" spans="1:5" ht="15" customHeight="1">
      <c r="A4404" s="310">
        <v>209</v>
      </c>
      <c r="B4404" s="311" t="s">
        <v>32235</v>
      </c>
      <c r="C4404" s="312" t="s">
        <v>27140</v>
      </c>
      <c r="D4404" s="313">
        <v>1.2</v>
      </c>
      <c r="E4404" s="314" t="s">
        <v>28265</v>
      </c>
    </row>
    <row r="4405" spans="1:5" ht="25.5" customHeight="1">
      <c r="A4405" s="310">
        <v>210</v>
      </c>
      <c r="B4405" s="311" t="s">
        <v>32236</v>
      </c>
      <c r="C4405" s="312" t="s">
        <v>27140</v>
      </c>
      <c r="D4405" s="313">
        <v>1.5</v>
      </c>
      <c r="E4405" s="314" t="s">
        <v>28265</v>
      </c>
    </row>
    <row r="4406" spans="1:5" ht="15" customHeight="1">
      <c r="A4406" s="310">
        <v>211</v>
      </c>
      <c r="B4406" s="311" t="s">
        <v>32237</v>
      </c>
      <c r="C4406" s="312" t="s">
        <v>27140</v>
      </c>
      <c r="D4406" s="313">
        <v>1.9</v>
      </c>
      <c r="E4406" s="314" t="s">
        <v>28265</v>
      </c>
    </row>
    <row r="4407" spans="1:5" ht="15" customHeight="1">
      <c r="A4407" s="310">
        <v>3546</v>
      </c>
      <c r="B4407" s="311" t="s">
        <v>32238</v>
      </c>
      <c r="C4407" s="312" t="s">
        <v>27140</v>
      </c>
      <c r="D4407" s="313">
        <v>2.5299999999999998</v>
      </c>
      <c r="E4407" s="314" t="s">
        <v>28265</v>
      </c>
    </row>
    <row r="4408" spans="1:5" ht="15" customHeight="1">
      <c r="A4408" s="310">
        <v>225</v>
      </c>
      <c r="B4408" s="311" t="s">
        <v>32239</v>
      </c>
      <c r="C4408" s="312" t="s">
        <v>27140</v>
      </c>
      <c r="D4408" s="313">
        <v>4.0999999999999996</v>
      </c>
      <c r="E4408" s="314" t="s">
        <v>28265</v>
      </c>
    </row>
    <row r="4409" spans="1:5" ht="15" customHeight="1">
      <c r="A4409" s="310">
        <v>224</v>
      </c>
      <c r="B4409" s="311" t="s">
        <v>32240</v>
      </c>
      <c r="C4409" s="312" t="s">
        <v>27140</v>
      </c>
      <c r="D4409" s="313">
        <v>7</v>
      </c>
      <c r="E4409" s="314" t="s">
        <v>28265</v>
      </c>
    </row>
    <row r="4410" spans="1:5" ht="15" customHeight="1">
      <c r="A4410" s="310">
        <v>7872</v>
      </c>
      <c r="B4410" s="311" t="s">
        <v>32241</v>
      </c>
      <c r="C4410" s="312" t="s">
        <v>27140</v>
      </c>
      <c r="D4410" s="313">
        <v>1</v>
      </c>
      <c r="E4410" s="314" t="s">
        <v>28265</v>
      </c>
    </row>
    <row r="4411" spans="1:5" ht="15" customHeight="1">
      <c r="A4411" s="310">
        <v>13355</v>
      </c>
      <c r="B4411" s="311" t="s">
        <v>27689</v>
      </c>
      <c r="C4411" s="312" t="s">
        <v>27140</v>
      </c>
      <c r="D4411" s="313">
        <v>0.05</v>
      </c>
      <c r="E4411" s="314" t="s">
        <v>28265</v>
      </c>
    </row>
    <row r="4412" spans="1:5" ht="15" customHeight="1">
      <c r="A4412" s="310">
        <v>212</v>
      </c>
      <c r="B4412" s="311" t="s">
        <v>32242</v>
      </c>
      <c r="C4412" s="312" t="s">
        <v>27140</v>
      </c>
      <c r="D4412" s="313">
        <v>0.25</v>
      </c>
    </row>
    <row r="4413" spans="1:5" ht="17.100000000000001" customHeight="1">
      <c r="A4413" s="310">
        <v>13356</v>
      </c>
      <c r="B4413" s="311" t="s">
        <v>27690</v>
      </c>
      <c r="C4413" s="312" t="s">
        <v>27140</v>
      </c>
      <c r="D4413" s="313">
        <v>2.2999999999999998</v>
      </c>
      <c r="E4413" s="314" t="s">
        <v>28265</v>
      </c>
    </row>
    <row r="4414" spans="1:5" ht="17.100000000000001" customHeight="1">
      <c r="A4414" s="310">
        <v>13327</v>
      </c>
      <c r="B4414" s="311" t="s">
        <v>27691</v>
      </c>
      <c r="C4414" s="312" t="s">
        <v>27140</v>
      </c>
      <c r="D4414" s="313">
        <v>0.06</v>
      </c>
    </row>
    <row r="4415" spans="1:5" ht="15" customHeight="1">
      <c r="A4415" s="310">
        <v>12430</v>
      </c>
      <c r="B4415" s="311" t="s">
        <v>32243</v>
      </c>
      <c r="C4415" s="312" t="s">
        <v>27140</v>
      </c>
      <c r="D4415" s="313">
        <v>0.25</v>
      </c>
    </row>
    <row r="4416" spans="1:5" ht="15" customHeight="1">
      <c r="A4416" s="310">
        <v>10365</v>
      </c>
      <c r="B4416" s="311" t="s">
        <v>32244</v>
      </c>
      <c r="C4416" s="312" t="s">
        <v>27140</v>
      </c>
      <c r="D4416" s="313">
        <v>0.22</v>
      </c>
    </row>
    <row r="4417" spans="1:5" ht="15" customHeight="1">
      <c r="A4417" s="310">
        <v>214</v>
      </c>
      <c r="B4417" s="311" t="s">
        <v>32245</v>
      </c>
      <c r="C4417" s="312" t="s">
        <v>27140</v>
      </c>
      <c r="D4417" s="313">
        <v>0.95</v>
      </c>
      <c r="E4417" s="314" t="s">
        <v>28265</v>
      </c>
    </row>
    <row r="4418" spans="1:5" ht="15" customHeight="1">
      <c r="A4418" s="310">
        <v>10366</v>
      </c>
      <c r="B4418" s="311" t="s">
        <v>32246</v>
      </c>
      <c r="C4418" s="312" t="s">
        <v>27140</v>
      </c>
      <c r="D4418" s="313">
        <v>0.79</v>
      </c>
      <c r="E4418" s="314" t="s">
        <v>28265</v>
      </c>
    </row>
    <row r="4419" spans="1:5" ht="15" customHeight="1">
      <c r="A4419" s="310">
        <v>216</v>
      </c>
      <c r="B4419" s="311" t="s">
        <v>32247</v>
      </c>
      <c r="C4419" s="312" t="s">
        <v>27140</v>
      </c>
      <c r="D4419" s="313">
        <v>0.99</v>
      </c>
      <c r="E4419" s="314" t="s">
        <v>28265</v>
      </c>
    </row>
    <row r="4420" spans="1:5" ht="15" customHeight="1">
      <c r="A4420" s="310">
        <v>11072</v>
      </c>
      <c r="B4420" s="311" t="s">
        <v>32248</v>
      </c>
      <c r="C4420" s="312" t="s">
        <v>27140</v>
      </c>
      <c r="D4420" s="313">
        <v>0.12</v>
      </c>
      <c r="E4420" s="314" t="s">
        <v>28265</v>
      </c>
    </row>
    <row r="4421" spans="1:5" ht="15" customHeight="1">
      <c r="A4421" s="310">
        <v>4419</v>
      </c>
      <c r="B4421" s="311" t="s">
        <v>32249</v>
      </c>
      <c r="C4421" s="312" t="s">
        <v>27140</v>
      </c>
      <c r="D4421" s="313">
        <v>0.18</v>
      </c>
      <c r="E4421" s="314" t="s">
        <v>28265</v>
      </c>
    </row>
    <row r="4422" spans="1:5" ht="15" customHeight="1">
      <c r="A4422" s="310">
        <v>13357</v>
      </c>
      <c r="B4422" s="311" t="s">
        <v>32250</v>
      </c>
      <c r="C4422" s="312" t="s">
        <v>27140</v>
      </c>
      <c r="D4422" s="313">
        <v>0.2</v>
      </c>
      <c r="E4422" s="314" t="s">
        <v>28265</v>
      </c>
    </row>
    <row r="4423" spans="1:5" ht="15" customHeight="1">
      <c r="A4423" s="310">
        <v>5005</v>
      </c>
      <c r="B4423" s="311" t="s">
        <v>32251</v>
      </c>
      <c r="C4423" s="312" t="s">
        <v>27140</v>
      </c>
      <c r="D4423" s="313">
        <v>0.05</v>
      </c>
      <c r="E4423" s="314" t="s">
        <v>28265</v>
      </c>
    </row>
    <row r="4424" spans="1:5" ht="15" customHeight="1">
      <c r="A4424" s="310">
        <v>12431</v>
      </c>
      <c r="B4424" s="311" t="s">
        <v>32252</v>
      </c>
      <c r="C4424" s="312" t="s">
        <v>27140</v>
      </c>
      <c r="D4424" s="313">
        <v>0.3</v>
      </c>
    </row>
    <row r="4425" spans="1:5" ht="15" customHeight="1">
      <c r="A4425" s="310">
        <v>13451</v>
      </c>
      <c r="B4425" s="311" t="s">
        <v>32253</v>
      </c>
      <c r="C4425" s="312" t="s">
        <v>27140</v>
      </c>
      <c r="D4425" s="313">
        <v>0.36</v>
      </c>
      <c r="E4425" s="314" t="s">
        <v>28265</v>
      </c>
    </row>
    <row r="4426" spans="1:5" ht="15" customHeight="1">
      <c r="A4426" s="310">
        <v>9149</v>
      </c>
      <c r="B4426" s="311" t="s">
        <v>32254</v>
      </c>
      <c r="C4426" s="312" t="s">
        <v>27140</v>
      </c>
      <c r="D4426" s="313">
        <v>0.49</v>
      </c>
      <c r="E4426" s="314" t="s">
        <v>28265</v>
      </c>
    </row>
    <row r="4427" spans="1:5" ht="15" customHeight="1">
      <c r="A4427" s="310">
        <v>3854</v>
      </c>
      <c r="B4427" s="311" t="s">
        <v>32255</v>
      </c>
      <c r="C4427" s="312" t="s">
        <v>27140</v>
      </c>
      <c r="D4427" s="313">
        <v>0.79</v>
      </c>
      <c r="E4427" s="314" t="s">
        <v>28265</v>
      </c>
    </row>
    <row r="4428" spans="1:5" ht="15" customHeight="1">
      <c r="A4428" s="310">
        <v>222</v>
      </c>
      <c r="B4428" s="311" t="s">
        <v>32256</v>
      </c>
      <c r="C4428" s="312" t="s">
        <v>27140</v>
      </c>
      <c r="D4428" s="313">
        <v>0.79</v>
      </c>
      <c r="E4428" s="314" t="s">
        <v>28265</v>
      </c>
    </row>
    <row r="4429" spans="1:5" ht="15" customHeight="1">
      <c r="A4429" s="310">
        <v>223</v>
      </c>
      <c r="B4429" s="311" t="s">
        <v>32257</v>
      </c>
      <c r="C4429" s="312" t="s">
        <v>27140</v>
      </c>
      <c r="D4429" s="313">
        <v>1.04</v>
      </c>
      <c r="E4429" s="314" t="s">
        <v>28265</v>
      </c>
    </row>
    <row r="4430" spans="1:5" ht="15" customHeight="1">
      <c r="A4430" s="310">
        <v>393</v>
      </c>
      <c r="B4430" s="311" t="s">
        <v>32258</v>
      </c>
      <c r="C4430" s="312" t="s">
        <v>27152</v>
      </c>
      <c r="D4430" s="313">
        <v>60.5</v>
      </c>
      <c r="E4430" s="314" t="s">
        <v>28265</v>
      </c>
    </row>
    <row r="4431" spans="1:5" ht="15" customHeight="1">
      <c r="A4431" s="310">
        <v>6665</v>
      </c>
      <c r="B4431" s="311" t="s">
        <v>32259</v>
      </c>
      <c r="C4431" s="312" t="s">
        <v>27151</v>
      </c>
      <c r="D4431" s="313">
        <v>6.68</v>
      </c>
    </row>
    <row r="4432" spans="1:5" ht="15" customHeight="1">
      <c r="A4432" s="310">
        <v>3238</v>
      </c>
      <c r="B4432" s="311" t="s">
        <v>32260</v>
      </c>
      <c r="C4432" s="312" t="s">
        <v>27148</v>
      </c>
      <c r="D4432" s="313">
        <v>1.24</v>
      </c>
      <c r="E4432" s="314" t="s">
        <v>28265</v>
      </c>
    </row>
    <row r="4433" spans="1:5" ht="15" customHeight="1">
      <c r="A4433" s="310">
        <v>11045</v>
      </c>
      <c r="B4433" s="311" t="s">
        <v>32261</v>
      </c>
      <c r="C4433" s="312" t="s">
        <v>27140</v>
      </c>
      <c r="D4433" s="313">
        <v>0.16</v>
      </c>
    </row>
    <row r="4434" spans="1:5" ht="15" customHeight="1">
      <c r="A4434" s="310">
        <v>12928</v>
      </c>
      <c r="B4434" s="311" t="s">
        <v>32262</v>
      </c>
      <c r="C4434" s="312" t="s">
        <v>27140</v>
      </c>
      <c r="D4434" s="313">
        <v>0.03</v>
      </c>
      <c r="E4434" s="314" t="s">
        <v>28265</v>
      </c>
    </row>
    <row r="4435" spans="1:5" ht="15" customHeight="1">
      <c r="A4435" s="310">
        <v>3000</v>
      </c>
      <c r="B4435" s="311" t="s">
        <v>27617</v>
      </c>
      <c r="C4435" s="312" t="s">
        <v>27140</v>
      </c>
      <c r="D4435" s="313">
        <v>43.62</v>
      </c>
    </row>
    <row r="4436" spans="1:5" ht="15" customHeight="1">
      <c r="A4436" s="310">
        <v>3013</v>
      </c>
      <c r="B4436" s="311" t="s">
        <v>27618</v>
      </c>
      <c r="C4436" s="312" t="s">
        <v>27140</v>
      </c>
      <c r="D4436" s="313">
        <v>54.05</v>
      </c>
      <c r="E4436" s="314" t="s">
        <v>28265</v>
      </c>
    </row>
    <row r="4437" spans="1:5" ht="15" customHeight="1">
      <c r="A4437" s="310">
        <v>3001</v>
      </c>
      <c r="B4437" s="311" t="s">
        <v>27619</v>
      </c>
      <c r="C4437" s="312" t="s">
        <v>27140</v>
      </c>
      <c r="D4437" s="313">
        <v>66.23</v>
      </c>
      <c r="E4437" s="314" t="s">
        <v>28265</v>
      </c>
    </row>
    <row r="4438" spans="1:5" ht="15" customHeight="1">
      <c r="A4438" s="310">
        <v>3002</v>
      </c>
      <c r="B4438" s="311" t="s">
        <v>32263</v>
      </c>
      <c r="C4438" s="312" t="s">
        <v>27140</v>
      </c>
      <c r="D4438" s="313">
        <v>92.4</v>
      </c>
      <c r="E4438" s="314" t="s">
        <v>28265</v>
      </c>
    </row>
    <row r="4439" spans="1:5" ht="15" customHeight="1">
      <c r="A4439" s="310">
        <v>11205</v>
      </c>
      <c r="B4439" s="311" t="s">
        <v>32264</v>
      </c>
      <c r="C4439" s="312" t="s">
        <v>27140</v>
      </c>
      <c r="D4439" s="313">
        <v>11</v>
      </c>
      <c r="E4439" s="314" t="s">
        <v>28265</v>
      </c>
    </row>
    <row r="4440" spans="1:5" ht="15" customHeight="1">
      <c r="A4440" s="310">
        <v>11204</v>
      </c>
      <c r="B4440" s="311" t="s">
        <v>32265</v>
      </c>
      <c r="C4440" s="312" t="s">
        <v>27140</v>
      </c>
      <c r="D4440" s="313">
        <v>20</v>
      </c>
      <c r="E4440" s="314" t="s">
        <v>28265</v>
      </c>
    </row>
    <row r="4441" spans="1:5" ht="15" customHeight="1">
      <c r="A4441" s="310">
        <v>12350</v>
      </c>
      <c r="B4441" s="311" t="s">
        <v>32266</v>
      </c>
      <c r="C4441" s="312" t="s">
        <v>27140</v>
      </c>
      <c r="D4441" s="313">
        <v>30.79</v>
      </c>
    </row>
    <row r="4442" spans="1:5" ht="15" customHeight="1">
      <c r="A4442" s="310">
        <v>10701</v>
      </c>
      <c r="B4442" s="311" t="s">
        <v>32267</v>
      </c>
      <c r="C4442" s="312" t="s">
        <v>27140</v>
      </c>
      <c r="D4442" s="313">
        <v>26.5</v>
      </c>
      <c r="E4442" s="314" t="s">
        <v>28265</v>
      </c>
    </row>
    <row r="4443" spans="1:5" ht="15" customHeight="1">
      <c r="A4443" s="310">
        <v>11203</v>
      </c>
      <c r="B4443" s="311" t="s">
        <v>32268</v>
      </c>
      <c r="C4443" s="312" t="s">
        <v>27140</v>
      </c>
      <c r="D4443" s="313">
        <v>31</v>
      </c>
      <c r="E4443" s="314" t="s">
        <v>28265</v>
      </c>
    </row>
    <row r="4444" spans="1:5" ht="15" customHeight="1">
      <c r="A4444" s="310">
        <v>9690</v>
      </c>
      <c r="B4444" s="311" t="s">
        <v>32269</v>
      </c>
      <c r="C4444" s="312" t="s">
        <v>27140</v>
      </c>
      <c r="D4444" s="313">
        <v>20</v>
      </c>
      <c r="E4444" s="314" t="s">
        <v>28265</v>
      </c>
    </row>
    <row r="4445" spans="1:5" ht="15" customHeight="1">
      <c r="A4445" s="310">
        <v>2512</v>
      </c>
      <c r="B4445" s="311" t="s">
        <v>32270</v>
      </c>
      <c r="C4445" s="312" t="s">
        <v>27140</v>
      </c>
      <c r="D4445" s="313">
        <v>15.2</v>
      </c>
      <c r="E4445" s="314" t="s">
        <v>28265</v>
      </c>
    </row>
    <row r="4446" spans="1:5" ht="15" customHeight="1">
      <c r="A4446" s="310">
        <v>543</v>
      </c>
      <c r="B4446" s="311" t="s">
        <v>32271</v>
      </c>
      <c r="C4446" s="312" t="s">
        <v>27140</v>
      </c>
      <c r="D4446" s="313">
        <v>5.7</v>
      </c>
      <c r="E4446" s="314" t="s">
        <v>28265</v>
      </c>
    </row>
    <row r="4447" spans="1:5" ht="15" customHeight="1">
      <c r="A4447" s="310">
        <v>3003</v>
      </c>
      <c r="B4447" s="311" t="s">
        <v>32272</v>
      </c>
      <c r="C4447" s="312" t="s">
        <v>27140</v>
      </c>
      <c r="D4447" s="313">
        <v>76</v>
      </c>
      <c r="E4447" s="314" t="s">
        <v>28265</v>
      </c>
    </row>
    <row r="4448" spans="1:5" ht="15" customHeight="1">
      <c r="A4448" s="310">
        <v>3004</v>
      </c>
      <c r="B4448" s="311" t="s">
        <v>32167</v>
      </c>
      <c r="C4448" s="312" t="s">
        <v>27140</v>
      </c>
      <c r="D4448" s="313">
        <v>76</v>
      </c>
      <c r="E4448" s="314" t="s">
        <v>28265</v>
      </c>
    </row>
    <row r="4449" spans="1:5" ht="15" customHeight="1">
      <c r="A4449" s="310">
        <v>3005</v>
      </c>
      <c r="B4449" s="311" t="s">
        <v>32273</v>
      </c>
      <c r="C4449" s="312" t="s">
        <v>27140</v>
      </c>
      <c r="D4449" s="313">
        <v>159.18</v>
      </c>
    </row>
    <row r="4450" spans="1:5" ht="15" customHeight="1">
      <c r="A4450" s="310">
        <v>654</v>
      </c>
      <c r="B4450" s="311" t="s">
        <v>32274</v>
      </c>
      <c r="C4450" s="312" t="s">
        <v>27140</v>
      </c>
      <c r="D4450" s="313">
        <v>4.99</v>
      </c>
      <c r="E4450" s="314" t="s">
        <v>28265</v>
      </c>
    </row>
    <row r="4451" spans="1:5" ht="15" customHeight="1">
      <c r="A4451" s="310">
        <v>655</v>
      </c>
      <c r="B4451" s="311" t="s">
        <v>32275</v>
      </c>
      <c r="C4451" s="312" t="s">
        <v>27140</v>
      </c>
      <c r="D4451" s="313">
        <v>7.37</v>
      </c>
      <c r="E4451" s="314" t="s">
        <v>28265</v>
      </c>
    </row>
    <row r="4452" spans="1:5" ht="15" customHeight="1">
      <c r="A4452" s="310">
        <v>656</v>
      </c>
      <c r="B4452" s="311" t="s">
        <v>32276</v>
      </c>
      <c r="C4452" s="312" t="s">
        <v>27140</v>
      </c>
      <c r="D4452" s="313">
        <v>9.6</v>
      </c>
      <c r="E4452" s="314" t="s">
        <v>28265</v>
      </c>
    </row>
    <row r="4453" spans="1:5" ht="15" customHeight="1">
      <c r="A4453" s="310">
        <v>657</v>
      </c>
      <c r="B4453" s="311" t="s">
        <v>32277</v>
      </c>
      <c r="C4453" s="312" t="s">
        <v>27140</v>
      </c>
      <c r="D4453" s="313">
        <v>19.420000000000002</v>
      </c>
    </row>
    <row r="4454" spans="1:5" ht="15" customHeight="1">
      <c r="A4454" s="310">
        <v>658</v>
      </c>
      <c r="B4454" s="311" t="s">
        <v>32278</v>
      </c>
      <c r="C4454" s="312" t="s">
        <v>27140</v>
      </c>
      <c r="D4454" s="313">
        <v>19.420000000000002</v>
      </c>
    </row>
    <row r="4455" spans="1:5" ht="15" customHeight="1">
      <c r="A4455" s="310">
        <v>2635</v>
      </c>
      <c r="B4455" s="311" t="s">
        <v>32279</v>
      </c>
      <c r="C4455" s="312" t="s">
        <v>27140</v>
      </c>
      <c r="D4455" s="313">
        <v>6.01</v>
      </c>
    </row>
    <row r="4456" spans="1:5" ht="15" customHeight="1">
      <c r="A4456" s="310">
        <v>2634</v>
      </c>
      <c r="B4456" s="311" t="s">
        <v>32280</v>
      </c>
      <c r="C4456" s="312" t="s">
        <v>27140</v>
      </c>
      <c r="D4456" s="313">
        <v>6.01</v>
      </c>
    </row>
    <row r="4457" spans="1:5" ht="15" customHeight="1">
      <c r="A4457" s="310">
        <v>10097</v>
      </c>
      <c r="B4457" s="311" t="s">
        <v>32281</v>
      </c>
      <c r="C4457" s="312" t="s">
        <v>27140</v>
      </c>
      <c r="D4457" s="313">
        <v>2.2799999999999998</v>
      </c>
    </row>
    <row r="4458" spans="1:5" ht="15" customHeight="1">
      <c r="A4458" s="310">
        <v>3033</v>
      </c>
      <c r="B4458" s="311" t="s">
        <v>27622</v>
      </c>
      <c r="C4458" s="312" t="s">
        <v>27140</v>
      </c>
      <c r="D4458" s="313">
        <v>10.5</v>
      </c>
      <c r="E4458" s="314" t="s">
        <v>28265</v>
      </c>
    </row>
    <row r="4459" spans="1:5" ht="15" customHeight="1">
      <c r="A4459" s="310">
        <v>660</v>
      </c>
      <c r="B4459" s="311" t="s">
        <v>32282</v>
      </c>
      <c r="C4459" s="312" t="s">
        <v>27140</v>
      </c>
      <c r="D4459" s="313">
        <v>32</v>
      </c>
      <c r="E4459" s="314" t="s">
        <v>28265</v>
      </c>
    </row>
    <row r="4460" spans="1:5" ht="15" customHeight="1">
      <c r="A4460" s="310">
        <v>3258</v>
      </c>
      <c r="B4460" s="311" t="s">
        <v>32283</v>
      </c>
      <c r="C4460" s="312" t="s">
        <v>27148</v>
      </c>
      <c r="D4460" s="313">
        <v>12.5</v>
      </c>
      <c r="E4460" s="314" t="s">
        <v>28265</v>
      </c>
    </row>
    <row r="4461" spans="1:5" ht="15" customHeight="1">
      <c r="A4461" s="310">
        <v>3257</v>
      </c>
      <c r="B4461" s="311" t="s">
        <v>32284</v>
      </c>
      <c r="C4461" s="312" t="s">
        <v>27148</v>
      </c>
      <c r="D4461" s="313">
        <v>30.66</v>
      </c>
    </row>
    <row r="4462" spans="1:5" ht="15" customHeight="1">
      <c r="A4462" s="310">
        <v>3259</v>
      </c>
      <c r="B4462" s="311" t="s">
        <v>32285</v>
      </c>
      <c r="C4462" s="312" t="s">
        <v>27148</v>
      </c>
      <c r="D4462" s="313">
        <v>30.66</v>
      </c>
    </row>
    <row r="4463" spans="1:5" ht="15" customHeight="1">
      <c r="A4463" s="310">
        <v>9354</v>
      </c>
      <c r="B4463" s="311" t="s">
        <v>32286</v>
      </c>
      <c r="C4463" s="312" t="s">
        <v>27140</v>
      </c>
      <c r="D4463" s="313">
        <v>7</v>
      </c>
      <c r="E4463" s="314" t="s">
        <v>28265</v>
      </c>
    </row>
    <row r="4464" spans="1:5" ht="15" customHeight="1">
      <c r="A4464" s="310">
        <v>9356</v>
      </c>
      <c r="B4464" s="311" t="s">
        <v>32287</v>
      </c>
      <c r="C4464" s="312" t="s">
        <v>27140</v>
      </c>
      <c r="D4464" s="313">
        <v>4.5</v>
      </c>
    </row>
    <row r="4465" spans="1:5" ht="15" customHeight="1">
      <c r="A4465" s="310">
        <v>2520</v>
      </c>
      <c r="B4465" s="311" t="s">
        <v>32288</v>
      </c>
      <c r="C4465" s="312" t="s">
        <v>27140</v>
      </c>
      <c r="D4465" s="313">
        <v>12.5</v>
      </c>
      <c r="E4465" s="314" t="s">
        <v>28265</v>
      </c>
    </row>
    <row r="4466" spans="1:5" ht="15" customHeight="1">
      <c r="A4466" s="310">
        <v>2673</v>
      </c>
      <c r="B4466" s="311" t="s">
        <v>32289</v>
      </c>
      <c r="C4466" s="312" t="s">
        <v>27140</v>
      </c>
      <c r="D4466" s="313">
        <v>12.5</v>
      </c>
      <c r="E4466" s="314" t="s">
        <v>28265</v>
      </c>
    </row>
    <row r="4467" spans="1:5" ht="15" customHeight="1">
      <c r="A4467" s="310">
        <v>2636</v>
      </c>
      <c r="B4467" s="311" t="s">
        <v>32290</v>
      </c>
      <c r="C4467" s="312" t="s">
        <v>27140</v>
      </c>
      <c r="D4467" s="313">
        <v>30.66</v>
      </c>
    </row>
    <row r="4468" spans="1:5" ht="15" customHeight="1">
      <c r="A4468" s="310">
        <v>2638</v>
      </c>
      <c r="B4468" s="311" t="s">
        <v>32291</v>
      </c>
      <c r="C4468" s="312" t="s">
        <v>27140</v>
      </c>
      <c r="D4468" s="313">
        <v>30.66</v>
      </c>
    </row>
    <row r="4469" spans="1:5" ht="15" customHeight="1">
      <c r="A4469" s="310">
        <v>11598</v>
      </c>
      <c r="B4469" s="311" t="s">
        <v>32292</v>
      </c>
      <c r="C4469" s="312" t="s">
        <v>27140</v>
      </c>
      <c r="D4469" s="313">
        <v>7.2</v>
      </c>
      <c r="E4469" s="314" t="s">
        <v>28265</v>
      </c>
    </row>
    <row r="4470" spans="1:5" ht="15" customHeight="1">
      <c r="A4470" s="310">
        <v>10337</v>
      </c>
      <c r="B4470" s="311" t="s">
        <v>32293</v>
      </c>
      <c r="C4470" s="312" t="s">
        <v>27140</v>
      </c>
      <c r="D4470" s="313">
        <v>8.15</v>
      </c>
      <c r="E4470" s="314" t="s">
        <v>28265</v>
      </c>
    </row>
    <row r="4471" spans="1:5" ht="15" customHeight="1">
      <c r="A4471" s="310">
        <v>11047</v>
      </c>
      <c r="B4471" s="311" t="s">
        <v>32294</v>
      </c>
      <c r="C4471" s="312" t="s">
        <v>27140</v>
      </c>
      <c r="D4471" s="313">
        <v>15.67</v>
      </c>
    </row>
    <row r="4472" spans="1:5" ht="15" customHeight="1">
      <c r="A4472" s="310">
        <v>10255</v>
      </c>
      <c r="B4472" s="311" t="s">
        <v>32295</v>
      </c>
      <c r="C4472" s="312" t="s">
        <v>27140</v>
      </c>
      <c r="D4472" s="313">
        <v>4.08</v>
      </c>
    </row>
    <row r="4473" spans="1:5" ht="15" customHeight="1">
      <c r="A4473" s="310">
        <v>9575</v>
      </c>
      <c r="B4473" s="311" t="s">
        <v>32296</v>
      </c>
      <c r="C4473" s="312" t="s">
        <v>27140</v>
      </c>
      <c r="D4473" s="313">
        <v>47.17</v>
      </c>
    </row>
    <row r="4474" spans="1:5" ht="15" customHeight="1">
      <c r="A4474" s="310">
        <v>2672</v>
      </c>
      <c r="B4474" s="311" t="s">
        <v>32297</v>
      </c>
      <c r="C4474" s="312" t="s">
        <v>27140</v>
      </c>
      <c r="D4474" s="313">
        <v>21.99</v>
      </c>
      <c r="E4474" s="314" t="s">
        <v>28265</v>
      </c>
    </row>
    <row r="4475" spans="1:5" ht="15" customHeight="1">
      <c r="A4475" s="310">
        <v>3246</v>
      </c>
      <c r="B4475" s="311" t="s">
        <v>32298</v>
      </c>
      <c r="C4475" s="312" t="s">
        <v>27148</v>
      </c>
      <c r="D4475" s="313">
        <v>15.09</v>
      </c>
    </row>
    <row r="4476" spans="1:5" ht="15" customHeight="1">
      <c r="A4476" s="310">
        <v>3245</v>
      </c>
      <c r="B4476" s="311" t="s">
        <v>32299</v>
      </c>
      <c r="C4476" s="312" t="s">
        <v>27148</v>
      </c>
      <c r="D4476" s="313">
        <v>15.09</v>
      </c>
    </row>
    <row r="4477" spans="1:5" ht="15" customHeight="1">
      <c r="A4477" s="310">
        <v>3247</v>
      </c>
      <c r="B4477" s="311" t="s">
        <v>32300</v>
      </c>
      <c r="C4477" s="312" t="s">
        <v>27148</v>
      </c>
      <c r="D4477" s="313">
        <v>15.09</v>
      </c>
    </row>
    <row r="4478" spans="1:5" ht="15" customHeight="1">
      <c r="A4478" s="310">
        <v>663</v>
      </c>
      <c r="B4478" s="311" t="s">
        <v>32301</v>
      </c>
      <c r="C4478" s="312" t="s">
        <v>27140</v>
      </c>
      <c r="D4478" s="313">
        <v>5</v>
      </c>
      <c r="E4478" s="314" t="s">
        <v>28265</v>
      </c>
    </row>
    <row r="4479" spans="1:5" ht="15" customHeight="1">
      <c r="A4479" s="310">
        <v>664</v>
      </c>
      <c r="B4479" s="311" t="s">
        <v>32302</v>
      </c>
      <c r="C4479" s="312" t="s">
        <v>27140</v>
      </c>
      <c r="D4479" s="313">
        <v>3</v>
      </c>
      <c r="E4479" s="314" t="s">
        <v>28265</v>
      </c>
    </row>
    <row r="4480" spans="1:5" ht="15" customHeight="1">
      <c r="A4480" s="310">
        <v>6530</v>
      </c>
      <c r="B4480" s="311" t="s">
        <v>32303</v>
      </c>
      <c r="C4480" s="312" t="s">
        <v>27140</v>
      </c>
      <c r="D4480" s="313">
        <v>10.5</v>
      </c>
      <c r="E4480" s="314" t="s">
        <v>28265</v>
      </c>
    </row>
    <row r="4481" spans="1:5" ht="15" customHeight="1">
      <c r="A4481" s="310">
        <v>11585</v>
      </c>
      <c r="B4481" s="311" t="s">
        <v>32304</v>
      </c>
      <c r="C4481" s="312" t="s">
        <v>27140</v>
      </c>
      <c r="D4481" s="313">
        <v>29</v>
      </c>
      <c r="E4481" s="314" t="s">
        <v>28265</v>
      </c>
    </row>
    <row r="4482" spans="1:5" ht="15" customHeight="1">
      <c r="A4482" s="310">
        <v>3551</v>
      </c>
      <c r="B4482" s="311" t="s">
        <v>32305</v>
      </c>
      <c r="C4482" s="312" t="s">
        <v>27140</v>
      </c>
      <c r="D4482" s="313">
        <v>0.77</v>
      </c>
      <c r="E4482" s="314" t="s">
        <v>28265</v>
      </c>
    </row>
    <row r="4483" spans="1:5" ht="15" customHeight="1">
      <c r="A4483" s="310">
        <v>3166</v>
      </c>
      <c r="B4483" s="311" t="s">
        <v>32306</v>
      </c>
      <c r="C4483" s="312" t="s">
        <v>27148</v>
      </c>
      <c r="D4483" s="313">
        <v>4.88</v>
      </c>
      <c r="E4483" s="314" t="s">
        <v>28265</v>
      </c>
    </row>
    <row r="4484" spans="1:5" ht="15" customHeight="1">
      <c r="A4484" s="310">
        <v>3163</v>
      </c>
      <c r="B4484" s="311" t="s">
        <v>32307</v>
      </c>
      <c r="C4484" s="312" t="s">
        <v>27148</v>
      </c>
      <c r="D4484" s="313">
        <v>5.0999999999999996</v>
      </c>
      <c r="E4484" s="314" t="s">
        <v>28265</v>
      </c>
    </row>
    <row r="4485" spans="1:5" ht="15" customHeight="1">
      <c r="A4485" s="310">
        <v>3164</v>
      </c>
      <c r="B4485" s="311" t="s">
        <v>32308</v>
      </c>
      <c r="C4485" s="312" t="s">
        <v>27148</v>
      </c>
      <c r="D4485" s="313">
        <v>6.54</v>
      </c>
      <c r="E4485" s="314" t="s">
        <v>28265</v>
      </c>
    </row>
    <row r="4486" spans="1:5" ht="15" customHeight="1">
      <c r="A4486" s="310">
        <v>3165</v>
      </c>
      <c r="B4486" s="311" t="s">
        <v>32309</v>
      </c>
      <c r="C4486" s="312" t="s">
        <v>27148</v>
      </c>
      <c r="D4486" s="313">
        <v>6.9</v>
      </c>
      <c r="E4486" s="314" t="s">
        <v>28265</v>
      </c>
    </row>
    <row r="4487" spans="1:5" ht="15" customHeight="1">
      <c r="A4487" s="310">
        <v>3293</v>
      </c>
      <c r="B4487" s="311" t="s">
        <v>32310</v>
      </c>
      <c r="C4487" s="312" t="s">
        <v>27140</v>
      </c>
      <c r="D4487" s="313">
        <v>8.6300000000000008</v>
      </c>
      <c r="E4487" s="314" t="s">
        <v>28265</v>
      </c>
    </row>
    <row r="4488" spans="1:5" ht="15" customHeight="1">
      <c r="A4488" s="310">
        <v>3294</v>
      </c>
      <c r="B4488" s="311" t="s">
        <v>32311</v>
      </c>
      <c r="C4488" s="312" t="s">
        <v>27140</v>
      </c>
      <c r="D4488" s="313">
        <v>12.1</v>
      </c>
      <c r="E4488" s="314" t="s">
        <v>28265</v>
      </c>
    </row>
    <row r="4489" spans="1:5" ht="15" customHeight="1">
      <c r="A4489" s="310">
        <v>11584</v>
      </c>
      <c r="B4489" s="311" t="s">
        <v>32312</v>
      </c>
      <c r="C4489" s="312" t="s">
        <v>27140</v>
      </c>
      <c r="D4489" s="313">
        <v>19.649999999999999</v>
      </c>
      <c r="E4489" s="314" t="s">
        <v>28265</v>
      </c>
    </row>
    <row r="4490" spans="1:5" ht="15" customHeight="1">
      <c r="A4490" s="310">
        <v>3149</v>
      </c>
      <c r="B4490" s="311" t="s">
        <v>32313</v>
      </c>
      <c r="C4490" s="312" t="s">
        <v>27148</v>
      </c>
      <c r="D4490" s="313">
        <v>27.31</v>
      </c>
      <c r="E4490" s="314" t="s">
        <v>28265</v>
      </c>
    </row>
    <row r="4491" spans="1:5" ht="15" customHeight="1">
      <c r="A4491" s="310">
        <v>9716</v>
      </c>
      <c r="B4491" s="311" t="s">
        <v>32314</v>
      </c>
      <c r="C4491" s="312" t="s">
        <v>27148</v>
      </c>
      <c r="D4491" s="313">
        <v>8.15</v>
      </c>
      <c r="E4491" s="314" t="s">
        <v>28265</v>
      </c>
    </row>
    <row r="4492" spans="1:5" ht="15" customHeight="1">
      <c r="A4492" s="310">
        <v>2637</v>
      </c>
      <c r="B4492" s="311" t="s">
        <v>32315</v>
      </c>
      <c r="C4492" s="312" t="s">
        <v>27140</v>
      </c>
      <c r="D4492" s="313">
        <v>11.35</v>
      </c>
      <c r="E4492" s="314" t="s">
        <v>28265</v>
      </c>
    </row>
    <row r="4493" spans="1:5" ht="15" customHeight="1">
      <c r="A4493" s="310">
        <v>13454</v>
      </c>
      <c r="B4493" s="311" t="s">
        <v>27613</v>
      </c>
      <c r="C4493" s="312" t="s">
        <v>27140</v>
      </c>
      <c r="D4493" s="313">
        <v>29</v>
      </c>
      <c r="E4493" s="314" t="s">
        <v>28265</v>
      </c>
    </row>
    <row r="4494" spans="1:5" ht="15" customHeight="1">
      <c r="A4494" s="310">
        <v>3250</v>
      </c>
      <c r="B4494" s="311" t="s">
        <v>32316</v>
      </c>
      <c r="C4494" s="312" t="s">
        <v>27148</v>
      </c>
      <c r="D4494" s="313">
        <v>8.15</v>
      </c>
      <c r="E4494" s="314" t="s">
        <v>28265</v>
      </c>
    </row>
    <row r="4495" spans="1:5" ht="17.100000000000001" customHeight="1">
      <c r="A4495" s="310">
        <v>10238</v>
      </c>
      <c r="B4495" s="311" t="s">
        <v>32317</v>
      </c>
      <c r="C4495" s="312" t="s">
        <v>27140</v>
      </c>
      <c r="D4495" s="313">
        <v>9</v>
      </c>
      <c r="E4495" s="314" t="s">
        <v>28265</v>
      </c>
    </row>
    <row r="4496" spans="1:5" ht="15" customHeight="1">
      <c r="A4496" s="310">
        <v>10243</v>
      </c>
      <c r="B4496" s="311" t="s">
        <v>32318</v>
      </c>
      <c r="C4496" s="312" t="s">
        <v>27140</v>
      </c>
      <c r="D4496" s="313">
        <v>15</v>
      </c>
      <c r="E4496" s="314" t="s">
        <v>28265</v>
      </c>
    </row>
    <row r="4497" spans="1:5" ht="15" customHeight="1">
      <c r="A4497" s="310">
        <v>3014</v>
      </c>
      <c r="B4497" s="311" t="s">
        <v>32319</v>
      </c>
      <c r="C4497" s="312" t="s">
        <v>27140</v>
      </c>
      <c r="D4497" s="313">
        <v>379</v>
      </c>
      <c r="E4497" s="314" t="s">
        <v>28265</v>
      </c>
    </row>
    <row r="4498" spans="1:5" ht="15" customHeight="1">
      <c r="A4498" s="310">
        <v>3015</v>
      </c>
      <c r="B4498" s="311" t="s">
        <v>32320</v>
      </c>
      <c r="C4498" s="312" t="s">
        <v>27140</v>
      </c>
      <c r="D4498" s="313">
        <v>379</v>
      </c>
      <c r="E4498" s="314" t="s">
        <v>28265</v>
      </c>
    </row>
    <row r="4499" spans="1:5" ht="15" customHeight="1">
      <c r="A4499" s="310">
        <v>10250</v>
      </c>
      <c r="B4499" s="311" t="s">
        <v>32321</v>
      </c>
      <c r="C4499" s="312" t="s">
        <v>27140</v>
      </c>
      <c r="D4499" s="313">
        <v>630.54999999999995</v>
      </c>
    </row>
    <row r="4500" spans="1:5" ht="15" customHeight="1">
      <c r="A4500" s="310">
        <v>10240</v>
      </c>
      <c r="B4500" s="311" t="s">
        <v>32322</v>
      </c>
      <c r="C4500" s="312" t="s">
        <v>27140</v>
      </c>
      <c r="D4500" s="313">
        <v>4840.6499999999996</v>
      </c>
    </row>
    <row r="4501" spans="1:5" ht="15" customHeight="1">
      <c r="A4501" s="310">
        <v>10241</v>
      </c>
      <c r="B4501" s="311" t="s">
        <v>32323</v>
      </c>
      <c r="C4501" s="312" t="s">
        <v>27140</v>
      </c>
      <c r="D4501" s="313">
        <v>4840.6499999999996</v>
      </c>
    </row>
    <row r="4502" spans="1:5" ht="15" customHeight="1">
      <c r="A4502" s="310">
        <v>11048</v>
      </c>
      <c r="B4502" s="311" t="s">
        <v>32324</v>
      </c>
      <c r="C4502" s="312" t="s">
        <v>27140</v>
      </c>
      <c r="D4502" s="313">
        <v>13.3</v>
      </c>
    </row>
    <row r="4503" spans="1:5" ht="15" customHeight="1">
      <c r="A4503" s="310">
        <v>11514</v>
      </c>
      <c r="B4503" s="311" t="s">
        <v>32325</v>
      </c>
      <c r="C4503" s="312" t="s">
        <v>27140</v>
      </c>
      <c r="D4503" s="313">
        <v>22.91</v>
      </c>
    </row>
    <row r="4504" spans="1:5" ht="15" customHeight="1">
      <c r="A4504" s="310">
        <v>9217</v>
      </c>
      <c r="B4504" s="311" t="s">
        <v>32326</v>
      </c>
      <c r="C4504" s="312" t="s">
        <v>27140</v>
      </c>
      <c r="D4504" s="313">
        <v>211</v>
      </c>
      <c r="E4504" s="314" t="s">
        <v>28265</v>
      </c>
    </row>
    <row r="4505" spans="1:5" ht="15" customHeight="1">
      <c r="A4505" s="310">
        <v>3017</v>
      </c>
      <c r="B4505" s="311" t="s">
        <v>32327</v>
      </c>
      <c r="C4505" s="312" t="s">
        <v>27140</v>
      </c>
      <c r="D4505" s="313">
        <v>4634</v>
      </c>
      <c r="E4505" s="314" t="s">
        <v>28265</v>
      </c>
    </row>
    <row r="4506" spans="1:5" ht="17.100000000000001" customHeight="1">
      <c r="A4506" s="310">
        <v>9691</v>
      </c>
      <c r="B4506" s="311" t="s">
        <v>32328</v>
      </c>
      <c r="C4506" s="312" t="s">
        <v>27140</v>
      </c>
      <c r="D4506" s="313">
        <v>142.80000000000001</v>
      </c>
    </row>
    <row r="4507" spans="1:5" ht="15" customHeight="1">
      <c r="A4507" s="310">
        <v>11096</v>
      </c>
      <c r="B4507" s="311" t="s">
        <v>32329</v>
      </c>
      <c r="C4507" s="312" t="s">
        <v>27140</v>
      </c>
      <c r="D4507" s="313">
        <v>153.22999999999999</v>
      </c>
    </row>
    <row r="4508" spans="1:5" ht="17.100000000000001" customHeight="1">
      <c r="A4508" s="310">
        <v>10338</v>
      </c>
      <c r="B4508" s="311" t="s">
        <v>32330</v>
      </c>
      <c r="C4508" s="312" t="s">
        <v>27140</v>
      </c>
      <c r="D4508" s="313">
        <v>142.80000000000001</v>
      </c>
    </row>
    <row r="4509" spans="1:5" ht="15" customHeight="1">
      <c r="A4509" s="310">
        <v>10339</v>
      </c>
      <c r="B4509" s="311" t="s">
        <v>32331</v>
      </c>
      <c r="C4509" s="312" t="s">
        <v>27140</v>
      </c>
      <c r="D4509" s="313">
        <v>214.09</v>
      </c>
      <c r="E4509" s="314" t="s">
        <v>28265</v>
      </c>
    </row>
    <row r="4510" spans="1:5" ht="25.5" customHeight="1">
      <c r="A4510" s="310">
        <v>9218</v>
      </c>
      <c r="B4510" s="311" t="s">
        <v>32332</v>
      </c>
      <c r="C4510" s="312" t="s">
        <v>27140</v>
      </c>
      <c r="D4510" s="313">
        <v>2204.7199999999998</v>
      </c>
    </row>
    <row r="4511" spans="1:5" ht="15" customHeight="1">
      <c r="A4511" s="310">
        <v>12990</v>
      </c>
      <c r="B4511" s="311" t="s">
        <v>32333</v>
      </c>
      <c r="C4511" s="312" t="s">
        <v>27140</v>
      </c>
      <c r="D4511" s="313">
        <v>727.67</v>
      </c>
    </row>
    <row r="4512" spans="1:5" ht="15" customHeight="1">
      <c r="A4512" s="310">
        <v>3016</v>
      </c>
      <c r="B4512" s="311" t="s">
        <v>27651</v>
      </c>
      <c r="C4512" s="312" t="s">
        <v>27140</v>
      </c>
      <c r="D4512" s="313">
        <v>68.900000000000006</v>
      </c>
      <c r="E4512" s="314" t="s">
        <v>28265</v>
      </c>
    </row>
    <row r="4513" spans="1:4" ht="15" customHeight="1">
      <c r="A4513" s="310">
        <v>10251</v>
      </c>
      <c r="B4513" s="311" t="s">
        <v>27556</v>
      </c>
      <c r="C4513" s="312" t="s">
        <v>27140</v>
      </c>
      <c r="D4513" s="313">
        <v>13140.32</v>
      </c>
    </row>
    <row r="4514" spans="1:4" ht="25.5" customHeight="1">
      <c r="A4514" s="310">
        <v>11740</v>
      </c>
      <c r="B4514" s="311" t="s">
        <v>32334</v>
      </c>
      <c r="C4514" s="312" t="s">
        <v>27148</v>
      </c>
      <c r="D4514" s="313">
        <v>3400.04</v>
      </c>
    </row>
    <row r="4515" spans="1:4" ht="17.100000000000001" customHeight="1">
      <c r="A4515" s="310">
        <v>8309</v>
      </c>
      <c r="B4515" s="311" t="s">
        <v>32335</v>
      </c>
      <c r="C4515" s="312" t="s">
        <v>27148</v>
      </c>
      <c r="D4515" s="313">
        <v>8637.61</v>
      </c>
    </row>
    <row r="4516" spans="1:4" ht="17.100000000000001" customHeight="1">
      <c r="A4516" s="310">
        <v>11735</v>
      </c>
      <c r="B4516" s="311" t="s">
        <v>32336</v>
      </c>
      <c r="C4516" s="312" t="s">
        <v>27140</v>
      </c>
      <c r="D4516" s="313">
        <v>3351.94</v>
      </c>
    </row>
    <row r="4517" spans="1:4" ht="15" customHeight="1">
      <c r="A4517" s="310">
        <v>11734</v>
      </c>
      <c r="B4517" s="311" t="s">
        <v>32337</v>
      </c>
      <c r="C4517" s="312" t="s">
        <v>27140</v>
      </c>
      <c r="D4517" s="313">
        <v>3351.94</v>
      </c>
    </row>
    <row r="4518" spans="1:4" ht="15" customHeight="1">
      <c r="A4518" s="310">
        <v>7616</v>
      </c>
      <c r="B4518" s="311" t="s">
        <v>32338</v>
      </c>
      <c r="C4518" s="312" t="s">
        <v>27148</v>
      </c>
      <c r="D4518" s="313">
        <v>4402.13</v>
      </c>
    </row>
    <row r="4519" spans="1:4" ht="15" customHeight="1">
      <c r="A4519" s="310">
        <v>8139</v>
      </c>
      <c r="B4519" s="311" t="s">
        <v>32339</v>
      </c>
      <c r="C4519" s="312" t="s">
        <v>27140</v>
      </c>
      <c r="D4519" s="313">
        <v>1943.77</v>
      </c>
    </row>
    <row r="4520" spans="1:4" ht="15" customHeight="1">
      <c r="A4520" s="310">
        <v>11357</v>
      </c>
      <c r="B4520" s="311" t="s">
        <v>32340</v>
      </c>
      <c r="C4520" s="312" t="s">
        <v>27140</v>
      </c>
      <c r="D4520" s="313">
        <v>26350.28</v>
      </c>
    </row>
    <row r="4521" spans="1:4" ht="15" customHeight="1">
      <c r="A4521" s="310">
        <v>12918</v>
      </c>
      <c r="B4521" s="311" t="s">
        <v>32341</v>
      </c>
      <c r="C4521" s="312" t="s">
        <v>27140</v>
      </c>
      <c r="D4521" s="313">
        <v>50253.279999999999</v>
      </c>
    </row>
    <row r="4522" spans="1:4" ht="15" customHeight="1">
      <c r="A4522" s="310">
        <v>11962</v>
      </c>
      <c r="B4522" s="311" t="s">
        <v>27310</v>
      </c>
      <c r="C4522" s="312" t="s">
        <v>27148</v>
      </c>
      <c r="D4522" s="313">
        <v>12695.63</v>
      </c>
    </row>
    <row r="4523" spans="1:4" ht="15" customHeight="1">
      <c r="A4523" s="310">
        <v>13736</v>
      </c>
      <c r="B4523" s="311" t="s">
        <v>38804</v>
      </c>
      <c r="C4523" s="312" t="s">
        <v>27140</v>
      </c>
      <c r="D4523" s="313">
        <v>7746.11</v>
      </c>
    </row>
    <row r="4524" spans="1:4" ht="15" customHeight="1">
      <c r="A4524" s="310">
        <v>12364</v>
      </c>
      <c r="B4524" s="311" t="s">
        <v>32342</v>
      </c>
      <c r="C4524" s="312" t="s">
        <v>27140</v>
      </c>
      <c r="D4524" s="313">
        <v>2528.88</v>
      </c>
    </row>
    <row r="4525" spans="1:4" ht="15" customHeight="1">
      <c r="A4525" s="310">
        <v>11099</v>
      </c>
      <c r="B4525" s="311" t="s">
        <v>32343</v>
      </c>
      <c r="C4525" s="312" t="s">
        <v>27140</v>
      </c>
      <c r="D4525" s="313">
        <v>4470.6400000000003</v>
      </c>
    </row>
    <row r="4526" spans="1:4" ht="15" customHeight="1">
      <c r="A4526" s="310">
        <v>11741</v>
      </c>
      <c r="B4526" s="311" t="s">
        <v>32344</v>
      </c>
      <c r="C4526" s="312" t="s">
        <v>27140</v>
      </c>
      <c r="D4526" s="313">
        <v>5038.5600000000004</v>
      </c>
    </row>
    <row r="4527" spans="1:4" ht="15" customHeight="1">
      <c r="A4527" s="310">
        <v>11087</v>
      </c>
      <c r="B4527" s="311" t="s">
        <v>32345</v>
      </c>
      <c r="C4527" s="312" t="s">
        <v>27140</v>
      </c>
      <c r="D4527" s="313">
        <v>3152.3</v>
      </c>
    </row>
    <row r="4528" spans="1:4" ht="17.100000000000001" customHeight="1">
      <c r="A4528" s="310">
        <v>11733</v>
      </c>
      <c r="B4528" s="311" t="s">
        <v>32346</v>
      </c>
      <c r="C4528" s="312" t="s">
        <v>27140</v>
      </c>
      <c r="D4528" s="313">
        <v>3312.13</v>
      </c>
    </row>
    <row r="4529" spans="1:5" ht="25.5" customHeight="1">
      <c r="A4529" s="310">
        <v>11738</v>
      </c>
      <c r="B4529" s="311" t="s">
        <v>32347</v>
      </c>
      <c r="C4529" s="312" t="s">
        <v>27148</v>
      </c>
      <c r="D4529" s="313">
        <v>5988.31</v>
      </c>
    </row>
    <row r="4530" spans="1:5" ht="25.5" customHeight="1">
      <c r="A4530" s="310">
        <v>11737</v>
      </c>
      <c r="B4530" s="311" t="s">
        <v>32348</v>
      </c>
      <c r="C4530" s="312" t="s">
        <v>27148</v>
      </c>
      <c r="D4530" s="313">
        <v>3521.77</v>
      </c>
    </row>
    <row r="4531" spans="1:5" ht="25.5" customHeight="1">
      <c r="A4531" s="310">
        <v>11736</v>
      </c>
      <c r="B4531" s="311" t="s">
        <v>32349</v>
      </c>
      <c r="C4531" s="312" t="s">
        <v>27148</v>
      </c>
      <c r="D4531" s="313">
        <v>7500.12</v>
      </c>
    </row>
    <row r="4532" spans="1:5" ht="25.5" customHeight="1">
      <c r="A4532" s="310">
        <v>8307</v>
      </c>
      <c r="B4532" s="311" t="s">
        <v>32350</v>
      </c>
      <c r="C4532" s="312" t="s">
        <v>27148</v>
      </c>
      <c r="D4532" s="313">
        <v>3383.66</v>
      </c>
    </row>
    <row r="4533" spans="1:5" ht="17.100000000000001" customHeight="1">
      <c r="A4533" s="310">
        <v>11739</v>
      </c>
      <c r="B4533" s="311" t="s">
        <v>32351</v>
      </c>
      <c r="C4533" s="312" t="s">
        <v>27140</v>
      </c>
      <c r="D4533" s="313">
        <v>7594.23</v>
      </c>
    </row>
    <row r="4534" spans="1:5" ht="15" customHeight="1">
      <c r="A4534" s="310">
        <v>8879</v>
      </c>
      <c r="B4534" s="311" t="s">
        <v>32352</v>
      </c>
      <c r="C4534" s="312" t="s">
        <v>27140</v>
      </c>
      <c r="D4534" s="313">
        <v>3938.68</v>
      </c>
    </row>
    <row r="4535" spans="1:5" ht="15" customHeight="1">
      <c r="A4535" s="310">
        <v>8308</v>
      </c>
      <c r="B4535" s="311" t="s">
        <v>32353</v>
      </c>
      <c r="C4535" s="312" t="s">
        <v>27148</v>
      </c>
      <c r="D4535" s="313">
        <v>6860.12</v>
      </c>
    </row>
    <row r="4536" spans="1:5" ht="34.15" customHeight="1">
      <c r="A4536" s="310">
        <v>8409</v>
      </c>
      <c r="B4536" s="311" t="s">
        <v>32354</v>
      </c>
      <c r="C4536" s="312" t="s">
        <v>27148</v>
      </c>
      <c r="D4536" s="313">
        <v>5798.6</v>
      </c>
    </row>
    <row r="4537" spans="1:5" ht="17.100000000000001" customHeight="1">
      <c r="A4537" s="310">
        <v>9209</v>
      </c>
      <c r="B4537" s="311" t="s">
        <v>32355</v>
      </c>
      <c r="C4537" s="312" t="s">
        <v>27140</v>
      </c>
      <c r="D4537" s="313">
        <v>4622.6000000000004</v>
      </c>
    </row>
    <row r="4538" spans="1:5" ht="17.100000000000001" customHeight="1">
      <c r="A4538" s="310">
        <v>9221</v>
      </c>
      <c r="B4538" s="311" t="s">
        <v>32356</v>
      </c>
      <c r="C4538" s="312" t="s">
        <v>27140</v>
      </c>
      <c r="D4538" s="313">
        <v>2858.15</v>
      </c>
      <c r="E4538" s="314" t="s">
        <v>28265</v>
      </c>
    </row>
    <row r="4539" spans="1:5" ht="17.100000000000001" customHeight="1">
      <c r="A4539" s="310">
        <v>3210</v>
      </c>
      <c r="B4539" s="311" t="s">
        <v>32357</v>
      </c>
      <c r="C4539" s="312" t="s">
        <v>27140</v>
      </c>
      <c r="D4539" s="313">
        <v>8889.82</v>
      </c>
    </row>
    <row r="4540" spans="1:5" ht="17.100000000000001" customHeight="1">
      <c r="A4540" s="310">
        <v>3211</v>
      </c>
      <c r="B4540" s="311" t="s">
        <v>32358</v>
      </c>
      <c r="C4540" s="312" t="s">
        <v>27140</v>
      </c>
      <c r="D4540" s="313">
        <v>4530.93</v>
      </c>
    </row>
    <row r="4541" spans="1:5" ht="17.100000000000001" customHeight="1">
      <c r="A4541" s="310">
        <v>670</v>
      </c>
      <c r="B4541" s="311" t="s">
        <v>32359</v>
      </c>
      <c r="C4541" s="312" t="s">
        <v>27140</v>
      </c>
      <c r="D4541" s="313">
        <v>1441.54</v>
      </c>
    </row>
    <row r="4542" spans="1:5" ht="17.100000000000001" customHeight="1">
      <c r="A4542" s="310">
        <v>671</v>
      </c>
      <c r="B4542" s="311" t="s">
        <v>32360</v>
      </c>
      <c r="C4542" s="312" t="s">
        <v>27140</v>
      </c>
      <c r="D4542" s="313">
        <v>1099.18</v>
      </c>
      <c r="E4542" s="314" t="s">
        <v>28265</v>
      </c>
    </row>
    <row r="4543" spans="1:5" ht="25.5" customHeight="1">
      <c r="A4543" s="310">
        <v>674</v>
      </c>
      <c r="B4543" s="311" t="s">
        <v>32361</v>
      </c>
      <c r="C4543" s="312" t="s">
        <v>27140</v>
      </c>
      <c r="D4543" s="313">
        <v>1114.1600000000001</v>
      </c>
      <c r="E4543" s="314" t="s">
        <v>28265</v>
      </c>
    </row>
    <row r="4544" spans="1:5" ht="17.100000000000001" customHeight="1">
      <c r="A4544" s="310">
        <v>675</v>
      </c>
      <c r="B4544" s="311" t="s">
        <v>32362</v>
      </c>
      <c r="C4544" s="312" t="s">
        <v>27140</v>
      </c>
      <c r="D4544" s="313">
        <v>1337.45</v>
      </c>
    </row>
    <row r="4545" spans="1:5" ht="17.100000000000001" customHeight="1">
      <c r="A4545" s="310">
        <v>679</v>
      </c>
      <c r="B4545" s="311" t="s">
        <v>32363</v>
      </c>
      <c r="C4545" s="312" t="s">
        <v>27140</v>
      </c>
      <c r="D4545" s="313">
        <v>652.07000000000005</v>
      </c>
      <c r="E4545" s="314" t="s">
        <v>28265</v>
      </c>
    </row>
    <row r="4546" spans="1:5" ht="17.100000000000001" customHeight="1">
      <c r="A4546" s="310">
        <v>672</v>
      </c>
      <c r="B4546" s="311" t="s">
        <v>32364</v>
      </c>
      <c r="C4546" s="312" t="s">
        <v>27140</v>
      </c>
      <c r="D4546" s="313">
        <v>1017.61</v>
      </c>
      <c r="E4546" s="314" t="s">
        <v>28265</v>
      </c>
    </row>
    <row r="4547" spans="1:5" ht="17.100000000000001" customHeight="1">
      <c r="A4547" s="310">
        <v>680</v>
      </c>
      <c r="B4547" s="311" t="s">
        <v>32365</v>
      </c>
      <c r="C4547" s="312" t="s">
        <v>27140</v>
      </c>
      <c r="D4547" s="313">
        <v>670</v>
      </c>
      <c r="E4547" s="314" t="s">
        <v>28265</v>
      </c>
    </row>
    <row r="4548" spans="1:5" ht="17.100000000000001" customHeight="1">
      <c r="A4548" s="310">
        <v>673</v>
      </c>
      <c r="B4548" s="311" t="s">
        <v>32366</v>
      </c>
      <c r="C4548" s="312" t="s">
        <v>27140</v>
      </c>
      <c r="D4548" s="313">
        <v>652.51</v>
      </c>
    </row>
    <row r="4549" spans="1:5" ht="17.100000000000001" customHeight="1">
      <c r="A4549" s="310">
        <v>681</v>
      </c>
      <c r="B4549" s="311" t="s">
        <v>32367</v>
      </c>
      <c r="C4549" s="312" t="s">
        <v>27140</v>
      </c>
      <c r="D4549" s="313">
        <v>1017.61</v>
      </c>
      <c r="E4549" s="314" t="s">
        <v>28265</v>
      </c>
    </row>
    <row r="4550" spans="1:5" ht="17.100000000000001" customHeight="1">
      <c r="A4550" s="310">
        <v>676</v>
      </c>
      <c r="B4550" s="311" t="s">
        <v>32368</v>
      </c>
      <c r="C4550" s="312" t="s">
        <v>27140</v>
      </c>
      <c r="D4550" s="313">
        <v>1955.38</v>
      </c>
      <c r="E4550" s="314" t="s">
        <v>28265</v>
      </c>
    </row>
    <row r="4551" spans="1:5" ht="17.100000000000001" customHeight="1">
      <c r="A4551" s="310">
        <v>677</v>
      </c>
      <c r="B4551" s="311" t="s">
        <v>32369</v>
      </c>
      <c r="C4551" s="312" t="s">
        <v>27140</v>
      </c>
      <c r="D4551" s="313">
        <v>4196.72</v>
      </c>
      <c r="E4551" s="314" t="s">
        <v>28265</v>
      </c>
    </row>
    <row r="4552" spans="1:5" ht="17.100000000000001" customHeight="1">
      <c r="A4552" s="310">
        <v>678</v>
      </c>
      <c r="B4552" s="311" t="s">
        <v>32370</v>
      </c>
      <c r="C4552" s="312" t="s">
        <v>27140</v>
      </c>
      <c r="D4552" s="313">
        <v>1937.15</v>
      </c>
    </row>
    <row r="4553" spans="1:5" ht="25.5" customHeight="1">
      <c r="A4553" s="310">
        <v>11753</v>
      </c>
      <c r="B4553" s="311" t="s">
        <v>32371</v>
      </c>
      <c r="C4553" s="312" t="s">
        <v>27140</v>
      </c>
      <c r="D4553" s="313">
        <v>3337.31</v>
      </c>
    </row>
    <row r="4554" spans="1:5" ht="17.100000000000001" customHeight="1">
      <c r="A4554" s="310">
        <v>11754</v>
      </c>
      <c r="B4554" s="311" t="s">
        <v>32372</v>
      </c>
      <c r="C4554" s="312" t="s">
        <v>27140</v>
      </c>
      <c r="D4554" s="313">
        <v>3741.3</v>
      </c>
    </row>
    <row r="4555" spans="1:5" ht="17.100000000000001" customHeight="1">
      <c r="A4555" s="310">
        <v>11755</v>
      </c>
      <c r="B4555" s="311" t="s">
        <v>32373</v>
      </c>
      <c r="C4555" s="312" t="s">
        <v>27140</v>
      </c>
      <c r="D4555" s="313">
        <v>6248.04</v>
      </c>
    </row>
    <row r="4556" spans="1:5" ht="17.100000000000001" customHeight="1">
      <c r="A4556" s="310">
        <v>11756</v>
      </c>
      <c r="B4556" s="311" t="s">
        <v>32374</v>
      </c>
      <c r="C4556" s="312" t="s">
        <v>27140</v>
      </c>
      <c r="D4556" s="313">
        <v>8015.82</v>
      </c>
    </row>
    <row r="4557" spans="1:5" ht="17.100000000000001" customHeight="1">
      <c r="A4557" s="310">
        <v>9208</v>
      </c>
      <c r="B4557" s="311" t="s">
        <v>32375</v>
      </c>
      <c r="C4557" s="312" t="s">
        <v>27148</v>
      </c>
      <c r="D4557" s="313">
        <v>8015.82</v>
      </c>
    </row>
    <row r="4558" spans="1:5" ht="17.100000000000001" customHeight="1">
      <c r="A4558" s="310">
        <v>11749</v>
      </c>
      <c r="B4558" s="311" t="s">
        <v>32376</v>
      </c>
      <c r="C4558" s="312" t="s">
        <v>27140</v>
      </c>
      <c r="D4558" s="313">
        <v>1520.62</v>
      </c>
    </row>
    <row r="4559" spans="1:5" ht="17.100000000000001" customHeight="1">
      <c r="A4559" s="310">
        <v>11750</v>
      </c>
      <c r="B4559" s="311" t="s">
        <v>32377</v>
      </c>
      <c r="C4559" s="312" t="s">
        <v>27140</v>
      </c>
      <c r="D4559" s="313">
        <v>1440.18</v>
      </c>
    </row>
    <row r="4560" spans="1:5" ht="17.100000000000001" customHeight="1">
      <c r="A4560" s="310">
        <v>11751</v>
      </c>
      <c r="B4560" s="311" t="s">
        <v>32378</v>
      </c>
      <c r="C4560" s="312" t="s">
        <v>27140</v>
      </c>
      <c r="D4560" s="313">
        <v>1851.85</v>
      </c>
    </row>
    <row r="4561" spans="1:5" ht="17.100000000000001" customHeight="1">
      <c r="A4561" s="310">
        <v>11752</v>
      </c>
      <c r="B4561" s="311" t="s">
        <v>32379</v>
      </c>
      <c r="C4561" s="312" t="s">
        <v>27140</v>
      </c>
      <c r="D4561" s="313">
        <v>2204.37</v>
      </c>
    </row>
    <row r="4562" spans="1:5" ht="17.100000000000001" customHeight="1">
      <c r="A4562" s="310">
        <v>13737</v>
      </c>
      <c r="B4562" s="311" t="s">
        <v>38805</v>
      </c>
      <c r="C4562" s="312" t="s">
        <v>27140</v>
      </c>
      <c r="D4562" s="313">
        <v>9462.1200000000008</v>
      </c>
    </row>
    <row r="4563" spans="1:5" ht="17.100000000000001" customHeight="1">
      <c r="A4563" s="310">
        <v>12197</v>
      </c>
      <c r="B4563" s="311" t="s">
        <v>27341</v>
      </c>
      <c r="C4563" s="312" t="s">
        <v>27140</v>
      </c>
      <c r="D4563" s="313">
        <v>6025.92</v>
      </c>
    </row>
    <row r="4564" spans="1:5" ht="17.100000000000001" customHeight="1">
      <c r="A4564" s="310">
        <v>11742</v>
      </c>
      <c r="B4564" s="311" t="s">
        <v>32380</v>
      </c>
      <c r="C4564" s="312" t="s">
        <v>27140</v>
      </c>
      <c r="D4564" s="313">
        <v>2722.5</v>
      </c>
    </row>
    <row r="4565" spans="1:5" ht="17.100000000000001" customHeight="1">
      <c r="A4565" s="310">
        <v>11743</v>
      </c>
      <c r="B4565" s="311" t="s">
        <v>32381</v>
      </c>
      <c r="C4565" s="312" t="s">
        <v>27140</v>
      </c>
      <c r="D4565" s="313">
        <v>3048.74</v>
      </c>
    </row>
    <row r="4566" spans="1:5" ht="17.100000000000001" customHeight="1">
      <c r="A4566" s="310">
        <v>11744</v>
      </c>
      <c r="B4566" s="311" t="s">
        <v>32382</v>
      </c>
      <c r="C4566" s="312" t="s">
        <v>27140</v>
      </c>
      <c r="D4566" s="313">
        <v>3415.08</v>
      </c>
    </row>
    <row r="4567" spans="1:5" ht="17.100000000000001" customHeight="1">
      <c r="A4567" s="310">
        <v>11745</v>
      </c>
      <c r="B4567" s="311" t="s">
        <v>32383</v>
      </c>
      <c r="C4567" s="312" t="s">
        <v>27140</v>
      </c>
      <c r="D4567" s="313">
        <v>3794.01</v>
      </c>
    </row>
    <row r="4568" spans="1:5" ht="25.5" customHeight="1">
      <c r="A4568" s="310">
        <v>11746</v>
      </c>
      <c r="B4568" s="311" t="s">
        <v>32384</v>
      </c>
      <c r="C4568" s="312" t="s">
        <v>27140</v>
      </c>
      <c r="D4568" s="313">
        <v>4248.17</v>
      </c>
    </row>
    <row r="4569" spans="1:5" ht="25.5" customHeight="1">
      <c r="A4569" s="310">
        <v>11748</v>
      </c>
      <c r="B4569" s="311" t="s">
        <v>32385</v>
      </c>
      <c r="C4569" s="312" t="s">
        <v>27140</v>
      </c>
      <c r="D4569" s="313">
        <v>4757.51</v>
      </c>
    </row>
    <row r="4570" spans="1:5" ht="25.5" customHeight="1">
      <c r="A4570" s="310">
        <v>12196</v>
      </c>
      <c r="B4570" s="311" t="s">
        <v>27342</v>
      </c>
      <c r="C4570" s="312" t="s">
        <v>27140</v>
      </c>
      <c r="D4570" s="313">
        <v>9452.11</v>
      </c>
    </row>
    <row r="4571" spans="1:5" ht="25.5" customHeight="1">
      <c r="A4571" s="310">
        <v>12836</v>
      </c>
      <c r="B4571" s="311" t="s">
        <v>32386</v>
      </c>
      <c r="C4571" s="312" t="s">
        <v>27140</v>
      </c>
      <c r="D4571" s="313">
        <v>14696.07</v>
      </c>
    </row>
    <row r="4572" spans="1:5" ht="25.5" customHeight="1">
      <c r="A4572" s="310">
        <v>12835</v>
      </c>
      <c r="B4572" s="311" t="s">
        <v>32387</v>
      </c>
      <c r="C4572" s="312" t="s">
        <v>27140</v>
      </c>
      <c r="D4572" s="313">
        <v>22485.86</v>
      </c>
    </row>
    <row r="4573" spans="1:5" ht="25.5" customHeight="1">
      <c r="A4573" s="310">
        <v>13650</v>
      </c>
      <c r="B4573" s="311" t="s">
        <v>27359</v>
      </c>
      <c r="C4573" s="312" t="s">
        <v>27148</v>
      </c>
      <c r="D4573" s="313">
        <v>513.71</v>
      </c>
    </row>
    <row r="4574" spans="1:5" ht="25.5" customHeight="1">
      <c r="A4574" s="310">
        <v>11798</v>
      </c>
      <c r="B4574" s="311" t="s">
        <v>27836</v>
      </c>
      <c r="C4574" s="312" t="s">
        <v>27140</v>
      </c>
      <c r="D4574" s="313">
        <v>4.32</v>
      </c>
    </row>
    <row r="4575" spans="1:5" ht="25.5" customHeight="1">
      <c r="A4575" s="310">
        <v>13694</v>
      </c>
      <c r="B4575" s="311" t="s">
        <v>27837</v>
      </c>
      <c r="C4575" s="312" t="s">
        <v>27140</v>
      </c>
      <c r="D4575" s="313">
        <v>98.7</v>
      </c>
    </row>
    <row r="4576" spans="1:5" ht="25.5" customHeight="1">
      <c r="A4576" s="310">
        <v>13369</v>
      </c>
      <c r="B4576" s="311" t="s">
        <v>27832</v>
      </c>
      <c r="C4576" s="312" t="s">
        <v>27140</v>
      </c>
      <c r="D4576" s="313">
        <v>5.9</v>
      </c>
      <c r="E4576" s="314" t="s">
        <v>28265</v>
      </c>
    </row>
    <row r="4577" spans="1:5" ht="17.100000000000001" customHeight="1">
      <c r="A4577" s="310">
        <v>13695</v>
      </c>
      <c r="B4577" s="311" t="s">
        <v>27838</v>
      </c>
      <c r="C4577" s="312" t="s">
        <v>27140</v>
      </c>
      <c r="D4577" s="313">
        <v>35.1</v>
      </c>
    </row>
    <row r="4578" spans="1:5" ht="17.100000000000001" customHeight="1">
      <c r="A4578" s="310">
        <v>3631</v>
      </c>
      <c r="B4578" s="311" t="s">
        <v>27967</v>
      </c>
      <c r="C4578" s="312" t="s">
        <v>27140</v>
      </c>
      <c r="D4578" s="313">
        <v>1.9</v>
      </c>
      <c r="E4578" s="314" t="s">
        <v>28265</v>
      </c>
    </row>
    <row r="4579" spans="1:5" ht="25.5" customHeight="1">
      <c r="A4579" s="310">
        <v>7489</v>
      </c>
      <c r="B4579" s="311" t="s">
        <v>32388</v>
      </c>
      <c r="C4579" s="312" t="s">
        <v>27140</v>
      </c>
      <c r="D4579" s="313">
        <v>183.97</v>
      </c>
    </row>
    <row r="4580" spans="1:5" ht="25.5" customHeight="1">
      <c r="A4580" s="310">
        <v>12668</v>
      </c>
      <c r="B4580" s="311" t="s">
        <v>27839</v>
      </c>
      <c r="C4580" s="312" t="s">
        <v>27140</v>
      </c>
      <c r="D4580" s="313">
        <v>75.150000000000006</v>
      </c>
    </row>
    <row r="4581" spans="1:5" ht="25.5" customHeight="1">
      <c r="A4581" s="310">
        <v>8311</v>
      </c>
      <c r="B4581" s="311" t="s">
        <v>27840</v>
      </c>
      <c r="C4581" s="312" t="s">
        <v>27140</v>
      </c>
      <c r="D4581" s="313">
        <v>30.44</v>
      </c>
    </row>
    <row r="4582" spans="1:5" ht="15" customHeight="1">
      <c r="A4582" s="310">
        <v>13309</v>
      </c>
      <c r="B4582" s="311" t="s">
        <v>27841</v>
      </c>
      <c r="C4582" s="312" t="s">
        <v>27140</v>
      </c>
      <c r="D4582" s="313">
        <v>163.35</v>
      </c>
    </row>
    <row r="4583" spans="1:5" ht="25.5" customHeight="1">
      <c r="A4583" s="310">
        <v>13405</v>
      </c>
      <c r="B4583" s="311" t="s">
        <v>27842</v>
      </c>
      <c r="C4583" s="312" t="s">
        <v>27140</v>
      </c>
      <c r="D4583" s="313">
        <v>77.69</v>
      </c>
    </row>
    <row r="4584" spans="1:5" ht="25.5" customHeight="1">
      <c r="A4584" s="310">
        <v>13358</v>
      </c>
      <c r="B4584" s="311" t="s">
        <v>27843</v>
      </c>
      <c r="C4584" s="312" t="s">
        <v>27140</v>
      </c>
      <c r="D4584" s="313">
        <v>59.39</v>
      </c>
    </row>
    <row r="4585" spans="1:5" ht="25.5" customHeight="1">
      <c r="A4585" s="310">
        <v>13452</v>
      </c>
      <c r="B4585" s="311" t="s">
        <v>27844</v>
      </c>
      <c r="C4585" s="312" t="s">
        <v>27140</v>
      </c>
      <c r="D4585" s="313">
        <v>78.650000000000006</v>
      </c>
      <c r="E4585" s="314" t="s">
        <v>28265</v>
      </c>
    </row>
    <row r="4586" spans="1:5" ht="17.100000000000001" customHeight="1">
      <c r="A4586" s="310">
        <v>13359</v>
      </c>
      <c r="B4586" s="311" t="s">
        <v>27845</v>
      </c>
      <c r="C4586" s="312" t="s">
        <v>27140</v>
      </c>
      <c r="D4586" s="313">
        <v>104.65</v>
      </c>
    </row>
    <row r="4587" spans="1:5" ht="17.100000000000001" customHeight="1">
      <c r="A4587" s="310">
        <v>12764</v>
      </c>
      <c r="B4587" s="311" t="s">
        <v>32389</v>
      </c>
      <c r="C4587" s="312" t="s">
        <v>27140</v>
      </c>
      <c r="D4587" s="313">
        <v>136.78</v>
      </c>
    </row>
    <row r="4588" spans="1:5" ht="17.100000000000001" customHeight="1">
      <c r="A4588" s="310">
        <v>8312</v>
      </c>
      <c r="B4588" s="311" t="s">
        <v>27846</v>
      </c>
      <c r="C4588" s="312" t="s">
        <v>27140</v>
      </c>
      <c r="D4588" s="313">
        <v>140.24</v>
      </c>
    </row>
    <row r="4589" spans="1:5" ht="15" customHeight="1">
      <c r="A4589" s="310">
        <v>6613</v>
      </c>
      <c r="B4589" s="311" t="s">
        <v>32390</v>
      </c>
      <c r="C4589" s="312" t="s">
        <v>27140</v>
      </c>
      <c r="D4589" s="313">
        <v>28.04</v>
      </c>
    </row>
    <row r="4590" spans="1:5" ht="15" customHeight="1">
      <c r="A4590" s="310">
        <v>7530</v>
      </c>
      <c r="B4590" s="311" t="s">
        <v>32391</v>
      </c>
      <c r="C4590" s="312" t="s">
        <v>27140</v>
      </c>
      <c r="D4590" s="313">
        <v>364.68</v>
      </c>
    </row>
    <row r="4591" spans="1:5" ht="15" customHeight="1">
      <c r="A4591" s="310">
        <v>6614</v>
      </c>
      <c r="B4591" s="311" t="s">
        <v>32392</v>
      </c>
      <c r="C4591" s="312" t="s">
        <v>27140</v>
      </c>
      <c r="D4591" s="313">
        <v>5.68</v>
      </c>
    </row>
    <row r="4592" spans="1:5" ht="15" customHeight="1">
      <c r="A4592" s="310">
        <v>4015</v>
      </c>
      <c r="B4592" s="311" t="s">
        <v>32393</v>
      </c>
      <c r="C4592" s="312" t="s">
        <v>27140</v>
      </c>
      <c r="D4592" s="313">
        <v>40.200000000000003</v>
      </c>
      <c r="E4592" s="314" t="s">
        <v>28265</v>
      </c>
    </row>
    <row r="4593" spans="1:5" ht="15" customHeight="1">
      <c r="A4593" s="310">
        <v>4014</v>
      </c>
      <c r="B4593" s="311" t="s">
        <v>32394</v>
      </c>
      <c r="C4593" s="312" t="s">
        <v>27140</v>
      </c>
      <c r="D4593" s="313">
        <v>29.6</v>
      </c>
      <c r="E4593" s="314" t="s">
        <v>28265</v>
      </c>
    </row>
    <row r="4594" spans="1:5" ht="15" customHeight="1">
      <c r="A4594" s="310">
        <v>13342</v>
      </c>
      <c r="B4594" s="311" t="s">
        <v>27664</v>
      </c>
      <c r="C4594" s="312" t="s">
        <v>27140</v>
      </c>
      <c r="D4594" s="313">
        <v>41.55</v>
      </c>
    </row>
    <row r="4595" spans="1:5" ht="17.100000000000001" customHeight="1">
      <c r="A4595" s="310">
        <v>4017</v>
      </c>
      <c r="B4595" s="311" t="s">
        <v>32395</v>
      </c>
      <c r="C4595" s="312" t="s">
        <v>27140</v>
      </c>
      <c r="D4595" s="313">
        <v>39</v>
      </c>
      <c r="E4595" s="314" t="s">
        <v>28265</v>
      </c>
    </row>
    <row r="4596" spans="1:5" ht="17.100000000000001" customHeight="1">
      <c r="A4596" s="310">
        <v>4016</v>
      </c>
      <c r="B4596" s="311" t="s">
        <v>32396</v>
      </c>
      <c r="C4596" s="312" t="s">
        <v>27140</v>
      </c>
      <c r="D4596" s="313">
        <v>41.5</v>
      </c>
      <c r="E4596" s="314" t="s">
        <v>28265</v>
      </c>
    </row>
    <row r="4597" spans="1:5" ht="17.100000000000001" customHeight="1">
      <c r="A4597" s="310">
        <v>6542</v>
      </c>
      <c r="B4597" s="311" t="s">
        <v>32397</v>
      </c>
      <c r="C4597" s="312" t="s">
        <v>27140</v>
      </c>
      <c r="D4597" s="313">
        <v>52.23</v>
      </c>
    </row>
    <row r="4598" spans="1:5" ht="17.100000000000001" customHeight="1">
      <c r="A4598" s="310">
        <v>4018</v>
      </c>
      <c r="B4598" s="311" t="s">
        <v>27847</v>
      </c>
      <c r="C4598" s="312" t="s">
        <v>27140</v>
      </c>
      <c r="D4598" s="313">
        <v>65.099999999999994</v>
      </c>
      <c r="E4598" s="314" t="s">
        <v>28265</v>
      </c>
    </row>
    <row r="4599" spans="1:5" ht="17.100000000000001" customHeight="1">
      <c r="A4599" s="310">
        <v>12156</v>
      </c>
      <c r="B4599" s="311" t="s">
        <v>27848</v>
      </c>
      <c r="C4599" s="312" t="s">
        <v>27140</v>
      </c>
      <c r="D4599" s="313">
        <v>90.11</v>
      </c>
    </row>
    <row r="4600" spans="1:5" ht="17.100000000000001" customHeight="1">
      <c r="A4600" s="310">
        <v>4019</v>
      </c>
      <c r="B4600" s="311" t="s">
        <v>32398</v>
      </c>
      <c r="C4600" s="312" t="s">
        <v>27140</v>
      </c>
      <c r="D4600" s="313">
        <v>93.9</v>
      </c>
    </row>
    <row r="4601" spans="1:5" ht="17.100000000000001" customHeight="1">
      <c r="A4601" s="310">
        <v>4020</v>
      </c>
      <c r="B4601" s="311" t="s">
        <v>27849</v>
      </c>
      <c r="C4601" s="312" t="s">
        <v>27140</v>
      </c>
      <c r="D4601" s="313">
        <v>82.7</v>
      </c>
      <c r="E4601" s="314" t="s">
        <v>28265</v>
      </c>
    </row>
    <row r="4602" spans="1:5" ht="17.100000000000001" customHeight="1">
      <c r="A4602" s="310">
        <v>4021</v>
      </c>
      <c r="B4602" s="311" t="s">
        <v>27850</v>
      </c>
      <c r="C4602" s="312" t="s">
        <v>27140</v>
      </c>
      <c r="D4602" s="313">
        <v>71</v>
      </c>
      <c r="E4602" s="314" t="s">
        <v>28265</v>
      </c>
    </row>
    <row r="4603" spans="1:5" ht="15" customHeight="1">
      <c r="A4603" s="310">
        <v>4013</v>
      </c>
      <c r="B4603" s="311" t="s">
        <v>27851</v>
      </c>
      <c r="C4603" s="312" t="s">
        <v>27140</v>
      </c>
      <c r="D4603" s="313">
        <v>24.7</v>
      </c>
      <c r="E4603" s="314" t="s">
        <v>28265</v>
      </c>
    </row>
    <row r="4604" spans="1:5" ht="17.100000000000001" customHeight="1">
      <c r="A4604" s="310">
        <v>4038</v>
      </c>
      <c r="B4604" s="311" t="s">
        <v>32399</v>
      </c>
      <c r="C4604" s="312" t="s">
        <v>27140</v>
      </c>
      <c r="D4604" s="313">
        <v>83.8</v>
      </c>
      <c r="E4604" s="314" t="s">
        <v>28265</v>
      </c>
    </row>
    <row r="4605" spans="1:5" ht="17.100000000000001" customHeight="1">
      <c r="A4605" s="310">
        <v>4039</v>
      </c>
      <c r="B4605" s="311" t="s">
        <v>32400</v>
      </c>
      <c r="C4605" s="312" t="s">
        <v>27140</v>
      </c>
      <c r="D4605" s="313">
        <v>166.37</v>
      </c>
    </row>
    <row r="4606" spans="1:5" ht="17.100000000000001" customHeight="1">
      <c r="A4606" s="310">
        <v>12456</v>
      </c>
      <c r="B4606" s="311" t="s">
        <v>27852</v>
      </c>
      <c r="C4606" s="312" t="s">
        <v>27140</v>
      </c>
      <c r="D4606" s="313">
        <v>27.51</v>
      </c>
    </row>
    <row r="4607" spans="1:5" ht="15" customHeight="1">
      <c r="A4607" s="310">
        <v>4215</v>
      </c>
      <c r="B4607" s="311" t="s">
        <v>32401</v>
      </c>
      <c r="C4607" s="312" t="s">
        <v>27140</v>
      </c>
      <c r="D4607" s="313">
        <v>29.6</v>
      </c>
      <c r="E4607" s="314" t="s">
        <v>28265</v>
      </c>
    </row>
    <row r="4608" spans="1:5" ht="17.100000000000001" customHeight="1">
      <c r="A4608" s="310">
        <v>4216</v>
      </c>
      <c r="B4608" s="311" t="s">
        <v>32402</v>
      </c>
      <c r="C4608" s="312" t="s">
        <v>27140</v>
      </c>
      <c r="D4608" s="313">
        <v>34.9</v>
      </c>
      <c r="E4608" s="314" t="s">
        <v>28265</v>
      </c>
    </row>
    <row r="4609" spans="1:5" ht="17.100000000000001" customHeight="1">
      <c r="A4609" s="310">
        <v>4194</v>
      </c>
      <c r="B4609" s="311" t="s">
        <v>32403</v>
      </c>
      <c r="C4609" s="312" t="s">
        <v>27140</v>
      </c>
      <c r="D4609" s="313">
        <v>29.6</v>
      </c>
      <c r="E4609" s="314" t="s">
        <v>28265</v>
      </c>
    </row>
    <row r="4610" spans="1:5" ht="17.100000000000001" customHeight="1">
      <c r="A4610" s="310">
        <v>4197</v>
      </c>
      <c r="B4610" s="311" t="s">
        <v>32404</v>
      </c>
      <c r="C4610" s="312" t="s">
        <v>27140</v>
      </c>
      <c r="D4610" s="313">
        <v>34.9</v>
      </c>
      <c r="E4610" s="314" t="s">
        <v>28265</v>
      </c>
    </row>
    <row r="4611" spans="1:5" ht="17.100000000000001" customHeight="1">
      <c r="A4611" s="310">
        <v>8945</v>
      </c>
      <c r="B4611" s="311" t="s">
        <v>32405</v>
      </c>
      <c r="C4611" s="312" t="s">
        <v>27140</v>
      </c>
      <c r="D4611" s="313">
        <v>28</v>
      </c>
      <c r="E4611" s="314" t="s">
        <v>28265</v>
      </c>
    </row>
    <row r="4612" spans="1:5" ht="17.100000000000001" customHeight="1">
      <c r="A4612" s="310">
        <v>13324</v>
      </c>
      <c r="B4612" s="311" t="s">
        <v>27853</v>
      </c>
      <c r="C4612" s="312" t="s">
        <v>27140</v>
      </c>
      <c r="D4612" s="313">
        <v>76.86</v>
      </c>
      <c r="E4612" s="314" t="s">
        <v>28265</v>
      </c>
    </row>
    <row r="4613" spans="1:5" ht="17.100000000000001" customHeight="1">
      <c r="A4613" s="310">
        <v>13415</v>
      </c>
      <c r="B4613" s="311" t="s">
        <v>27854</v>
      </c>
      <c r="C4613" s="312" t="s">
        <v>27140</v>
      </c>
      <c r="D4613" s="313">
        <v>29.23</v>
      </c>
      <c r="E4613" s="314" t="s">
        <v>28265</v>
      </c>
    </row>
    <row r="4614" spans="1:5" ht="17.100000000000001" customHeight="1">
      <c r="A4614" s="310">
        <v>12351</v>
      </c>
      <c r="B4614" s="311" t="s">
        <v>32406</v>
      </c>
      <c r="C4614" s="312" t="s">
        <v>27140</v>
      </c>
      <c r="D4614" s="313">
        <v>20.13</v>
      </c>
    </row>
    <row r="4615" spans="1:5" ht="17.100000000000001" customHeight="1">
      <c r="A4615" s="310">
        <v>4217</v>
      </c>
      <c r="B4615" s="311" t="s">
        <v>32407</v>
      </c>
      <c r="C4615" s="312" t="s">
        <v>27140</v>
      </c>
      <c r="D4615" s="313">
        <v>23.85</v>
      </c>
    </row>
    <row r="4616" spans="1:5" ht="17.100000000000001" customHeight="1">
      <c r="A4616" s="310">
        <v>3997</v>
      </c>
      <c r="B4616" s="311" t="s">
        <v>27855</v>
      </c>
      <c r="C4616" s="312" t="s">
        <v>27140</v>
      </c>
      <c r="D4616" s="313">
        <v>18.5</v>
      </c>
      <c r="E4616" s="314" t="s">
        <v>28265</v>
      </c>
    </row>
    <row r="4617" spans="1:5" ht="17.100000000000001" customHeight="1">
      <c r="A4617" s="310">
        <v>12151</v>
      </c>
      <c r="B4617" s="311" t="s">
        <v>27856</v>
      </c>
      <c r="C4617" s="312" t="s">
        <v>27140</v>
      </c>
      <c r="D4617" s="313">
        <v>99.94</v>
      </c>
    </row>
    <row r="4618" spans="1:5" ht="17.100000000000001" customHeight="1">
      <c r="A4618" s="310">
        <v>3998</v>
      </c>
      <c r="B4618" s="311" t="s">
        <v>27857</v>
      </c>
      <c r="C4618" s="312" t="s">
        <v>27140</v>
      </c>
      <c r="D4618" s="313">
        <v>51.9</v>
      </c>
      <c r="E4618" s="314" t="s">
        <v>28265</v>
      </c>
    </row>
    <row r="4619" spans="1:5" ht="17.100000000000001" customHeight="1">
      <c r="A4619" s="310">
        <v>13312</v>
      </c>
      <c r="B4619" s="311" t="s">
        <v>27858</v>
      </c>
      <c r="C4619" s="312" t="s">
        <v>27140</v>
      </c>
      <c r="D4619" s="313">
        <v>115.29</v>
      </c>
    </row>
    <row r="4620" spans="1:5" ht="17.100000000000001" customHeight="1">
      <c r="A4620" s="310">
        <v>13408</v>
      </c>
      <c r="B4620" s="311" t="s">
        <v>27859</v>
      </c>
      <c r="C4620" s="312" t="s">
        <v>27140</v>
      </c>
      <c r="D4620" s="313">
        <v>46.15</v>
      </c>
    </row>
    <row r="4621" spans="1:5" ht="17.100000000000001" customHeight="1">
      <c r="A4621" s="310">
        <v>6543</v>
      </c>
      <c r="B4621" s="311" t="s">
        <v>32408</v>
      </c>
      <c r="C4621" s="312" t="s">
        <v>27140</v>
      </c>
      <c r="D4621" s="313">
        <v>40.630000000000003</v>
      </c>
    </row>
    <row r="4622" spans="1:5" ht="17.100000000000001" customHeight="1">
      <c r="A4622" s="310">
        <v>3999</v>
      </c>
      <c r="B4622" s="311" t="s">
        <v>27860</v>
      </c>
      <c r="C4622" s="312" t="s">
        <v>27140</v>
      </c>
      <c r="D4622" s="313">
        <v>63.6</v>
      </c>
      <c r="E4622" s="314" t="s">
        <v>28265</v>
      </c>
    </row>
    <row r="4623" spans="1:5" ht="15" customHeight="1">
      <c r="A4623" s="310">
        <v>6552</v>
      </c>
      <c r="B4623" s="311" t="s">
        <v>27861</v>
      </c>
      <c r="C4623" s="312" t="s">
        <v>27140</v>
      </c>
      <c r="D4623" s="313">
        <v>55.8</v>
      </c>
      <c r="E4623" s="314" t="s">
        <v>28265</v>
      </c>
    </row>
    <row r="4624" spans="1:5" ht="15" customHeight="1">
      <c r="A4624" s="310">
        <v>4000</v>
      </c>
      <c r="B4624" s="311" t="s">
        <v>32409</v>
      </c>
      <c r="C4624" s="312" t="s">
        <v>27140</v>
      </c>
      <c r="D4624" s="313">
        <v>63.6</v>
      </c>
      <c r="E4624" s="314" t="s">
        <v>28265</v>
      </c>
    </row>
    <row r="4625" spans="1:5" ht="15" customHeight="1">
      <c r="A4625" s="310">
        <v>4001</v>
      </c>
      <c r="B4625" s="311" t="s">
        <v>27862</v>
      </c>
      <c r="C4625" s="312" t="s">
        <v>27140</v>
      </c>
      <c r="D4625" s="313">
        <v>97.5</v>
      </c>
      <c r="E4625" s="314" t="s">
        <v>28265</v>
      </c>
    </row>
    <row r="4626" spans="1:5" ht="15" customHeight="1">
      <c r="A4626" s="310">
        <v>6615</v>
      </c>
      <c r="B4626" s="311" t="s">
        <v>32410</v>
      </c>
      <c r="C4626" s="312" t="s">
        <v>27140</v>
      </c>
      <c r="D4626" s="313">
        <v>14.96</v>
      </c>
    </row>
    <row r="4627" spans="1:5" ht="15" customHeight="1">
      <c r="A4627" s="310">
        <v>4002</v>
      </c>
      <c r="B4627" s="311" t="s">
        <v>32411</v>
      </c>
      <c r="C4627" s="312" t="s">
        <v>27140</v>
      </c>
      <c r="D4627" s="313">
        <v>119</v>
      </c>
      <c r="E4627" s="314" t="s">
        <v>28265</v>
      </c>
    </row>
    <row r="4628" spans="1:5" ht="17.100000000000001" customHeight="1">
      <c r="A4628" s="310">
        <v>810</v>
      </c>
      <c r="B4628" s="311" t="s">
        <v>32412</v>
      </c>
      <c r="C4628" s="312" t="s">
        <v>27140</v>
      </c>
      <c r="D4628" s="313">
        <v>80.11</v>
      </c>
    </row>
    <row r="4629" spans="1:5" ht="17.100000000000001" customHeight="1">
      <c r="A4629" s="310">
        <v>8946</v>
      </c>
      <c r="B4629" s="311" t="s">
        <v>32413</v>
      </c>
      <c r="C4629" s="312" t="s">
        <v>27140</v>
      </c>
      <c r="D4629" s="313">
        <v>13</v>
      </c>
    </row>
    <row r="4630" spans="1:5" ht="15" customHeight="1">
      <c r="A4630" s="310">
        <v>4003</v>
      </c>
      <c r="B4630" s="311" t="s">
        <v>32414</v>
      </c>
      <c r="C4630" s="312" t="s">
        <v>27140</v>
      </c>
      <c r="D4630" s="313">
        <v>145</v>
      </c>
      <c r="E4630" s="314" t="s">
        <v>28265</v>
      </c>
    </row>
    <row r="4631" spans="1:5" ht="15" customHeight="1">
      <c r="A4631" s="310">
        <v>7488</v>
      </c>
      <c r="B4631" s="311" t="s">
        <v>32415</v>
      </c>
      <c r="C4631" s="312" t="s">
        <v>27140</v>
      </c>
      <c r="D4631" s="313">
        <v>218.74</v>
      </c>
    </row>
    <row r="4632" spans="1:5" ht="17.100000000000001" customHeight="1">
      <c r="A4632" s="310">
        <v>4004</v>
      </c>
      <c r="B4632" s="311" t="s">
        <v>32416</v>
      </c>
      <c r="C4632" s="312" t="s">
        <v>27140</v>
      </c>
      <c r="D4632" s="313">
        <v>218.74</v>
      </c>
    </row>
    <row r="4633" spans="1:5" ht="17.100000000000001" customHeight="1">
      <c r="A4633" s="310">
        <v>12152</v>
      </c>
      <c r="B4633" s="311" t="s">
        <v>32417</v>
      </c>
      <c r="C4633" s="312" t="s">
        <v>27140</v>
      </c>
      <c r="D4633" s="313">
        <v>67.959999999999994</v>
      </c>
    </row>
    <row r="4634" spans="1:5" ht="17.100000000000001" customHeight="1">
      <c r="A4634" s="310">
        <v>4219</v>
      </c>
      <c r="B4634" s="311" t="s">
        <v>32418</v>
      </c>
      <c r="C4634" s="312" t="s">
        <v>27140</v>
      </c>
      <c r="D4634" s="313">
        <v>55.8</v>
      </c>
      <c r="E4634" s="314" t="s">
        <v>28265</v>
      </c>
    </row>
    <row r="4635" spans="1:5" ht="17.100000000000001" customHeight="1">
      <c r="A4635" s="310">
        <v>4011</v>
      </c>
      <c r="B4635" s="311" t="s">
        <v>27863</v>
      </c>
      <c r="C4635" s="312" t="s">
        <v>27140</v>
      </c>
      <c r="D4635" s="313">
        <v>60.9</v>
      </c>
      <c r="E4635" s="314" t="s">
        <v>28265</v>
      </c>
    </row>
    <row r="4636" spans="1:5" ht="17.100000000000001" customHeight="1">
      <c r="A4636" s="310">
        <v>4012</v>
      </c>
      <c r="B4636" s="311" t="s">
        <v>27864</v>
      </c>
      <c r="C4636" s="312" t="s">
        <v>27140</v>
      </c>
      <c r="D4636" s="313">
        <v>45.2</v>
      </c>
      <c r="E4636" s="314" t="s">
        <v>28265</v>
      </c>
    </row>
    <row r="4637" spans="1:5" ht="17.100000000000001" customHeight="1">
      <c r="A4637" s="310">
        <v>12155</v>
      </c>
      <c r="B4637" s="311" t="s">
        <v>32419</v>
      </c>
      <c r="C4637" s="312" t="s">
        <v>27140</v>
      </c>
      <c r="D4637" s="313">
        <v>98.65</v>
      </c>
    </row>
    <row r="4638" spans="1:5" ht="17.100000000000001" customHeight="1">
      <c r="A4638" s="310">
        <v>4005</v>
      </c>
      <c r="B4638" s="311" t="s">
        <v>27865</v>
      </c>
      <c r="C4638" s="312" t="s">
        <v>27140</v>
      </c>
      <c r="D4638" s="313">
        <v>51</v>
      </c>
      <c r="E4638" s="314" t="s">
        <v>28265</v>
      </c>
    </row>
    <row r="4639" spans="1:5" ht="17.100000000000001" customHeight="1">
      <c r="A4639" s="310">
        <v>12762</v>
      </c>
      <c r="B4639" s="311" t="s">
        <v>32420</v>
      </c>
      <c r="C4639" s="312" t="s">
        <v>27140</v>
      </c>
      <c r="D4639" s="313">
        <v>79.67</v>
      </c>
    </row>
    <row r="4640" spans="1:5" ht="17.100000000000001" customHeight="1">
      <c r="A4640" s="310">
        <v>11797</v>
      </c>
      <c r="B4640" s="311" t="s">
        <v>32421</v>
      </c>
      <c r="C4640" s="312" t="s">
        <v>27140</v>
      </c>
      <c r="D4640" s="313">
        <v>44</v>
      </c>
      <c r="E4640" s="314" t="s">
        <v>28265</v>
      </c>
    </row>
    <row r="4641" spans="1:5" ht="17.100000000000001" customHeight="1">
      <c r="A4641" s="310">
        <v>4006</v>
      </c>
      <c r="B4641" s="311" t="s">
        <v>32422</v>
      </c>
      <c r="C4641" s="312" t="s">
        <v>27140</v>
      </c>
      <c r="D4641" s="313">
        <v>69.61</v>
      </c>
    </row>
    <row r="4642" spans="1:5" ht="17.100000000000001" customHeight="1">
      <c r="A4642" s="310">
        <v>12761</v>
      </c>
      <c r="B4642" s="311" t="s">
        <v>32423</v>
      </c>
      <c r="C4642" s="312" t="s">
        <v>27140</v>
      </c>
      <c r="D4642" s="313">
        <v>93.2</v>
      </c>
    </row>
    <row r="4643" spans="1:5" ht="17.100000000000001" customHeight="1">
      <c r="A4643" s="310">
        <v>4007</v>
      </c>
      <c r="B4643" s="311" t="s">
        <v>32424</v>
      </c>
      <c r="C4643" s="312" t="s">
        <v>27140</v>
      </c>
      <c r="D4643" s="313">
        <v>38</v>
      </c>
      <c r="E4643" s="314" t="s">
        <v>28265</v>
      </c>
    </row>
    <row r="4644" spans="1:5" ht="15" customHeight="1">
      <c r="A4644" s="310">
        <v>12760</v>
      </c>
      <c r="B4644" s="311" t="s">
        <v>32425</v>
      </c>
      <c r="C4644" s="312" t="s">
        <v>27140</v>
      </c>
      <c r="D4644" s="313">
        <v>112.74</v>
      </c>
    </row>
    <row r="4645" spans="1:5" ht="15" customHeight="1">
      <c r="A4645" s="310">
        <v>4008</v>
      </c>
      <c r="B4645" s="311" t="s">
        <v>32426</v>
      </c>
      <c r="C4645" s="312" t="s">
        <v>27140</v>
      </c>
      <c r="D4645" s="313">
        <v>48.9</v>
      </c>
      <c r="E4645" s="314" t="s">
        <v>28265</v>
      </c>
    </row>
    <row r="4646" spans="1:5" ht="17.100000000000001" customHeight="1">
      <c r="A4646" s="310">
        <v>12153</v>
      </c>
      <c r="B4646" s="311" t="s">
        <v>32427</v>
      </c>
      <c r="C4646" s="312" t="s">
        <v>27140</v>
      </c>
      <c r="D4646" s="313">
        <v>12.76</v>
      </c>
    </row>
    <row r="4647" spans="1:5" ht="17.100000000000001" customHeight="1">
      <c r="A4647" s="310">
        <v>4009</v>
      </c>
      <c r="B4647" s="311" t="s">
        <v>32428</v>
      </c>
      <c r="C4647" s="312" t="s">
        <v>27140</v>
      </c>
      <c r="D4647" s="313">
        <v>125</v>
      </c>
      <c r="E4647" s="314" t="s">
        <v>28265</v>
      </c>
    </row>
    <row r="4648" spans="1:5" ht="17.100000000000001" customHeight="1">
      <c r="A4648" s="310">
        <v>7528</v>
      </c>
      <c r="B4648" s="311" t="s">
        <v>27866</v>
      </c>
      <c r="C4648" s="312" t="s">
        <v>27140</v>
      </c>
      <c r="D4648" s="313">
        <v>71.45</v>
      </c>
      <c r="E4648" s="314" t="s">
        <v>28265</v>
      </c>
    </row>
    <row r="4649" spans="1:5" ht="15" customHeight="1">
      <c r="A4649" s="310">
        <v>4010</v>
      </c>
      <c r="B4649" s="311" t="s">
        <v>32429</v>
      </c>
      <c r="C4649" s="312" t="s">
        <v>27140</v>
      </c>
      <c r="D4649" s="313">
        <v>125</v>
      </c>
      <c r="E4649" s="314" t="s">
        <v>28265</v>
      </c>
    </row>
    <row r="4650" spans="1:5" ht="15" customHeight="1">
      <c r="A4650" s="310">
        <v>12154</v>
      </c>
      <c r="B4650" s="311" t="s">
        <v>32430</v>
      </c>
      <c r="C4650" s="312" t="s">
        <v>27140</v>
      </c>
      <c r="D4650" s="313">
        <v>85.14</v>
      </c>
    </row>
    <row r="4651" spans="1:5" ht="17.100000000000001" customHeight="1">
      <c r="A4651" s="310">
        <v>13360</v>
      </c>
      <c r="B4651" s="311" t="s">
        <v>32431</v>
      </c>
      <c r="C4651" s="312" t="s">
        <v>27140</v>
      </c>
      <c r="D4651" s="313">
        <v>30.26</v>
      </c>
    </row>
    <row r="4652" spans="1:5" ht="17.100000000000001" customHeight="1">
      <c r="A4652" s="310">
        <v>13696</v>
      </c>
      <c r="B4652" s="311" t="s">
        <v>27867</v>
      </c>
      <c r="C4652" s="312" t="s">
        <v>27140</v>
      </c>
      <c r="D4652" s="313">
        <v>69.47</v>
      </c>
    </row>
    <row r="4653" spans="1:5" ht="15" customHeight="1">
      <c r="A4653" s="310">
        <v>4040</v>
      </c>
      <c r="B4653" s="311" t="s">
        <v>32432</v>
      </c>
      <c r="C4653" s="312" t="s">
        <v>27140</v>
      </c>
      <c r="D4653" s="313">
        <v>16.7</v>
      </c>
      <c r="E4653" s="314" t="s">
        <v>28265</v>
      </c>
    </row>
    <row r="4654" spans="1:5" ht="17.100000000000001" customHeight="1">
      <c r="A4654" s="310">
        <v>4041</v>
      </c>
      <c r="B4654" s="311" t="s">
        <v>32433</v>
      </c>
      <c r="C4654" s="312" t="s">
        <v>27140</v>
      </c>
      <c r="D4654" s="313">
        <v>44.09</v>
      </c>
    </row>
    <row r="4655" spans="1:5" ht="15" customHeight="1">
      <c r="A4655" s="310">
        <v>4042</v>
      </c>
      <c r="B4655" s="311" t="s">
        <v>32434</v>
      </c>
      <c r="C4655" s="312" t="s">
        <v>27140</v>
      </c>
      <c r="D4655" s="313">
        <v>46.48</v>
      </c>
    </row>
    <row r="4656" spans="1:5" ht="17.100000000000001" customHeight="1">
      <c r="A4656" s="310">
        <v>4043</v>
      </c>
      <c r="B4656" s="311" t="s">
        <v>32435</v>
      </c>
      <c r="C4656" s="312" t="s">
        <v>27140</v>
      </c>
      <c r="D4656" s="313">
        <v>56.3</v>
      </c>
    </row>
    <row r="4657" spans="1:5" ht="17.100000000000001" customHeight="1">
      <c r="A4657" s="310">
        <v>4044</v>
      </c>
      <c r="B4657" s="311" t="s">
        <v>32436</v>
      </c>
      <c r="C4657" s="312" t="s">
        <v>27140</v>
      </c>
      <c r="D4657" s="313">
        <v>61.13</v>
      </c>
    </row>
    <row r="4658" spans="1:5" ht="15" customHeight="1">
      <c r="A4658" s="310">
        <v>4045</v>
      </c>
      <c r="B4658" s="311" t="s">
        <v>32437</v>
      </c>
      <c r="C4658" s="312" t="s">
        <v>27140</v>
      </c>
      <c r="D4658" s="313">
        <v>101.97</v>
      </c>
    </row>
    <row r="4659" spans="1:5" ht="17.100000000000001" customHeight="1">
      <c r="A4659" s="310">
        <v>4047</v>
      </c>
      <c r="B4659" s="311" t="s">
        <v>32438</v>
      </c>
      <c r="C4659" s="312" t="s">
        <v>27140</v>
      </c>
      <c r="D4659" s="313">
        <v>112.54</v>
      </c>
    </row>
    <row r="4660" spans="1:5" ht="15" customHeight="1">
      <c r="A4660" s="310">
        <v>4048</v>
      </c>
      <c r="B4660" s="311" t="s">
        <v>32439</v>
      </c>
      <c r="C4660" s="312" t="s">
        <v>27140</v>
      </c>
      <c r="D4660" s="313">
        <v>140.16999999999999</v>
      </c>
    </row>
    <row r="4661" spans="1:5" ht="17.100000000000001" customHeight="1">
      <c r="A4661" s="310">
        <v>4049</v>
      </c>
      <c r="B4661" s="311" t="s">
        <v>32440</v>
      </c>
      <c r="C4661" s="312" t="s">
        <v>27140</v>
      </c>
      <c r="D4661" s="313">
        <v>18</v>
      </c>
      <c r="E4661" s="314" t="s">
        <v>28265</v>
      </c>
    </row>
    <row r="4662" spans="1:5" ht="15" customHeight="1">
      <c r="A4662" s="310">
        <v>4050</v>
      </c>
      <c r="B4662" s="311" t="s">
        <v>32441</v>
      </c>
      <c r="C4662" s="312" t="s">
        <v>27140</v>
      </c>
      <c r="D4662" s="313">
        <v>44.09</v>
      </c>
    </row>
    <row r="4663" spans="1:5" ht="17.100000000000001" customHeight="1">
      <c r="A4663" s="310">
        <v>815</v>
      </c>
      <c r="B4663" s="311" t="s">
        <v>32442</v>
      </c>
      <c r="C4663" s="312" t="s">
        <v>27140</v>
      </c>
      <c r="D4663" s="313">
        <v>30.59</v>
      </c>
    </row>
    <row r="4664" spans="1:5" ht="17.100000000000001" customHeight="1">
      <c r="A4664" s="310">
        <v>4051</v>
      </c>
      <c r="B4664" s="311" t="s">
        <v>32443</v>
      </c>
      <c r="C4664" s="312" t="s">
        <v>27140</v>
      </c>
      <c r="D4664" s="313">
        <v>51.45</v>
      </c>
    </row>
    <row r="4665" spans="1:5" ht="17.100000000000001" customHeight="1">
      <c r="A4665" s="310">
        <v>4052</v>
      </c>
      <c r="B4665" s="311" t="s">
        <v>32444</v>
      </c>
      <c r="C4665" s="312" t="s">
        <v>27140</v>
      </c>
      <c r="D4665" s="313">
        <v>56.3</v>
      </c>
    </row>
    <row r="4666" spans="1:5" ht="15" customHeight="1">
      <c r="A4666" s="310">
        <v>4053</v>
      </c>
      <c r="B4666" s="311" t="s">
        <v>32445</v>
      </c>
      <c r="C4666" s="312" t="s">
        <v>27140</v>
      </c>
      <c r="D4666" s="313">
        <v>67.959999999999994</v>
      </c>
    </row>
    <row r="4667" spans="1:5" ht="17.100000000000001" customHeight="1">
      <c r="A4667" s="310">
        <v>4054</v>
      </c>
      <c r="B4667" s="311" t="s">
        <v>32446</v>
      </c>
      <c r="C4667" s="312" t="s">
        <v>27140</v>
      </c>
      <c r="D4667" s="313">
        <v>112.54</v>
      </c>
    </row>
    <row r="4668" spans="1:5" ht="17.100000000000001" customHeight="1">
      <c r="A4668" s="310">
        <v>4055</v>
      </c>
      <c r="B4668" s="311" t="s">
        <v>32447</v>
      </c>
      <c r="C4668" s="312" t="s">
        <v>27140</v>
      </c>
      <c r="D4668" s="313">
        <v>144.38999999999999</v>
      </c>
    </row>
    <row r="4669" spans="1:5" ht="15" customHeight="1">
      <c r="A4669" s="310">
        <v>12763</v>
      </c>
      <c r="B4669" s="311" t="s">
        <v>32448</v>
      </c>
      <c r="C4669" s="312" t="s">
        <v>27151</v>
      </c>
      <c r="D4669" s="313">
        <v>75.83</v>
      </c>
      <c r="E4669" s="314" t="s">
        <v>28265</v>
      </c>
    </row>
    <row r="4670" spans="1:5" ht="15" customHeight="1">
      <c r="A4670" s="310">
        <v>860</v>
      </c>
      <c r="B4670" s="311" t="s">
        <v>32449</v>
      </c>
      <c r="C4670" s="312" t="s">
        <v>27151</v>
      </c>
      <c r="D4670" s="313">
        <v>18.2</v>
      </c>
      <c r="E4670" s="314" t="s">
        <v>28265</v>
      </c>
    </row>
    <row r="4671" spans="1:5" ht="15" customHeight="1">
      <c r="A4671" s="310">
        <v>6541</v>
      </c>
      <c r="B4671" s="311" t="s">
        <v>32450</v>
      </c>
      <c r="C4671" s="312" t="s">
        <v>27151</v>
      </c>
      <c r="D4671" s="313">
        <v>49.26</v>
      </c>
    </row>
    <row r="4672" spans="1:5" ht="15" customHeight="1">
      <c r="A4672" s="310">
        <v>13353</v>
      </c>
      <c r="B4672" s="311" t="s">
        <v>32451</v>
      </c>
      <c r="C4672" s="312" t="s">
        <v>27140</v>
      </c>
      <c r="D4672" s="313">
        <v>75.61</v>
      </c>
    </row>
    <row r="4673" spans="1:5" ht="15" customHeight="1">
      <c r="A4673" s="310">
        <v>13300</v>
      </c>
      <c r="B4673" s="311" t="s">
        <v>32452</v>
      </c>
      <c r="C4673" s="312" t="s">
        <v>27140</v>
      </c>
      <c r="D4673" s="313">
        <v>249</v>
      </c>
      <c r="E4673" s="314" t="s">
        <v>28265</v>
      </c>
    </row>
    <row r="4674" spans="1:5" ht="15" customHeight="1">
      <c r="A4674" s="310">
        <v>13299</v>
      </c>
      <c r="B4674" s="311" t="s">
        <v>32453</v>
      </c>
      <c r="C4674" s="312" t="s">
        <v>27140</v>
      </c>
      <c r="D4674" s="313">
        <v>288.25</v>
      </c>
    </row>
    <row r="4675" spans="1:5" ht="15" customHeight="1">
      <c r="A4675" s="310">
        <v>13399</v>
      </c>
      <c r="B4675" s="311" t="s">
        <v>32454</v>
      </c>
      <c r="C4675" s="312" t="s">
        <v>27140</v>
      </c>
      <c r="D4675" s="313">
        <v>96.57</v>
      </c>
    </row>
    <row r="4676" spans="1:5" ht="15" customHeight="1">
      <c r="A4676" s="310">
        <v>13341</v>
      </c>
      <c r="B4676" s="311" t="s">
        <v>32455</v>
      </c>
      <c r="C4676" s="312" t="s">
        <v>27140</v>
      </c>
      <c r="D4676" s="313">
        <v>104</v>
      </c>
    </row>
    <row r="4677" spans="1:5" ht="15" customHeight="1">
      <c r="A4677" s="310">
        <v>13398</v>
      </c>
      <c r="B4677" s="311" t="s">
        <v>32456</v>
      </c>
      <c r="C4677" s="312" t="s">
        <v>27140</v>
      </c>
      <c r="D4677" s="313">
        <v>145.1</v>
      </c>
    </row>
    <row r="4678" spans="1:5" ht="15" customHeight="1">
      <c r="A4678" s="310">
        <v>13364</v>
      </c>
      <c r="B4678" s="311" t="s">
        <v>32457</v>
      </c>
      <c r="C4678" s="312" t="s">
        <v>27140</v>
      </c>
      <c r="D4678" s="313">
        <v>171.98</v>
      </c>
    </row>
    <row r="4679" spans="1:5" ht="17.100000000000001" customHeight="1">
      <c r="A4679" s="310">
        <v>13365</v>
      </c>
      <c r="B4679" s="311" t="s">
        <v>32458</v>
      </c>
      <c r="C4679" s="312" t="s">
        <v>27140</v>
      </c>
      <c r="D4679" s="313">
        <v>169.32</v>
      </c>
    </row>
    <row r="4680" spans="1:5" ht="15" customHeight="1">
      <c r="A4680" s="310">
        <v>857</v>
      </c>
      <c r="B4680" s="311" t="s">
        <v>32459</v>
      </c>
      <c r="C4680" s="312" t="s">
        <v>27140</v>
      </c>
      <c r="D4680" s="313">
        <v>49.6</v>
      </c>
      <c r="E4680" s="314" t="s">
        <v>28265</v>
      </c>
    </row>
    <row r="4681" spans="1:5" ht="17.100000000000001" customHeight="1">
      <c r="A4681" s="310">
        <v>8993</v>
      </c>
      <c r="B4681" s="311" t="s">
        <v>32460</v>
      </c>
      <c r="C4681" s="312" t="s">
        <v>27140</v>
      </c>
      <c r="D4681" s="313">
        <v>13.6</v>
      </c>
    </row>
    <row r="4682" spans="1:5" ht="17.100000000000001" customHeight="1">
      <c r="A4682" s="310">
        <v>3633</v>
      </c>
      <c r="B4682" s="311" t="s">
        <v>32461</v>
      </c>
      <c r="C4682" s="312" t="s">
        <v>27140</v>
      </c>
      <c r="D4682" s="313">
        <v>75</v>
      </c>
      <c r="E4682" s="314" t="s">
        <v>28265</v>
      </c>
    </row>
    <row r="4683" spans="1:5" ht="17.100000000000001" customHeight="1">
      <c r="A4683" s="310">
        <v>3632</v>
      </c>
      <c r="B4683" s="311" t="s">
        <v>32462</v>
      </c>
      <c r="C4683" s="312" t="s">
        <v>27140</v>
      </c>
      <c r="D4683" s="313">
        <v>54.6</v>
      </c>
      <c r="E4683" s="314" t="s">
        <v>28265</v>
      </c>
    </row>
    <row r="4684" spans="1:5" ht="17.100000000000001" customHeight="1">
      <c r="A4684" s="310">
        <v>8954</v>
      </c>
      <c r="B4684" s="311" t="s">
        <v>32463</v>
      </c>
      <c r="C4684" s="312" t="s">
        <v>27140</v>
      </c>
      <c r="D4684" s="313">
        <v>68.510000000000005</v>
      </c>
    </row>
    <row r="4685" spans="1:5" ht="17.100000000000001" customHeight="1">
      <c r="A4685" s="310">
        <v>3458</v>
      </c>
      <c r="B4685" s="311" t="s">
        <v>32464</v>
      </c>
      <c r="C4685" s="312" t="s">
        <v>27140</v>
      </c>
      <c r="D4685" s="313">
        <v>129.5</v>
      </c>
      <c r="E4685" s="314" t="s">
        <v>28265</v>
      </c>
    </row>
    <row r="4686" spans="1:5" ht="15" customHeight="1">
      <c r="A4686" s="310">
        <v>859</v>
      </c>
      <c r="B4686" s="311" t="s">
        <v>32465</v>
      </c>
      <c r="C4686" s="312" t="s">
        <v>27140</v>
      </c>
      <c r="D4686" s="313">
        <v>67</v>
      </c>
      <c r="E4686" s="314" t="s">
        <v>28265</v>
      </c>
    </row>
    <row r="4687" spans="1:5" ht="15" customHeight="1">
      <c r="A4687" s="310">
        <v>861</v>
      </c>
      <c r="B4687" s="311" t="s">
        <v>32466</v>
      </c>
      <c r="C4687" s="312" t="s">
        <v>27151</v>
      </c>
      <c r="D4687" s="313">
        <v>44.67</v>
      </c>
      <c r="E4687" s="314" t="s">
        <v>28265</v>
      </c>
    </row>
    <row r="4688" spans="1:5" ht="15" customHeight="1">
      <c r="A4688" s="310">
        <v>3635</v>
      </c>
      <c r="B4688" s="311" t="s">
        <v>32467</v>
      </c>
      <c r="C4688" s="312" t="s">
        <v>27140</v>
      </c>
      <c r="D4688" s="313">
        <v>134</v>
      </c>
      <c r="E4688" s="314" t="s">
        <v>28265</v>
      </c>
    </row>
    <row r="4689" spans="1:5" ht="15" customHeight="1">
      <c r="A4689" s="310">
        <v>4218</v>
      </c>
      <c r="B4689" s="311" t="s">
        <v>32468</v>
      </c>
      <c r="C4689" s="312" t="s">
        <v>27140</v>
      </c>
      <c r="D4689" s="313">
        <v>122</v>
      </c>
      <c r="E4689" s="314" t="s">
        <v>28265</v>
      </c>
    </row>
    <row r="4690" spans="1:5" ht="15" customHeight="1">
      <c r="A4690" s="310">
        <v>2692</v>
      </c>
      <c r="B4690" s="311" t="s">
        <v>32468</v>
      </c>
      <c r="C4690" s="312" t="s">
        <v>27151</v>
      </c>
      <c r="D4690" s="313">
        <v>40.67</v>
      </c>
      <c r="E4690" s="314" t="s">
        <v>28265</v>
      </c>
    </row>
    <row r="4691" spans="1:5" ht="15" customHeight="1">
      <c r="A4691" s="310">
        <v>8135</v>
      </c>
      <c r="B4691" s="311" t="s">
        <v>32469</v>
      </c>
      <c r="C4691" s="312" t="s">
        <v>27151</v>
      </c>
      <c r="D4691" s="313">
        <v>38.67</v>
      </c>
      <c r="E4691" s="314" t="s">
        <v>28265</v>
      </c>
    </row>
    <row r="4692" spans="1:5" ht="15" customHeight="1">
      <c r="A4692" s="310">
        <v>4029</v>
      </c>
      <c r="B4692" s="311" t="s">
        <v>32470</v>
      </c>
      <c r="C4692" s="312" t="s">
        <v>27140</v>
      </c>
      <c r="D4692" s="313">
        <v>75.56</v>
      </c>
    </row>
    <row r="4693" spans="1:5" ht="15" customHeight="1">
      <c r="A4693" s="310">
        <v>862</v>
      </c>
      <c r="B4693" s="311" t="s">
        <v>32471</v>
      </c>
      <c r="C4693" s="312" t="s">
        <v>27151</v>
      </c>
      <c r="D4693" s="313">
        <v>75.83</v>
      </c>
      <c r="E4693" s="314" t="s">
        <v>28265</v>
      </c>
    </row>
    <row r="4694" spans="1:5" ht="15" customHeight="1">
      <c r="A4694" s="310">
        <v>3636</v>
      </c>
      <c r="B4694" s="311" t="s">
        <v>32472</v>
      </c>
      <c r="C4694" s="312" t="s">
        <v>27140</v>
      </c>
      <c r="D4694" s="313">
        <v>227.5</v>
      </c>
      <c r="E4694" s="314" t="s">
        <v>28265</v>
      </c>
    </row>
    <row r="4695" spans="1:5" ht="15" customHeight="1">
      <c r="A4695" s="310">
        <v>2693</v>
      </c>
      <c r="B4695" s="311" t="s">
        <v>32473</v>
      </c>
      <c r="C4695" s="312" t="s">
        <v>27151</v>
      </c>
      <c r="D4695" s="313">
        <v>55.25</v>
      </c>
    </row>
    <row r="4696" spans="1:5" ht="15" customHeight="1">
      <c r="A4696" s="310">
        <v>4220</v>
      </c>
      <c r="B4696" s="311" t="s">
        <v>32474</v>
      </c>
      <c r="C4696" s="312" t="s">
        <v>27151</v>
      </c>
      <c r="D4696" s="313">
        <v>5.81</v>
      </c>
    </row>
    <row r="4697" spans="1:5" ht="15" customHeight="1">
      <c r="A4697" s="310">
        <v>8193</v>
      </c>
      <c r="B4697" s="311" t="s">
        <v>32475</v>
      </c>
      <c r="C4697" s="312" t="s">
        <v>27151</v>
      </c>
      <c r="D4697" s="313">
        <v>116.67</v>
      </c>
      <c r="E4697" s="314" t="s">
        <v>28265</v>
      </c>
    </row>
    <row r="4698" spans="1:5" ht="15" customHeight="1">
      <c r="A4698" s="310">
        <v>4028</v>
      </c>
      <c r="B4698" s="311" t="s">
        <v>32476</v>
      </c>
      <c r="C4698" s="312" t="s">
        <v>27140</v>
      </c>
      <c r="D4698" s="313">
        <v>83.94</v>
      </c>
    </row>
    <row r="4699" spans="1:5" ht="17.100000000000001" customHeight="1">
      <c r="A4699" s="310">
        <v>4027</v>
      </c>
      <c r="B4699" s="311" t="s">
        <v>32477</v>
      </c>
      <c r="C4699" s="312" t="s">
        <v>27140</v>
      </c>
      <c r="D4699" s="313">
        <v>92.28</v>
      </c>
    </row>
    <row r="4700" spans="1:5" ht="17.100000000000001" customHeight="1">
      <c r="A4700" s="310">
        <v>7013</v>
      </c>
      <c r="B4700" s="311" t="s">
        <v>32478</v>
      </c>
      <c r="C4700" s="312" t="s">
        <v>27151</v>
      </c>
      <c r="D4700" s="313">
        <v>139.08000000000001</v>
      </c>
    </row>
    <row r="4701" spans="1:5" ht="17.100000000000001" customHeight="1">
      <c r="A4701" s="310">
        <v>8194</v>
      </c>
      <c r="B4701" s="311" t="s">
        <v>32479</v>
      </c>
      <c r="C4701" s="312" t="s">
        <v>27151</v>
      </c>
      <c r="D4701" s="313">
        <v>128.66999999999999</v>
      </c>
      <c r="E4701" s="314" t="s">
        <v>28265</v>
      </c>
    </row>
    <row r="4702" spans="1:5" ht="17.100000000000001" customHeight="1">
      <c r="A4702" s="310">
        <v>7486</v>
      </c>
      <c r="B4702" s="311" t="s">
        <v>32480</v>
      </c>
      <c r="C4702" s="312" t="s">
        <v>27151</v>
      </c>
      <c r="D4702" s="313">
        <v>118.84</v>
      </c>
    </row>
    <row r="4703" spans="1:5" ht="17.100000000000001" customHeight="1">
      <c r="A4703" s="310">
        <v>4026</v>
      </c>
      <c r="B4703" s="311" t="s">
        <v>32481</v>
      </c>
      <c r="C4703" s="312" t="s">
        <v>27140</v>
      </c>
      <c r="D4703" s="313">
        <v>353.04</v>
      </c>
    </row>
    <row r="4704" spans="1:5" ht="15" customHeight="1">
      <c r="A4704" s="310">
        <v>858</v>
      </c>
      <c r="B4704" s="311" t="s">
        <v>32482</v>
      </c>
      <c r="C4704" s="312" t="s">
        <v>27140</v>
      </c>
      <c r="D4704" s="313">
        <v>55.59</v>
      </c>
    </row>
    <row r="4705" spans="1:5" ht="17.100000000000001" customHeight="1">
      <c r="A4705" s="310">
        <v>10044</v>
      </c>
      <c r="B4705" s="311" t="s">
        <v>27868</v>
      </c>
      <c r="C4705" s="312" t="s">
        <v>27140</v>
      </c>
      <c r="D4705" s="313">
        <v>2.13</v>
      </c>
    </row>
    <row r="4706" spans="1:5" ht="15" customHeight="1">
      <c r="A4706" s="310">
        <v>10045</v>
      </c>
      <c r="B4706" s="311" t="s">
        <v>27869</v>
      </c>
      <c r="C4706" s="312" t="s">
        <v>27140</v>
      </c>
      <c r="D4706" s="313">
        <v>2.87</v>
      </c>
    </row>
    <row r="4707" spans="1:5" ht="15" customHeight="1">
      <c r="A4707" s="310">
        <v>4034</v>
      </c>
      <c r="B4707" s="311" t="s">
        <v>27870</v>
      </c>
      <c r="C4707" s="312" t="s">
        <v>27140</v>
      </c>
      <c r="D4707" s="313">
        <v>9.65</v>
      </c>
      <c r="E4707" s="314" t="s">
        <v>28265</v>
      </c>
    </row>
    <row r="4708" spans="1:5" ht="15" customHeight="1">
      <c r="A4708" s="310">
        <v>4032</v>
      </c>
      <c r="B4708" s="311" t="s">
        <v>27871</v>
      </c>
      <c r="C4708" s="312" t="s">
        <v>27140</v>
      </c>
      <c r="D4708" s="313">
        <v>3</v>
      </c>
      <c r="E4708" s="314" t="s">
        <v>28265</v>
      </c>
    </row>
    <row r="4709" spans="1:5" ht="15" customHeight="1">
      <c r="A4709" s="310">
        <v>4033</v>
      </c>
      <c r="B4709" s="311" t="s">
        <v>27872</v>
      </c>
      <c r="C4709" s="312" t="s">
        <v>27140</v>
      </c>
      <c r="D4709" s="313">
        <v>6.35</v>
      </c>
    </row>
    <row r="4710" spans="1:5" ht="15" customHeight="1">
      <c r="A4710" s="310">
        <v>3459</v>
      </c>
      <c r="B4710" s="311" t="s">
        <v>32483</v>
      </c>
      <c r="C4710" s="312" t="s">
        <v>27140</v>
      </c>
      <c r="D4710" s="313">
        <v>6.8</v>
      </c>
      <c r="E4710" s="314" t="s">
        <v>28265</v>
      </c>
    </row>
    <row r="4711" spans="1:5" ht="17.100000000000001" customHeight="1">
      <c r="A4711" s="310">
        <v>4035</v>
      </c>
      <c r="B4711" s="311" t="s">
        <v>27873</v>
      </c>
      <c r="C4711" s="312" t="s">
        <v>27140</v>
      </c>
      <c r="D4711" s="313">
        <v>6.8</v>
      </c>
      <c r="E4711" s="314" t="s">
        <v>28265</v>
      </c>
    </row>
    <row r="4712" spans="1:5" ht="15" customHeight="1">
      <c r="A4712" s="310">
        <v>13314</v>
      </c>
      <c r="B4712" s="311" t="s">
        <v>32484</v>
      </c>
      <c r="C4712" s="312" t="s">
        <v>27140</v>
      </c>
      <c r="D4712" s="313">
        <v>14.42</v>
      </c>
    </row>
    <row r="4713" spans="1:5" ht="15" customHeight="1">
      <c r="A4713" s="310">
        <v>13410</v>
      </c>
      <c r="B4713" s="311" t="s">
        <v>32485</v>
      </c>
      <c r="C4713" s="312" t="s">
        <v>27140</v>
      </c>
      <c r="D4713" s="313">
        <v>9.83</v>
      </c>
    </row>
    <row r="4714" spans="1:5" ht="15" customHeight="1">
      <c r="A4714" s="310">
        <v>885</v>
      </c>
      <c r="B4714" s="311" t="s">
        <v>32486</v>
      </c>
      <c r="C4714" s="312" t="s">
        <v>27140</v>
      </c>
      <c r="D4714" s="313">
        <v>6.2</v>
      </c>
      <c r="E4714" s="314" t="s">
        <v>28265</v>
      </c>
    </row>
    <row r="4715" spans="1:5" ht="15" customHeight="1">
      <c r="A4715" s="310">
        <v>4037</v>
      </c>
      <c r="B4715" s="311" t="s">
        <v>27874</v>
      </c>
      <c r="C4715" s="312" t="s">
        <v>27140</v>
      </c>
      <c r="D4715" s="313">
        <v>7.15</v>
      </c>
      <c r="E4715" s="314" t="s">
        <v>28265</v>
      </c>
    </row>
    <row r="4716" spans="1:5" ht="15" customHeight="1">
      <c r="A4716" s="310">
        <v>4036</v>
      </c>
      <c r="B4716" s="311" t="s">
        <v>32487</v>
      </c>
      <c r="C4716" s="312" t="s">
        <v>27140</v>
      </c>
      <c r="D4716" s="313">
        <v>4.45</v>
      </c>
      <c r="E4716" s="314" t="s">
        <v>28265</v>
      </c>
    </row>
    <row r="4717" spans="1:5" ht="15" customHeight="1">
      <c r="A4717" s="310">
        <v>8579</v>
      </c>
      <c r="B4717" s="311" t="s">
        <v>32488</v>
      </c>
      <c r="C4717" s="312" t="s">
        <v>27140</v>
      </c>
      <c r="D4717" s="313">
        <v>15</v>
      </c>
      <c r="E4717" s="314" t="s">
        <v>28265</v>
      </c>
    </row>
    <row r="4718" spans="1:5" ht="15" customHeight="1">
      <c r="A4718" s="310">
        <v>4080</v>
      </c>
      <c r="B4718" s="311" t="s">
        <v>32489</v>
      </c>
      <c r="C4718" s="312" t="s">
        <v>27140</v>
      </c>
      <c r="D4718" s="313">
        <v>9</v>
      </c>
      <c r="E4718" s="314" t="s">
        <v>28265</v>
      </c>
    </row>
    <row r="4719" spans="1:5" ht="17.100000000000001" customHeight="1">
      <c r="A4719" s="310">
        <v>4081</v>
      </c>
      <c r="B4719" s="311" t="s">
        <v>27875</v>
      </c>
      <c r="C4719" s="312" t="s">
        <v>27140</v>
      </c>
      <c r="D4719" s="313">
        <v>9.1999999999999993</v>
      </c>
      <c r="E4719" s="314" t="s">
        <v>28265</v>
      </c>
    </row>
    <row r="4720" spans="1:5" ht="15" customHeight="1">
      <c r="A4720" s="310">
        <v>4082</v>
      </c>
      <c r="B4720" s="311" t="s">
        <v>27876</v>
      </c>
      <c r="C4720" s="312" t="s">
        <v>27140</v>
      </c>
      <c r="D4720" s="313">
        <v>13.5</v>
      </c>
      <c r="E4720" s="314" t="s">
        <v>28265</v>
      </c>
    </row>
    <row r="4721" spans="1:5" ht="17.100000000000001" customHeight="1">
      <c r="A4721" s="310">
        <v>886</v>
      </c>
      <c r="B4721" s="311" t="s">
        <v>32490</v>
      </c>
      <c r="C4721" s="312" t="s">
        <v>27140</v>
      </c>
      <c r="D4721" s="313">
        <v>6.96</v>
      </c>
    </row>
    <row r="4722" spans="1:5" ht="15" customHeight="1">
      <c r="A4722" s="310">
        <v>887</v>
      </c>
      <c r="B4722" s="311" t="s">
        <v>32491</v>
      </c>
      <c r="C4722" s="312" t="s">
        <v>27140</v>
      </c>
      <c r="D4722" s="313">
        <v>2.25</v>
      </c>
      <c r="E4722" s="314" t="s">
        <v>28265</v>
      </c>
    </row>
    <row r="4723" spans="1:5" ht="15" customHeight="1">
      <c r="A4723" s="310">
        <v>4083</v>
      </c>
      <c r="B4723" s="311" t="s">
        <v>27877</v>
      </c>
      <c r="C4723" s="312" t="s">
        <v>27140</v>
      </c>
      <c r="D4723" s="313">
        <v>18</v>
      </c>
      <c r="E4723" s="314" t="s">
        <v>28265</v>
      </c>
    </row>
    <row r="4724" spans="1:5" ht="17.100000000000001" customHeight="1">
      <c r="A4724" s="310">
        <v>4084</v>
      </c>
      <c r="B4724" s="311" t="s">
        <v>32492</v>
      </c>
      <c r="C4724" s="312" t="s">
        <v>27140</v>
      </c>
      <c r="D4724" s="313">
        <v>14.62</v>
      </c>
    </row>
    <row r="4725" spans="1:5" ht="17.100000000000001" customHeight="1">
      <c r="A4725" s="310">
        <v>888</v>
      </c>
      <c r="B4725" s="311" t="s">
        <v>32493</v>
      </c>
      <c r="C4725" s="312" t="s">
        <v>27140</v>
      </c>
      <c r="D4725" s="313">
        <v>2.23</v>
      </c>
    </row>
    <row r="4726" spans="1:5" ht="17.100000000000001" customHeight="1">
      <c r="A4726" s="310">
        <v>9189</v>
      </c>
      <c r="B4726" s="311" t="s">
        <v>32494</v>
      </c>
      <c r="C4726" s="312" t="s">
        <v>27140</v>
      </c>
      <c r="D4726" s="313">
        <v>2.31</v>
      </c>
    </row>
    <row r="4727" spans="1:5" ht="17.100000000000001" customHeight="1">
      <c r="A4727" s="310">
        <v>6546</v>
      </c>
      <c r="B4727" s="311" t="s">
        <v>32495</v>
      </c>
      <c r="C4727" s="312" t="s">
        <v>27140</v>
      </c>
      <c r="D4727" s="313">
        <v>5.09</v>
      </c>
    </row>
    <row r="4728" spans="1:5" ht="17.100000000000001" customHeight="1">
      <c r="A4728" s="310">
        <v>11591</v>
      </c>
      <c r="B4728" s="311" t="s">
        <v>32496</v>
      </c>
      <c r="C4728" s="312" t="s">
        <v>27140</v>
      </c>
      <c r="D4728" s="313">
        <v>5.1100000000000003</v>
      </c>
    </row>
    <row r="4729" spans="1:5" ht="17.100000000000001" customHeight="1">
      <c r="A4729" s="310">
        <v>11592</v>
      </c>
      <c r="B4729" s="311" t="s">
        <v>32497</v>
      </c>
      <c r="C4729" s="312" t="s">
        <v>27140</v>
      </c>
      <c r="D4729" s="313">
        <v>7.49</v>
      </c>
    </row>
    <row r="4730" spans="1:5" ht="17.100000000000001" customHeight="1">
      <c r="A4730" s="310">
        <v>11593</v>
      </c>
      <c r="B4730" s="311" t="s">
        <v>32498</v>
      </c>
      <c r="C4730" s="312" t="s">
        <v>27140</v>
      </c>
      <c r="D4730" s="313">
        <v>9.02</v>
      </c>
    </row>
    <row r="4731" spans="1:5" ht="17.100000000000001" customHeight="1">
      <c r="A4731" s="310">
        <v>11594</v>
      </c>
      <c r="B4731" s="311" t="s">
        <v>32499</v>
      </c>
      <c r="C4731" s="312" t="s">
        <v>27140</v>
      </c>
      <c r="D4731" s="313">
        <v>12.01</v>
      </c>
    </row>
    <row r="4732" spans="1:5" ht="17.100000000000001" customHeight="1">
      <c r="A4732" s="310">
        <v>13394</v>
      </c>
      <c r="B4732" s="311" t="s">
        <v>27279</v>
      </c>
      <c r="C4732" s="312" t="s">
        <v>27223</v>
      </c>
      <c r="D4732" s="313">
        <v>39.72</v>
      </c>
      <c r="E4732" s="314" t="s">
        <v>28265</v>
      </c>
    </row>
    <row r="4733" spans="1:5" ht="17.100000000000001" customHeight="1">
      <c r="A4733" s="310">
        <v>13697</v>
      </c>
      <c r="B4733" s="311" t="s">
        <v>27878</v>
      </c>
      <c r="C4733" s="312" t="s">
        <v>27140</v>
      </c>
      <c r="D4733" s="313">
        <v>7.29</v>
      </c>
    </row>
    <row r="4734" spans="1:5" ht="17.100000000000001" customHeight="1">
      <c r="A4734" s="310">
        <v>4105</v>
      </c>
      <c r="B4734" s="311" t="s">
        <v>32500</v>
      </c>
      <c r="C4734" s="312" t="s">
        <v>27140</v>
      </c>
      <c r="D4734" s="313">
        <v>11.4</v>
      </c>
      <c r="E4734" s="314" t="s">
        <v>28265</v>
      </c>
    </row>
    <row r="4735" spans="1:5" ht="17.100000000000001" customHeight="1">
      <c r="A4735" s="310">
        <v>6913</v>
      </c>
      <c r="B4735" s="311" t="s">
        <v>32501</v>
      </c>
      <c r="C4735" s="312" t="s">
        <v>27140</v>
      </c>
      <c r="D4735" s="313">
        <v>7.9</v>
      </c>
      <c r="E4735" s="314" t="s">
        <v>28265</v>
      </c>
    </row>
    <row r="4736" spans="1:5" ht="17.100000000000001" customHeight="1">
      <c r="A4736" s="310">
        <v>4106</v>
      </c>
      <c r="B4736" s="311" t="s">
        <v>32502</v>
      </c>
      <c r="C4736" s="312" t="s">
        <v>27140</v>
      </c>
      <c r="D4736" s="313">
        <v>12</v>
      </c>
      <c r="E4736" s="314" t="s">
        <v>28265</v>
      </c>
    </row>
    <row r="4737" spans="1:5" ht="17.100000000000001" customHeight="1">
      <c r="A4737" s="310">
        <v>4107</v>
      </c>
      <c r="B4737" s="311" t="s">
        <v>27879</v>
      </c>
      <c r="C4737" s="312" t="s">
        <v>27140</v>
      </c>
      <c r="D4737" s="313">
        <v>13.5</v>
      </c>
      <c r="E4737" s="314" t="s">
        <v>28265</v>
      </c>
    </row>
    <row r="4738" spans="1:5" ht="17.100000000000001" customHeight="1">
      <c r="A4738" s="310">
        <v>13683</v>
      </c>
      <c r="B4738" s="311" t="s">
        <v>27880</v>
      </c>
      <c r="C4738" s="312" t="s">
        <v>27140</v>
      </c>
      <c r="D4738" s="313">
        <v>6.9</v>
      </c>
      <c r="E4738" s="314" t="s">
        <v>28265</v>
      </c>
    </row>
    <row r="4739" spans="1:5" ht="17.100000000000001" customHeight="1">
      <c r="A4739" s="310">
        <v>4108</v>
      </c>
      <c r="B4739" s="311" t="s">
        <v>32503</v>
      </c>
      <c r="C4739" s="312" t="s">
        <v>27140</v>
      </c>
      <c r="D4739" s="313">
        <v>25</v>
      </c>
      <c r="E4739" s="314" t="s">
        <v>28265</v>
      </c>
    </row>
    <row r="4740" spans="1:5" ht="17.100000000000001" customHeight="1">
      <c r="A4740" s="310">
        <v>4109</v>
      </c>
      <c r="B4740" s="311" t="s">
        <v>27881</v>
      </c>
      <c r="C4740" s="312" t="s">
        <v>27140</v>
      </c>
      <c r="D4740" s="313">
        <v>25.1</v>
      </c>
      <c r="E4740" s="314" t="s">
        <v>28265</v>
      </c>
    </row>
    <row r="4741" spans="1:5" ht="17.100000000000001" customHeight="1">
      <c r="A4741" s="310">
        <v>4110</v>
      </c>
      <c r="B4741" s="311" t="s">
        <v>32504</v>
      </c>
      <c r="C4741" s="312" t="s">
        <v>27140</v>
      </c>
      <c r="D4741" s="313">
        <v>41</v>
      </c>
      <c r="E4741" s="314" t="s">
        <v>28265</v>
      </c>
    </row>
    <row r="4742" spans="1:5" ht="17.100000000000001" customHeight="1">
      <c r="A4742" s="310">
        <v>4111</v>
      </c>
      <c r="B4742" s="311" t="s">
        <v>32505</v>
      </c>
      <c r="C4742" s="312" t="s">
        <v>27140</v>
      </c>
      <c r="D4742" s="313">
        <v>26.86</v>
      </c>
    </row>
    <row r="4743" spans="1:5" ht="17.100000000000001" customHeight="1">
      <c r="A4743" s="310">
        <v>12393</v>
      </c>
      <c r="B4743" s="311" t="s">
        <v>27882</v>
      </c>
      <c r="C4743" s="312" t="s">
        <v>27140</v>
      </c>
      <c r="D4743" s="313">
        <v>3.05</v>
      </c>
    </row>
    <row r="4744" spans="1:5" ht="17.100000000000001" customHeight="1">
      <c r="A4744" s="310">
        <v>3625</v>
      </c>
      <c r="B4744" s="311" t="s">
        <v>32506</v>
      </c>
      <c r="C4744" s="312" t="s">
        <v>27140</v>
      </c>
      <c r="D4744" s="313">
        <v>3.8</v>
      </c>
      <c r="E4744" s="314" t="s">
        <v>28265</v>
      </c>
    </row>
    <row r="4745" spans="1:5" ht="15" customHeight="1">
      <c r="A4745" s="310">
        <v>3626</v>
      </c>
      <c r="B4745" s="311" t="s">
        <v>32507</v>
      </c>
      <c r="C4745" s="312" t="s">
        <v>27140</v>
      </c>
      <c r="D4745" s="313">
        <v>6.7</v>
      </c>
      <c r="E4745" s="314" t="s">
        <v>28265</v>
      </c>
    </row>
    <row r="4746" spans="1:5" ht="15" customHeight="1">
      <c r="A4746" s="310">
        <v>7490</v>
      </c>
      <c r="B4746" s="311" t="s">
        <v>32508</v>
      </c>
      <c r="C4746" s="312" t="s">
        <v>27140</v>
      </c>
      <c r="D4746" s="313">
        <v>7.2</v>
      </c>
      <c r="E4746" s="314" t="s">
        <v>28265</v>
      </c>
    </row>
    <row r="4747" spans="1:5" ht="15" customHeight="1">
      <c r="A4747" s="310">
        <v>12352</v>
      </c>
      <c r="B4747" s="311" t="s">
        <v>32509</v>
      </c>
      <c r="C4747" s="312" t="s">
        <v>27140</v>
      </c>
      <c r="D4747" s="313">
        <v>2.6</v>
      </c>
      <c r="E4747" s="314" t="s">
        <v>28265</v>
      </c>
    </row>
    <row r="4748" spans="1:5" ht="15" customHeight="1">
      <c r="A4748" s="310">
        <v>3630</v>
      </c>
      <c r="B4748" s="311" t="s">
        <v>32510</v>
      </c>
      <c r="C4748" s="312" t="s">
        <v>27140</v>
      </c>
      <c r="D4748" s="313">
        <v>2.8</v>
      </c>
      <c r="E4748" s="314" t="s">
        <v>28265</v>
      </c>
    </row>
    <row r="4749" spans="1:5" ht="15" customHeight="1">
      <c r="A4749" s="310">
        <v>3628</v>
      </c>
      <c r="B4749" s="311" t="s">
        <v>32511</v>
      </c>
      <c r="C4749" s="312" t="s">
        <v>27140</v>
      </c>
      <c r="D4749" s="313">
        <v>3.5</v>
      </c>
      <c r="E4749" s="314" t="s">
        <v>28265</v>
      </c>
    </row>
    <row r="4750" spans="1:5" ht="15" customHeight="1">
      <c r="A4750" s="310">
        <v>3629</v>
      </c>
      <c r="B4750" s="311" t="s">
        <v>32512</v>
      </c>
      <c r="C4750" s="312" t="s">
        <v>27140</v>
      </c>
      <c r="D4750" s="313">
        <v>4.5</v>
      </c>
      <c r="E4750" s="314" t="s">
        <v>28265</v>
      </c>
    </row>
    <row r="4751" spans="1:5" ht="15" customHeight="1">
      <c r="A4751" s="310">
        <v>9876</v>
      </c>
      <c r="B4751" s="311" t="s">
        <v>32513</v>
      </c>
      <c r="C4751" s="312" t="s">
        <v>27151</v>
      </c>
      <c r="D4751" s="313">
        <v>95.6</v>
      </c>
    </row>
    <row r="4752" spans="1:5" ht="15" customHeight="1">
      <c r="A4752" s="310">
        <v>11597</v>
      </c>
      <c r="B4752" s="311" t="s">
        <v>32514</v>
      </c>
      <c r="C4752" s="312" t="s">
        <v>27140</v>
      </c>
      <c r="D4752" s="313">
        <v>38.880000000000003</v>
      </c>
    </row>
    <row r="4753" spans="1:5" ht="15" customHeight="1">
      <c r="A4753" s="310">
        <v>11586</v>
      </c>
      <c r="B4753" s="311" t="s">
        <v>32515</v>
      </c>
      <c r="C4753" s="312" t="s">
        <v>27140</v>
      </c>
      <c r="D4753" s="313">
        <v>0.8</v>
      </c>
      <c r="E4753" s="314" t="s">
        <v>28265</v>
      </c>
    </row>
    <row r="4754" spans="1:5" ht="15" customHeight="1">
      <c r="A4754" s="310">
        <v>13352</v>
      </c>
      <c r="B4754" s="311" t="s">
        <v>32516</v>
      </c>
      <c r="C4754" s="312" t="s">
        <v>27140</v>
      </c>
      <c r="D4754" s="313">
        <v>397.4</v>
      </c>
    </row>
    <row r="4755" spans="1:5" ht="15" customHeight="1">
      <c r="A4755" s="310">
        <v>1595</v>
      </c>
      <c r="B4755" s="311" t="s">
        <v>32517</v>
      </c>
      <c r="C4755" s="312" t="s">
        <v>27140</v>
      </c>
      <c r="D4755" s="313">
        <v>151</v>
      </c>
      <c r="E4755" s="314" t="s">
        <v>28265</v>
      </c>
    </row>
    <row r="4756" spans="1:5" ht="15" customHeight="1">
      <c r="A4756" s="310">
        <v>12162</v>
      </c>
      <c r="B4756" s="311" t="s">
        <v>32518</v>
      </c>
      <c r="C4756" s="312" t="s">
        <v>27140</v>
      </c>
      <c r="D4756" s="313">
        <v>6.7</v>
      </c>
      <c r="E4756" s="314" t="s">
        <v>28265</v>
      </c>
    </row>
    <row r="4757" spans="1:5" ht="15" customHeight="1">
      <c r="A4757" s="310">
        <v>1596</v>
      </c>
      <c r="B4757" s="311" t="s">
        <v>32519</v>
      </c>
      <c r="C4757" s="312" t="s">
        <v>27140</v>
      </c>
      <c r="D4757" s="313">
        <v>12.6</v>
      </c>
      <c r="E4757" s="314" t="s">
        <v>28265</v>
      </c>
    </row>
    <row r="4758" spans="1:5" ht="15" customHeight="1">
      <c r="A4758" s="310">
        <v>3462</v>
      </c>
      <c r="B4758" s="311" t="s">
        <v>32520</v>
      </c>
      <c r="C4758" s="312" t="s">
        <v>27140</v>
      </c>
      <c r="D4758" s="313">
        <v>14.4</v>
      </c>
      <c r="E4758" s="314" t="s">
        <v>28265</v>
      </c>
    </row>
    <row r="4759" spans="1:5" ht="15" customHeight="1">
      <c r="A4759" s="310">
        <v>4416</v>
      </c>
      <c r="B4759" s="311" t="s">
        <v>32521</v>
      </c>
      <c r="C4759" s="312" t="s">
        <v>27140</v>
      </c>
      <c r="D4759" s="313">
        <v>18</v>
      </c>
      <c r="E4759" s="314" t="s">
        <v>28265</v>
      </c>
    </row>
    <row r="4760" spans="1:5" ht="15" customHeight="1">
      <c r="A4760" s="310">
        <v>12455</v>
      </c>
      <c r="B4760" s="311" t="s">
        <v>32522</v>
      </c>
      <c r="C4760" s="312" t="s">
        <v>27140</v>
      </c>
      <c r="D4760" s="313">
        <v>4.75</v>
      </c>
      <c r="E4760" s="314" t="s">
        <v>28265</v>
      </c>
    </row>
    <row r="4761" spans="1:5" ht="15" customHeight="1">
      <c r="A4761" s="310">
        <v>12161</v>
      </c>
      <c r="B4761" s="311" t="s">
        <v>32523</v>
      </c>
      <c r="C4761" s="312" t="s">
        <v>27140</v>
      </c>
      <c r="D4761" s="313">
        <v>6.54</v>
      </c>
    </row>
    <row r="4762" spans="1:5" ht="15" customHeight="1">
      <c r="A4762" s="310">
        <v>13498</v>
      </c>
      <c r="B4762" s="311" t="s">
        <v>32524</v>
      </c>
      <c r="C4762" s="312" t="s">
        <v>27140</v>
      </c>
      <c r="D4762" s="313">
        <v>1387.38</v>
      </c>
    </row>
    <row r="4763" spans="1:5" ht="17.100000000000001" customHeight="1">
      <c r="A4763" s="310">
        <v>4193</v>
      </c>
      <c r="B4763" s="311" t="s">
        <v>32525</v>
      </c>
      <c r="C4763" s="312" t="s">
        <v>27140</v>
      </c>
      <c r="D4763" s="313">
        <v>66</v>
      </c>
      <c r="E4763" s="314" t="s">
        <v>28265</v>
      </c>
    </row>
    <row r="4764" spans="1:5" ht="15" customHeight="1">
      <c r="A4764" s="310">
        <v>3624</v>
      </c>
      <c r="B4764" s="311" t="s">
        <v>32526</v>
      </c>
      <c r="C4764" s="312" t="s">
        <v>27140</v>
      </c>
      <c r="D4764" s="313">
        <v>76.8</v>
      </c>
      <c r="E4764" s="314" t="s">
        <v>28265</v>
      </c>
    </row>
    <row r="4765" spans="1:5" ht="15" customHeight="1">
      <c r="A4765" s="310">
        <v>10047</v>
      </c>
      <c r="B4765" s="311" t="s">
        <v>27951</v>
      </c>
      <c r="C4765" s="312" t="s">
        <v>27140</v>
      </c>
      <c r="D4765" s="313">
        <v>35.69</v>
      </c>
    </row>
    <row r="4766" spans="1:5" ht="15" customHeight="1">
      <c r="A4766" s="310">
        <v>1794</v>
      </c>
      <c r="B4766" s="311" t="s">
        <v>32527</v>
      </c>
      <c r="C4766" s="312" t="s">
        <v>27140</v>
      </c>
      <c r="D4766" s="313">
        <v>0.1</v>
      </c>
      <c r="E4766" s="314" t="s">
        <v>28265</v>
      </c>
    </row>
    <row r="4767" spans="1:5" ht="15" customHeight="1">
      <c r="A4767" s="310">
        <v>4056</v>
      </c>
      <c r="B4767" s="311" t="s">
        <v>32528</v>
      </c>
      <c r="C4767" s="312" t="s">
        <v>27140</v>
      </c>
      <c r="D4767" s="313">
        <v>50</v>
      </c>
      <c r="E4767" s="314" t="s">
        <v>28265</v>
      </c>
    </row>
    <row r="4768" spans="1:5" ht="15" customHeight="1">
      <c r="A4768" s="310">
        <v>4057</v>
      </c>
      <c r="B4768" s="311" t="s">
        <v>32529</v>
      </c>
      <c r="C4768" s="312" t="s">
        <v>27140</v>
      </c>
      <c r="D4768" s="313">
        <v>57</v>
      </c>
      <c r="E4768" s="314" t="s">
        <v>28265</v>
      </c>
    </row>
    <row r="4769" spans="1:5" ht="15" customHeight="1">
      <c r="A4769" s="310">
        <v>4058</v>
      </c>
      <c r="B4769" s="311" t="s">
        <v>32530</v>
      </c>
      <c r="C4769" s="312" t="s">
        <v>27140</v>
      </c>
      <c r="D4769" s="313">
        <v>96.12</v>
      </c>
    </row>
    <row r="4770" spans="1:5" ht="15" customHeight="1">
      <c r="A4770" s="310">
        <v>4061</v>
      </c>
      <c r="B4770" s="311" t="s">
        <v>32531</v>
      </c>
      <c r="C4770" s="312" t="s">
        <v>27140</v>
      </c>
      <c r="D4770" s="313">
        <v>71</v>
      </c>
      <c r="E4770" s="314" t="s">
        <v>28265</v>
      </c>
    </row>
    <row r="4771" spans="1:5" ht="15" customHeight="1">
      <c r="A4771" s="310">
        <v>4060</v>
      </c>
      <c r="B4771" s="311" t="s">
        <v>32532</v>
      </c>
      <c r="C4771" s="312" t="s">
        <v>27140</v>
      </c>
      <c r="D4771" s="313">
        <v>68.31</v>
      </c>
    </row>
    <row r="4772" spans="1:5" ht="15" customHeight="1">
      <c r="A4772" s="310">
        <v>4059</v>
      </c>
      <c r="B4772" s="311" t="s">
        <v>32533</v>
      </c>
      <c r="C4772" s="312" t="s">
        <v>27140</v>
      </c>
      <c r="D4772" s="313">
        <v>71</v>
      </c>
      <c r="E4772" s="314" t="s">
        <v>28265</v>
      </c>
    </row>
    <row r="4773" spans="1:5" ht="15" customHeight="1">
      <c r="A4773" s="310">
        <v>6544</v>
      </c>
      <c r="B4773" s="311" t="s">
        <v>32534</v>
      </c>
      <c r="C4773" s="312" t="s">
        <v>27140</v>
      </c>
      <c r="D4773" s="313">
        <v>64.599999999999994</v>
      </c>
    </row>
    <row r="4774" spans="1:5" ht="15" customHeight="1">
      <c r="A4774" s="310">
        <v>4062</v>
      </c>
      <c r="B4774" s="311" t="s">
        <v>32535</v>
      </c>
      <c r="C4774" s="312" t="s">
        <v>27140</v>
      </c>
      <c r="D4774" s="313">
        <v>63</v>
      </c>
      <c r="E4774" s="314" t="s">
        <v>28265</v>
      </c>
    </row>
    <row r="4775" spans="1:5" ht="15" customHeight="1">
      <c r="A4775" s="310">
        <v>4063</v>
      </c>
      <c r="B4775" s="311" t="s">
        <v>32536</v>
      </c>
      <c r="C4775" s="312" t="s">
        <v>27140</v>
      </c>
      <c r="D4775" s="313">
        <v>67</v>
      </c>
      <c r="E4775" s="314" t="s">
        <v>28265</v>
      </c>
    </row>
    <row r="4776" spans="1:5" ht="15" customHeight="1">
      <c r="A4776" s="310">
        <v>4064</v>
      </c>
      <c r="B4776" s="311" t="s">
        <v>32537</v>
      </c>
      <c r="C4776" s="312" t="s">
        <v>27140</v>
      </c>
      <c r="D4776" s="313">
        <v>37</v>
      </c>
      <c r="E4776" s="314" t="s">
        <v>28265</v>
      </c>
    </row>
    <row r="4777" spans="1:5" ht="15" customHeight="1">
      <c r="A4777" s="310">
        <v>4065</v>
      </c>
      <c r="B4777" s="311" t="s">
        <v>32538</v>
      </c>
      <c r="C4777" s="312" t="s">
        <v>27140</v>
      </c>
      <c r="D4777" s="313">
        <v>57</v>
      </c>
      <c r="E4777" s="314" t="s">
        <v>28265</v>
      </c>
    </row>
    <row r="4778" spans="1:5" ht="15" customHeight="1">
      <c r="A4778" s="310">
        <v>4066</v>
      </c>
      <c r="B4778" s="311" t="s">
        <v>32539</v>
      </c>
      <c r="C4778" s="312" t="s">
        <v>27140</v>
      </c>
      <c r="D4778" s="313">
        <v>57</v>
      </c>
      <c r="E4778" s="314" t="s">
        <v>28265</v>
      </c>
    </row>
    <row r="4779" spans="1:5" ht="17.100000000000001" customHeight="1">
      <c r="A4779" s="310">
        <v>4069</v>
      </c>
      <c r="B4779" s="311" t="s">
        <v>32540</v>
      </c>
      <c r="C4779" s="312" t="s">
        <v>27140</v>
      </c>
      <c r="D4779" s="313">
        <v>71</v>
      </c>
      <c r="E4779" s="314" t="s">
        <v>28265</v>
      </c>
    </row>
    <row r="4780" spans="1:5" ht="15" customHeight="1">
      <c r="A4780" s="310">
        <v>4068</v>
      </c>
      <c r="B4780" s="311" t="s">
        <v>32541</v>
      </c>
      <c r="C4780" s="312" t="s">
        <v>27140</v>
      </c>
      <c r="D4780" s="313">
        <v>96.12</v>
      </c>
    </row>
    <row r="4781" spans="1:5" ht="15" customHeight="1">
      <c r="A4781" s="310">
        <v>4067</v>
      </c>
      <c r="B4781" s="311" t="s">
        <v>32542</v>
      </c>
      <c r="C4781" s="312" t="s">
        <v>27140</v>
      </c>
      <c r="D4781" s="313">
        <v>71</v>
      </c>
      <c r="E4781" s="314" t="s">
        <v>28265</v>
      </c>
    </row>
    <row r="4782" spans="1:5" ht="15" customHeight="1">
      <c r="A4782" s="310">
        <v>4070</v>
      </c>
      <c r="B4782" s="311" t="s">
        <v>32543</v>
      </c>
      <c r="C4782" s="312" t="s">
        <v>27140</v>
      </c>
      <c r="D4782" s="313">
        <v>46</v>
      </c>
      <c r="E4782" s="314" t="s">
        <v>28265</v>
      </c>
    </row>
    <row r="4783" spans="1:5" ht="15" customHeight="1">
      <c r="A4783" s="310">
        <v>4071</v>
      </c>
      <c r="B4783" s="311" t="s">
        <v>32544</v>
      </c>
      <c r="C4783" s="312" t="s">
        <v>27140</v>
      </c>
      <c r="D4783" s="313">
        <v>49</v>
      </c>
      <c r="E4783" s="314" t="s">
        <v>28265</v>
      </c>
    </row>
    <row r="4784" spans="1:5" ht="17.100000000000001" customHeight="1">
      <c r="A4784" s="310">
        <v>12457</v>
      </c>
      <c r="B4784" s="311" t="s">
        <v>32545</v>
      </c>
      <c r="C4784" s="312" t="s">
        <v>27140</v>
      </c>
      <c r="D4784" s="313">
        <v>28.54</v>
      </c>
    </row>
    <row r="4785" spans="1:5" ht="17.100000000000001" customHeight="1">
      <c r="A4785" s="310">
        <v>12669</v>
      </c>
      <c r="B4785" s="311" t="s">
        <v>27883</v>
      </c>
      <c r="C4785" s="312" t="s">
        <v>27140</v>
      </c>
      <c r="D4785" s="313">
        <v>33.47</v>
      </c>
    </row>
    <row r="4786" spans="1:5" ht="17.100000000000001" customHeight="1">
      <c r="A4786" s="310">
        <v>12160</v>
      </c>
      <c r="B4786" s="311" t="s">
        <v>27884</v>
      </c>
      <c r="C4786" s="312" t="s">
        <v>27140</v>
      </c>
      <c r="D4786" s="313">
        <v>9.66</v>
      </c>
    </row>
    <row r="4787" spans="1:5" ht="17.100000000000001" customHeight="1">
      <c r="A4787" s="310">
        <v>4079</v>
      </c>
      <c r="B4787" s="311" t="s">
        <v>32546</v>
      </c>
      <c r="C4787" s="312" t="s">
        <v>27140</v>
      </c>
      <c r="D4787" s="313">
        <v>22.35</v>
      </c>
      <c r="E4787" s="314" t="s">
        <v>28265</v>
      </c>
    </row>
    <row r="4788" spans="1:5" ht="17.100000000000001" customHeight="1">
      <c r="A4788" s="310">
        <v>13307</v>
      </c>
      <c r="B4788" s="311" t="s">
        <v>27885</v>
      </c>
      <c r="C4788" s="312" t="s">
        <v>27140</v>
      </c>
      <c r="D4788" s="313">
        <v>96.05</v>
      </c>
      <c r="E4788" s="314" t="s">
        <v>28265</v>
      </c>
    </row>
    <row r="4789" spans="1:5" ht="17.100000000000001" customHeight="1">
      <c r="A4789" s="310">
        <v>13403</v>
      </c>
      <c r="B4789" s="311" t="s">
        <v>27886</v>
      </c>
      <c r="C4789" s="312" t="s">
        <v>27140</v>
      </c>
      <c r="D4789" s="313">
        <v>36.020000000000003</v>
      </c>
    </row>
    <row r="4790" spans="1:5" ht="17.100000000000001" customHeight="1">
      <c r="A4790" s="310">
        <v>1934</v>
      </c>
      <c r="B4790" s="311" t="s">
        <v>32547</v>
      </c>
      <c r="C4790" s="312" t="s">
        <v>27140</v>
      </c>
      <c r="D4790" s="313">
        <v>27.41</v>
      </c>
    </row>
    <row r="4791" spans="1:5" ht="17.100000000000001" customHeight="1">
      <c r="A4791" s="310">
        <v>1933</v>
      </c>
      <c r="B4791" s="311" t="s">
        <v>32548</v>
      </c>
      <c r="C4791" s="312" t="s">
        <v>27140</v>
      </c>
      <c r="D4791" s="313">
        <v>28.54</v>
      </c>
    </row>
    <row r="4792" spans="1:5" ht="17.100000000000001" customHeight="1">
      <c r="A4792" s="310">
        <v>4078</v>
      </c>
      <c r="B4792" s="311" t="s">
        <v>32549</v>
      </c>
      <c r="C4792" s="312" t="s">
        <v>27140</v>
      </c>
      <c r="D4792" s="313">
        <v>29.5</v>
      </c>
      <c r="E4792" s="314" t="s">
        <v>28265</v>
      </c>
    </row>
    <row r="4793" spans="1:5" ht="17.100000000000001" customHeight="1">
      <c r="A4793" s="310">
        <v>8616</v>
      </c>
      <c r="B4793" s="311" t="s">
        <v>27887</v>
      </c>
      <c r="C4793" s="312" t="s">
        <v>27140</v>
      </c>
      <c r="D4793" s="313">
        <v>29.5</v>
      </c>
      <c r="E4793" s="314" t="s">
        <v>28265</v>
      </c>
    </row>
    <row r="4794" spans="1:5" ht="17.100000000000001" customHeight="1">
      <c r="A4794" s="310">
        <v>4072</v>
      </c>
      <c r="B4794" s="311" t="s">
        <v>32550</v>
      </c>
      <c r="C4794" s="312" t="s">
        <v>27140</v>
      </c>
      <c r="D4794" s="313">
        <v>62.6</v>
      </c>
      <c r="E4794" s="314" t="s">
        <v>28265</v>
      </c>
    </row>
    <row r="4795" spans="1:5" ht="17.100000000000001" customHeight="1">
      <c r="A4795" s="310">
        <v>8314</v>
      </c>
      <c r="B4795" s="311" t="s">
        <v>27888</v>
      </c>
      <c r="C4795" s="312" t="s">
        <v>27140</v>
      </c>
      <c r="D4795" s="313">
        <v>32.35</v>
      </c>
    </row>
    <row r="4796" spans="1:5" ht="17.100000000000001" customHeight="1">
      <c r="A4796" s="310">
        <v>12769</v>
      </c>
      <c r="B4796" s="311" t="s">
        <v>32551</v>
      </c>
      <c r="C4796" s="312" t="s">
        <v>27140</v>
      </c>
      <c r="D4796" s="313">
        <v>67.650000000000006</v>
      </c>
      <c r="E4796" s="314" t="s">
        <v>28265</v>
      </c>
    </row>
    <row r="4797" spans="1:5" ht="17.100000000000001" customHeight="1">
      <c r="A4797" s="310">
        <v>12767</v>
      </c>
      <c r="B4797" s="311" t="s">
        <v>32552</v>
      </c>
      <c r="C4797" s="312" t="s">
        <v>27140</v>
      </c>
      <c r="D4797" s="313">
        <v>85.67</v>
      </c>
      <c r="E4797" s="314" t="s">
        <v>28265</v>
      </c>
    </row>
    <row r="4798" spans="1:5" ht="17.100000000000001" customHeight="1">
      <c r="A4798" s="310">
        <v>12768</v>
      </c>
      <c r="B4798" s="311" t="s">
        <v>32553</v>
      </c>
      <c r="C4798" s="312" t="s">
        <v>27140</v>
      </c>
      <c r="D4798" s="313">
        <v>72.14</v>
      </c>
      <c r="E4798" s="314" t="s">
        <v>28265</v>
      </c>
    </row>
    <row r="4799" spans="1:5" ht="17.100000000000001" customHeight="1">
      <c r="A4799" s="310">
        <v>4075</v>
      </c>
      <c r="B4799" s="311" t="s">
        <v>27889</v>
      </c>
      <c r="C4799" s="312" t="s">
        <v>27140</v>
      </c>
      <c r="D4799" s="313">
        <v>50.5</v>
      </c>
      <c r="E4799" s="314" t="s">
        <v>28265</v>
      </c>
    </row>
    <row r="4800" spans="1:5" ht="17.100000000000001" customHeight="1">
      <c r="A4800" s="310">
        <v>9076</v>
      </c>
      <c r="B4800" s="311" t="s">
        <v>32554</v>
      </c>
      <c r="C4800" s="312" t="s">
        <v>27140</v>
      </c>
      <c r="D4800" s="313">
        <v>50.5</v>
      </c>
      <c r="E4800" s="314" t="s">
        <v>28265</v>
      </c>
    </row>
    <row r="4801" spans="1:5" ht="17.100000000000001" customHeight="1">
      <c r="A4801" s="310">
        <v>4074</v>
      </c>
      <c r="B4801" s="311" t="s">
        <v>32555</v>
      </c>
      <c r="C4801" s="312" t="s">
        <v>27140</v>
      </c>
      <c r="D4801" s="313">
        <v>49.73</v>
      </c>
    </row>
    <row r="4802" spans="1:5" ht="17.100000000000001" customHeight="1">
      <c r="A4802" s="310">
        <v>4073</v>
      </c>
      <c r="B4802" s="311" t="s">
        <v>32556</v>
      </c>
      <c r="C4802" s="312" t="s">
        <v>27140</v>
      </c>
      <c r="D4802" s="313">
        <v>78</v>
      </c>
      <c r="E4802" s="314" t="s">
        <v>28265</v>
      </c>
    </row>
    <row r="4803" spans="1:5" ht="17.100000000000001" customHeight="1">
      <c r="A4803" s="310">
        <v>4076</v>
      </c>
      <c r="B4803" s="311" t="s">
        <v>32557</v>
      </c>
      <c r="C4803" s="312" t="s">
        <v>27140</v>
      </c>
      <c r="D4803" s="313">
        <v>89</v>
      </c>
      <c r="E4803" s="314" t="s">
        <v>28265</v>
      </c>
    </row>
    <row r="4804" spans="1:5" ht="17.100000000000001" customHeight="1">
      <c r="A4804" s="310">
        <v>8313</v>
      </c>
      <c r="B4804" s="311" t="s">
        <v>27890</v>
      </c>
      <c r="C4804" s="312" t="s">
        <v>27140</v>
      </c>
      <c r="D4804" s="313">
        <v>75.62</v>
      </c>
    </row>
    <row r="4805" spans="1:5" ht="17.100000000000001" customHeight="1">
      <c r="A4805" s="310">
        <v>1935</v>
      </c>
      <c r="B4805" s="311" t="s">
        <v>32558</v>
      </c>
      <c r="C4805" s="312" t="s">
        <v>27140</v>
      </c>
      <c r="D4805" s="313">
        <v>58.69</v>
      </c>
    </row>
    <row r="4806" spans="1:5" ht="17.100000000000001" customHeight="1">
      <c r="A4806" s="310">
        <v>8306</v>
      </c>
      <c r="C4806" s="312" t="s">
        <v>27140</v>
      </c>
      <c r="D4806" s="313">
        <v>69.069999999999993</v>
      </c>
    </row>
    <row r="4807" spans="1:5" ht="15" customHeight="1">
      <c r="B4807" s="311" t="s">
        <v>27891</v>
      </c>
    </row>
    <row r="4808" spans="1:5" ht="17.100000000000001" customHeight="1">
      <c r="A4808" s="310">
        <v>4077</v>
      </c>
      <c r="B4808" s="311" t="s">
        <v>32559</v>
      </c>
      <c r="C4808" s="312" t="s">
        <v>27140</v>
      </c>
      <c r="D4808" s="313">
        <v>97.83</v>
      </c>
    </row>
    <row r="4809" spans="1:5" ht="17.100000000000001" customHeight="1">
      <c r="A4809" s="310">
        <v>13372</v>
      </c>
      <c r="B4809" s="311" t="s">
        <v>27892</v>
      </c>
      <c r="C4809" s="312" t="s">
        <v>27140</v>
      </c>
      <c r="D4809" s="313">
        <v>28.63</v>
      </c>
    </row>
    <row r="4810" spans="1:5" ht="17.100000000000001" customHeight="1">
      <c r="A4810" s="310">
        <v>13373</v>
      </c>
      <c r="B4810" s="311" t="s">
        <v>32560</v>
      </c>
      <c r="C4810" s="312" t="s">
        <v>27140</v>
      </c>
      <c r="D4810" s="313">
        <v>44.89</v>
      </c>
    </row>
    <row r="4811" spans="1:5" ht="17.100000000000001" customHeight="1">
      <c r="A4811" s="310">
        <v>13374</v>
      </c>
      <c r="B4811" s="311" t="s">
        <v>32561</v>
      </c>
      <c r="C4811" s="312" t="s">
        <v>27140</v>
      </c>
      <c r="D4811" s="313">
        <v>44.89</v>
      </c>
    </row>
    <row r="4812" spans="1:5" ht="15" customHeight="1">
      <c r="A4812" s="310">
        <v>13375</v>
      </c>
      <c r="B4812" s="311" t="s">
        <v>27893</v>
      </c>
      <c r="C4812" s="312" t="s">
        <v>27140</v>
      </c>
      <c r="D4812" s="313">
        <v>43.05</v>
      </c>
    </row>
    <row r="4813" spans="1:5" ht="17.100000000000001" customHeight="1">
      <c r="A4813" s="310">
        <v>13376</v>
      </c>
      <c r="B4813" s="311" t="s">
        <v>27894</v>
      </c>
      <c r="C4813" s="312" t="s">
        <v>27140</v>
      </c>
      <c r="D4813" s="313">
        <v>43.05</v>
      </c>
    </row>
    <row r="4814" spans="1:5" ht="15" customHeight="1">
      <c r="A4814" s="310">
        <v>2000</v>
      </c>
      <c r="B4814" s="311" t="s">
        <v>32562</v>
      </c>
      <c r="C4814" s="312" t="s">
        <v>27140</v>
      </c>
      <c r="D4814" s="313">
        <v>2.7</v>
      </c>
      <c r="E4814" s="314" t="s">
        <v>28265</v>
      </c>
    </row>
    <row r="4815" spans="1:5" ht="15" customHeight="1">
      <c r="A4815" s="310">
        <v>2001</v>
      </c>
      <c r="B4815" s="311" t="s">
        <v>32563</v>
      </c>
      <c r="C4815" s="312" t="s">
        <v>27140</v>
      </c>
      <c r="D4815" s="313">
        <v>2.1</v>
      </c>
      <c r="E4815" s="314" t="s">
        <v>28265</v>
      </c>
    </row>
    <row r="4816" spans="1:5" ht="15" customHeight="1">
      <c r="A4816" s="310">
        <v>2002</v>
      </c>
      <c r="B4816" s="311" t="s">
        <v>32564</v>
      </c>
      <c r="C4816" s="312" t="s">
        <v>27140</v>
      </c>
      <c r="D4816" s="313">
        <v>5.0999999999999996</v>
      </c>
      <c r="E4816" s="314" t="s">
        <v>28265</v>
      </c>
    </row>
    <row r="4817" spans="1:5" ht="17.100000000000001" customHeight="1">
      <c r="A4817" s="310">
        <v>2003</v>
      </c>
      <c r="B4817" s="311" t="s">
        <v>32565</v>
      </c>
      <c r="C4817" s="312" t="s">
        <v>27140</v>
      </c>
      <c r="D4817" s="313">
        <v>2.1</v>
      </c>
      <c r="E4817" s="314" t="s">
        <v>28265</v>
      </c>
    </row>
    <row r="4818" spans="1:5" ht="17.100000000000001" customHeight="1">
      <c r="A4818" s="310">
        <v>13317</v>
      </c>
      <c r="B4818" s="311" t="s">
        <v>32566</v>
      </c>
      <c r="C4818" s="312" t="s">
        <v>27140</v>
      </c>
      <c r="D4818" s="313">
        <v>23.17</v>
      </c>
    </row>
    <row r="4819" spans="1:5" ht="17.100000000000001" customHeight="1">
      <c r="A4819" s="310">
        <v>13378</v>
      </c>
      <c r="B4819" s="311" t="s">
        <v>32567</v>
      </c>
      <c r="C4819" s="312" t="s">
        <v>27140</v>
      </c>
      <c r="D4819" s="313">
        <v>3.2</v>
      </c>
      <c r="E4819" s="314" t="s">
        <v>28265</v>
      </c>
    </row>
    <row r="4820" spans="1:5" ht="17.100000000000001" customHeight="1">
      <c r="A4820" s="310">
        <v>13499</v>
      </c>
      <c r="B4820" s="311" t="s">
        <v>32568</v>
      </c>
      <c r="C4820" s="312" t="s">
        <v>27140</v>
      </c>
      <c r="D4820" s="313">
        <v>77.94</v>
      </c>
    </row>
    <row r="4821" spans="1:5" ht="17.100000000000001" customHeight="1">
      <c r="A4821" s="310">
        <v>10046</v>
      </c>
      <c r="B4821" s="311" t="s">
        <v>27895</v>
      </c>
      <c r="C4821" s="312" t="s">
        <v>27140</v>
      </c>
      <c r="D4821" s="313">
        <v>4.6399999999999997</v>
      </c>
    </row>
    <row r="4822" spans="1:5" ht="17.100000000000001" customHeight="1">
      <c r="A4822" s="310">
        <v>10811</v>
      </c>
      <c r="B4822" s="311" t="s">
        <v>32569</v>
      </c>
      <c r="C4822" s="312" t="s">
        <v>27140</v>
      </c>
      <c r="D4822" s="313">
        <v>387.56</v>
      </c>
    </row>
    <row r="4823" spans="1:5" ht="17.100000000000001" customHeight="1">
      <c r="A4823" s="310">
        <v>6547</v>
      </c>
      <c r="B4823" s="311" t="s">
        <v>32570</v>
      </c>
      <c r="C4823" s="312" t="s">
        <v>27140</v>
      </c>
      <c r="D4823" s="313">
        <v>1.2</v>
      </c>
      <c r="E4823" s="314" t="s">
        <v>28265</v>
      </c>
    </row>
    <row r="4824" spans="1:5" ht="17.100000000000001" customHeight="1">
      <c r="A4824" s="310">
        <v>3982</v>
      </c>
      <c r="B4824" s="311" t="s">
        <v>32571</v>
      </c>
      <c r="C4824" s="312" t="s">
        <v>27140</v>
      </c>
      <c r="D4824" s="313">
        <v>4.8</v>
      </c>
      <c r="E4824" s="314" t="s">
        <v>28265</v>
      </c>
    </row>
    <row r="4825" spans="1:5" ht="17.100000000000001" customHeight="1">
      <c r="A4825" s="310">
        <v>3983</v>
      </c>
      <c r="B4825" s="311" t="s">
        <v>32572</v>
      </c>
      <c r="C4825" s="312" t="s">
        <v>27140</v>
      </c>
      <c r="D4825" s="313">
        <v>4.9000000000000004</v>
      </c>
      <c r="E4825" s="314" t="s">
        <v>28265</v>
      </c>
    </row>
    <row r="4826" spans="1:5" ht="17.100000000000001" customHeight="1">
      <c r="A4826" s="310">
        <v>3985</v>
      </c>
      <c r="B4826" s="311" t="s">
        <v>32573</v>
      </c>
      <c r="C4826" s="312" t="s">
        <v>27140</v>
      </c>
      <c r="D4826" s="313">
        <v>12.45</v>
      </c>
      <c r="E4826" s="314" t="s">
        <v>28265</v>
      </c>
    </row>
    <row r="4827" spans="1:5" ht="17.100000000000001" customHeight="1">
      <c r="A4827" s="310">
        <v>3986</v>
      </c>
      <c r="B4827" s="311" t="s">
        <v>27896</v>
      </c>
      <c r="C4827" s="312" t="s">
        <v>27140</v>
      </c>
      <c r="D4827" s="313">
        <v>9.6</v>
      </c>
      <c r="E4827" s="314" t="s">
        <v>28265</v>
      </c>
    </row>
    <row r="4828" spans="1:5" ht="17.100000000000001" customHeight="1">
      <c r="A4828" s="310">
        <v>3987</v>
      </c>
      <c r="B4828" s="311" t="s">
        <v>32574</v>
      </c>
      <c r="C4828" s="312" t="s">
        <v>27140</v>
      </c>
      <c r="D4828" s="313">
        <v>12.09</v>
      </c>
    </row>
    <row r="4829" spans="1:5" ht="17.100000000000001" customHeight="1">
      <c r="A4829" s="310">
        <v>3988</v>
      </c>
      <c r="B4829" s="311" t="s">
        <v>32575</v>
      </c>
      <c r="C4829" s="312" t="s">
        <v>27140</v>
      </c>
      <c r="D4829" s="313">
        <v>8.1300000000000008</v>
      </c>
    </row>
    <row r="4830" spans="1:5" ht="17.100000000000001" customHeight="1">
      <c r="A4830" s="310">
        <v>13700</v>
      </c>
      <c r="B4830" s="311" t="s">
        <v>27897</v>
      </c>
      <c r="C4830" s="312" t="s">
        <v>27140</v>
      </c>
      <c r="D4830" s="313">
        <v>33.630000000000003</v>
      </c>
    </row>
    <row r="4831" spans="1:5" ht="15" customHeight="1">
      <c r="A4831" s="310">
        <v>12163</v>
      </c>
      <c r="B4831" s="311" t="s">
        <v>32576</v>
      </c>
      <c r="C4831" s="312" t="s">
        <v>27140</v>
      </c>
      <c r="D4831" s="313">
        <v>25.56</v>
      </c>
    </row>
    <row r="4832" spans="1:5" ht="15" customHeight="1">
      <c r="A4832" s="310">
        <v>9868</v>
      </c>
      <c r="B4832" s="311" t="s">
        <v>32577</v>
      </c>
      <c r="C4832" s="312" t="s">
        <v>27140</v>
      </c>
      <c r="D4832" s="313">
        <v>3.66</v>
      </c>
    </row>
    <row r="4833" spans="1:5" ht="15" customHeight="1">
      <c r="A4833" s="310">
        <v>9869</v>
      </c>
      <c r="B4833" s="311" t="s">
        <v>32578</v>
      </c>
      <c r="C4833" s="312" t="s">
        <v>27140</v>
      </c>
      <c r="D4833" s="313">
        <v>2.4300000000000002</v>
      </c>
    </row>
    <row r="4834" spans="1:5" ht="15" customHeight="1">
      <c r="A4834" s="310">
        <v>9858</v>
      </c>
      <c r="B4834" s="311" t="s">
        <v>27898</v>
      </c>
      <c r="C4834" s="312" t="s">
        <v>27140</v>
      </c>
      <c r="D4834" s="313">
        <v>3.51</v>
      </c>
    </row>
    <row r="4835" spans="1:5" ht="15" customHeight="1">
      <c r="A4835" s="310">
        <v>9870</v>
      </c>
      <c r="B4835" s="311" t="s">
        <v>27899</v>
      </c>
      <c r="C4835" s="312" t="s">
        <v>27140</v>
      </c>
      <c r="D4835" s="313">
        <v>6.08</v>
      </c>
    </row>
    <row r="4836" spans="1:5" ht="15" customHeight="1">
      <c r="A4836" s="310">
        <v>9018</v>
      </c>
      <c r="B4836" s="311" t="s">
        <v>32579</v>
      </c>
      <c r="C4836" s="312" t="s">
        <v>27324</v>
      </c>
      <c r="D4836" s="313">
        <v>66.02</v>
      </c>
    </row>
    <row r="4837" spans="1:5" ht="15" customHeight="1">
      <c r="A4837" s="310">
        <v>3638</v>
      </c>
      <c r="B4837" s="311" t="s">
        <v>27900</v>
      </c>
      <c r="C4837" s="312" t="s">
        <v>27140</v>
      </c>
      <c r="D4837" s="313">
        <v>8.35</v>
      </c>
      <c r="E4837" s="314" t="s">
        <v>28265</v>
      </c>
    </row>
    <row r="4838" spans="1:5" ht="15" customHeight="1">
      <c r="A4838" s="310">
        <v>3637</v>
      </c>
      <c r="B4838" s="311" t="s">
        <v>27901</v>
      </c>
      <c r="C4838" s="312" t="s">
        <v>27140</v>
      </c>
      <c r="D4838" s="313">
        <v>4.8</v>
      </c>
      <c r="E4838" s="314" t="s">
        <v>28265</v>
      </c>
    </row>
    <row r="4839" spans="1:5" ht="15" customHeight="1">
      <c r="A4839" s="310">
        <v>3639</v>
      </c>
      <c r="B4839" s="311" t="s">
        <v>32580</v>
      </c>
      <c r="C4839" s="312" t="s">
        <v>27140</v>
      </c>
      <c r="D4839" s="313">
        <v>4.9000000000000004</v>
      </c>
      <c r="E4839" s="314" t="s">
        <v>28265</v>
      </c>
    </row>
    <row r="4840" spans="1:5" ht="17.100000000000001" customHeight="1">
      <c r="A4840" s="310">
        <v>3640</v>
      </c>
      <c r="B4840" s="311" t="s">
        <v>27902</v>
      </c>
      <c r="C4840" s="312" t="s">
        <v>27140</v>
      </c>
      <c r="D4840" s="313">
        <v>7.8</v>
      </c>
      <c r="E4840" s="314" t="s">
        <v>28265</v>
      </c>
    </row>
    <row r="4841" spans="1:5" ht="17.100000000000001" customHeight="1">
      <c r="A4841" s="310">
        <v>13377</v>
      </c>
      <c r="B4841" s="311" t="s">
        <v>27903</v>
      </c>
      <c r="C4841" s="312" t="s">
        <v>27140</v>
      </c>
      <c r="D4841" s="313">
        <v>19.899999999999999</v>
      </c>
    </row>
    <row r="4842" spans="1:5" ht="17.100000000000001" customHeight="1">
      <c r="A4842" s="310">
        <v>13682</v>
      </c>
      <c r="B4842" s="311" t="s">
        <v>27904</v>
      </c>
      <c r="C4842" s="312" t="s">
        <v>27140</v>
      </c>
      <c r="D4842" s="313">
        <v>7.35</v>
      </c>
      <c r="E4842" s="314" t="s">
        <v>28265</v>
      </c>
    </row>
    <row r="4843" spans="1:5" ht="17.100000000000001" customHeight="1">
      <c r="A4843" s="310">
        <v>8955</v>
      </c>
      <c r="B4843" s="311" t="s">
        <v>27905</v>
      </c>
      <c r="C4843" s="312" t="s">
        <v>27140</v>
      </c>
      <c r="D4843" s="313">
        <v>3.27</v>
      </c>
    </row>
    <row r="4844" spans="1:5" ht="17.100000000000001" customHeight="1">
      <c r="A4844" s="310">
        <v>3980</v>
      </c>
      <c r="B4844" s="311" t="s">
        <v>32581</v>
      </c>
      <c r="C4844" s="312" t="s">
        <v>27140</v>
      </c>
      <c r="D4844" s="313">
        <v>6</v>
      </c>
      <c r="E4844" s="314" t="s">
        <v>28265</v>
      </c>
    </row>
    <row r="4845" spans="1:5" ht="17.100000000000001" customHeight="1">
      <c r="A4845" s="310">
        <v>13318</v>
      </c>
      <c r="B4845" s="311" t="s">
        <v>27906</v>
      </c>
      <c r="C4845" s="312" t="s">
        <v>27140</v>
      </c>
      <c r="D4845" s="313">
        <v>14.76</v>
      </c>
    </row>
    <row r="4846" spans="1:5" ht="17.100000000000001" customHeight="1">
      <c r="A4846" s="310">
        <v>3981</v>
      </c>
      <c r="B4846" s="311" t="s">
        <v>27907</v>
      </c>
      <c r="C4846" s="312" t="s">
        <v>27140</v>
      </c>
      <c r="D4846" s="313">
        <v>10.5</v>
      </c>
      <c r="E4846" s="314" t="s">
        <v>28265</v>
      </c>
    </row>
    <row r="4847" spans="1:5" ht="17.100000000000001" customHeight="1">
      <c r="A4847" s="310">
        <v>4112</v>
      </c>
      <c r="B4847" s="311" t="s">
        <v>27908</v>
      </c>
      <c r="C4847" s="312" t="s">
        <v>27140</v>
      </c>
      <c r="D4847" s="313">
        <v>4.1500000000000004</v>
      </c>
      <c r="E4847" s="314" t="s">
        <v>28265</v>
      </c>
    </row>
    <row r="4848" spans="1:5" ht="15" customHeight="1">
      <c r="A4848" s="310">
        <v>13366</v>
      </c>
      <c r="B4848" s="311" t="s">
        <v>27952</v>
      </c>
      <c r="C4848" s="312" t="s">
        <v>27140</v>
      </c>
      <c r="D4848" s="313">
        <v>2.76</v>
      </c>
    </row>
    <row r="4849" spans="1:5" ht="17.100000000000001" customHeight="1">
      <c r="A4849" s="310">
        <v>3990</v>
      </c>
      <c r="B4849" s="311" t="s">
        <v>32582</v>
      </c>
      <c r="C4849" s="312" t="s">
        <v>27151</v>
      </c>
      <c r="D4849" s="313">
        <v>17.329999999999998</v>
      </c>
      <c r="E4849" s="314" t="s">
        <v>28265</v>
      </c>
    </row>
    <row r="4850" spans="1:5" ht="17.100000000000001" customHeight="1">
      <c r="A4850" s="310">
        <v>13301</v>
      </c>
      <c r="B4850" s="311" t="s">
        <v>32583</v>
      </c>
      <c r="C4850" s="312" t="s">
        <v>27140</v>
      </c>
      <c r="D4850" s="313">
        <v>73.2</v>
      </c>
    </row>
    <row r="4851" spans="1:5" ht="17.100000000000001" customHeight="1">
      <c r="A4851" s="310">
        <v>13400</v>
      </c>
      <c r="B4851" s="311" t="s">
        <v>32584</v>
      </c>
      <c r="C4851" s="312" t="s">
        <v>27140</v>
      </c>
      <c r="D4851" s="313">
        <v>52</v>
      </c>
      <c r="E4851" s="314" t="s">
        <v>28265</v>
      </c>
    </row>
    <row r="4852" spans="1:5" ht="17.100000000000001" customHeight="1">
      <c r="A4852" s="310">
        <v>13347</v>
      </c>
      <c r="B4852" s="311" t="s">
        <v>27682</v>
      </c>
      <c r="C4852" s="312" t="s">
        <v>27140</v>
      </c>
      <c r="D4852" s="313">
        <v>22.4</v>
      </c>
      <c r="E4852" s="314" t="s">
        <v>28265</v>
      </c>
    </row>
    <row r="4853" spans="1:5" ht="15" customHeight="1">
      <c r="A4853" s="310">
        <v>13348</v>
      </c>
      <c r="B4853" s="311" t="s">
        <v>27683</v>
      </c>
      <c r="C4853" s="312" t="s">
        <v>27140</v>
      </c>
      <c r="D4853" s="313">
        <v>12.1</v>
      </c>
    </row>
    <row r="4854" spans="1:5" ht="17.100000000000001" customHeight="1">
      <c r="A4854" s="310">
        <v>3460</v>
      </c>
      <c r="B4854" s="311" t="s">
        <v>32585</v>
      </c>
      <c r="C4854" s="312" t="s">
        <v>27140</v>
      </c>
      <c r="D4854" s="313">
        <v>45.3</v>
      </c>
      <c r="E4854" s="314" t="s">
        <v>28265</v>
      </c>
    </row>
    <row r="4855" spans="1:5" ht="17.100000000000001" customHeight="1">
      <c r="A4855" s="310">
        <v>13310</v>
      </c>
      <c r="B4855" s="311" t="s">
        <v>27909</v>
      </c>
      <c r="C4855" s="312" t="s">
        <v>27140</v>
      </c>
      <c r="D4855" s="313">
        <v>108.86</v>
      </c>
    </row>
    <row r="4856" spans="1:5" ht="15" customHeight="1">
      <c r="A4856" s="310">
        <v>13406</v>
      </c>
      <c r="B4856" s="311" t="s">
        <v>27910</v>
      </c>
      <c r="C4856" s="312" t="s">
        <v>27140</v>
      </c>
      <c r="D4856" s="313">
        <v>34.340000000000003</v>
      </c>
    </row>
    <row r="4857" spans="1:5" ht="17.100000000000001" customHeight="1">
      <c r="A4857" s="310">
        <v>3991</v>
      </c>
      <c r="B4857" s="311" t="s">
        <v>32586</v>
      </c>
      <c r="C4857" s="312" t="s">
        <v>27151</v>
      </c>
      <c r="D4857" s="313">
        <v>25.4</v>
      </c>
    </row>
    <row r="4858" spans="1:5" ht="17.100000000000001" customHeight="1">
      <c r="A4858" s="310">
        <v>13379</v>
      </c>
      <c r="B4858" s="311" t="s">
        <v>27684</v>
      </c>
      <c r="C4858" s="312" t="s">
        <v>27140</v>
      </c>
      <c r="D4858" s="313">
        <v>21.69</v>
      </c>
      <c r="E4858" s="314" t="s">
        <v>28265</v>
      </c>
    </row>
    <row r="4859" spans="1:5" ht="17.100000000000001" customHeight="1">
      <c r="A4859" s="310">
        <v>3992</v>
      </c>
      <c r="B4859" s="311" t="s">
        <v>32587</v>
      </c>
      <c r="C4859" s="312" t="s">
        <v>27140</v>
      </c>
      <c r="D4859" s="313">
        <v>81.96</v>
      </c>
    </row>
    <row r="4860" spans="1:5" ht="17.100000000000001" customHeight="1">
      <c r="A4860" s="310">
        <v>3993</v>
      </c>
      <c r="B4860" s="311" t="s">
        <v>32588</v>
      </c>
      <c r="C4860" s="312" t="s">
        <v>27140</v>
      </c>
      <c r="D4860" s="313">
        <v>126</v>
      </c>
      <c r="E4860" s="314" t="s">
        <v>28265</v>
      </c>
    </row>
    <row r="4861" spans="1:5" ht="17.100000000000001" customHeight="1">
      <c r="A4861" s="310">
        <v>9860</v>
      </c>
      <c r="B4861" s="311" t="s">
        <v>27911</v>
      </c>
      <c r="C4861" s="312" t="s">
        <v>27151</v>
      </c>
      <c r="D4861" s="313">
        <v>9.2100000000000009</v>
      </c>
    </row>
    <row r="4862" spans="1:5" ht="17.100000000000001" customHeight="1">
      <c r="A4862" s="310">
        <v>3994</v>
      </c>
      <c r="B4862" s="311" t="s">
        <v>38806</v>
      </c>
      <c r="C4862" s="312" t="s">
        <v>27140</v>
      </c>
      <c r="D4862" s="313">
        <v>169.5</v>
      </c>
      <c r="E4862" s="314" t="s">
        <v>28265</v>
      </c>
    </row>
    <row r="4863" spans="1:5" ht="17.100000000000001" customHeight="1">
      <c r="A4863" s="310">
        <v>3989</v>
      </c>
      <c r="B4863" s="311" t="s">
        <v>32589</v>
      </c>
      <c r="C4863" s="312" t="s">
        <v>27140</v>
      </c>
      <c r="D4863" s="313">
        <v>33.6</v>
      </c>
      <c r="E4863" s="314" t="s">
        <v>28265</v>
      </c>
    </row>
    <row r="4864" spans="1:5" ht="17.100000000000001" customHeight="1">
      <c r="A4864" s="310">
        <v>3995</v>
      </c>
      <c r="B4864" s="311" t="s">
        <v>32590</v>
      </c>
      <c r="C4864" s="312" t="s">
        <v>27140</v>
      </c>
      <c r="D4864" s="313">
        <v>159</v>
      </c>
      <c r="E4864" s="314" t="s">
        <v>28265</v>
      </c>
    </row>
    <row r="4865" spans="1:4" ht="17.100000000000001" customHeight="1">
      <c r="A4865" s="310">
        <v>3996</v>
      </c>
      <c r="B4865" s="311" t="s">
        <v>32591</v>
      </c>
      <c r="C4865" s="312" t="s">
        <v>27140</v>
      </c>
      <c r="D4865" s="313">
        <v>253.63</v>
      </c>
    </row>
    <row r="4866" spans="1:4" ht="15" customHeight="1">
      <c r="A4866" s="310">
        <v>13354</v>
      </c>
      <c r="B4866" s="311" t="s">
        <v>27685</v>
      </c>
      <c r="C4866" s="312" t="s">
        <v>27140</v>
      </c>
      <c r="D4866" s="313">
        <v>34.47</v>
      </c>
    </row>
    <row r="4867" spans="1:4" ht="17.100000000000001" customHeight="1">
      <c r="A4867" s="310">
        <v>13389</v>
      </c>
      <c r="B4867" s="311" t="s">
        <v>27686</v>
      </c>
      <c r="C4867" s="312" t="s">
        <v>27140</v>
      </c>
      <c r="D4867" s="313">
        <v>10.29</v>
      </c>
    </row>
    <row r="4868" spans="1:4" ht="17.100000000000001" customHeight="1">
      <c r="A4868" s="310">
        <v>13311</v>
      </c>
      <c r="B4868" s="311" t="s">
        <v>27912</v>
      </c>
      <c r="C4868" s="312" t="s">
        <v>27140</v>
      </c>
      <c r="D4868" s="313">
        <v>61.73</v>
      </c>
    </row>
    <row r="4869" spans="1:4" ht="17.100000000000001" customHeight="1">
      <c r="A4869" s="310">
        <v>13407</v>
      </c>
      <c r="B4869" s="311" t="s">
        <v>27913</v>
      </c>
      <c r="C4869" s="312" t="s">
        <v>27140</v>
      </c>
      <c r="D4869" s="313">
        <v>27.23</v>
      </c>
    </row>
    <row r="4870" spans="1:4" ht="17.100000000000001" customHeight="1">
      <c r="A4870" s="310">
        <v>13384</v>
      </c>
      <c r="B4870" s="311" t="s">
        <v>32592</v>
      </c>
      <c r="C4870" s="312" t="s">
        <v>27140</v>
      </c>
      <c r="D4870" s="313">
        <v>19.149999999999999</v>
      </c>
    </row>
    <row r="4871" spans="1:4" ht="17.100000000000001" customHeight="1">
      <c r="A4871" s="310">
        <v>13385</v>
      </c>
      <c r="B4871" s="311" t="s">
        <v>32593</v>
      </c>
      <c r="C4871" s="312" t="s">
        <v>27140</v>
      </c>
      <c r="D4871" s="313">
        <v>12.71</v>
      </c>
    </row>
    <row r="4872" spans="1:4" ht="17.100000000000001" customHeight="1">
      <c r="A4872" s="310">
        <v>12412</v>
      </c>
      <c r="B4872" s="311" t="s">
        <v>32594</v>
      </c>
      <c r="C4872" s="312" t="s">
        <v>27140</v>
      </c>
      <c r="D4872" s="313">
        <v>3.9</v>
      </c>
    </row>
    <row r="4873" spans="1:4" ht="17.100000000000001" customHeight="1">
      <c r="A4873" s="310">
        <v>13344</v>
      </c>
      <c r="B4873" s="311" t="s">
        <v>32595</v>
      </c>
      <c r="C4873" s="312" t="s">
        <v>27140</v>
      </c>
      <c r="D4873" s="313">
        <v>9.93</v>
      </c>
    </row>
    <row r="4874" spans="1:4" ht="17.100000000000001" customHeight="1">
      <c r="A4874" s="310">
        <v>12413</v>
      </c>
      <c r="B4874" s="311" t="s">
        <v>32596</v>
      </c>
      <c r="C4874" s="312" t="s">
        <v>27140</v>
      </c>
      <c r="D4874" s="313">
        <v>7.82</v>
      </c>
    </row>
    <row r="4875" spans="1:4" ht="15" customHeight="1">
      <c r="A4875" s="310">
        <v>12414</v>
      </c>
      <c r="B4875" s="311" t="s">
        <v>32597</v>
      </c>
      <c r="C4875" s="312" t="s">
        <v>27140</v>
      </c>
      <c r="D4875" s="313">
        <v>4.5199999999999996</v>
      </c>
    </row>
    <row r="4876" spans="1:4" ht="17.100000000000001" customHeight="1">
      <c r="A4876" s="310">
        <v>13381</v>
      </c>
      <c r="B4876" s="311" t="s">
        <v>32598</v>
      </c>
      <c r="C4876" s="312" t="s">
        <v>27140</v>
      </c>
      <c r="D4876" s="313">
        <v>8.2799999999999994</v>
      </c>
    </row>
    <row r="4877" spans="1:4" ht="15" customHeight="1">
      <c r="A4877" s="310">
        <v>13386</v>
      </c>
      <c r="B4877" s="311" t="s">
        <v>32599</v>
      </c>
      <c r="C4877" s="312" t="s">
        <v>27140</v>
      </c>
      <c r="D4877" s="313">
        <v>12.55</v>
      </c>
    </row>
    <row r="4878" spans="1:4" ht="15" customHeight="1">
      <c r="A4878" s="310">
        <v>13345</v>
      </c>
      <c r="B4878" s="311" t="s">
        <v>32600</v>
      </c>
      <c r="C4878" s="312" t="s">
        <v>27140</v>
      </c>
      <c r="D4878" s="313">
        <v>11.99</v>
      </c>
    </row>
    <row r="4879" spans="1:4" ht="15" customHeight="1">
      <c r="A4879" s="310">
        <v>12415</v>
      </c>
      <c r="B4879" s="311" t="s">
        <v>32601</v>
      </c>
      <c r="C4879" s="312" t="s">
        <v>27140</v>
      </c>
      <c r="D4879" s="313">
        <v>8.43</v>
      </c>
    </row>
    <row r="4880" spans="1:4" ht="17.100000000000001" customHeight="1">
      <c r="A4880" s="310">
        <v>12416</v>
      </c>
      <c r="B4880" s="311" t="s">
        <v>32602</v>
      </c>
      <c r="C4880" s="312" t="s">
        <v>27140</v>
      </c>
      <c r="D4880" s="313">
        <v>4.8499999999999996</v>
      </c>
    </row>
    <row r="4881" spans="1:4" ht="15" customHeight="1">
      <c r="A4881" s="310">
        <v>13343</v>
      </c>
      <c r="B4881" s="311" t="s">
        <v>32603</v>
      </c>
      <c r="C4881" s="312" t="s">
        <v>27140</v>
      </c>
      <c r="D4881" s="313">
        <v>11.99</v>
      </c>
    </row>
    <row r="4882" spans="1:4" ht="15" customHeight="1">
      <c r="A4882" s="310">
        <v>13380</v>
      </c>
      <c r="B4882" s="311" t="s">
        <v>32604</v>
      </c>
      <c r="C4882" s="312" t="s">
        <v>27140</v>
      </c>
      <c r="D4882" s="313">
        <v>12.55</v>
      </c>
    </row>
    <row r="4883" spans="1:4" ht="15" customHeight="1">
      <c r="A4883" s="310">
        <v>13325</v>
      </c>
      <c r="B4883" s="311" t="s">
        <v>27914</v>
      </c>
      <c r="C4883" s="312" t="s">
        <v>27140</v>
      </c>
      <c r="D4883" s="313">
        <v>30.73</v>
      </c>
    </row>
    <row r="4884" spans="1:4" ht="17.100000000000001" customHeight="1">
      <c r="A4884" s="310">
        <v>13416</v>
      </c>
      <c r="B4884" s="311" t="s">
        <v>27915</v>
      </c>
      <c r="C4884" s="312" t="s">
        <v>27140</v>
      </c>
      <c r="D4884" s="313">
        <v>9.06</v>
      </c>
    </row>
    <row r="4885" spans="1:4" ht="17.100000000000001" customHeight="1">
      <c r="A4885" s="310">
        <v>13313</v>
      </c>
      <c r="B4885" s="311" t="s">
        <v>27916</v>
      </c>
      <c r="C4885" s="312" t="s">
        <v>27140</v>
      </c>
      <c r="D4885" s="313">
        <v>43.53</v>
      </c>
    </row>
    <row r="4886" spans="1:4" ht="17.100000000000001" customHeight="1">
      <c r="A4886" s="310">
        <v>13409</v>
      </c>
      <c r="B4886" s="311" t="s">
        <v>27917</v>
      </c>
      <c r="C4886" s="312" t="s">
        <v>27140</v>
      </c>
      <c r="D4886" s="313">
        <v>12.79</v>
      </c>
    </row>
    <row r="4887" spans="1:4" ht="15" customHeight="1">
      <c r="A4887" s="310">
        <v>13387</v>
      </c>
      <c r="B4887" s="311" t="s">
        <v>32605</v>
      </c>
      <c r="C4887" s="312" t="s">
        <v>27140</v>
      </c>
      <c r="D4887" s="313">
        <v>9.48</v>
      </c>
    </row>
    <row r="4888" spans="1:4" ht="17.100000000000001" customHeight="1">
      <c r="A4888" s="310">
        <v>13308</v>
      </c>
      <c r="B4888" s="311" t="s">
        <v>27918</v>
      </c>
      <c r="C4888" s="312" t="s">
        <v>27140</v>
      </c>
      <c r="D4888" s="313">
        <v>36.29</v>
      </c>
    </row>
    <row r="4889" spans="1:4" ht="17.100000000000001" customHeight="1">
      <c r="A4889" s="310">
        <v>13404</v>
      </c>
      <c r="B4889" s="311" t="s">
        <v>27919</v>
      </c>
      <c r="C4889" s="312" t="s">
        <v>27140</v>
      </c>
      <c r="D4889" s="313">
        <v>10.44</v>
      </c>
    </row>
    <row r="4890" spans="1:4" ht="17.100000000000001" customHeight="1">
      <c r="A4890" s="310">
        <v>13382</v>
      </c>
      <c r="B4890" s="311" t="s">
        <v>32606</v>
      </c>
      <c r="C4890" s="312" t="s">
        <v>27140</v>
      </c>
      <c r="D4890" s="313">
        <v>12.97</v>
      </c>
    </row>
    <row r="4891" spans="1:4" ht="17.100000000000001" customHeight="1">
      <c r="A4891" s="310">
        <v>13388</v>
      </c>
      <c r="B4891" s="311" t="s">
        <v>32607</v>
      </c>
      <c r="C4891" s="312" t="s">
        <v>27140</v>
      </c>
      <c r="D4891" s="313">
        <v>12.97</v>
      </c>
    </row>
    <row r="4892" spans="1:4" ht="17.100000000000001" customHeight="1">
      <c r="A4892" s="310">
        <v>13383</v>
      </c>
      <c r="B4892" s="311" t="s">
        <v>32608</v>
      </c>
      <c r="C4892" s="312" t="s">
        <v>27140</v>
      </c>
      <c r="D4892" s="313">
        <v>17.22</v>
      </c>
    </row>
    <row r="4893" spans="1:4" ht="17.100000000000001" customHeight="1">
      <c r="A4893" s="310">
        <v>13350</v>
      </c>
      <c r="B4893" s="311" t="s">
        <v>32609</v>
      </c>
      <c r="C4893" s="312" t="s">
        <v>27140</v>
      </c>
      <c r="D4893" s="313">
        <v>43.05</v>
      </c>
    </row>
    <row r="4894" spans="1:4" ht="17.100000000000001" customHeight="1">
      <c r="A4894" s="310">
        <v>13306</v>
      </c>
      <c r="B4894" s="311" t="s">
        <v>27920</v>
      </c>
      <c r="C4894" s="312" t="s">
        <v>27140</v>
      </c>
      <c r="D4894" s="313">
        <v>54.45</v>
      </c>
    </row>
    <row r="4895" spans="1:4" ht="17.100000000000001" customHeight="1">
      <c r="A4895" s="310">
        <v>13402</v>
      </c>
      <c r="B4895" s="311" t="s">
        <v>27921</v>
      </c>
      <c r="C4895" s="312" t="s">
        <v>27140</v>
      </c>
      <c r="D4895" s="313">
        <v>18.91</v>
      </c>
    </row>
    <row r="4896" spans="1:4" ht="17.100000000000001" customHeight="1">
      <c r="A4896" s="310">
        <v>13361</v>
      </c>
      <c r="B4896" s="311" t="s">
        <v>32610</v>
      </c>
      <c r="C4896" s="312" t="s">
        <v>27140</v>
      </c>
      <c r="D4896" s="313">
        <v>15.91</v>
      </c>
    </row>
    <row r="4897" spans="1:5" ht="15" customHeight="1">
      <c r="A4897" s="310">
        <v>13390</v>
      </c>
      <c r="B4897" s="311" t="s">
        <v>32611</v>
      </c>
      <c r="C4897" s="312" t="s">
        <v>27140</v>
      </c>
      <c r="D4897" s="313">
        <v>19.940000000000001</v>
      </c>
    </row>
    <row r="4898" spans="1:5" ht="15" customHeight="1">
      <c r="A4898" s="310">
        <v>13698</v>
      </c>
      <c r="B4898" s="311" t="s">
        <v>27922</v>
      </c>
      <c r="C4898" s="312" t="s">
        <v>27140</v>
      </c>
      <c r="D4898" s="313">
        <v>86.11</v>
      </c>
    </row>
    <row r="4899" spans="1:5" ht="15" customHeight="1">
      <c r="A4899" s="310">
        <v>4096</v>
      </c>
      <c r="B4899" s="311" t="s">
        <v>32612</v>
      </c>
      <c r="C4899" s="312" t="s">
        <v>27140</v>
      </c>
      <c r="D4899" s="313">
        <v>42.7</v>
      </c>
      <c r="E4899" s="314" t="s">
        <v>28265</v>
      </c>
    </row>
    <row r="4900" spans="1:5" ht="17.100000000000001" customHeight="1">
      <c r="A4900" s="310">
        <v>12765</v>
      </c>
      <c r="B4900" s="311" t="s">
        <v>32613</v>
      </c>
      <c r="C4900" s="312" t="s">
        <v>27140</v>
      </c>
      <c r="D4900" s="313">
        <v>51.26</v>
      </c>
    </row>
    <row r="4901" spans="1:5" ht="17.100000000000001" customHeight="1">
      <c r="A4901" s="310">
        <v>4095</v>
      </c>
      <c r="B4901" s="311" t="s">
        <v>32614</v>
      </c>
      <c r="C4901" s="312" t="s">
        <v>27140</v>
      </c>
      <c r="D4901" s="313">
        <v>35.9</v>
      </c>
      <c r="E4901" s="314" t="s">
        <v>28265</v>
      </c>
    </row>
    <row r="4902" spans="1:5" ht="17.100000000000001" customHeight="1">
      <c r="A4902" s="310">
        <v>12157</v>
      </c>
      <c r="B4902" s="311" t="s">
        <v>32615</v>
      </c>
      <c r="C4902" s="312" t="s">
        <v>27140</v>
      </c>
      <c r="D4902" s="313">
        <v>126.15</v>
      </c>
    </row>
    <row r="4903" spans="1:5" ht="17.100000000000001" customHeight="1">
      <c r="A4903" s="310">
        <v>4097</v>
      </c>
      <c r="B4903" s="311" t="s">
        <v>27923</v>
      </c>
      <c r="C4903" s="312" t="s">
        <v>27140</v>
      </c>
      <c r="D4903" s="313">
        <v>49</v>
      </c>
      <c r="E4903" s="314" t="s">
        <v>28265</v>
      </c>
    </row>
    <row r="4904" spans="1:5" ht="17.100000000000001" customHeight="1">
      <c r="A4904" s="310">
        <v>13305</v>
      </c>
      <c r="B4904" s="311" t="s">
        <v>27924</v>
      </c>
      <c r="C4904" s="312" t="s">
        <v>27140</v>
      </c>
      <c r="D4904" s="313">
        <v>144.09</v>
      </c>
    </row>
    <row r="4905" spans="1:5" ht="17.100000000000001" customHeight="1">
      <c r="A4905" s="310">
        <v>13401</v>
      </c>
      <c r="B4905" s="311" t="s">
        <v>27925</v>
      </c>
      <c r="C4905" s="312" t="s">
        <v>27140</v>
      </c>
      <c r="D4905" s="313">
        <v>60.48</v>
      </c>
    </row>
    <row r="4906" spans="1:5" ht="17.100000000000001" customHeight="1">
      <c r="A4906" s="310">
        <v>9596</v>
      </c>
      <c r="B4906" s="311" t="s">
        <v>32616</v>
      </c>
      <c r="C4906" s="312" t="s">
        <v>27140</v>
      </c>
      <c r="D4906" s="313">
        <v>54.98</v>
      </c>
    </row>
    <row r="4907" spans="1:5" ht="17.100000000000001" customHeight="1">
      <c r="A4907" s="310">
        <v>13362</v>
      </c>
      <c r="B4907" s="311" t="s">
        <v>27926</v>
      </c>
      <c r="C4907" s="312" t="s">
        <v>27140</v>
      </c>
      <c r="D4907" s="313">
        <v>51.17</v>
      </c>
    </row>
    <row r="4908" spans="1:5" ht="17.100000000000001" customHeight="1">
      <c r="A4908" s="310">
        <v>12158</v>
      </c>
      <c r="B4908" s="311" t="s">
        <v>32617</v>
      </c>
      <c r="C4908" s="312" t="s">
        <v>27140</v>
      </c>
      <c r="D4908" s="313">
        <v>70.45</v>
      </c>
    </row>
    <row r="4909" spans="1:5" ht="17.100000000000001" customHeight="1">
      <c r="A4909" s="310">
        <v>4099</v>
      </c>
      <c r="B4909" s="311" t="s">
        <v>32618</v>
      </c>
      <c r="C4909" s="312" t="s">
        <v>27140</v>
      </c>
      <c r="D4909" s="313">
        <v>71</v>
      </c>
      <c r="E4909" s="314" t="s">
        <v>28265</v>
      </c>
    </row>
    <row r="4910" spans="1:5" ht="17.100000000000001" customHeight="1">
      <c r="A4910" s="310">
        <v>6551</v>
      </c>
      <c r="B4910" s="311" t="s">
        <v>27927</v>
      </c>
      <c r="C4910" s="312" t="s">
        <v>27140</v>
      </c>
      <c r="D4910" s="313">
        <v>71</v>
      </c>
      <c r="E4910" s="314" t="s">
        <v>28265</v>
      </c>
    </row>
    <row r="4911" spans="1:5" ht="17.100000000000001" customHeight="1">
      <c r="A4911" s="310">
        <v>10405</v>
      </c>
      <c r="B4911" s="311" t="s">
        <v>27928</v>
      </c>
      <c r="C4911" s="312" t="s">
        <v>27140</v>
      </c>
      <c r="D4911" s="313">
        <v>71</v>
      </c>
      <c r="E4911" s="314" t="s">
        <v>28265</v>
      </c>
    </row>
    <row r="4912" spans="1:5" ht="17.100000000000001" customHeight="1">
      <c r="A4912" s="310">
        <v>4098</v>
      </c>
      <c r="B4912" s="311" t="s">
        <v>27929</v>
      </c>
      <c r="C4912" s="312" t="s">
        <v>27140</v>
      </c>
      <c r="D4912" s="313">
        <v>71</v>
      </c>
      <c r="E4912" s="314" t="s">
        <v>28265</v>
      </c>
    </row>
    <row r="4913" spans="1:5" ht="17.100000000000001" customHeight="1">
      <c r="A4913" s="310">
        <v>4100</v>
      </c>
      <c r="B4913" s="311" t="s">
        <v>32619</v>
      </c>
      <c r="C4913" s="312" t="s">
        <v>27140</v>
      </c>
      <c r="D4913" s="313">
        <v>72.27</v>
      </c>
    </row>
    <row r="4914" spans="1:5" ht="17.100000000000001" customHeight="1">
      <c r="A4914" s="310">
        <v>12766</v>
      </c>
      <c r="B4914" s="311" t="s">
        <v>32620</v>
      </c>
      <c r="C4914" s="312" t="s">
        <v>27140</v>
      </c>
      <c r="D4914" s="313">
        <v>93.45</v>
      </c>
    </row>
    <row r="4915" spans="1:5" ht="17.100000000000001" customHeight="1">
      <c r="A4915" s="310">
        <v>9075</v>
      </c>
      <c r="B4915" s="311" t="s">
        <v>32621</v>
      </c>
      <c r="C4915" s="312" t="s">
        <v>27140</v>
      </c>
      <c r="D4915" s="313">
        <v>99</v>
      </c>
      <c r="E4915" s="314" t="s">
        <v>28265</v>
      </c>
    </row>
    <row r="4916" spans="1:5" ht="17.100000000000001" customHeight="1">
      <c r="A4916" s="310">
        <v>4101</v>
      </c>
      <c r="B4916" s="311" t="s">
        <v>32621</v>
      </c>
      <c r="C4916" s="312" t="s">
        <v>27140</v>
      </c>
      <c r="D4916" s="313">
        <v>99</v>
      </c>
      <c r="E4916" s="314" t="s">
        <v>28265</v>
      </c>
    </row>
    <row r="4917" spans="1:5" ht="15" customHeight="1">
      <c r="A4917" s="310">
        <v>6612</v>
      </c>
      <c r="B4917" s="311" t="s">
        <v>27930</v>
      </c>
      <c r="C4917" s="312" t="s">
        <v>27140</v>
      </c>
      <c r="D4917" s="313">
        <v>6.27</v>
      </c>
    </row>
    <row r="4918" spans="1:5" ht="15" customHeight="1">
      <c r="A4918" s="310">
        <v>4102</v>
      </c>
      <c r="B4918" s="311" t="s">
        <v>32622</v>
      </c>
      <c r="C4918" s="312" t="s">
        <v>27140</v>
      </c>
      <c r="D4918" s="313">
        <v>160</v>
      </c>
      <c r="E4918" s="314" t="s">
        <v>28265</v>
      </c>
    </row>
    <row r="4919" spans="1:5" ht="15" customHeight="1">
      <c r="A4919" s="310">
        <v>6611</v>
      </c>
      <c r="B4919" s="311" t="s">
        <v>27931</v>
      </c>
      <c r="C4919" s="312" t="s">
        <v>27140</v>
      </c>
      <c r="D4919" s="313">
        <v>22.65</v>
      </c>
      <c r="E4919" s="314" t="s">
        <v>28265</v>
      </c>
    </row>
    <row r="4920" spans="1:5" ht="15" customHeight="1">
      <c r="A4920" s="310">
        <v>4103</v>
      </c>
      <c r="B4920" s="311" t="s">
        <v>32623</v>
      </c>
      <c r="C4920" s="312" t="s">
        <v>27140</v>
      </c>
      <c r="D4920" s="313">
        <v>238.67</v>
      </c>
    </row>
    <row r="4921" spans="1:5" ht="15" customHeight="1">
      <c r="A4921" s="310">
        <v>7487</v>
      </c>
      <c r="B4921" s="311" t="s">
        <v>32624</v>
      </c>
      <c r="C4921" s="312" t="s">
        <v>27140</v>
      </c>
      <c r="D4921" s="313">
        <v>364.68</v>
      </c>
    </row>
    <row r="4922" spans="1:5" ht="15" customHeight="1">
      <c r="A4922" s="310">
        <v>4104</v>
      </c>
      <c r="B4922" s="311" t="s">
        <v>32625</v>
      </c>
      <c r="C4922" s="312" t="s">
        <v>27140</v>
      </c>
      <c r="D4922" s="313">
        <v>361.38</v>
      </c>
    </row>
    <row r="4923" spans="1:5" ht="17.100000000000001" customHeight="1">
      <c r="A4923" s="310">
        <v>9768</v>
      </c>
      <c r="B4923" s="311" t="s">
        <v>27932</v>
      </c>
      <c r="C4923" s="312" t="s">
        <v>27140</v>
      </c>
      <c r="D4923" s="313">
        <v>22.65</v>
      </c>
      <c r="E4923" s="314" t="s">
        <v>28265</v>
      </c>
    </row>
    <row r="4924" spans="1:5" ht="17.100000000000001" customHeight="1">
      <c r="A4924" s="310">
        <v>13349</v>
      </c>
      <c r="B4924" s="311" t="s">
        <v>27933</v>
      </c>
      <c r="C4924" s="312" t="s">
        <v>27140</v>
      </c>
      <c r="D4924" s="313">
        <v>45.68</v>
      </c>
    </row>
    <row r="4925" spans="1:5" ht="15" customHeight="1">
      <c r="A4925" s="310">
        <v>4087</v>
      </c>
      <c r="B4925" s="311" t="s">
        <v>32626</v>
      </c>
      <c r="C4925" s="312" t="s">
        <v>27140</v>
      </c>
      <c r="D4925" s="313">
        <v>58.5</v>
      </c>
      <c r="E4925" s="314" t="s">
        <v>28265</v>
      </c>
    </row>
    <row r="4926" spans="1:5" ht="17.100000000000001" customHeight="1">
      <c r="A4926" s="310">
        <v>4086</v>
      </c>
      <c r="B4926" s="311" t="s">
        <v>32627</v>
      </c>
      <c r="C4926" s="312" t="s">
        <v>27140</v>
      </c>
      <c r="D4926" s="313">
        <v>27</v>
      </c>
      <c r="E4926" s="314" t="s">
        <v>28265</v>
      </c>
    </row>
    <row r="4927" spans="1:5" ht="15" customHeight="1">
      <c r="A4927" s="310">
        <v>4088</v>
      </c>
      <c r="B4927" s="311" t="s">
        <v>32628</v>
      </c>
      <c r="C4927" s="312" t="s">
        <v>27140</v>
      </c>
      <c r="D4927" s="313">
        <v>61.28</v>
      </c>
    </row>
    <row r="4928" spans="1:5" ht="15" customHeight="1">
      <c r="A4928" s="310">
        <v>4089</v>
      </c>
      <c r="B4928" s="311" t="s">
        <v>32629</v>
      </c>
      <c r="C4928" s="312" t="s">
        <v>27140</v>
      </c>
      <c r="D4928" s="313">
        <v>34.950000000000003</v>
      </c>
      <c r="E4928" s="314" t="s">
        <v>28265</v>
      </c>
    </row>
    <row r="4929" spans="1:5" ht="15" customHeight="1">
      <c r="A4929" s="310">
        <v>12159</v>
      </c>
      <c r="B4929" s="311" t="s">
        <v>32630</v>
      </c>
      <c r="C4929" s="312" t="s">
        <v>27140</v>
      </c>
      <c r="D4929" s="313">
        <v>62.13</v>
      </c>
    </row>
    <row r="4930" spans="1:5" ht="15" customHeight="1">
      <c r="A4930" s="310">
        <v>4090</v>
      </c>
      <c r="B4930" s="311" t="s">
        <v>32631</v>
      </c>
      <c r="C4930" s="312" t="s">
        <v>27140</v>
      </c>
      <c r="D4930" s="313">
        <v>85.4</v>
      </c>
    </row>
    <row r="4931" spans="1:5" ht="15" customHeight="1">
      <c r="A4931" s="310">
        <v>4091</v>
      </c>
      <c r="B4931" s="311" t="s">
        <v>32632</v>
      </c>
      <c r="C4931" s="312" t="s">
        <v>27140</v>
      </c>
      <c r="D4931" s="313">
        <v>176.96</v>
      </c>
    </row>
    <row r="4932" spans="1:5" ht="15" customHeight="1">
      <c r="A4932" s="310">
        <v>6545</v>
      </c>
      <c r="B4932" s="311" t="s">
        <v>32633</v>
      </c>
      <c r="C4932" s="312" t="s">
        <v>27140</v>
      </c>
      <c r="D4932" s="313">
        <v>77.33</v>
      </c>
    </row>
    <row r="4933" spans="1:5" ht="15" customHeight="1">
      <c r="A4933" s="310">
        <v>4092</v>
      </c>
      <c r="B4933" s="311" t="s">
        <v>32634</v>
      </c>
      <c r="C4933" s="312" t="s">
        <v>27140</v>
      </c>
      <c r="D4933" s="313">
        <v>154</v>
      </c>
      <c r="E4933" s="314" t="s">
        <v>28265</v>
      </c>
    </row>
    <row r="4934" spans="1:5" ht="15" customHeight="1">
      <c r="A4934" s="310">
        <v>4085</v>
      </c>
      <c r="B4934" s="311" t="s">
        <v>32635</v>
      </c>
      <c r="C4934" s="312" t="s">
        <v>27140</v>
      </c>
      <c r="D4934" s="313">
        <v>32.299999999999997</v>
      </c>
      <c r="E4934" s="314" t="s">
        <v>28265</v>
      </c>
    </row>
    <row r="4935" spans="1:5" ht="15" customHeight="1">
      <c r="A4935" s="310">
        <v>4093</v>
      </c>
      <c r="B4935" s="311" t="s">
        <v>32636</v>
      </c>
      <c r="C4935" s="312" t="s">
        <v>27140</v>
      </c>
      <c r="D4935" s="313">
        <v>148.9</v>
      </c>
    </row>
    <row r="4936" spans="1:5" ht="15" customHeight="1">
      <c r="A4936" s="310">
        <v>4094</v>
      </c>
      <c r="B4936" s="311" t="s">
        <v>32637</v>
      </c>
      <c r="C4936" s="312" t="s">
        <v>27140</v>
      </c>
      <c r="D4936" s="313">
        <v>188.01</v>
      </c>
    </row>
    <row r="4937" spans="1:5" ht="15" customHeight="1">
      <c r="A4937" s="310">
        <v>13346</v>
      </c>
      <c r="B4937" s="311" t="s">
        <v>27934</v>
      </c>
      <c r="C4937" s="312" t="s">
        <v>27140</v>
      </c>
      <c r="D4937" s="313">
        <v>40.68</v>
      </c>
    </row>
    <row r="4938" spans="1:5" ht="15" customHeight="1">
      <c r="A4938" s="310">
        <v>13363</v>
      </c>
      <c r="B4938" s="311" t="s">
        <v>27935</v>
      </c>
      <c r="C4938" s="312" t="s">
        <v>27140</v>
      </c>
      <c r="D4938" s="313">
        <v>33.840000000000003</v>
      </c>
    </row>
    <row r="4939" spans="1:5" ht="15" customHeight="1">
      <c r="A4939" s="310">
        <v>13315</v>
      </c>
      <c r="B4939" s="311" t="s">
        <v>27956</v>
      </c>
      <c r="C4939" s="312" t="s">
        <v>27140</v>
      </c>
      <c r="D4939" s="313">
        <v>16.010000000000002</v>
      </c>
    </row>
    <row r="4940" spans="1:5" ht="17.100000000000001" customHeight="1">
      <c r="A4940" s="310">
        <v>13411</v>
      </c>
      <c r="B4940" s="311" t="s">
        <v>27957</v>
      </c>
      <c r="C4940" s="312" t="s">
        <v>27140</v>
      </c>
      <c r="D4940" s="313">
        <v>4.4800000000000004</v>
      </c>
    </row>
    <row r="4941" spans="1:5" ht="15" customHeight="1">
      <c r="A4941" s="310">
        <v>8500</v>
      </c>
      <c r="B4941" s="311" t="s">
        <v>27958</v>
      </c>
      <c r="C4941" s="312" t="s">
        <v>27140</v>
      </c>
      <c r="D4941" s="313">
        <v>2.2999999999999998</v>
      </c>
      <c r="E4941" s="314" t="s">
        <v>28265</v>
      </c>
    </row>
    <row r="4942" spans="1:5" ht="15" customHeight="1">
      <c r="A4942" s="310">
        <v>13351</v>
      </c>
      <c r="B4942" s="311" t="s">
        <v>27959</v>
      </c>
      <c r="C4942" s="312" t="s">
        <v>27140</v>
      </c>
      <c r="D4942" s="313">
        <v>8.11</v>
      </c>
    </row>
    <row r="4943" spans="1:5" ht="17.100000000000001" customHeight="1">
      <c r="A4943" s="310">
        <v>13316</v>
      </c>
      <c r="B4943" s="311" t="s">
        <v>27960</v>
      </c>
      <c r="C4943" s="312" t="s">
        <v>27140</v>
      </c>
      <c r="D4943" s="313">
        <v>19.239999999999998</v>
      </c>
    </row>
    <row r="4944" spans="1:5" ht="15" customHeight="1">
      <c r="A4944" s="310">
        <v>13412</v>
      </c>
      <c r="B4944" s="311" t="s">
        <v>27961</v>
      </c>
      <c r="C4944" s="312" t="s">
        <v>27140</v>
      </c>
      <c r="D4944" s="313">
        <v>8.0299999999999994</v>
      </c>
    </row>
    <row r="4945" spans="1:5" ht="15" customHeight="1">
      <c r="A4945" s="310">
        <v>13453</v>
      </c>
      <c r="B4945" s="311" t="s">
        <v>27962</v>
      </c>
      <c r="C4945" s="312" t="s">
        <v>27140</v>
      </c>
      <c r="D4945" s="313">
        <v>13.2</v>
      </c>
    </row>
    <row r="4946" spans="1:5" ht="15" customHeight="1">
      <c r="A4946" s="310">
        <v>10404</v>
      </c>
      <c r="B4946" s="311" t="s">
        <v>27963</v>
      </c>
      <c r="C4946" s="312" t="s">
        <v>27140</v>
      </c>
      <c r="D4946" s="313">
        <v>13.14</v>
      </c>
    </row>
    <row r="4947" spans="1:5" ht="15" customHeight="1">
      <c r="A4947" s="310">
        <v>13391</v>
      </c>
      <c r="B4947" s="311" t="s">
        <v>27964</v>
      </c>
      <c r="C4947" s="312" t="s">
        <v>27140</v>
      </c>
      <c r="D4947" s="313">
        <v>8.92</v>
      </c>
    </row>
    <row r="4948" spans="1:5" ht="15" customHeight="1">
      <c r="A4948" s="310">
        <v>10403</v>
      </c>
      <c r="B4948" s="311" t="s">
        <v>32638</v>
      </c>
      <c r="C4948" s="312" t="s">
        <v>27140</v>
      </c>
      <c r="D4948" s="313">
        <v>2.2999999999999998</v>
      </c>
      <c r="E4948" s="314" t="s">
        <v>28265</v>
      </c>
    </row>
    <row r="4949" spans="1:5" ht="15" customHeight="1">
      <c r="A4949" s="310">
        <v>2205</v>
      </c>
      <c r="B4949" s="311" t="s">
        <v>32639</v>
      </c>
      <c r="C4949" s="312" t="s">
        <v>27140</v>
      </c>
      <c r="D4949" s="313">
        <v>2.2999999999999998</v>
      </c>
      <c r="E4949" s="314" t="s">
        <v>28265</v>
      </c>
    </row>
    <row r="4950" spans="1:5" ht="15" customHeight="1">
      <c r="A4950" s="310">
        <v>2206</v>
      </c>
      <c r="B4950" s="311" t="s">
        <v>32640</v>
      </c>
      <c r="C4950" s="312" t="s">
        <v>27140</v>
      </c>
      <c r="D4950" s="313">
        <v>2.2999999999999998</v>
      </c>
      <c r="E4950" s="314" t="s">
        <v>28265</v>
      </c>
    </row>
    <row r="4951" spans="1:5" ht="15" customHeight="1">
      <c r="A4951" s="310">
        <v>13699</v>
      </c>
      <c r="B4951" s="311" t="s">
        <v>27936</v>
      </c>
      <c r="C4951" s="312" t="s">
        <v>27140</v>
      </c>
      <c r="D4951" s="313">
        <v>14.46</v>
      </c>
    </row>
    <row r="4952" spans="1:5" ht="15" customHeight="1">
      <c r="A4952" s="310">
        <v>3627</v>
      </c>
      <c r="B4952" s="311" t="s">
        <v>32641</v>
      </c>
      <c r="C4952" s="312" t="s">
        <v>27140</v>
      </c>
      <c r="D4952" s="313">
        <v>21.2</v>
      </c>
      <c r="E4952" s="314" t="s">
        <v>28265</v>
      </c>
    </row>
    <row r="4953" spans="1:5" ht="15" customHeight="1">
      <c r="A4953" s="310">
        <v>4891</v>
      </c>
      <c r="B4953" s="311" t="s">
        <v>32642</v>
      </c>
      <c r="C4953" s="312" t="s">
        <v>27140</v>
      </c>
      <c r="D4953" s="313">
        <v>8.7100000000000009</v>
      </c>
      <c r="E4953" s="314" t="s">
        <v>28265</v>
      </c>
    </row>
    <row r="4954" spans="1:5" ht="15" customHeight="1">
      <c r="A4954" s="310">
        <v>4892</v>
      </c>
      <c r="B4954" s="311" t="s">
        <v>32643</v>
      </c>
      <c r="C4954" s="312" t="s">
        <v>27140</v>
      </c>
      <c r="D4954" s="313">
        <v>4.83</v>
      </c>
      <c r="E4954" s="314" t="s">
        <v>28265</v>
      </c>
    </row>
    <row r="4955" spans="1:5" ht="15" customHeight="1">
      <c r="A4955" s="310">
        <v>4893</v>
      </c>
      <c r="B4955" s="311" t="s">
        <v>32644</v>
      </c>
      <c r="C4955" s="312" t="s">
        <v>27140</v>
      </c>
      <c r="D4955" s="313">
        <v>8.7100000000000009</v>
      </c>
      <c r="E4955" s="314" t="s">
        <v>28265</v>
      </c>
    </row>
    <row r="4956" spans="1:5" ht="17.100000000000001" customHeight="1">
      <c r="A4956" s="310">
        <v>4894</v>
      </c>
      <c r="B4956" s="311" t="s">
        <v>32645</v>
      </c>
      <c r="C4956" s="312" t="s">
        <v>27140</v>
      </c>
      <c r="D4956" s="313">
        <v>8.56</v>
      </c>
    </row>
    <row r="4957" spans="1:5" ht="17.100000000000001" customHeight="1">
      <c r="A4957" s="310">
        <v>2862</v>
      </c>
      <c r="B4957" s="311" t="s">
        <v>32646</v>
      </c>
      <c r="C4957" s="312" t="s">
        <v>27140</v>
      </c>
      <c r="D4957" s="313">
        <v>4.18</v>
      </c>
      <c r="E4957" s="314" t="s">
        <v>28265</v>
      </c>
    </row>
    <row r="4958" spans="1:5" ht="17.100000000000001" customHeight="1">
      <c r="A4958" s="310">
        <v>4900</v>
      </c>
      <c r="B4958" s="311" t="s">
        <v>32647</v>
      </c>
      <c r="C4958" s="312" t="s">
        <v>27140</v>
      </c>
      <c r="D4958" s="313">
        <v>9.41</v>
      </c>
      <c r="E4958" s="314" t="s">
        <v>28265</v>
      </c>
    </row>
    <row r="4959" spans="1:5" ht="17.100000000000001" customHeight="1">
      <c r="A4959" s="310">
        <v>11730</v>
      </c>
      <c r="B4959" s="311" t="s">
        <v>32648</v>
      </c>
      <c r="C4959" s="312" t="s">
        <v>27151</v>
      </c>
      <c r="D4959" s="313">
        <v>8.5500000000000007</v>
      </c>
      <c r="E4959" s="314" t="s">
        <v>28265</v>
      </c>
    </row>
    <row r="4960" spans="1:5" ht="15" customHeight="1">
      <c r="A4960" s="310">
        <v>3010</v>
      </c>
      <c r="B4960" s="311" t="s">
        <v>32649</v>
      </c>
      <c r="C4960" s="312" t="s">
        <v>27151</v>
      </c>
      <c r="D4960" s="313">
        <v>9.5</v>
      </c>
      <c r="E4960" s="314" t="s">
        <v>28265</v>
      </c>
    </row>
    <row r="4961" spans="1:5" ht="17.100000000000001" customHeight="1">
      <c r="A4961" s="310">
        <v>6907</v>
      </c>
      <c r="B4961" s="311" t="s">
        <v>27621</v>
      </c>
      <c r="C4961" s="312" t="s">
        <v>27151</v>
      </c>
      <c r="D4961" s="313">
        <v>11</v>
      </c>
      <c r="E4961" s="314" t="s">
        <v>28265</v>
      </c>
    </row>
    <row r="4962" spans="1:5" ht="17.100000000000001" customHeight="1">
      <c r="A4962" s="310">
        <v>11471</v>
      </c>
      <c r="B4962" s="311" t="s">
        <v>32650</v>
      </c>
      <c r="C4962" s="312" t="s">
        <v>27151</v>
      </c>
      <c r="D4962" s="313">
        <v>26.51</v>
      </c>
    </row>
    <row r="4963" spans="1:5" ht="17.100000000000001" customHeight="1">
      <c r="A4963" s="310">
        <v>8583</v>
      </c>
      <c r="B4963" s="311" t="s">
        <v>32651</v>
      </c>
      <c r="C4963" s="312" t="s">
        <v>27151</v>
      </c>
      <c r="D4963" s="313">
        <v>27.5</v>
      </c>
      <c r="E4963" s="314" t="s">
        <v>28265</v>
      </c>
    </row>
    <row r="4964" spans="1:5" ht="17.100000000000001" customHeight="1">
      <c r="A4964" s="310">
        <v>11731</v>
      </c>
      <c r="B4964" s="311" t="s">
        <v>32652</v>
      </c>
      <c r="C4964" s="312" t="s">
        <v>27151</v>
      </c>
      <c r="D4964" s="313">
        <v>38</v>
      </c>
      <c r="E4964" s="314" t="s">
        <v>28265</v>
      </c>
    </row>
    <row r="4965" spans="1:5" ht="15" customHeight="1">
      <c r="A4965" s="310">
        <v>11432</v>
      </c>
      <c r="B4965" s="311" t="s">
        <v>32653</v>
      </c>
      <c r="C4965" s="312" t="s">
        <v>27151</v>
      </c>
      <c r="D4965" s="313">
        <v>7.93</v>
      </c>
    </row>
    <row r="4966" spans="1:5" ht="17.100000000000001" customHeight="1">
      <c r="A4966" s="310">
        <v>644</v>
      </c>
      <c r="B4966" s="311" t="s">
        <v>32654</v>
      </c>
      <c r="C4966" s="312" t="s">
        <v>27140</v>
      </c>
      <c r="D4966" s="313">
        <v>9.1999999999999993</v>
      </c>
      <c r="E4966" s="314" t="s">
        <v>28265</v>
      </c>
    </row>
    <row r="4967" spans="1:5" ht="15" customHeight="1">
      <c r="A4967" s="310">
        <v>3918</v>
      </c>
      <c r="B4967" s="311" t="s">
        <v>32655</v>
      </c>
      <c r="C4967" s="312" t="s">
        <v>27140</v>
      </c>
      <c r="D4967" s="313">
        <v>37.15</v>
      </c>
      <c r="E4967" s="314" t="s">
        <v>28265</v>
      </c>
    </row>
    <row r="4968" spans="1:5" ht="17.100000000000001" customHeight="1">
      <c r="A4968" s="310">
        <v>3917</v>
      </c>
      <c r="B4968" s="311" t="s">
        <v>32656</v>
      </c>
      <c r="C4968" s="312" t="s">
        <v>27140</v>
      </c>
      <c r="D4968" s="313">
        <v>23.2</v>
      </c>
      <c r="E4968" s="314" t="s">
        <v>28265</v>
      </c>
    </row>
    <row r="4969" spans="1:5" ht="17.100000000000001" customHeight="1">
      <c r="A4969" s="310">
        <v>647</v>
      </c>
      <c r="B4969" s="311" t="s">
        <v>32657</v>
      </c>
      <c r="C4969" s="312" t="s">
        <v>27140</v>
      </c>
      <c r="D4969" s="313">
        <v>7.7</v>
      </c>
      <c r="E4969" s="314" t="s">
        <v>28265</v>
      </c>
    </row>
    <row r="4970" spans="1:5" ht="15" customHeight="1">
      <c r="A4970" s="310">
        <v>3833</v>
      </c>
      <c r="B4970" s="311" t="s">
        <v>32658</v>
      </c>
      <c r="C4970" s="312" t="s">
        <v>27140</v>
      </c>
      <c r="D4970" s="313">
        <v>5.04</v>
      </c>
    </row>
    <row r="4971" spans="1:5" ht="15" customHeight="1">
      <c r="A4971" s="310">
        <v>3834</v>
      </c>
      <c r="B4971" s="311" t="s">
        <v>32659</v>
      </c>
      <c r="C4971" s="312" t="s">
        <v>27140</v>
      </c>
      <c r="D4971" s="313">
        <v>7.03</v>
      </c>
    </row>
    <row r="4972" spans="1:5" ht="17.100000000000001" customHeight="1">
      <c r="A4972" s="310">
        <v>3835</v>
      </c>
      <c r="B4972" s="311" t="s">
        <v>32660</v>
      </c>
      <c r="C4972" s="312" t="s">
        <v>27140</v>
      </c>
      <c r="D4972" s="313">
        <v>13.94</v>
      </c>
    </row>
    <row r="4973" spans="1:5" ht="17.100000000000001" customHeight="1">
      <c r="A4973" s="310">
        <v>9153</v>
      </c>
      <c r="B4973" s="311" t="s">
        <v>32661</v>
      </c>
      <c r="C4973" s="312" t="s">
        <v>27140</v>
      </c>
      <c r="D4973" s="313">
        <v>24.46</v>
      </c>
    </row>
    <row r="4974" spans="1:5" ht="17.100000000000001" customHeight="1">
      <c r="A4974" s="310">
        <v>6867</v>
      </c>
      <c r="B4974" s="311" t="s">
        <v>32662</v>
      </c>
      <c r="C4974" s="312" t="s">
        <v>27140</v>
      </c>
      <c r="D4974" s="313">
        <v>1.17</v>
      </c>
      <c r="E4974" s="314" t="s">
        <v>28265</v>
      </c>
    </row>
    <row r="4975" spans="1:5" ht="17.100000000000001" customHeight="1">
      <c r="A4975" s="310">
        <v>7142</v>
      </c>
      <c r="B4975" s="311" t="s">
        <v>32663</v>
      </c>
      <c r="C4975" s="312" t="s">
        <v>27140</v>
      </c>
      <c r="D4975" s="313">
        <v>2.69</v>
      </c>
      <c r="E4975" s="314" t="s">
        <v>28265</v>
      </c>
    </row>
    <row r="4976" spans="1:5" ht="15" customHeight="1">
      <c r="A4976" s="310">
        <v>12134</v>
      </c>
      <c r="B4976" s="311" t="s">
        <v>32664</v>
      </c>
      <c r="C4976" s="312" t="s">
        <v>27140</v>
      </c>
      <c r="D4976" s="313">
        <v>1.61</v>
      </c>
    </row>
    <row r="4977" spans="1:5" ht="15" customHeight="1">
      <c r="A4977" s="310">
        <v>12135</v>
      </c>
      <c r="B4977" s="311" t="s">
        <v>32665</v>
      </c>
      <c r="C4977" s="312" t="s">
        <v>27140</v>
      </c>
      <c r="D4977" s="313">
        <v>2.5299999999999998</v>
      </c>
    </row>
    <row r="4978" spans="1:5" ht="15" customHeight="1">
      <c r="A4978" s="310">
        <v>12205</v>
      </c>
      <c r="B4978" s="311" t="s">
        <v>32666</v>
      </c>
      <c r="C4978" s="312" t="s">
        <v>27140</v>
      </c>
      <c r="D4978" s="313">
        <v>0.94</v>
      </c>
    </row>
    <row r="4979" spans="1:5" ht="15" customHeight="1">
      <c r="A4979" s="310">
        <v>728</v>
      </c>
      <c r="B4979" s="311" t="s">
        <v>32667</v>
      </c>
      <c r="C4979" s="312" t="s">
        <v>27140</v>
      </c>
      <c r="D4979" s="313">
        <v>1.85</v>
      </c>
      <c r="E4979" s="314" t="s">
        <v>28265</v>
      </c>
    </row>
    <row r="4980" spans="1:5" ht="15" customHeight="1">
      <c r="A4980" s="310">
        <v>729</v>
      </c>
      <c r="B4980" s="311" t="s">
        <v>32668</v>
      </c>
      <c r="C4980" s="312" t="s">
        <v>27140</v>
      </c>
      <c r="D4980" s="313">
        <v>1.65</v>
      </c>
      <c r="E4980" s="314" t="s">
        <v>28265</v>
      </c>
    </row>
    <row r="4981" spans="1:5" ht="15" customHeight="1">
      <c r="A4981" s="310">
        <v>730</v>
      </c>
      <c r="B4981" s="311" t="s">
        <v>32669</v>
      </c>
      <c r="C4981" s="312" t="s">
        <v>27140</v>
      </c>
      <c r="D4981" s="313">
        <v>2.84</v>
      </c>
      <c r="E4981" s="314" t="s">
        <v>28265</v>
      </c>
    </row>
    <row r="4982" spans="1:5" ht="15" customHeight="1">
      <c r="A4982" s="310">
        <v>731</v>
      </c>
      <c r="B4982" s="311" t="s">
        <v>32670</v>
      </c>
      <c r="C4982" s="312" t="s">
        <v>27140</v>
      </c>
      <c r="D4982" s="313">
        <v>3.2</v>
      </c>
      <c r="E4982" s="314" t="s">
        <v>28265</v>
      </c>
    </row>
    <row r="4983" spans="1:5" ht="15" customHeight="1">
      <c r="A4983" s="310">
        <v>732</v>
      </c>
      <c r="B4983" s="311" t="s">
        <v>32671</v>
      </c>
      <c r="C4983" s="312" t="s">
        <v>27140</v>
      </c>
      <c r="D4983" s="313">
        <v>3.88</v>
      </c>
      <c r="E4983" s="314" t="s">
        <v>28265</v>
      </c>
    </row>
    <row r="4984" spans="1:5" ht="15" customHeight="1">
      <c r="A4984" s="310">
        <v>733</v>
      </c>
      <c r="B4984" s="311" t="s">
        <v>32672</v>
      </c>
      <c r="C4984" s="312" t="s">
        <v>27140</v>
      </c>
      <c r="D4984" s="313">
        <v>6.3</v>
      </c>
      <c r="E4984" s="314" t="s">
        <v>28265</v>
      </c>
    </row>
    <row r="4985" spans="1:5" ht="17.100000000000001" customHeight="1">
      <c r="A4985" s="310">
        <v>734</v>
      </c>
      <c r="B4985" s="311" t="s">
        <v>32673</v>
      </c>
      <c r="C4985" s="312" t="s">
        <v>27140</v>
      </c>
      <c r="D4985" s="313">
        <v>16.079999999999998</v>
      </c>
      <c r="E4985" s="314" t="s">
        <v>28265</v>
      </c>
    </row>
    <row r="4986" spans="1:5" ht="17.100000000000001" customHeight="1">
      <c r="A4986" s="310">
        <v>735</v>
      </c>
      <c r="B4986" s="311" t="s">
        <v>32674</v>
      </c>
      <c r="C4986" s="312" t="s">
        <v>27140</v>
      </c>
      <c r="D4986" s="313">
        <v>16.100000000000001</v>
      </c>
      <c r="E4986" s="314" t="s">
        <v>28265</v>
      </c>
    </row>
    <row r="4987" spans="1:5" ht="17.100000000000001" customHeight="1">
      <c r="A4987" s="310">
        <v>736</v>
      </c>
      <c r="B4987" s="311" t="s">
        <v>32675</v>
      </c>
      <c r="C4987" s="312" t="s">
        <v>27140</v>
      </c>
      <c r="D4987" s="313">
        <v>32.36</v>
      </c>
      <c r="E4987" s="314" t="s">
        <v>28265</v>
      </c>
    </row>
    <row r="4988" spans="1:5" ht="17.100000000000001" customHeight="1">
      <c r="A4988" s="310">
        <v>4895</v>
      </c>
      <c r="B4988" s="311" t="s">
        <v>32676</v>
      </c>
      <c r="C4988" s="312" t="s">
        <v>27151</v>
      </c>
      <c r="D4988" s="313">
        <v>35.17</v>
      </c>
      <c r="E4988" s="314" t="s">
        <v>28265</v>
      </c>
    </row>
    <row r="4989" spans="1:5" ht="17.100000000000001" customHeight="1">
      <c r="A4989" s="310">
        <v>865</v>
      </c>
      <c r="B4989" s="311" t="s">
        <v>32677</v>
      </c>
      <c r="C4989" s="312" t="s">
        <v>27151</v>
      </c>
      <c r="D4989" s="313">
        <v>5.17</v>
      </c>
      <c r="E4989" s="314" t="s">
        <v>28265</v>
      </c>
    </row>
    <row r="4990" spans="1:5" ht="17.100000000000001" customHeight="1">
      <c r="A4990" s="310">
        <v>866</v>
      </c>
      <c r="B4990" s="311" t="s">
        <v>32678</v>
      </c>
      <c r="C4990" s="312" t="s">
        <v>27151</v>
      </c>
      <c r="D4990" s="313">
        <v>6</v>
      </c>
      <c r="E4990" s="314" t="s">
        <v>28265</v>
      </c>
    </row>
    <row r="4991" spans="1:5" ht="17.100000000000001" customHeight="1">
      <c r="A4991" s="310">
        <v>2965</v>
      </c>
      <c r="B4991" s="311" t="s">
        <v>32679</v>
      </c>
      <c r="C4991" s="312" t="s">
        <v>27151</v>
      </c>
      <c r="D4991" s="313">
        <v>8.02</v>
      </c>
      <c r="E4991" s="314" t="s">
        <v>28265</v>
      </c>
    </row>
    <row r="4992" spans="1:5" ht="15" customHeight="1">
      <c r="A4992" s="310">
        <v>6597</v>
      </c>
      <c r="B4992" s="311" t="s">
        <v>32680</v>
      </c>
      <c r="C4992" s="312" t="s">
        <v>27151</v>
      </c>
      <c r="D4992" s="313">
        <v>11.6</v>
      </c>
      <c r="E4992" s="314" t="s">
        <v>28265</v>
      </c>
    </row>
    <row r="4993" spans="1:5" ht="15" customHeight="1">
      <c r="A4993" s="310">
        <v>2962</v>
      </c>
      <c r="B4993" s="311" t="s">
        <v>32681</v>
      </c>
      <c r="C4993" s="312" t="s">
        <v>27151</v>
      </c>
      <c r="D4993" s="313">
        <v>4.95</v>
      </c>
      <c r="E4993" s="314" t="s">
        <v>28265</v>
      </c>
    </row>
    <row r="4994" spans="1:5" ht="15" customHeight="1">
      <c r="A4994" s="310">
        <v>2966</v>
      </c>
      <c r="B4994" s="311" t="s">
        <v>32682</v>
      </c>
      <c r="C4994" s="312" t="s">
        <v>27151</v>
      </c>
      <c r="D4994" s="313">
        <v>6.93</v>
      </c>
      <c r="E4994" s="314" t="s">
        <v>28265</v>
      </c>
    </row>
    <row r="4995" spans="1:5" ht="15" customHeight="1">
      <c r="A4995" s="310">
        <v>3454</v>
      </c>
      <c r="B4995" s="311" t="s">
        <v>32683</v>
      </c>
      <c r="C4995" s="312" t="s">
        <v>27151</v>
      </c>
      <c r="D4995" s="313">
        <v>55.92</v>
      </c>
    </row>
    <row r="4996" spans="1:5" ht="15" customHeight="1">
      <c r="A4996" s="310">
        <v>3346</v>
      </c>
      <c r="B4996" s="311" t="s">
        <v>32684</v>
      </c>
      <c r="C4996" s="312" t="s">
        <v>27151</v>
      </c>
      <c r="D4996" s="313">
        <v>2.71</v>
      </c>
      <c r="E4996" s="314" t="s">
        <v>28265</v>
      </c>
    </row>
    <row r="4997" spans="1:5" ht="15" customHeight="1">
      <c r="A4997" s="310">
        <v>3345</v>
      </c>
      <c r="B4997" s="311" t="s">
        <v>32685</v>
      </c>
      <c r="C4997" s="312" t="s">
        <v>27151</v>
      </c>
      <c r="D4997" s="313">
        <v>1.46</v>
      </c>
      <c r="E4997" s="314" t="s">
        <v>28265</v>
      </c>
    </row>
    <row r="4998" spans="1:5" ht="15" customHeight="1">
      <c r="A4998" s="310">
        <v>870</v>
      </c>
      <c r="B4998" s="311" t="s">
        <v>32686</v>
      </c>
      <c r="C4998" s="312" t="s">
        <v>27151</v>
      </c>
      <c r="D4998" s="313">
        <v>1.58</v>
      </c>
      <c r="E4998" s="314" t="s">
        <v>28265</v>
      </c>
    </row>
    <row r="4999" spans="1:5" ht="15" customHeight="1">
      <c r="A4999" s="310">
        <v>871</v>
      </c>
      <c r="B4999" s="311" t="s">
        <v>32687</v>
      </c>
      <c r="C4999" s="312" t="s">
        <v>27151</v>
      </c>
      <c r="D4999" s="313">
        <v>2.42</v>
      </c>
      <c r="E4999" s="314" t="s">
        <v>28265</v>
      </c>
    </row>
    <row r="5000" spans="1:5" ht="15" customHeight="1">
      <c r="A5000" s="310">
        <v>872</v>
      </c>
      <c r="B5000" s="311" t="s">
        <v>32688</v>
      </c>
      <c r="C5000" s="312" t="s">
        <v>27151</v>
      </c>
      <c r="D5000" s="313">
        <v>3.01</v>
      </c>
      <c r="E5000" s="314" t="s">
        <v>28265</v>
      </c>
    </row>
    <row r="5001" spans="1:5" ht="15" customHeight="1">
      <c r="A5001" s="310">
        <v>873</v>
      </c>
      <c r="B5001" s="311" t="s">
        <v>32689</v>
      </c>
      <c r="C5001" s="312" t="s">
        <v>27151</v>
      </c>
      <c r="D5001" s="313">
        <v>4.71</v>
      </c>
      <c r="E5001" s="314" t="s">
        <v>28265</v>
      </c>
    </row>
    <row r="5002" spans="1:5" ht="15" customHeight="1">
      <c r="A5002" s="310">
        <v>875</v>
      </c>
      <c r="B5002" s="311" t="s">
        <v>32690</v>
      </c>
      <c r="C5002" s="312" t="s">
        <v>27151</v>
      </c>
      <c r="D5002" s="313">
        <v>6.89</v>
      </c>
      <c r="E5002" s="314" t="s">
        <v>28265</v>
      </c>
    </row>
    <row r="5003" spans="1:5" ht="15" customHeight="1">
      <c r="A5003" s="310">
        <v>874</v>
      </c>
      <c r="B5003" s="311" t="s">
        <v>32691</v>
      </c>
      <c r="C5003" s="312" t="s">
        <v>27151</v>
      </c>
      <c r="D5003" s="313">
        <v>6.27</v>
      </c>
      <c r="E5003" s="314" t="s">
        <v>28265</v>
      </c>
    </row>
    <row r="5004" spans="1:5" ht="15" customHeight="1">
      <c r="A5004" s="310">
        <v>876</v>
      </c>
      <c r="B5004" s="311" t="s">
        <v>32692</v>
      </c>
      <c r="C5004" s="312" t="s">
        <v>27151</v>
      </c>
      <c r="D5004" s="313">
        <v>11.26</v>
      </c>
      <c r="E5004" s="314" t="s">
        <v>28265</v>
      </c>
    </row>
    <row r="5005" spans="1:5" ht="15" customHeight="1">
      <c r="A5005" s="310">
        <v>877</v>
      </c>
      <c r="B5005" s="311" t="s">
        <v>32693</v>
      </c>
      <c r="C5005" s="312" t="s">
        <v>27151</v>
      </c>
      <c r="D5005" s="313">
        <v>16.43</v>
      </c>
      <c r="E5005" s="314" t="s">
        <v>28265</v>
      </c>
    </row>
    <row r="5006" spans="1:5" ht="15" customHeight="1">
      <c r="A5006" s="310">
        <v>878</v>
      </c>
      <c r="B5006" s="311" t="s">
        <v>32694</v>
      </c>
      <c r="C5006" s="312" t="s">
        <v>27151</v>
      </c>
      <c r="D5006" s="313">
        <v>20.6</v>
      </c>
      <c r="E5006" s="314" t="s">
        <v>28265</v>
      </c>
    </row>
    <row r="5007" spans="1:5" ht="15" customHeight="1">
      <c r="A5007" s="310">
        <v>879</v>
      </c>
      <c r="B5007" s="311" t="s">
        <v>32695</v>
      </c>
      <c r="C5007" s="312" t="s">
        <v>27151</v>
      </c>
      <c r="D5007" s="313">
        <v>32.46</v>
      </c>
      <c r="E5007" s="314" t="s">
        <v>28265</v>
      </c>
    </row>
    <row r="5008" spans="1:5" ht="15" customHeight="1">
      <c r="A5008" s="310">
        <v>1098</v>
      </c>
      <c r="B5008" s="311" t="s">
        <v>32696</v>
      </c>
      <c r="C5008" s="312" t="s">
        <v>27140</v>
      </c>
      <c r="D5008" s="313">
        <v>13.75</v>
      </c>
      <c r="E5008" s="314" t="s">
        <v>28265</v>
      </c>
    </row>
    <row r="5009" spans="1:5" ht="15" customHeight="1">
      <c r="A5009" s="310">
        <v>1398</v>
      </c>
      <c r="B5009" s="311" t="s">
        <v>32697</v>
      </c>
      <c r="C5009" s="312" t="s">
        <v>27140</v>
      </c>
      <c r="D5009" s="313">
        <v>0.55000000000000004</v>
      </c>
      <c r="E5009" s="314" t="s">
        <v>28265</v>
      </c>
    </row>
    <row r="5010" spans="1:5" ht="15" customHeight="1">
      <c r="A5010" s="310">
        <v>1399</v>
      </c>
      <c r="B5010" s="311" t="s">
        <v>32698</v>
      </c>
      <c r="C5010" s="312" t="s">
        <v>27140</v>
      </c>
      <c r="D5010" s="313">
        <v>0.81</v>
      </c>
      <c r="E5010" s="314" t="s">
        <v>28265</v>
      </c>
    </row>
    <row r="5011" spans="1:5" ht="15" customHeight="1">
      <c r="A5011" s="310">
        <v>1400</v>
      </c>
      <c r="B5011" s="311" t="s">
        <v>32699</v>
      </c>
      <c r="C5011" s="312" t="s">
        <v>27140</v>
      </c>
      <c r="D5011" s="313">
        <v>1.1299999999999999</v>
      </c>
      <c r="E5011" s="314" t="s">
        <v>28265</v>
      </c>
    </row>
    <row r="5012" spans="1:5" ht="15" customHeight="1">
      <c r="A5012" s="310">
        <v>1401</v>
      </c>
      <c r="B5012" s="311" t="s">
        <v>32700</v>
      </c>
      <c r="C5012" s="312" t="s">
        <v>27140</v>
      </c>
      <c r="D5012" s="313">
        <v>1.76</v>
      </c>
      <c r="E5012" s="314" t="s">
        <v>28265</v>
      </c>
    </row>
    <row r="5013" spans="1:5" ht="15" customHeight="1">
      <c r="A5013" s="310">
        <v>1402</v>
      </c>
      <c r="B5013" s="311" t="s">
        <v>32701</v>
      </c>
      <c r="C5013" s="312" t="s">
        <v>27140</v>
      </c>
      <c r="D5013" s="313">
        <v>2.42</v>
      </c>
      <c r="E5013" s="314" t="s">
        <v>28265</v>
      </c>
    </row>
    <row r="5014" spans="1:5" ht="15" customHeight="1">
      <c r="A5014" s="310">
        <v>1403</v>
      </c>
      <c r="B5014" s="311" t="s">
        <v>32702</v>
      </c>
      <c r="C5014" s="312" t="s">
        <v>27140</v>
      </c>
      <c r="D5014" s="313">
        <v>3.5</v>
      </c>
      <c r="E5014" s="314" t="s">
        <v>28265</v>
      </c>
    </row>
    <row r="5015" spans="1:5" ht="17.100000000000001" customHeight="1">
      <c r="A5015" s="310">
        <v>1404</v>
      </c>
      <c r="B5015" s="311" t="s">
        <v>32703</v>
      </c>
      <c r="C5015" s="312" t="s">
        <v>27140</v>
      </c>
      <c r="D5015" s="313">
        <v>7.79</v>
      </c>
      <c r="E5015" s="314" t="s">
        <v>28265</v>
      </c>
    </row>
    <row r="5016" spans="1:5" ht="17.100000000000001" customHeight="1">
      <c r="A5016" s="310">
        <v>1405</v>
      </c>
      <c r="B5016" s="311" t="s">
        <v>32704</v>
      </c>
      <c r="C5016" s="312" t="s">
        <v>27140</v>
      </c>
      <c r="D5016" s="313">
        <v>10.46</v>
      </c>
      <c r="E5016" s="314" t="s">
        <v>28265</v>
      </c>
    </row>
    <row r="5017" spans="1:5" ht="17.100000000000001" customHeight="1">
      <c r="A5017" s="310">
        <v>1406</v>
      </c>
      <c r="B5017" s="311" t="s">
        <v>32705</v>
      </c>
      <c r="C5017" s="312" t="s">
        <v>27140</v>
      </c>
      <c r="D5017" s="313">
        <v>18.39</v>
      </c>
      <c r="E5017" s="314" t="s">
        <v>28265</v>
      </c>
    </row>
    <row r="5018" spans="1:5" ht="15" customHeight="1">
      <c r="A5018" s="310">
        <v>12842</v>
      </c>
      <c r="B5018" s="311" t="s">
        <v>27678</v>
      </c>
      <c r="C5018" s="312" t="s">
        <v>27140</v>
      </c>
      <c r="D5018" s="313">
        <v>4.3499999999999996</v>
      </c>
      <c r="E5018" s="314" t="s">
        <v>28265</v>
      </c>
    </row>
    <row r="5019" spans="1:5" ht="15" customHeight="1">
      <c r="A5019" s="310">
        <v>12843</v>
      </c>
      <c r="B5019" s="311" t="s">
        <v>27679</v>
      </c>
      <c r="C5019" s="312" t="s">
        <v>27140</v>
      </c>
      <c r="D5019" s="313">
        <v>13.9</v>
      </c>
      <c r="E5019" s="314" t="s">
        <v>28265</v>
      </c>
    </row>
    <row r="5020" spans="1:5" ht="15" customHeight="1">
      <c r="A5020" s="310">
        <v>9144</v>
      </c>
      <c r="B5020" s="311" t="s">
        <v>32706</v>
      </c>
      <c r="C5020" s="312" t="s">
        <v>27140</v>
      </c>
      <c r="D5020" s="313">
        <v>34.93</v>
      </c>
      <c r="E5020" s="314" t="s">
        <v>28265</v>
      </c>
    </row>
    <row r="5021" spans="1:5" ht="15" customHeight="1">
      <c r="A5021" s="310">
        <v>9137</v>
      </c>
      <c r="B5021" s="311" t="s">
        <v>32707</v>
      </c>
      <c r="C5021" s="312" t="s">
        <v>27140</v>
      </c>
      <c r="D5021" s="313">
        <v>53.15</v>
      </c>
      <c r="E5021" s="314" t="s">
        <v>28265</v>
      </c>
    </row>
    <row r="5022" spans="1:5" ht="15" customHeight="1">
      <c r="A5022" s="310">
        <v>3831</v>
      </c>
      <c r="B5022" s="311" t="s">
        <v>32708</v>
      </c>
      <c r="C5022" s="312" t="s">
        <v>27140</v>
      </c>
      <c r="D5022" s="313">
        <v>63.25</v>
      </c>
      <c r="E5022" s="314" t="s">
        <v>28265</v>
      </c>
    </row>
    <row r="5023" spans="1:5" ht="15" customHeight="1">
      <c r="A5023" s="310">
        <v>3830</v>
      </c>
      <c r="B5023" s="311" t="s">
        <v>32709</v>
      </c>
      <c r="C5023" s="312" t="s">
        <v>27140</v>
      </c>
      <c r="D5023" s="313">
        <v>46.85</v>
      </c>
      <c r="E5023" s="314" t="s">
        <v>28265</v>
      </c>
    </row>
    <row r="5024" spans="1:5" ht="15" customHeight="1">
      <c r="A5024" s="310">
        <v>3829</v>
      </c>
      <c r="B5024" s="311" t="s">
        <v>32710</v>
      </c>
      <c r="C5024" s="312" t="s">
        <v>27140</v>
      </c>
      <c r="D5024" s="313">
        <v>40</v>
      </c>
      <c r="E5024" s="314" t="s">
        <v>28265</v>
      </c>
    </row>
    <row r="5025" spans="1:5" ht="15" customHeight="1">
      <c r="A5025" s="310">
        <v>3828</v>
      </c>
      <c r="B5025" s="311" t="s">
        <v>32711</v>
      </c>
      <c r="C5025" s="312" t="s">
        <v>27140</v>
      </c>
      <c r="D5025" s="313">
        <v>18.5</v>
      </c>
      <c r="E5025" s="314" t="s">
        <v>28265</v>
      </c>
    </row>
    <row r="5026" spans="1:5" ht="15" customHeight="1">
      <c r="A5026" s="310">
        <v>3826</v>
      </c>
      <c r="B5026" s="311" t="s">
        <v>32712</v>
      </c>
      <c r="C5026" s="312" t="s">
        <v>27140</v>
      </c>
      <c r="D5026" s="313">
        <v>8.6999999999999993</v>
      </c>
      <c r="E5026" s="314" t="s">
        <v>28265</v>
      </c>
    </row>
    <row r="5027" spans="1:5" ht="15" customHeight="1">
      <c r="A5027" s="310">
        <v>3832</v>
      </c>
      <c r="B5027" s="311" t="s">
        <v>32713</v>
      </c>
      <c r="C5027" s="312" t="s">
        <v>27140</v>
      </c>
      <c r="D5027" s="313">
        <v>86.6</v>
      </c>
      <c r="E5027" s="314" t="s">
        <v>28265</v>
      </c>
    </row>
    <row r="5028" spans="1:5" ht="15" customHeight="1">
      <c r="A5028" s="310">
        <v>3827</v>
      </c>
      <c r="B5028" s="311" t="s">
        <v>32714</v>
      </c>
      <c r="C5028" s="312" t="s">
        <v>27140</v>
      </c>
      <c r="D5028" s="313">
        <v>10.35</v>
      </c>
      <c r="E5028" s="314" t="s">
        <v>28265</v>
      </c>
    </row>
    <row r="5029" spans="1:5" ht="15" customHeight="1">
      <c r="A5029" s="310">
        <v>12857</v>
      </c>
      <c r="B5029" s="311" t="s">
        <v>32715</v>
      </c>
      <c r="C5029" s="312" t="s">
        <v>27140</v>
      </c>
      <c r="D5029" s="313">
        <v>98.26</v>
      </c>
    </row>
    <row r="5030" spans="1:5" ht="15" customHeight="1">
      <c r="A5030" s="310">
        <v>3823</v>
      </c>
      <c r="B5030" s="311" t="s">
        <v>32716</v>
      </c>
      <c r="C5030" s="312" t="s">
        <v>27151</v>
      </c>
      <c r="D5030" s="313">
        <v>14.5</v>
      </c>
      <c r="E5030" s="314" t="s">
        <v>28265</v>
      </c>
    </row>
    <row r="5031" spans="1:5" ht="15" customHeight="1">
      <c r="A5031" s="310">
        <v>3822</v>
      </c>
      <c r="B5031" s="311" t="s">
        <v>32717</v>
      </c>
      <c r="C5031" s="312" t="s">
        <v>27151</v>
      </c>
      <c r="D5031" s="313">
        <v>12.9</v>
      </c>
      <c r="E5031" s="314" t="s">
        <v>28265</v>
      </c>
    </row>
    <row r="5032" spans="1:5" ht="15" customHeight="1">
      <c r="A5032" s="310">
        <v>3821</v>
      </c>
      <c r="B5032" s="311" t="s">
        <v>32718</v>
      </c>
      <c r="C5032" s="312" t="s">
        <v>27151</v>
      </c>
      <c r="D5032" s="313">
        <v>7.99</v>
      </c>
      <c r="E5032" s="314" t="s">
        <v>28265</v>
      </c>
    </row>
    <row r="5033" spans="1:5" ht="15" customHeight="1">
      <c r="A5033" s="310">
        <v>3819</v>
      </c>
      <c r="B5033" s="311" t="s">
        <v>32719</v>
      </c>
      <c r="C5033" s="312" t="s">
        <v>27151</v>
      </c>
      <c r="D5033" s="313">
        <v>4.75</v>
      </c>
      <c r="E5033" s="314" t="s">
        <v>28265</v>
      </c>
    </row>
    <row r="5034" spans="1:5" ht="15" customHeight="1">
      <c r="A5034" s="310">
        <v>3824</v>
      </c>
      <c r="B5034" s="311" t="s">
        <v>32720</v>
      </c>
      <c r="C5034" s="312" t="s">
        <v>27151</v>
      </c>
      <c r="D5034" s="313">
        <v>17.5</v>
      </c>
      <c r="E5034" s="314" t="s">
        <v>28265</v>
      </c>
    </row>
    <row r="5035" spans="1:5" ht="15" customHeight="1">
      <c r="A5035" s="310">
        <v>3825</v>
      </c>
      <c r="B5035" s="311" t="s">
        <v>32721</v>
      </c>
      <c r="C5035" s="312" t="s">
        <v>27151</v>
      </c>
      <c r="D5035" s="313">
        <v>37</v>
      </c>
      <c r="E5035" s="314" t="s">
        <v>28265</v>
      </c>
    </row>
    <row r="5036" spans="1:5" ht="15" customHeight="1">
      <c r="A5036" s="310">
        <v>3820</v>
      </c>
      <c r="B5036" s="311" t="s">
        <v>32722</v>
      </c>
      <c r="C5036" s="312" t="s">
        <v>27151</v>
      </c>
      <c r="D5036" s="313">
        <v>6.2</v>
      </c>
      <c r="E5036" s="314" t="s">
        <v>28265</v>
      </c>
    </row>
    <row r="5037" spans="1:5" ht="15" customHeight="1">
      <c r="A5037" s="310">
        <v>4928</v>
      </c>
      <c r="B5037" s="311" t="s">
        <v>32723</v>
      </c>
      <c r="C5037" s="312" t="s">
        <v>27140</v>
      </c>
      <c r="D5037" s="313">
        <v>514.6</v>
      </c>
    </row>
    <row r="5038" spans="1:5" ht="15" customHeight="1">
      <c r="A5038" s="310">
        <v>4927</v>
      </c>
      <c r="B5038" s="311" t="s">
        <v>32724</v>
      </c>
      <c r="C5038" s="312" t="s">
        <v>27140</v>
      </c>
      <c r="D5038" s="313">
        <v>159.27000000000001</v>
      </c>
    </row>
    <row r="5039" spans="1:5" ht="15" customHeight="1">
      <c r="A5039" s="310">
        <v>4930</v>
      </c>
      <c r="B5039" s="311" t="s">
        <v>32725</v>
      </c>
      <c r="C5039" s="312" t="s">
        <v>27140</v>
      </c>
      <c r="D5039" s="313">
        <v>172.43</v>
      </c>
    </row>
    <row r="5040" spans="1:5" ht="15" customHeight="1">
      <c r="A5040" s="310">
        <v>10752</v>
      </c>
      <c r="B5040" s="311" t="s">
        <v>32726</v>
      </c>
      <c r="C5040" s="312" t="s">
        <v>27140</v>
      </c>
      <c r="D5040" s="313">
        <v>4009.96</v>
      </c>
    </row>
    <row r="5041" spans="1:5" ht="17.100000000000001" customHeight="1">
      <c r="A5041" s="310">
        <v>11934</v>
      </c>
      <c r="B5041" s="311" t="s">
        <v>32727</v>
      </c>
      <c r="C5041" s="312" t="s">
        <v>27140</v>
      </c>
      <c r="D5041" s="313">
        <v>188.56</v>
      </c>
    </row>
    <row r="5042" spans="1:5" ht="17.100000000000001" customHeight="1">
      <c r="A5042" s="310">
        <v>271</v>
      </c>
      <c r="B5042" s="311" t="s">
        <v>32728</v>
      </c>
      <c r="C5042" s="312" t="s">
        <v>27140</v>
      </c>
      <c r="D5042" s="313">
        <v>560.89</v>
      </c>
      <c r="E5042" s="314" t="s">
        <v>28265</v>
      </c>
    </row>
    <row r="5043" spans="1:5" ht="17.100000000000001" customHeight="1">
      <c r="A5043" s="310">
        <v>267</v>
      </c>
      <c r="B5043" s="311" t="s">
        <v>32729</v>
      </c>
      <c r="C5043" s="312" t="s">
        <v>27140</v>
      </c>
      <c r="D5043" s="313">
        <v>16.809999999999999</v>
      </c>
      <c r="E5043" s="314" t="s">
        <v>28265</v>
      </c>
    </row>
    <row r="5044" spans="1:5" ht="17.100000000000001" customHeight="1">
      <c r="A5044" s="310">
        <v>268</v>
      </c>
      <c r="B5044" s="311" t="s">
        <v>32730</v>
      </c>
      <c r="C5044" s="312" t="s">
        <v>27140</v>
      </c>
      <c r="D5044" s="313">
        <v>96.19</v>
      </c>
      <c r="E5044" s="314" t="s">
        <v>28265</v>
      </c>
    </row>
    <row r="5045" spans="1:5" ht="17.100000000000001" customHeight="1">
      <c r="A5045" s="310">
        <v>265</v>
      </c>
      <c r="B5045" s="311" t="s">
        <v>32731</v>
      </c>
      <c r="C5045" s="312" t="s">
        <v>27140</v>
      </c>
      <c r="D5045" s="313">
        <v>70</v>
      </c>
      <c r="E5045" s="314" t="s">
        <v>28265</v>
      </c>
    </row>
    <row r="5046" spans="1:5" ht="17.100000000000001" customHeight="1">
      <c r="A5046" s="310">
        <v>269</v>
      </c>
      <c r="B5046" s="311" t="s">
        <v>32732</v>
      </c>
      <c r="C5046" s="312" t="s">
        <v>27140</v>
      </c>
      <c r="D5046" s="313">
        <v>159.75</v>
      </c>
      <c r="E5046" s="314" t="s">
        <v>28265</v>
      </c>
    </row>
    <row r="5047" spans="1:5" ht="17.100000000000001" customHeight="1">
      <c r="A5047" s="310">
        <v>270</v>
      </c>
      <c r="B5047" s="311" t="s">
        <v>32733</v>
      </c>
      <c r="C5047" s="312" t="s">
        <v>27140</v>
      </c>
      <c r="D5047" s="313">
        <v>230.54</v>
      </c>
      <c r="E5047" s="314" t="s">
        <v>28265</v>
      </c>
    </row>
    <row r="5048" spans="1:5" ht="15" customHeight="1">
      <c r="A5048" s="310">
        <v>266</v>
      </c>
      <c r="B5048" s="311" t="s">
        <v>32734</v>
      </c>
      <c r="C5048" s="312" t="s">
        <v>27140</v>
      </c>
      <c r="D5048" s="313">
        <v>89</v>
      </c>
      <c r="E5048" s="314" t="s">
        <v>28265</v>
      </c>
    </row>
    <row r="5049" spans="1:5" ht="15" customHeight="1">
      <c r="A5049" s="310">
        <v>7537</v>
      </c>
      <c r="B5049" s="311" t="s">
        <v>27577</v>
      </c>
      <c r="C5049" s="312" t="s">
        <v>27140</v>
      </c>
      <c r="D5049" s="313">
        <v>354.84</v>
      </c>
    </row>
    <row r="5050" spans="1:5" ht="15" customHeight="1">
      <c r="A5050" s="310">
        <v>586</v>
      </c>
      <c r="B5050" s="311" t="s">
        <v>32735</v>
      </c>
      <c r="C5050" s="312" t="s">
        <v>27140</v>
      </c>
      <c r="D5050" s="313">
        <v>694.92</v>
      </c>
      <c r="E5050" s="314" t="s">
        <v>28265</v>
      </c>
    </row>
    <row r="5051" spans="1:5" ht="15" customHeight="1">
      <c r="A5051" s="310">
        <v>11937</v>
      </c>
      <c r="B5051" s="311" t="s">
        <v>32736</v>
      </c>
      <c r="C5051" s="312" t="s">
        <v>27140</v>
      </c>
      <c r="D5051" s="313">
        <v>76.7</v>
      </c>
    </row>
    <row r="5052" spans="1:5" ht="15" customHeight="1">
      <c r="A5052" s="310">
        <v>4491</v>
      </c>
      <c r="B5052" s="311" t="s">
        <v>32737</v>
      </c>
      <c r="C5052" s="312" t="s">
        <v>27140</v>
      </c>
      <c r="D5052" s="313">
        <v>141.5</v>
      </c>
      <c r="E5052" s="314" t="s">
        <v>28265</v>
      </c>
    </row>
    <row r="5053" spans="1:5" ht="15" customHeight="1">
      <c r="A5053" s="310">
        <v>11938</v>
      </c>
      <c r="B5053" s="311" t="s">
        <v>32738</v>
      </c>
      <c r="C5053" s="312" t="s">
        <v>27140</v>
      </c>
      <c r="D5053" s="313">
        <v>75.010000000000005</v>
      </c>
    </row>
    <row r="5054" spans="1:5" ht="15" customHeight="1">
      <c r="A5054" s="310">
        <v>4492</v>
      </c>
      <c r="B5054" s="311" t="s">
        <v>32739</v>
      </c>
      <c r="C5054" s="312" t="s">
        <v>27140</v>
      </c>
      <c r="D5054" s="313">
        <v>120.3</v>
      </c>
      <c r="E5054" s="314" t="s">
        <v>28265</v>
      </c>
    </row>
    <row r="5055" spans="1:5" ht="15" customHeight="1">
      <c r="A5055" s="310">
        <v>11942</v>
      </c>
      <c r="B5055" s="311" t="s">
        <v>32740</v>
      </c>
      <c r="C5055" s="312" t="s">
        <v>27140</v>
      </c>
      <c r="D5055" s="313">
        <v>91.13</v>
      </c>
    </row>
    <row r="5056" spans="1:5" ht="15" customHeight="1">
      <c r="A5056" s="310">
        <v>11941</v>
      </c>
      <c r="B5056" s="311" t="s">
        <v>32741</v>
      </c>
      <c r="C5056" s="312" t="s">
        <v>27140</v>
      </c>
      <c r="D5056" s="313">
        <v>77.44</v>
      </c>
    </row>
    <row r="5057" spans="1:5" ht="15" customHeight="1">
      <c r="A5057" s="310">
        <v>12086</v>
      </c>
      <c r="B5057" s="311" t="s">
        <v>27985</v>
      </c>
      <c r="C5057" s="312" t="s">
        <v>27140</v>
      </c>
      <c r="D5057" s="313">
        <v>135.22</v>
      </c>
    </row>
    <row r="5058" spans="1:5" ht="15" customHeight="1">
      <c r="A5058" s="310">
        <v>8366</v>
      </c>
      <c r="B5058" s="311" t="s">
        <v>32742</v>
      </c>
      <c r="C5058" s="312" t="s">
        <v>27140</v>
      </c>
      <c r="D5058" s="313">
        <v>247.44</v>
      </c>
    </row>
    <row r="5059" spans="1:5" ht="17.100000000000001" customHeight="1">
      <c r="A5059" s="310">
        <v>8321</v>
      </c>
      <c r="B5059" s="311" t="s">
        <v>32743</v>
      </c>
      <c r="C5059" s="312" t="s">
        <v>27140</v>
      </c>
      <c r="D5059" s="313">
        <v>293.51</v>
      </c>
    </row>
    <row r="5060" spans="1:5" ht="15" customHeight="1">
      <c r="A5060" s="310">
        <v>8322</v>
      </c>
      <c r="B5060" s="311" t="s">
        <v>32744</v>
      </c>
      <c r="C5060" s="312" t="s">
        <v>27140</v>
      </c>
      <c r="D5060" s="313">
        <v>293.51</v>
      </c>
    </row>
    <row r="5061" spans="1:5" ht="15" customHeight="1">
      <c r="A5061" s="310">
        <v>8323</v>
      </c>
      <c r="B5061" s="311" t="s">
        <v>32745</v>
      </c>
      <c r="C5061" s="312" t="s">
        <v>27140</v>
      </c>
      <c r="D5061" s="313">
        <v>293.51</v>
      </c>
    </row>
    <row r="5062" spans="1:5" ht="15" customHeight="1">
      <c r="A5062" s="310">
        <v>8325</v>
      </c>
      <c r="B5062" s="311" t="s">
        <v>32746</v>
      </c>
      <c r="C5062" s="312" t="s">
        <v>27140</v>
      </c>
      <c r="D5062" s="313">
        <v>293.51</v>
      </c>
    </row>
    <row r="5063" spans="1:5" ht="15" customHeight="1">
      <c r="A5063" s="310">
        <v>8320</v>
      </c>
      <c r="B5063" s="311" t="s">
        <v>32747</v>
      </c>
      <c r="C5063" s="312" t="s">
        <v>27140</v>
      </c>
      <c r="D5063" s="313">
        <v>293.51</v>
      </c>
    </row>
    <row r="5064" spans="1:5" ht="15" customHeight="1">
      <c r="A5064" s="310">
        <v>8328</v>
      </c>
      <c r="B5064" s="311" t="s">
        <v>32748</v>
      </c>
      <c r="C5064" s="312" t="s">
        <v>27140</v>
      </c>
      <c r="D5064" s="313">
        <v>293.51</v>
      </c>
    </row>
    <row r="5065" spans="1:5" ht="15" customHeight="1">
      <c r="A5065" s="310">
        <v>8327</v>
      </c>
      <c r="B5065" s="311" t="s">
        <v>32749</v>
      </c>
      <c r="C5065" s="312" t="s">
        <v>27140</v>
      </c>
      <c r="D5065" s="313">
        <v>293.51</v>
      </c>
    </row>
    <row r="5066" spans="1:5" ht="15" customHeight="1">
      <c r="A5066" s="310">
        <v>8326</v>
      </c>
      <c r="B5066" s="311" t="s">
        <v>32750</v>
      </c>
      <c r="C5066" s="312" t="s">
        <v>27140</v>
      </c>
      <c r="D5066" s="313">
        <v>293.51</v>
      </c>
    </row>
    <row r="5067" spans="1:5" ht="15" customHeight="1">
      <c r="A5067" s="310">
        <v>8329</v>
      </c>
      <c r="B5067" s="311" t="s">
        <v>32751</v>
      </c>
      <c r="C5067" s="312" t="s">
        <v>27140</v>
      </c>
      <c r="D5067" s="313">
        <v>293.51</v>
      </c>
    </row>
    <row r="5068" spans="1:5" ht="17.100000000000001" customHeight="1">
      <c r="A5068" s="310">
        <v>587</v>
      </c>
      <c r="B5068" s="311" t="s">
        <v>32752</v>
      </c>
      <c r="C5068" s="312" t="s">
        <v>27140</v>
      </c>
      <c r="D5068" s="313">
        <v>378</v>
      </c>
      <c r="E5068" s="314" t="s">
        <v>28265</v>
      </c>
    </row>
    <row r="5069" spans="1:5" ht="15" customHeight="1">
      <c r="A5069" s="310">
        <v>588</v>
      </c>
      <c r="B5069" s="311" t="s">
        <v>32753</v>
      </c>
      <c r="C5069" s="312" t="s">
        <v>27140</v>
      </c>
      <c r="D5069" s="313">
        <v>390</v>
      </c>
      <c r="E5069" s="314" t="s">
        <v>28265</v>
      </c>
    </row>
    <row r="5070" spans="1:5" ht="17.100000000000001" customHeight="1">
      <c r="A5070" s="310">
        <v>589</v>
      </c>
      <c r="B5070" s="311" t="s">
        <v>32754</v>
      </c>
      <c r="C5070" s="312" t="s">
        <v>27140</v>
      </c>
      <c r="D5070" s="313">
        <v>49.5</v>
      </c>
      <c r="E5070" s="314" t="s">
        <v>28265</v>
      </c>
    </row>
    <row r="5071" spans="1:5" ht="15" customHeight="1">
      <c r="A5071" s="310">
        <v>590</v>
      </c>
      <c r="B5071" s="311" t="s">
        <v>32755</v>
      </c>
      <c r="C5071" s="312" t="s">
        <v>27140</v>
      </c>
      <c r="D5071" s="313">
        <v>172.2</v>
      </c>
    </row>
    <row r="5072" spans="1:5" ht="15" customHeight="1">
      <c r="A5072" s="310">
        <v>591</v>
      </c>
      <c r="B5072" s="311" t="s">
        <v>32756</v>
      </c>
      <c r="C5072" s="312" t="s">
        <v>27140</v>
      </c>
      <c r="D5072" s="313">
        <v>200</v>
      </c>
      <c r="E5072" s="314" t="s">
        <v>28265</v>
      </c>
    </row>
    <row r="5073" spans="1:5" ht="15" customHeight="1">
      <c r="A5073" s="310">
        <v>8880</v>
      </c>
      <c r="B5073" s="311" t="s">
        <v>32757</v>
      </c>
      <c r="C5073" s="312" t="s">
        <v>27140</v>
      </c>
      <c r="D5073" s="313">
        <v>200</v>
      </c>
      <c r="E5073" s="314" t="s">
        <v>28265</v>
      </c>
    </row>
    <row r="5074" spans="1:5" ht="15" customHeight="1">
      <c r="A5074" s="310">
        <v>9523</v>
      </c>
      <c r="B5074" s="311" t="s">
        <v>32758</v>
      </c>
      <c r="C5074" s="312" t="s">
        <v>27140</v>
      </c>
      <c r="D5074" s="313">
        <v>102.2</v>
      </c>
      <c r="E5074" s="314" t="s">
        <v>28265</v>
      </c>
    </row>
    <row r="5075" spans="1:5" ht="15" customHeight="1">
      <c r="A5075" s="310">
        <v>596</v>
      </c>
      <c r="B5075" s="311" t="s">
        <v>32759</v>
      </c>
      <c r="C5075" s="312" t="s">
        <v>27140</v>
      </c>
      <c r="D5075" s="313">
        <v>2465</v>
      </c>
      <c r="E5075" s="314" t="s">
        <v>28265</v>
      </c>
    </row>
    <row r="5076" spans="1:5" ht="15" customHeight="1">
      <c r="A5076" s="310">
        <v>10235</v>
      </c>
      <c r="B5076" s="311" t="s">
        <v>32760</v>
      </c>
      <c r="C5076" s="312" t="s">
        <v>27140</v>
      </c>
      <c r="D5076" s="313">
        <v>144.08000000000001</v>
      </c>
    </row>
    <row r="5077" spans="1:5" ht="15" customHeight="1">
      <c r="A5077" s="310">
        <v>597</v>
      </c>
      <c r="B5077" s="311" t="s">
        <v>32761</v>
      </c>
      <c r="C5077" s="312" t="s">
        <v>27140</v>
      </c>
      <c r="D5077" s="313">
        <v>840.58</v>
      </c>
      <c r="E5077" s="314" t="s">
        <v>28265</v>
      </c>
    </row>
    <row r="5078" spans="1:5" ht="15" customHeight="1">
      <c r="A5078" s="310">
        <v>598</v>
      </c>
      <c r="B5078" s="311" t="s">
        <v>32762</v>
      </c>
      <c r="C5078" s="312" t="s">
        <v>27140</v>
      </c>
      <c r="D5078" s="313">
        <v>71.41</v>
      </c>
    </row>
    <row r="5079" spans="1:5" ht="15" customHeight="1">
      <c r="A5079" s="310">
        <v>592</v>
      </c>
      <c r="B5079" s="311" t="s">
        <v>32763</v>
      </c>
      <c r="C5079" s="312" t="s">
        <v>27140</v>
      </c>
      <c r="D5079" s="313">
        <v>180</v>
      </c>
      <c r="E5079" s="314" t="s">
        <v>28265</v>
      </c>
    </row>
    <row r="5080" spans="1:5" ht="15" customHeight="1">
      <c r="A5080" s="310">
        <v>599</v>
      </c>
      <c r="B5080" s="311" t="s">
        <v>32764</v>
      </c>
      <c r="C5080" s="312" t="s">
        <v>27140</v>
      </c>
      <c r="D5080" s="313">
        <v>240</v>
      </c>
      <c r="E5080" s="314" t="s">
        <v>28265</v>
      </c>
    </row>
    <row r="5081" spans="1:5" ht="15" customHeight="1">
      <c r="A5081" s="310">
        <v>600</v>
      </c>
      <c r="B5081" s="311" t="s">
        <v>32765</v>
      </c>
      <c r="C5081" s="312" t="s">
        <v>27140</v>
      </c>
      <c r="D5081" s="313">
        <v>503.32</v>
      </c>
    </row>
    <row r="5082" spans="1:5" ht="15" customHeight="1">
      <c r="A5082" s="310">
        <v>601</v>
      </c>
      <c r="B5082" s="311" t="s">
        <v>32766</v>
      </c>
      <c r="C5082" s="312" t="s">
        <v>27140</v>
      </c>
      <c r="D5082" s="313">
        <v>1537</v>
      </c>
      <c r="E5082" s="314" t="s">
        <v>28265</v>
      </c>
    </row>
    <row r="5083" spans="1:5" ht="15" customHeight="1">
      <c r="A5083" s="310">
        <v>602</v>
      </c>
      <c r="B5083" s="311" t="s">
        <v>32767</v>
      </c>
      <c r="C5083" s="312" t="s">
        <v>27140</v>
      </c>
      <c r="D5083" s="313">
        <v>2913</v>
      </c>
      <c r="E5083" s="314" t="s">
        <v>28265</v>
      </c>
    </row>
    <row r="5084" spans="1:5" ht="15" customHeight="1">
      <c r="A5084" s="310">
        <v>593</v>
      </c>
      <c r="B5084" s="311" t="s">
        <v>32768</v>
      </c>
      <c r="C5084" s="312" t="s">
        <v>27140</v>
      </c>
      <c r="D5084" s="313">
        <v>840.58</v>
      </c>
      <c r="E5084" s="314" t="s">
        <v>28265</v>
      </c>
    </row>
    <row r="5085" spans="1:5" ht="15" customHeight="1">
      <c r="A5085" s="310">
        <v>594</v>
      </c>
      <c r="B5085" s="311" t="s">
        <v>32769</v>
      </c>
      <c r="C5085" s="312" t="s">
        <v>27140</v>
      </c>
      <c r="D5085" s="313">
        <v>662.4</v>
      </c>
      <c r="E5085" s="314" t="s">
        <v>28265</v>
      </c>
    </row>
    <row r="5086" spans="1:5" ht="15" customHeight="1">
      <c r="A5086" s="310">
        <v>11211</v>
      </c>
      <c r="B5086" s="311" t="s">
        <v>32770</v>
      </c>
      <c r="C5086" s="312" t="s">
        <v>27140</v>
      </c>
      <c r="D5086" s="313">
        <v>2164.5300000000002</v>
      </c>
    </row>
    <row r="5087" spans="1:5" ht="15" customHeight="1">
      <c r="A5087" s="310">
        <v>4356</v>
      </c>
      <c r="B5087" s="311" t="s">
        <v>32771</v>
      </c>
      <c r="C5087" s="312" t="s">
        <v>27140</v>
      </c>
      <c r="D5087" s="313">
        <v>1970.58</v>
      </c>
    </row>
    <row r="5088" spans="1:5" ht="15" customHeight="1">
      <c r="A5088" s="310">
        <v>10703</v>
      </c>
      <c r="B5088" s="311" t="s">
        <v>27986</v>
      </c>
      <c r="C5088" s="312" t="s">
        <v>27140</v>
      </c>
      <c r="D5088" s="313">
        <v>12872.25</v>
      </c>
    </row>
    <row r="5089" spans="1:5" ht="15" customHeight="1">
      <c r="A5089" s="310">
        <v>12362</v>
      </c>
      <c r="B5089" s="311" t="s">
        <v>32772</v>
      </c>
      <c r="C5089" s="312" t="s">
        <v>27140</v>
      </c>
      <c r="D5089" s="313">
        <v>139.66</v>
      </c>
    </row>
    <row r="5090" spans="1:5" ht="15" customHeight="1">
      <c r="A5090" s="310">
        <v>12262</v>
      </c>
      <c r="B5090" s="311" t="s">
        <v>32773</v>
      </c>
      <c r="C5090" s="312" t="s">
        <v>27140</v>
      </c>
      <c r="D5090" s="313">
        <v>368.89</v>
      </c>
    </row>
    <row r="5091" spans="1:5" ht="15" customHeight="1">
      <c r="A5091" s="310">
        <v>10807</v>
      </c>
      <c r="B5091" s="311" t="s">
        <v>32774</v>
      </c>
      <c r="C5091" s="312" t="s">
        <v>27140</v>
      </c>
      <c r="D5091" s="313">
        <v>775</v>
      </c>
      <c r="E5091" s="314" t="s">
        <v>28265</v>
      </c>
    </row>
    <row r="5092" spans="1:5" ht="15" customHeight="1">
      <c r="A5092" s="310">
        <v>8899</v>
      </c>
      <c r="B5092" s="311" t="s">
        <v>32775</v>
      </c>
      <c r="C5092" s="312" t="s">
        <v>27140</v>
      </c>
      <c r="D5092" s="313">
        <v>1218</v>
      </c>
      <c r="E5092" s="314" t="s">
        <v>28265</v>
      </c>
    </row>
    <row r="5093" spans="1:5" ht="15" customHeight="1">
      <c r="A5093" s="310">
        <v>12252</v>
      </c>
      <c r="B5093" s="311" t="s">
        <v>32776</v>
      </c>
      <c r="C5093" s="312" t="s">
        <v>27140</v>
      </c>
      <c r="D5093" s="313">
        <v>1055.0999999999999</v>
      </c>
    </row>
    <row r="5094" spans="1:5" ht="15" customHeight="1">
      <c r="A5094" s="310">
        <v>12260</v>
      </c>
      <c r="B5094" s="311" t="s">
        <v>32777</v>
      </c>
      <c r="C5094" s="312" t="s">
        <v>27140</v>
      </c>
      <c r="D5094" s="313">
        <v>1988.18</v>
      </c>
    </row>
    <row r="5095" spans="1:5" ht="15" customHeight="1">
      <c r="A5095" s="310">
        <v>8900</v>
      </c>
      <c r="B5095" s="311" t="s">
        <v>32778</v>
      </c>
      <c r="C5095" s="312" t="s">
        <v>27140</v>
      </c>
      <c r="D5095" s="313">
        <v>4292</v>
      </c>
      <c r="E5095" s="314" t="s">
        <v>28265</v>
      </c>
    </row>
    <row r="5096" spans="1:5" ht="15" customHeight="1">
      <c r="A5096" s="310">
        <v>12253</v>
      </c>
      <c r="B5096" s="311" t="s">
        <v>32779</v>
      </c>
      <c r="C5096" s="312" t="s">
        <v>27140</v>
      </c>
      <c r="D5096" s="313">
        <v>1055.0999999999999</v>
      </c>
    </row>
    <row r="5097" spans="1:5" ht="15" customHeight="1">
      <c r="A5097" s="310">
        <v>12261</v>
      </c>
      <c r="B5097" s="311" t="s">
        <v>32780</v>
      </c>
      <c r="C5097" s="312" t="s">
        <v>27140</v>
      </c>
      <c r="D5097" s="313">
        <v>1481.85</v>
      </c>
    </row>
    <row r="5098" spans="1:5" ht="15" customHeight="1">
      <c r="A5098" s="310">
        <v>11946</v>
      </c>
      <c r="B5098" s="311" t="s">
        <v>32781</v>
      </c>
      <c r="C5098" s="312" t="s">
        <v>27140</v>
      </c>
      <c r="D5098" s="313">
        <v>161.29</v>
      </c>
    </row>
    <row r="5099" spans="1:5" ht="15" customHeight="1">
      <c r="A5099" s="310">
        <v>11945</v>
      </c>
      <c r="B5099" s="311" t="s">
        <v>32782</v>
      </c>
      <c r="C5099" s="312" t="s">
        <v>27140</v>
      </c>
      <c r="D5099" s="313">
        <v>56.72</v>
      </c>
    </row>
    <row r="5100" spans="1:5" ht="15" customHeight="1">
      <c r="A5100" s="310">
        <v>9107</v>
      </c>
      <c r="B5100" s="311" t="s">
        <v>32783</v>
      </c>
      <c r="C5100" s="312" t="s">
        <v>27140</v>
      </c>
      <c r="D5100" s="313">
        <v>731</v>
      </c>
      <c r="E5100" s="314" t="s">
        <v>28265</v>
      </c>
    </row>
    <row r="5101" spans="1:5" ht="15" customHeight="1">
      <c r="A5101" s="310">
        <v>11583</v>
      </c>
      <c r="B5101" s="311" t="s">
        <v>32784</v>
      </c>
      <c r="C5101" s="312" t="s">
        <v>27140</v>
      </c>
      <c r="D5101" s="313">
        <v>500</v>
      </c>
      <c r="E5101" s="314" t="s">
        <v>28265</v>
      </c>
    </row>
    <row r="5102" spans="1:5" ht="15" customHeight="1">
      <c r="A5102" s="310">
        <v>12786</v>
      </c>
      <c r="B5102" s="311" t="s">
        <v>32785</v>
      </c>
      <c r="C5102" s="312" t="s">
        <v>27140</v>
      </c>
      <c r="D5102" s="313">
        <v>1663.61</v>
      </c>
    </row>
    <row r="5103" spans="1:5" ht="15" customHeight="1">
      <c r="A5103" s="310">
        <v>10754</v>
      </c>
      <c r="B5103" s="311" t="s">
        <v>32786</v>
      </c>
      <c r="C5103" s="312" t="s">
        <v>27140</v>
      </c>
      <c r="D5103" s="313">
        <v>15104.26</v>
      </c>
    </row>
    <row r="5104" spans="1:5" ht="15" customHeight="1">
      <c r="A5104" s="310">
        <v>9211</v>
      </c>
      <c r="B5104" s="311" t="s">
        <v>27623</v>
      </c>
      <c r="C5104" s="312" t="s">
        <v>27140</v>
      </c>
      <c r="D5104" s="313">
        <v>31472.26</v>
      </c>
    </row>
    <row r="5105" spans="1:5" ht="15" customHeight="1">
      <c r="A5105" s="310">
        <v>3604</v>
      </c>
      <c r="B5105" s="311" t="s">
        <v>32787</v>
      </c>
      <c r="C5105" s="312" t="s">
        <v>27140</v>
      </c>
      <c r="D5105" s="313">
        <v>26</v>
      </c>
      <c r="E5105" s="314" t="s">
        <v>28265</v>
      </c>
    </row>
    <row r="5106" spans="1:5" ht="15" customHeight="1">
      <c r="A5106" s="310">
        <v>11448</v>
      </c>
      <c r="B5106" s="311" t="s">
        <v>32788</v>
      </c>
      <c r="C5106" s="312" t="s">
        <v>27140</v>
      </c>
      <c r="D5106" s="313">
        <v>40.4</v>
      </c>
      <c r="E5106" s="314" t="s">
        <v>28265</v>
      </c>
    </row>
    <row r="5107" spans="1:5" ht="15" customHeight="1">
      <c r="A5107" s="310">
        <v>822</v>
      </c>
      <c r="B5107" s="311" t="s">
        <v>32789</v>
      </c>
      <c r="C5107" s="312" t="s">
        <v>27140</v>
      </c>
      <c r="D5107" s="313">
        <v>29.6</v>
      </c>
      <c r="E5107" s="314" t="s">
        <v>28265</v>
      </c>
    </row>
    <row r="5108" spans="1:5" ht="15" customHeight="1">
      <c r="A5108" s="310">
        <v>3733</v>
      </c>
      <c r="B5108" s="311" t="s">
        <v>32790</v>
      </c>
      <c r="C5108" s="312" t="s">
        <v>27140</v>
      </c>
      <c r="D5108" s="313">
        <v>45.12</v>
      </c>
    </row>
    <row r="5109" spans="1:5" ht="15" customHeight="1">
      <c r="A5109" s="310">
        <v>8827</v>
      </c>
      <c r="B5109" s="311" t="s">
        <v>32791</v>
      </c>
      <c r="C5109" s="312" t="s">
        <v>27140</v>
      </c>
      <c r="D5109" s="313">
        <v>41.7</v>
      </c>
      <c r="E5109" s="314" t="s">
        <v>28265</v>
      </c>
    </row>
    <row r="5110" spans="1:5" ht="15" customHeight="1">
      <c r="A5110" s="310">
        <v>3683</v>
      </c>
      <c r="B5110" s="311" t="s">
        <v>32792</v>
      </c>
      <c r="C5110" s="312" t="s">
        <v>27140</v>
      </c>
      <c r="D5110" s="313">
        <v>26</v>
      </c>
      <c r="E5110" s="314" t="s">
        <v>28265</v>
      </c>
    </row>
    <row r="5111" spans="1:5" ht="15" customHeight="1">
      <c r="A5111" s="310">
        <v>3724</v>
      </c>
      <c r="B5111" s="311" t="s">
        <v>32793</v>
      </c>
      <c r="C5111" s="312" t="s">
        <v>27140</v>
      </c>
      <c r="D5111" s="313">
        <v>41.9</v>
      </c>
      <c r="E5111" s="314" t="s">
        <v>28265</v>
      </c>
    </row>
    <row r="5112" spans="1:5" ht="15" customHeight="1">
      <c r="A5112" s="310">
        <v>11449</v>
      </c>
      <c r="B5112" s="311" t="s">
        <v>32794</v>
      </c>
      <c r="C5112" s="312" t="s">
        <v>27140</v>
      </c>
      <c r="D5112" s="313">
        <v>26</v>
      </c>
      <c r="E5112" s="314" t="s">
        <v>28265</v>
      </c>
    </row>
    <row r="5113" spans="1:5" ht="15" customHeight="1">
      <c r="A5113" s="310">
        <v>11447</v>
      </c>
      <c r="B5113" s="311" t="s">
        <v>32795</v>
      </c>
      <c r="C5113" s="312" t="s">
        <v>27140</v>
      </c>
      <c r="D5113" s="313">
        <v>17.989999999999998</v>
      </c>
      <c r="E5113" s="314" t="s">
        <v>28265</v>
      </c>
    </row>
    <row r="5114" spans="1:5" ht="15" customHeight="1">
      <c r="A5114" s="310">
        <v>3605</v>
      </c>
      <c r="B5114" s="311" t="s">
        <v>32796</v>
      </c>
      <c r="C5114" s="312" t="s">
        <v>27140</v>
      </c>
      <c r="D5114" s="313">
        <v>55.45</v>
      </c>
      <c r="E5114" s="314" t="s">
        <v>28265</v>
      </c>
    </row>
    <row r="5115" spans="1:5" ht="15" customHeight="1">
      <c r="A5115" s="310">
        <v>3684</v>
      </c>
      <c r="B5115" s="311" t="s">
        <v>32797</v>
      </c>
      <c r="C5115" s="312" t="s">
        <v>27140</v>
      </c>
      <c r="D5115" s="313">
        <v>26</v>
      </c>
      <c r="E5115" s="314" t="s">
        <v>28265</v>
      </c>
    </row>
    <row r="5116" spans="1:5" ht="15" customHeight="1">
      <c r="A5116" s="310">
        <v>3687</v>
      </c>
      <c r="B5116" s="311" t="s">
        <v>32798</v>
      </c>
      <c r="C5116" s="312" t="s">
        <v>27140</v>
      </c>
      <c r="D5116" s="313">
        <v>55.45</v>
      </c>
      <c r="E5116" s="314" t="s">
        <v>28265</v>
      </c>
    </row>
    <row r="5117" spans="1:5" ht="15" customHeight="1">
      <c r="A5117" s="310">
        <v>3725</v>
      </c>
      <c r="B5117" s="311" t="s">
        <v>32799</v>
      </c>
      <c r="C5117" s="312" t="s">
        <v>27140</v>
      </c>
      <c r="D5117" s="313">
        <v>41.35</v>
      </c>
      <c r="E5117" s="314" t="s">
        <v>28265</v>
      </c>
    </row>
    <row r="5118" spans="1:5" ht="15" customHeight="1">
      <c r="A5118" s="310">
        <v>3685</v>
      </c>
      <c r="B5118" s="311" t="s">
        <v>32800</v>
      </c>
      <c r="C5118" s="312" t="s">
        <v>27140</v>
      </c>
      <c r="D5118" s="313">
        <v>26</v>
      </c>
      <c r="E5118" s="314" t="s">
        <v>28265</v>
      </c>
    </row>
    <row r="5119" spans="1:5" ht="15" customHeight="1">
      <c r="A5119" s="310">
        <v>3688</v>
      </c>
      <c r="B5119" s="311" t="s">
        <v>32801</v>
      </c>
      <c r="C5119" s="312" t="s">
        <v>27140</v>
      </c>
      <c r="D5119" s="313">
        <v>55.5</v>
      </c>
      <c r="E5119" s="314" t="s">
        <v>28265</v>
      </c>
    </row>
    <row r="5120" spans="1:5" ht="15" customHeight="1">
      <c r="A5120" s="310">
        <v>3726</v>
      </c>
      <c r="B5120" s="311" t="s">
        <v>32802</v>
      </c>
      <c r="C5120" s="312" t="s">
        <v>27140</v>
      </c>
      <c r="D5120" s="313">
        <v>41.9</v>
      </c>
      <c r="E5120" s="314" t="s">
        <v>28265</v>
      </c>
    </row>
    <row r="5121" spans="1:5" ht="17.100000000000001" customHeight="1">
      <c r="A5121" s="310">
        <v>3727</v>
      </c>
      <c r="B5121" s="311" t="s">
        <v>32803</v>
      </c>
      <c r="C5121" s="312" t="s">
        <v>27140</v>
      </c>
      <c r="D5121" s="313">
        <v>45.9</v>
      </c>
      <c r="E5121" s="314" t="s">
        <v>28265</v>
      </c>
    </row>
    <row r="5122" spans="1:5" ht="17.100000000000001" customHeight="1">
      <c r="A5122" s="310">
        <v>3686</v>
      </c>
      <c r="B5122" s="311" t="s">
        <v>32804</v>
      </c>
      <c r="C5122" s="312" t="s">
        <v>27140</v>
      </c>
      <c r="D5122" s="313">
        <v>26</v>
      </c>
      <c r="E5122" s="314" t="s">
        <v>28265</v>
      </c>
    </row>
    <row r="5123" spans="1:5" ht="25.5" customHeight="1">
      <c r="A5123" s="310">
        <v>12478</v>
      </c>
      <c r="B5123" s="311" t="s">
        <v>32805</v>
      </c>
      <c r="C5123" s="312" t="s">
        <v>27140</v>
      </c>
      <c r="D5123" s="313">
        <v>48.68</v>
      </c>
      <c r="E5123" s="314" t="s">
        <v>28265</v>
      </c>
    </row>
    <row r="5124" spans="1:5" ht="17.100000000000001" customHeight="1">
      <c r="A5124" s="310">
        <v>3689</v>
      </c>
      <c r="B5124" s="311" t="s">
        <v>32806</v>
      </c>
      <c r="C5124" s="312" t="s">
        <v>27140</v>
      </c>
      <c r="D5124" s="313">
        <v>55.45</v>
      </c>
      <c r="E5124" s="314" t="s">
        <v>28265</v>
      </c>
    </row>
    <row r="5125" spans="1:5" ht="17.100000000000001" customHeight="1">
      <c r="A5125" s="310">
        <v>12477</v>
      </c>
      <c r="B5125" s="311" t="s">
        <v>32807</v>
      </c>
      <c r="C5125" s="312" t="s">
        <v>27140</v>
      </c>
      <c r="D5125" s="313">
        <v>80.83</v>
      </c>
    </row>
    <row r="5126" spans="1:5" ht="17.100000000000001" customHeight="1">
      <c r="A5126" s="310">
        <v>3690</v>
      </c>
      <c r="B5126" s="311" t="s">
        <v>32808</v>
      </c>
      <c r="C5126" s="312" t="s">
        <v>27140</v>
      </c>
      <c r="D5126" s="313">
        <v>48.1</v>
      </c>
      <c r="E5126" s="314" t="s">
        <v>28265</v>
      </c>
    </row>
    <row r="5127" spans="1:5" ht="17.100000000000001" customHeight="1">
      <c r="A5127" s="310">
        <v>3728</v>
      </c>
      <c r="B5127" s="311" t="s">
        <v>32809</v>
      </c>
      <c r="C5127" s="312" t="s">
        <v>27140</v>
      </c>
      <c r="D5127" s="313">
        <v>48.1</v>
      </c>
      <c r="E5127" s="314" t="s">
        <v>28265</v>
      </c>
    </row>
    <row r="5128" spans="1:5" ht="17.100000000000001" customHeight="1">
      <c r="A5128" s="310">
        <v>3691</v>
      </c>
      <c r="B5128" s="311" t="s">
        <v>32810</v>
      </c>
      <c r="C5128" s="312" t="s">
        <v>27140</v>
      </c>
      <c r="D5128" s="313">
        <v>47.94</v>
      </c>
      <c r="E5128" s="314" t="s">
        <v>28265</v>
      </c>
    </row>
    <row r="5129" spans="1:5" ht="17.100000000000001" customHeight="1">
      <c r="A5129" s="310">
        <v>3729</v>
      </c>
      <c r="B5129" s="311" t="s">
        <v>32811</v>
      </c>
      <c r="C5129" s="312" t="s">
        <v>27140</v>
      </c>
      <c r="D5129" s="313">
        <v>42.79</v>
      </c>
      <c r="E5129" s="314" t="s">
        <v>28265</v>
      </c>
    </row>
    <row r="5130" spans="1:5" ht="17.100000000000001" customHeight="1">
      <c r="A5130" s="310">
        <v>823</v>
      </c>
      <c r="B5130" s="311" t="s">
        <v>32812</v>
      </c>
      <c r="C5130" s="312" t="s">
        <v>27140</v>
      </c>
      <c r="D5130" s="313">
        <v>50.6</v>
      </c>
      <c r="E5130" s="314" t="s">
        <v>28265</v>
      </c>
    </row>
    <row r="5131" spans="1:5" ht="17.100000000000001" customHeight="1">
      <c r="A5131" s="310">
        <v>3606</v>
      </c>
      <c r="B5131" s="311" t="s">
        <v>32813</v>
      </c>
      <c r="C5131" s="312" t="s">
        <v>27140</v>
      </c>
      <c r="D5131" s="313">
        <v>90.4</v>
      </c>
      <c r="E5131" s="314" t="s">
        <v>28265</v>
      </c>
    </row>
    <row r="5132" spans="1:5" ht="17.100000000000001" customHeight="1">
      <c r="A5132" s="310">
        <v>3692</v>
      </c>
      <c r="B5132" s="311" t="s">
        <v>32814</v>
      </c>
      <c r="C5132" s="312" t="s">
        <v>27140</v>
      </c>
      <c r="D5132" s="313">
        <v>51.9</v>
      </c>
      <c r="E5132" s="314" t="s">
        <v>28265</v>
      </c>
    </row>
    <row r="5133" spans="1:5" ht="17.100000000000001" customHeight="1">
      <c r="A5133" s="310">
        <v>3730</v>
      </c>
      <c r="B5133" s="311" t="s">
        <v>32815</v>
      </c>
      <c r="C5133" s="312" t="s">
        <v>27140</v>
      </c>
      <c r="D5133" s="313">
        <v>55.61</v>
      </c>
    </row>
    <row r="5134" spans="1:5" ht="17.100000000000001" customHeight="1">
      <c r="A5134" s="310">
        <v>3693</v>
      </c>
      <c r="B5134" s="311" t="s">
        <v>32816</v>
      </c>
      <c r="C5134" s="312" t="s">
        <v>27140</v>
      </c>
      <c r="D5134" s="313">
        <v>58.9</v>
      </c>
      <c r="E5134" s="314" t="s">
        <v>28265</v>
      </c>
    </row>
    <row r="5135" spans="1:5" ht="17.100000000000001" customHeight="1">
      <c r="A5135" s="310">
        <v>3731</v>
      </c>
      <c r="B5135" s="311" t="s">
        <v>32817</v>
      </c>
      <c r="C5135" s="312" t="s">
        <v>27140</v>
      </c>
      <c r="D5135" s="313">
        <v>84.15</v>
      </c>
    </row>
    <row r="5136" spans="1:5" ht="17.100000000000001" customHeight="1">
      <c r="A5136" s="310">
        <v>12476</v>
      </c>
      <c r="B5136" s="311" t="s">
        <v>32818</v>
      </c>
      <c r="C5136" s="312" t="s">
        <v>27140</v>
      </c>
      <c r="D5136" s="313">
        <v>84.15</v>
      </c>
    </row>
    <row r="5137" spans="1:5" ht="17.100000000000001" customHeight="1">
      <c r="A5137" s="310">
        <v>3732</v>
      </c>
      <c r="B5137" s="311" t="s">
        <v>32819</v>
      </c>
      <c r="C5137" s="312" t="s">
        <v>27140</v>
      </c>
      <c r="D5137" s="313">
        <v>84.15</v>
      </c>
    </row>
    <row r="5138" spans="1:5" ht="17.100000000000001" customHeight="1">
      <c r="A5138" s="310">
        <v>3618</v>
      </c>
      <c r="B5138" s="311" t="s">
        <v>32820</v>
      </c>
      <c r="C5138" s="312" t="s">
        <v>27140</v>
      </c>
      <c r="D5138" s="313">
        <v>120.83</v>
      </c>
    </row>
    <row r="5139" spans="1:5" ht="17.100000000000001" customHeight="1">
      <c r="A5139" s="310">
        <v>3749</v>
      </c>
      <c r="B5139" s="311" t="s">
        <v>32821</v>
      </c>
      <c r="C5139" s="312" t="s">
        <v>27140</v>
      </c>
      <c r="D5139" s="313">
        <v>156.35</v>
      </c>
      <c r="E5139" s="314" t="s">
        <v>28265</v>
      </c>
    </row>
    <row r="5140" spans="1:5" ht="17.100000000000001" customHeight="1">
      <c r="A5140" s="310">
        <v>3619</v>
      </c>
      <c r="B5140" s="311" t="s">
        <v>32822</v>
      </c>
      <c r="C5140" s="312" t="s">
        <v>27140</v>
      </c>
      <c r="D5140" s="313">
        <v>186.9</v>
      </c>
      <c r="E5140" s="314" t="s">
        <v>28265</v>
      </c>
    </row>
    <row r="5141" spans="1:5" ht="17.100000000000001" customHeight="1">
      <c r="A5141" s="310">
        <v>8285</v>
      </c>
      <c r="B5141" s="311" t="s">
        <v>32823</v>
      </c>
      <c r="C5141" s="312" t="s">
        <v>27140</v>
      </c>
      <c r="D5141" s="313">
        <v>183.62</v>
      </c>
    </row>
    <row r="5142" spans="1:5" ht="17.100000000000001" customHeight="1">
      <c r="A5142" s="310">
        <v>8286</v>
      </c>
      <c r="B5142" s="311" t="s">
        <v>32824</v>
      </c>
      <c r="C5142" s="312" t="s">
        <v>27140</v>
      </c>
      <c r="D5142" s="313">
        <v>183.62</v>
      </c>
    </row>
    <row r="5143" spans="1:5" ht="17.100000000000001" customHeight="1">
      <c r="A5143" s="310">
        <v>10702</v>
      </c>
      <c r="B5143" s="311" t="s">
        <v>32825</v>
      </c>
      <c r="C5143" s="312" t="s">
        <v>27140</v>
      </c>
      <c r="D5143" s="313">
        <v>2438.9299999999998</v>
      </c>
    </row>
    <row r="5144" spans="1:5" ht="17.100000000000001" customHeight="1">
      <c r="A5144" s="310">
        <v>3599</v>
      </c>
      <c r="B5144" s="311" t="s">
        <v>32826</v>
      </c>
      <c r="C5144" s="312" t="s">
        <v>27140</v>
      </c>
      <c r="D5144" s="313">
        <v>6</v>
      </c>
      <c r="E5144" s="314" t="s">
        <v>28265</v>
      </c>
    </row>
    <row r="5145" spans="1:5" ht="17.100000000000001" customHeight="1">
      <c r="A5145" s="310">
        <v>824</v>
      </c>
      <c r="B5145" s="311" t="s">
        <v>32827</v>
      </c>
      <c r="C5145" s="312" t="s">
        <v>27140</v>
      </c>
      <c r="D5145" s="313">
        <v>11</v>
      </c>
      <c r="E5145" s="314" t="s">
        <v>28265</v>
      </c>
    </row>
    <row r="5146" spans="1:5" ht="17.100000000000001" customHeight="1">
      <c r="A5146" s="310">
        <v>8905</v>
      </c>
      <c r="B5146" s="311" t="s">
        <v>32828</v>
      </c>
      <c r="C5146" s="312" t="s">
        <v>27140</v>
      </c>
      <c r="D5146" s="313">
        <v>9.2899999999999991</v>
      </c>
      <c r="E5146" s="314" t="s">
        <v>28265</v>
      </c>
    </row>
    <row r="5147" spans="1:5" ht="17.100000000000001" customHeight="1">
      <c r="C5147" s="312" t="s">
        <v>27140</v>
      </c>
      <c r="D5147" s="313">
        <v>8.5</v>
      </c>
      <c r="E5147" s="314" t="s">
        <v>28265</v>
      </c>
    </row>
    <row r="5148" spans="1:5" ht="17.100000000000001" customHeight="1">
      <c r="A5148" s="310">
        <v>3717</v>
      </c>
      <c r="B5148" s="311" t="s">
        <v>32829</v>
      </c>
    </row>
    <row r="5149" spans="1:5" ht="17.100000000000001" customHeight="1">
      <c r="A5149" s="310">
        <v>3674</v>
      </c>
      <c r="B5149" s="311" t="s">
        <v>32830</v>
      </c>
      <c r="C5149" s="312" t="s">
        <v>27140</v>
      </c>
      <c r="D5149" s="313">
        <v>6</v>
      </c>
      <c r="E5149" s="314" t="s">
        <v>28265</v>
      </c>
    </row>
    <row r="5150" spans="1:5" ht="17.100000000000001" customHeight="1">
      <c r="A5150" s="310">
        <v>3600</v>
      </c>
      <c r="B5150" s="311" t="s">
        <v>32831</v>
      </c>
      <c r="C5150" s="312" t="s">
        <v>27140</v>
      </c>
      <c r="D5150" s="313">
        <v>7.7</v>
      </c>
      <c r="E5150" s="314" t="s">
        <v>28265</v>
      </c>
    </row>
    <row r="5151" spans="1:5" ht="17.100000000000001" customHeight="1">
      <c r="A5151" s="310">
        <v>8492</v>
      </c>
      <c r="B5151" s="311" t="s">
        <v>32832</v>
      </c>
      <c r="C5151" s="312" t="s">
        <v>27140</v>
      </c>
      <c r="D5151" s="313">
        <v>6</v>
      </c>
      <c r="E5151" s="314" t="s">
        <v>28265</v>
      </c>
    </row>
    <row r="5152" spans="1:5" ht="17.100000000000001" customHeight="1">
      <c r="A5152" s="310">
        <v>12365</v>
      </c>
      <c r="B5152" s="311" t="s">
        <v>27624</v>
      </c>
      <c r="C5152" s="312" t="s">
        <v>27140</v>
      </c>
      <c r="D5152" s="313">
        <v>42.98</v>
      </c>
    </row>
    <row r="5153" spans="1:5" ht="17.100000000000001" customHeight="1">
      <c r="A5153" s="310">
        <v>3675</v>
      </c>
      <c r="B5153" s="311" t="s">
        <v>32833</v>
      </c>
      <c r="C5153" s="312" t="s">
        <v>27140</v>
      </c>
      <c r="D5153" s="313">
        <v>6</v>
      </c>
      <c r="E5153" s="314" t="s">
        <v>28265</v>
      </c>
    </row>
    <row r="5154" spans="1:5" ht="17.100000000000001" customHeight="1">
      <c r="A5154" s="310">
        <v>3678</v>
      </c>
      <c r="B5154" s="311" t="s">
        <v>32834</v>
      </c>
      <c r="C5154" s="312" t="s">
        <v>27140</v>
      </c>
      <c r="D5154" s="313">
        <v>7.7</v>
      </c>
      <c r="E5154" s="314" t="s">
        <v>28265</v>
      </c>
    </row>
    <row r="5155" spans="1:5" ht="17.100000000000001" customHeight="1">
      <c r="A5155" s="310">
        <v>3718</v>
      </c>
      <c r="B5155" s="311" t="s">
        <v>32835</v>
      </c>
      <c r="C5155" s="312" t="s">
        <v>27140</v>
      </c>
      <c r="D5155" s="313">
        <v>8.65</v>
      </c>
      <c r="E5155" s="314" t="s">
        <v>28265</v>
      </c>
    </row>
    <row r="5156" spans="1:5" ht="17.100000000000001" customHeight="1">
      <c r="A5156" s="310">
        <v>3676</v>
      </c>
      <c r="B5156" s="311" t="s">
        <v>32836</v>
      </c>
      <c r="C5156" s="312" t="s">
        <v>27140</v>
      </c>
      <c r="D5156" s="313">
        <v>7.45</v>
      </c>
      <c r="E5156" s="314" t="s">
        <v>28265</v>
      </c>
    </row>
    <row r="5157" spans="1:5" ht="17.100000000000001" customHeight="1">
      <c r="A5157" s="310">
        <v>3679</v>
      </c>
      <c r="B5157" s="311" t="s">
        <v>32837</v>
      </c>
      <c r="C5157" s="312" t="s">
        <v>27140</v>
      </c>
      <c r="D5157" s="313">
        <v>7.7</v>
      </c>
      <c r="E5157" s="314" t="s">
        <v>28265</v>
      </c>
    </row>
    <row r="5158" spans="1:5" ht="17.100000000000001" customHeight="1">
      <c r="A5158" s="310">
        <v>3719</v>
      </c>
      <c r="B5158" s="311" t="s">
        <v>32838</v>
      </c>
      <c r="C5158" s="312" t="s">
        <v>27140</v>
      </c>
      <c r="D5158" s="313">
        <v>8.65</v>
      </c>
      <c r="E5158" s="314" t="s">
        <v>28265</v>
      </c>
    </row>
    <row r="5159" spans="1:5" ht="17.100000000000001" customHeight="1">
      <c r="A5159" s="310">
        <v>3720</v>
      </c>
      <c r="B5159" s="311" t="s">
        <v>32839</v>
      </c>
      <c r="C5159" s="312" t="s">
        <v>27140</v>
      </c>
      <c r="D5159" s="313">
        <v>8.65</v>
      </c>
      <c r="E5159" s="314" t="s">
        <v>28265</v>
      </c>
    </row>
    <row r="5160" spans="1:5" ht="17.100000000000001" customHeight="1">
      <c r="A5160" s="310">
        <v>3677</v>
      </c>
      <c r="B5160" s="311" t="s">
        <v>32840</v>
      </c>
      <c r="C5160" s="312" t="s">
        <v>27140</v>
      </c>
      <c r="D5160" s="313">
        <v>6</v>
      </c>
      <c r="E5160" s="314" t="s">
        <v>28265</v>
      </c>
    </row>
    <row r="5161" spans="1:5" ht="17.100000000000001" customHeight="1">
      <c r="A5161" s="310">
        <v>3680</v>
      </c>
      <c r="B5161" s="311" t="s">
        <v>32841</v>
      </c>
      <c r="C5161" s="312" t="s">
        <v>27140</v>
      </c>
      <c r="D5161" s="313">
        <v>7.7</v>
      </c>
      <c r="E5161" s="314" t="s">
        <v>28265</v>
      </c>
    </row>
    <row r="5162" spans="1:5" ht="15" customHeight="1">
      <c r="A5162" s="310">
        <v>3611</v>
      </c>
      <c r="B5162" s="311" t="s">
        <v>32842</v>
      </c>
      <c r="C5162" s="312" t="s">
        <v>27140</v>
      </c>
      <c r="D5162" s="313">
        <v>16</v>
      </c>
      <c r="E5162" s="314" t="s">
        <v>28265</v>
      </c>
    </row>
    <row r="5163" spans="1:5" ht="17.100000000000001" customHeight="1">
      <c r="A5163" s="310">
        <v>12366</v>
      </c>
      <c r="B5163" s="311" t="s">
        <v>27625</v>
      </c>
      <c r="C5163" s="312" t="s">
        <v>27140</v>
      </c>
      <c r="D5163" s="313">
        <v>25.63</v>
      </c>
    </row>
    <row r="5164" spans="1:5" ht="17.100000000000001" customHeight="1">
      <c r="A5164" s="310">
        <v>3601</v>
      </c>
      <c r="B5164" s="311" t="s">
        <v>32843</v>
      </c>
      <c r="C5164" s="312" t="s">
        <v>27140</v>
      </c>
      <c r="D5164" s="313">
        <v>12.59</v>
      </c>
      <c r="E5164" s="314" t="s">
        <v>28265</v>
      </c>
    </row>
    <row r="5165" spans="1:5" ht="17.100000000000001" customHeight="1">
      <c r="A5165" s="310">
        <v>3721</v>
      </c>
      <c r="B5165" s="311" t="s">
        <v>32844</v>
      </c>
      <c r="C5165" s="312" t="s">
        <v>27140</v>
      </c>
      <c r="D5165" s="313">
        <v>12.75</v>
      </c>
      <c r="E5165" s="314" t="s">
        <v>28265</v>
      </c>
    </row>
    <row r="5166" spans="1:5" ht="17.100000000000001" customHeight="1">
      <c r="A5166" s="310">
        <v>3681</v>
      </c>
      <c r="B5166" s="311" t="s">
        <v>32845</v>
      </c>
      <c r="C5166" s="312" t="s">
        <v>27140</v>
      </c>
      <c r="D5166" s="313">
        <v>12.59</v>
      </c>
      <c r="E5166" s="314" t="s">
        <v>28265</v>
      </c>
    </row>
    <row r="5167" spans="1:5" ht="17.100000000000001" customHeight="1">
      <c r="A5167" s="310">
        <v>3722</v>
      </c>
      <c r="B5167" s="311" t="s">
        <v>32846</v>
      </c>
      <c r="C5167" s="312" t="s">
        <v>27140</v>
      </c>
      <c r="D5167" s="313">
        <v>14.5</v>
      </c>
      <c r="E5167" s="314" t="s">
        <v>28265</v>
      </c>
    </row>
    <row r="5168" spans="1:5" ht="17.100000000000001" customHeight="1">
      <c r="A5168" s="310">
        <v>3612</v>
      </c>
      <c r="B5168" s="311" t="s">
        <v>32847</v>
      </c>
      <c r="C5168" s="312" t="s">
        <v>27140</v>
      </c>
      <c r="D5168" s="313">
        <v>17.579999999999998</v>
      </c>
    </row>
    <row r="5169" spans="1:5" ht="17.100000000000001" customHeight="1">
      <c r="A5169" s="310">
        <v>3602</v>
      </c>
      <c r="B5169" s="311" t="s">
        <v>32848</v>
      </c>
      <c r="C5169" s="312" t="s">
        <v>27140</v>
      </c>
      <c r="D5169" s="313">
        <v>15.39</v>
      </c>
      <c r="E5169" s="314" t="s">
        <v>28265</v>
      </c>
    </row>
    <row r="5170" spans="1:5" ht="17.100000000000001" customHeight="1">
      <c r="A5170" s="310">
        <v>3603</v>
      </c>
      <c r="B5170" s="311" t="s">
        <v>32849</v>
      </c>
      <c r="C5170" s="312" t="s">
        <v>27140</v>
      </c>
      <c r="D5170" s="313">
        <v>20.65</v>
      </c>
      <c r="E5170" s="314" t="s">
        <v>28265</v>
      </c>
    </row>
    <row r="5171" spans="1:5" ht="17.100000000000001" customHeight="1">
      <c r="A5171" s="310">
        <v>3723</v>
      </c>
      <c r="B5171" s="311" t="s">
        <v>32850</v>
      </c>
      <c r="C5171" s="312" t="s">
        <v>27140</v>
      </c>
      <c r="D5171" s="313">
        <v>28.66</v>
      </c>
    </row>
    <row r="5172" spans="1:5" ht="17.100000000000001" customHeight="1">
      <c r="A5172" s="310">
        <v>3682</v>
      </c>
      <c r="B5172" s="311" t="s">
        <v>32851</v>
      </c>
      <c r="C5172" s="312" t="s">
        <v>27140</v>
      </c>
      <c r="D5172" s="313">
        <v>18.100000000000001</v>
      </c>
      <c r="E5172" s="314" t="s">
        <v>28265</v>
      </c>
    </row>
    <row r="5173" spans="1:5" ht="17.100000000000001" customHeight="1">
      <c r="A5173" s="310">
        <v>9335</v>
      </c>
      <c r="B5173" s="311" t="s">
        <v>32852</v>
      </c>
      <c r="C5173" s="312" t="s">
        <v>27140</v>
      </c>
      <c r="D5173" s="313">
        <v>22.31</v>
      </c>
      <c r="E5173" s="314" t="s">
        <v>28265</v>
      </c>
    </row>
    <row r="5174" spans="1:5" ht="17.100000000000001" customHeight="1">
      <c r="A5174" s="310">
        <v>11936</v>
      </c>
      <c r="B5174" s="311" t="s">
        <v>32853</v>
      </c>
      <c r="C5174" s="312" t="s">
        <v>27140</v>
      </c>
      <c r="D5174" s="313">
        <v>177.11</v>
      </c>
    </row>
    <row r="5175" spans="1:5" ht="17.100000000000001" customHeight="1">
      <c r="A5175" s="310">
        <v>11947</v>
      </c>
      <c r="B5175" s="311" t="s">
        <v>32854</v>
      </c>
      <c r="C5175" s="312" t="s">
        <v>27140</v>
      </c>
      <c r="D5175" s="313">
        <v>177.11</v>
      </c>
    </row>
    <row r="5176" spans="1:5" ht="17.100000000000001" customHeight="1">
      <c r="A5176" s="310">
        <v>12772</v>
      </c>
      <c r="B5176" s="311" t="s">
        <v>27626</v>
      </c>
      <c r="C5176" s="312" t="s">
        <v>27140</v>
      </c>
      <c r="D5176" s="313">
        <v>32833.089999999997</v>
      </c>
    </row>
    <row r="5177" spans="1:5" ht="17.100000000000001" customHeight="1">
      <c r="A5177" s="310">
        <v>10064</v>
      </c>
      <c r="B5177" s="311" t="s">
        <v>27627</v>
      </c>
      <c r="C5177" s="312" t="s">
        <v>27140</v>
      </c>
      <c r="D5177" s="313">
        <v>542</v>
      </c>
      <c r="E5177" s="314" t="s">
        <v>28265</v>
      </c>
    </row>
    <row r="5178" spans="1:5" ht="17.100000000000001" customHeight="1">
      <c r="A5178" s="310">
        <v>9324</v>
      </c>
      <c r="B5178" s="311" t="s">
        <v>32855</v>
      </c>
      <c r="C5178" s="312" t="s">
        <v>27140</v>
      </c>
      <c r="D5178" s="313">
        <v>522</v>
      </c>
      <c r="E5178" s="314" t="s">
        <v>28265</v>
      </c>
    </row>
    <row r="5179" spans="1:5" ht="17.100000000000001" customHeight="1">
      <c r="A5179" s="310">
        <v>10066</v>
      </c>
      <c r="B5179" s="311" t="s">
        <v>27628</v>
      </c>
      <c r="C5179" s="312" t="s">
        <v>27140</v>
      </c>
      <c r="D5179" s="313">
        <v>712</v>
      </c>
      <c r="E5179" s="314" t="s">
        <v>28265</v>
      </c>
    </row>
    <row r="5180" spans="1:5" ht="17.100000000000001" customHeight="1">
      <c r="A5180" s="310">
        <v>10065</v>
      </c>
      <c r="B5180" s="311" t="s">
        <v>27629</v>
      </c>
      <c r="C5180" s="312" t="s">
        <v>27140</v>
      </c>
      <c r="D5180" s="313">
        <v>945</v>
      </c>
      <c r="E5180" s="314" t="s">
        <v>28265</v>
      </c>
    </row>
    <row r="5181" spans="1:5" ht="17.100000000000001" customHeight="1">
      <c r="A5181" s="310">
        <v>9349</v>
      </c>
      <c r="B5181" s="311" t="s">
        <v>27630</v>
      </c>
      <c r="C5181" s="312" t="s">
        <v>27140</v>
      </c>
      <c r="D5181" s="313">
        <v>550</v>
      </c>
      <c r="E5181" s="314" t="s">
        <v>28265</v>
      </c>
    </row>
    <row r="5182" spans="1:5" ht="17.100000000000001" customHeight="1">
      <c r="A5182" s="310">
        <v>10062</v>
      </c>
      <c r="B5182" s="311" t="s">
        <v>27631</v>
      </c>
      <c r="C5182" s="312" t="s">
        <v>27140</v>
      </c>
      <c r="D5182" s="313">
        <v>699</v>
      </c>
      <c r="E5182" s="314" t="s">
        <v>28265</v>
      </c>
    </row>
    <row r="5183" spans="1:5" ht="17.100000000000001" customHeight="1">
      <c r="A5183" s="310">
        <v>10061</v>
      </c>
      <c r="B5183" s="311" t="s">
        <v>27632</v>
      </c>
      <c r="C5183" s="312" t="s">
        <v>27140</v>
      </c>
      <c r="D5183" s="313">
        <v>1161</v>
      </c>
      <c r="E5183" s="314" t="s">
        <v>28265</v>
      </c>
    </row>
    <row r="5184" spans="1:5" ht="17.100000000000001" customHeight="1">
      <c r="A5184" s="310">
        <v>9172</v>
      </c>
      <c r="B5184" s="311" t="s">
        <v>27633</v>
      </c>
      <c r="C5184" s="312" t="s">
        <v>27140</v>
      </c>
      <c r="D5184" s="313">
        <v>1608.83</v>
      </c>
    </row>
    <row r="5185" spans="1:5" ht="17.100000000000001" customHeight="1">
      <c r="A5185" s="310">
        <v>12239</v>
      </c>
      <c r="B5185" s="311" t="s">
        <v>27634</v>
      </c>
      <c r="C5185" s="312" t="s">
        <v>27140</v>
      </c>
      <c r="D5185" s="313">
        <v>41.36</v>
      </c>
    </row>
    <row r="5186" spans="1:5" ht="17.100000000000001" customHeight="1">
      <c r="A5186" s="310">
        <v>9173</v>
      </c>
      <c r="B5186" s="311" t="s">
        <v>27635</v>
      </c>
      <c r="C5186" s="312" t="s">
        <v>27140</v>
      </c>
      <c r="D5186" s="313">
        <v>1608.83</v>
      </c>
    </row>
    <row r="5187" spans="1:5" ht="17.100000000000001" customHeight="1">
      <c r="A5187" s="310">
        <v>12150</v>
      </c>
      <c r="B5187" s="311" t="s">
        <v>27636</v>
      </c>
      <c r="C5187" s="312" t="s">
        <v>27140</v>
      </c>
      <c r="D5187" s="313">
        <v>1776.26</v>
      </c>
    </row>
    <row r="5188" spans="1:5" ht="17.100000000000001" customHeight="1">
      <c r="A5188" s="310">
        <v>11101</v>
      </c>
      <c r="B5188" s="311" t="s">
        <v>32856</v>
      </c>
      <c r="C5188" s="312" t="s">
        <v>27140</v>
      </c>
      <c r="D5188" s="313">
        <v>2839.62</v>
      </c>
    </row>
    <row r="5189" spans="1:5" ht="17.100000000000001" customHeight="1">
      <c r="A5189" s="310">
        <v>12238</v>
      </c>
      <c r="B5189" s="311" t="s">
        <v>27637</v>
      </c>
      <c r="C5189" s="312" t="s">
        <v>27140</v>
      </c>
      <c r="D5189" s="313">
        <v>1776.26</v>
      </c>
    </row>
    <row r="5190" spans="1:5" ht="17.100000000000001" customHeight="1">
      <c r="A5190" s="310">
        <v>10063</v>
      </c>
      <c r="B5190" s="311" t="s">
        <v>27638</v>
      </c>
      <c r="C5190" s="312" t="s">
        <v>27140</v>
      </c>
      <c r="D5190" s="313">
        <v>427</v>
      </c>
      <c r="E5190" s="314" t="s">
        <v>28265</v>
      </c>
    </row>
    <row r="5191" spans="1:5" ht="17.100000000000001" customHeight="1">
      <c r="A5191" s="310">
        <v>9294</v>
      </c>
      <c r="B5191" s="311" t="s">
        <v>32857</v>
      </c>
      <c r="C5191" s="312" t="s">
        <v>27140</v>
      </c>
      <c r="D5191" s="313">
        <v>430</v>
      </c>
      <c r="E5191" s="314" t="s">
        <v>28265</v>
      </c>
    </row>
    <row r="5192" spans="1:5" ht="15" customHeight="1">
      <c r="A5192" s="310">
        <v>10385</v>
      </c>
      <c r="B5192" s="311" t="s">
        <v>27639</v>
      </c>
      <c r="C5192" s="312" t="s">
        <v>27140</v>
      </c>
      <c r="D5192" s="313">
        <v>1410</v>
      </c>
      <c r="E5192" s="314" t="s">
        <v>28265</v>
      </c>
    </row>
    <row r="5193" spans="1:5" ht="15" customHeight="1">
      <c r="A5193" s="310">
        <v>3620</v>
      </c>
      <c r="B5193" s="311" t="s">
        <v>32858</v>
      </c>
      <c r="C5193" s="312" t="s">
        <v>27140</v>
      </c>
      <c r="D5193" s="313">
        <v>149.11000000000001</v>
      </c>
      <c r="E5193" s="314" t="s">
        <v>28265</v>
      </c>
    </row>
    <row r="5194" spans="1:5" ht="15" customHeight="1">
      <c r="A5194" s="310">
        <v>3621</v>
      </c>
      <c r="B5194" s="311" t="s">
        <v>32859</v>
      </c>
      <c r="C5194" s="312" t="s">
        <v>27140</v>
      </c>
      <c r="D5194" s="313">
        <v>162.55000000000001</v>
      </c>
      <c r="E5194" s="314" t="s">
        <v>28265</v>
      </c>
    </row>
    <row r="5195" spans="1:5" ht="15" customHeight="1">
      <c r="A5195" s="310">
        <v>3622</v>
      </c>
      <c r="B5195" s="311" t="s">
        <v>32860</v>
      </c>
      <c r="C5195" s="312" t="s">
        <v>27140</v>
      </c>
      <c r="D5195" s="313">
        <v>263</v>
      </c>
      <c r="E5195" s="314" t="s">
        <v>28265</v>
      </c>
    </row>
    <row r="5196" spans="1:5" ht="15" customHeight="1">
      <c r="A5196" s="310">
        <v>11822</v>
      </c>
      <c r="B5196" s="311" t="s">
        <v>27640</v>
      </c>
      <c r="C5196" s="312" t="s">
        <v>27140</v>
      </c>
      <c r="D5196" s="313">
        <v>71.239999999999995</v>
      </c>
      <c r="E5196" s="314" t="s">
        <v>28265</v>
      </c>
    </row>
    <row r="5197" spans="1:5" ht="15" customHeight="1">
      <c r="A5197" s="310">
        <v>13274</v>
      </c>
      <c r="B5197" s="311" t="s">
        <v>27641</v>
      </c>
      <c r="C5197" s="312" t="s">
        <v>27140</v>
      </c>
      <c r="D5197" s="313">
        <v>156.6</v>
      </c>
      <c r="E5197" s="314" t="s">
        <v>28265</v>
      </c>
    </row>
    <row r="5198" spans="1:5" ht="15" customHeight="1">
      <c r="A5198" s="310">
        <v>3734</v>
      </c>
      <c r="B5198" s="311" t="s">
        <v>32861</v>
      </c>
      <c r="C5198" s="312" t="s">
        <v>27140</v>
      </c>
      <c r="D5198" s="313">
        <v>41</v>
      </c>
      <c r="E5198" s="314" t="s">
        <v>28265</v>
      </c>
    </row>
    <row r="5199" spans="1:5" ht="15" customHeight="1">
      <c r="A5199" s="310">
        <v>3694</v>
      </c>
      <c r="B5199" s="311" t="s">
        <v>32862</v>
      </c>
      <c r="C5199" s="312" t="s">
        <v>27140</v>
      </c>
      <c r="D5199" s="313">
        <v>26</v>
      </c>
      <c r="E5199" s="314" t="s">
        <v>28265</v>
      </c>
    </row>
    <row r="5200" spans="1:5" ht="15" customHeight="1">
      <c r="A5200" s="310">
        <v>827</v>
      </c>
      <c r="B5200" s="311" t="s">
        <v>32863</v>
      </c>
      <c r="C5200" s="312" t="s">
        <v>27140</v>
      </c>
      <c r="D5200" s="313">
        <v>59.65</v>
      </c>
      <c r="E5200" s="314" t="s">
        <v>28265</v>
      </c>
    </row>
    <row r="5201" spans="1:5" ht="15" customHeight="1">
      <c r="A5201" s="310">
        <v>3613</v>
      </c>
      <c r="B5201" s="311" t="s">
        <v>32864</v>
      </c>
      <c r="C5201" s="312" t="s">
        <v>27140</v>
      </c>
      <c r="D5201" s="313">
        <v>29.99</v>
      </c>
      <c r="E5201" s="314" t="s">
        <v>28265</v>
      </c>
    </row>
    <row r="5202" spans="1:5" ht="15" customHeight="1">
      <c r="A5202" s="310">
        <v>9191</v>
      </c>
      <c r="B5202" s="311" t="s">
        <v>27642</v>
      </c>
      <c r="C5202" s="312" t="s">
        <v>27140</v>
      </c>
      <c r="D5202" s="313">
        <v>336.47</v>
      </c>
    </row>
    <row r="5203" spans="1:5" ht="15" customHeight="1">
      <c r="A5203" s="310">
        <v>8830</v>
      </c>
      <c r="B5203" s="311" t="s">
        <v>32865</v>
      </c>
      <c r="C5203" s="312" t="s">
        <v>27140</v>
      </c>
      <c r="D5203" s="313">
        <v>427</v>
      </c>
      <c r="E5203" s="314" t="s">
        <v>28265</v>
      </c>
    </row>
    <row r="5204" spans="1:5" ht="15" customHeight="1">
      <c r="A5204" s="310">
        <v>829</v>
      </c>
      <c r="B5204" s="311" t="s">
        <v>32866</v>
      </c>
      <c r="C5204" s="312" t="s">
        <v>27140</v>
      </c>
      <c r="D5204" s="313">
        <v>427</v>
      </c>
      <c r="E5204" s="314" t="s">
        <v>28265</v>
      </c>
    </row>
    <row r="5205" spans="1:5" ht="15" customHeight="1">
      <c r="A5205" s="310">
        <v>3744</v>
      </c>
      <c r="B5205" s="311" t="s">
        <v>32867</v>
      </c>
      <c r="C5205" s="312" t="s">
        <v>27140</v>
      </c>
      <c r="D5205" s="313">
        <v>104.03</v>
      </c>
      <c r="E5205" s="314" t="s">
        <v>28265</v>
      </c>
    </row>
    <row r="5206" spans="1:5" ht="17.100000000000001" customHeight="1">
      <c r="A5206" s="310">
        <v>3609</v>
      </c>
      <c r="B5206" s="311" t="s">
        <v>32868</v>
      </c>
      <c r="C5206" s="312" t="s">
        <v>27140</v>
      </c>
      <c r="D5206" s="313">
        <v>380</v>
      </c>
      <c r="E5206" s="314" t="s">
        <v>28265</v>
      </c>
    </row>
    <row r="5207" spans="1:5" ht="15" customHeight="1">
      <c r="A5207" s="310">
        <v>3608</v>
      </c>
      <c r="B5207" s="311" t="s">
        <v>32869</v>
      </c>
      <c r="C5207" s="312" t="s">
        <v>27140</v>
      </c>
      <c r="D5207" s="313">
        <v>496.48</v>
      </c>
    </row>
    <row r="5208" spans="1:5" ht="15" customHeight="1">
      <c r="A5208" s="310">
        <v>11446</v>
      </c>
      <c r="B5208" s="311" t="s">
        <v>32870</v>
      </c>
      <c r="C5208" s="312" t="s">
        <v>27140</v>
      </c>
      <c r="D5208" s="313">
        <v>995.8</v>
      </c>
      <c r="E5208" s="314" t="s">
        <v>28265</v>
      </c>
    </row>
    <row r="5209" spans="1:5" ht="15" customHeight="1">
      <c r="A5209" s="310">
        <v>830</v>
      </c>
      <c r="B5209" s="311" t="s">
        <v>32871</v>
      </c>
      <c r="C5209" s="312" t="s">
        <v>27140</v>
      </c>
      <c r="D5209" s="313">
        <v>325.35000000000002</v>
      </c>
      <c r="E5209" s="314" t="s">
        <v>28265</v>
      </c>
    </row>
    <row r="5210" spans="1:5" ht="17.100000000000001" customHeight="1">
      <c r="A5210" s="310">
        <v>3610</v>
      </c>
      <c r="B5210" s="311" t="s">
        <v>32872</v>
      </c>
      <c r="C5210" s="312" t="s">
        <v>27140</v>
      </c>
      <c r="D5210" s="313">
        <v>298.60000000000002</v>
      </c>
      <c r="E5210" s="314" t="s">
        <v>28265</v>
      </c>
    </row>
    <row r="5211" spans="1:5" ht="17.100000000000001" customHeight="1">
      <c r="A5211" s="310">
        <v>4929</v>
      </c>
      <c r="B5211" s="311" t="s">
        <v>32873</v>
      </c>
      <c r="C5211" s="312" t="s">
        <v>27140</v>
      </c>
      <c r="D5211" s="313">
        <v>190.01</v>
      </c>
    </row>
    <row r="5212" spans="1:5" ht="17.100000000000001" customHeight="1">
      <c r="A5212" s="310">
        <v>825</v>
      </c>
      <c r="B5212" s="311" t="s">
        <v>32874</v>
      </c>
      <c r="C5212" s="312" t="s">
        <v>27140</v>
      </c>
      <c r="D5212" s="313">
        <v>8797</v>
      </c>
    </row>
    <row r="5213" spans="1:5" ht="17.100000000000001" customHeight="1">
      <c r="A5213" s="310">
        <v>3704</v>
      </c>
      <c r="B5213" s="311" t="s">
        <v>32875</v>
      </c>
      <c r="C5213" s="312" t="s">
        <v>27140</v>
      </c>
      <c r="D5213" s="313">
        <v>417.41</v>
      </c>
    </row>
    <row r="5214" spans="1:5" ht="15" customHeight="1">
      <c r="A5214" s="310">
        <v>3750</v>
      </c>
      <c r="B5214" s="311" t="s">
        <v>32876</v>
      </c>
      <c r="C5214" s="312" t="s">
        <v>27140</v>
      </c>
      <c r="D5214" s="313">
        <v>190.01</v>
      </c>
    </row>
    <row r="5215" spans="1:5" ht="15" customHeight="1">
      <c r="A5215" s="310">
        <v>3207</v>
      </c>
      <c r="B5215" s="311" t="s">
        <v>32877</v>
      </c>
      <c r="C5215" s="312" t="s">
        <v>27140</v>
      </c>
      <c r="D5215" s="313">
        <v>998</v>
      </c>
      <c r="E5215" s="314" t="s">
        <v>28265</v>
      </c>
    </row>
    <row r="5216" spans="1:5" ht="17.100000000000001" customHeight="1">
      <c r="A5216" s="310">
        <v>3745</v>
      </c>
      <c r="B5216" s="311" t="s">
        <v>32878</v>
      </c>
      <c r="C5216" s="312" t="s">
        <v>27140</v>
      </c>
      <c r="D5216" s="313">
        <v>298.60000000000002</v>
      </c>
      <c r="E5216" s="314" t="s">
        <v>28265</v>
      </c>
    </row>
    <row r="5217" spans="1:5" ht="17.100000000000001" customHeight="1">
      <c r="A5217" s="310">
        <v>3709</v>
      </c>
      <c r="B5217" s="311" t="s">
        <v>32879</v>
      </c>
      <c r="C5217" s="312" t="s">
        <v>27140</v>
      </c>
      <c r="D5217" s="313">
        <v>298.60000000000002</v>
      </c>
      <c r="E5217" s="314" t="s">
        <v>28265</v>
      </c>
    </row>
    <row r="5218" spans="1:5" ht="17.100000000000001" customHeight="1">
      <c r="A5218" s="310">
        <v>3441</v>
      </c>
      <c r="B5218" s="311" t="s">
        <v>32880</v>
      </c>
      <c r="C5218" s="312" t="s">
        <v>27140</v>
      </c>
      <c r="D5218" s="313">
        <v>173</v>
      </c>
      <c r="E5218" s="314" t="s">
        <v>28265</v>
      </c>
    </row>
    <row r="5219" spans="1:5" ht="17.100000000000001" customHeight="1">
      <c r="A5219" s="310">
        <v>11465</v>
      </c>
      <c r="B5219" s="311" t="s">
        <v>32881</v>
      </c>
      <c r="C5219" s="312" t="s">
        <v>27140</v>
      </c>
      <c r="D5219" s="313">
        <v>529.45000000000005</v>
      </c>
    </row>
    <row r="5220" spans="1:5" ht="15" customHeight="1">
      <c r="A5220" s="310">
        <v>3705</v>
      </c>
      <c r="B5220" s="311" t="s">
        <v>32882</v>
      </c>
      <c r="C5220" s="312" t="s">
        <v>27140</v>
      </c>
      <c r="D5220" s="313">
        <v>380</v>
      </c>
      <c r="E5220" s="314" t="s">
        <v>28265</v>
      </c>
    </row>
    <row r="5221" spans="1:5" ht="17.100000000000001" customHeight="1">
      <c r="A5221" s="310">
        <v>3751</v>
      </c>
      <c r="B5221" s="311" t="s">
        <v>32883</v>
      </c>
      <c r="C5221" s="312" t="s">
        <v>27140</v>
      </c>
      <c r="D5221" s="313">
        <v>164</v>
      </c>
      <c r="E5221" s="314" t="s">
        <v>28265</v>
      </c>
    </row>
    <row r="5222" spans="1:5" ht="17.100000000000001" customHeight="1">
      <c r="A5222" s="310">
        <v>3713</v>
      </c>
      <c r="B5222" s="311" t="s">
        <v>32884</v>
      </c>
      <c r="C5222" s="312" t="s">
        <v>27140</v>
      </c>
      <c r="D5222" s="313">
        <v>820</v>
      </c>
      <c r="E5222" s="314" t="s">
        <v>28265</v>
      </c>
    </row>
    <row r="5223" spans="1:5" ht="17.100000000000001" customHeight="1">
      <c r="A5223" s="310">
        <v>3710</v>
      </c>
      <c r="B5223" s="311" t="s">
        <v>32885</v>
      </c>
      <c r="C5223" s="312" t="s">
        <v>27140</v>
      </c>
      <c r="D5223" s="313">
        <v>333.99</v>
      </c>
      <c r="E5223" s="314" t="s">
        <v>28265</v>
      </c>
    </row>
    <row r="5224" spans="1:5" ht="17.100000000000001" customHeight="1">
      <c r="A5224" s="310">
        <v>3746</v>
      </c>
      <c r="B5224" s="311" t="s">
        <v>32886</v>
      </c>
      <c r="C5224" s="312" t="s">
        <v>27140</v>
      </c>
      <c r="D5224" s="313">
        <v>333.99</v>
      </c>
      <c r="E5224" s="314" t="s">
        <v>28265</v>
      </c>
    </row>
    <row r="5225" spans="1:5" ht="17.100000000000001" customHeight="1">
      <c r="A5225" s="310">
        <v>3695</v>
      </c>
      <c r="B5225" s="311" t="s">
        <v>32887</v>
      </c>
      <c r="C5225" s="312" t="s">
        <v>27140</v>
      </c>
      <c r="D5225" s="313">
        <v>59.65</v>
      </c>
      <c r="E5225" s="314" t="s">
        <v>28265</v>
      </c>
    </row>
    <row r="5226" spans="1:5" ht="17.100000000000001" customHeight="1">
      <c r="A5226" s="310">
        <v>3735</v>
      </c>
      <c r="B5226" s="311" t="s">
        <v>32888</v>
      </c>
      <c r="C5226" s="312" t="s">
        <v>27140</v>
      </c>
      <c r="D5226" s="313">
        <v>29.99</v>
      </c>
      <c r="E5226" s="314" t="s">
        <v>28265</v>
      </c>
    </row>
    <row r="5227" spans="1:5" ht="17.100000000000001" customHeight="1">
      <c r="A5227" s="310">
        <v>3706</v>
      </c>
      <c r="B5227" s="311" t="s">
        <v>32889</v>
      </c>
      <c r="C5227" s="312" t="s">
        <v>27140</v>
      </c>
      <c r="D5227" s="313">
        <v>380</v>
      </c>
      <c r="E5227" s="314" t="s">
        <v>28265</v>
      </c>
    </row>
    <row r="5228" spans="1:5" ht="17.100000000000001" customHeight="1">
      <c r="A5228" s="310">
        <v>3752</v>
      </c>
      <c r="B5228" s="311" t="s">
        <v>32890</v>
      </c>
      <c r="C5228" s="312" t="s">
        <v>27140</v>
      </c>
      <c r="D5228" s="313">
        <v>190.01</v>
      </c>
    </row>
    <row r="5229" spans="1:5" ht="15" customHeight="1">
      <c r="A5229" s="310">
        <v>3714</v>
      </c>
      <c r="B5229" s="311" t="s">
        <v>32891</v>
      </c>
      <c r="C5229" s="312" t="s">
        <v>27140</v>
      </c>
      <c r="D5229" s="313">
        <v>1560</v>
      </c>
      <c r="E5229" s="314" t="s">
        <v>28265</v>
      </c>
    </row>
    <row r="5230" spans="1:5" ht="15" customHeight="1">
      <c r="A5230" s="310">
        <v>3711</v>
      </c>
      <c r="B5230" s="311" t="s">
        <v>32892</v>
      </c>
      <c r="C5230" s="312" t="s">
        <v>27140</v>
      </c>
      <c r="D5230" s="313">
        <v>224</v>
      </c>
      <c r="E5230" s="314" t="s">
        <v>28265</v>
      </c>
    </row>
    <row r="5231" spans="1:5" ht="17.100000000000001" customHeight="1">
      <c r="A5231" s="310">
        <v>3747</v>
      </c>
      <c r="B5231" s="311" t="s">
        <v>32893</v>
      </c>
      <c r="C5231" s="312" t="s">
        <v>27140</v>
      </c>
      <c r="D5231" s="313">
        <v>334</v>
      </c>
      <c r="E5231" s="314" t="s">
        <v>28265</v>
      </c>
    </row>
    <row r="5232" spans="1:5" ht="17.100000000000001" customHeight="1">
      <c r="A5232" s="310">
        <v>3707</v>
      </c>
      <c r="B5232" s="311" t="s">
        <v>32894</v>
      </c>
      <c r="C5232" s="312" t="s">
        <v>27140</v>
      </c>
      <c r="D5232" s="313">
        <v>289.89999999999998</v>
      </c>
      <c r="E5232" s="314" t="s">
        <v>28265</v>
      </c>
    </row>
    <row r="5233" spans="1:5" ht="17.100000000000001" customHeight="1">
      <c r="A5233" s="310">
        <v>3753</v>
      </c>
      <c r="B5233" s="311" t="s">
        <v>32895</v>
      </c>
      <c r="C5233" s="312" t="s">
        <v>27140</v>
      </c>
      <c r="D5233" s="313">
        <v>190.01</v>
      </c>
    </row>
    <row r="5234" spans="1:5" ht="17.100000000000001" customHeight="1">
      <c r="A5234" s="310">
        <v>3712</v>
      </c>
      <c r="B5234" s="311" t="s">
        <v>32896</v>
      </c>
      <c r="C5234" s="312" t="s">
        <v>27140</v>
      </c>
      <c r="D5234" s="313">
        <v>333.99</v>
      </c>
      <c r="E5234" s="314" t="s">
        <v>28265</v>
      </c>
    </row>
    <row r="5235" spans="1:5" ht="17.100000000000001" customHeight="1">
      <c r="A5235" s="310">
        <v>3748</v>
      </c>
      <c r="B5235" s="311" t="s">
        <v>32897</v>
      </c>
      <c r="C5235" s="312" t="s">
        <v>27140</v>
      </c>
      <c r="D5235" s="313">
        <v>333.99</v>
      </c>
      <c r="E5235" s="314" t="s">
        <v>28265</v>
      </c>
    </row>
    <row r="5236" spans="1:5" ht="17.100000000000001" customHeight="1">
      <c r="A5236" s="310">
        <v>3696</v>
      </c>
      <c r="B5236" s="311" t="s">
        <v>32898</v>
      </c>
      <c r="C5236" s="312" t="s">
        <v>27140</v>
      </c>
      <c r="D5236" s="313">
        <v>71.099999999999994</v>
      </c>
      <c r="E5236" s="314" t="s">
        <v>28265</v>
      </c>
    </row>
    <row r="5237" spans="1:5" ht="17.100000000000001" customHeight="1">
      <c r="A5237" s="310">
        <v>12367</v>
      </c>
      <c r="B5237" s="311" t="s">
        <v>32899</v>
      </c>
      <c r="C5237" s="312" t="s">
        <v>27140</v>
      </c>
      <c r="D5237" s="313">
        <v>50.64</v>
      </c>
    </row>
    <row r="5238" spans="1:5" ht="17.100000000000001" customHeight="1">
      <c r="A5238" s="310">
        <v>3736</v>
      </c>
      <c r="B5238" s="311" t="s">
        <v>32900</v>
      </c>
      <c r="C5238" s="312" t="s">
        <v>27140</v>
      </c>
      <c r="D5238" s="313">
        <v>29.99</v>
      </c>
      <c r="E5238" s="314" t="s">
        <v>28265</v>
      </c>
    </row>
    <row r="5239" spans="1:5" ht="17.100000000000001" customHeight="1">
      <c r="A5239" s="310">
        <v>3708</v>
      </c>
      <c r="B5239" s="311" t="s">
        <v>32901</v>
      </c>
      <c r="C5239" s="312" t="s">
        <v>27140</v>
      </c>
      <c r="D5239" s="313">
        <v>597</v>
      </c>
      <c r="E5239" s="314" t="s">
        <v>28265</v>
      </c>
    </row>
    <row r="5240" spans="1:5" ht="17.100000000000001" customHeight="1">
      <c r="A5240" s="310">
        <v>831</v>
      </c>
      <c r="B5240" s="311" t="s">
        <v>32902</v>
      </c>
      <c r="C5240" s="312" t="s">
        <v>27140</v>
      </c>
      <c r="D5240" s="313">
        <v>1317.52</v>
      </c>
    </row>
    <row r="5241" spans="1:5" ht="17.100000000000001" customHeight="1">
      <c r="A5241" s="310">
        <v>3617</v>
      </c>
      <c r="B5241" s="311" t="s">
        <v>32903</v>
      </c>
      <c r="C5241" s="312" t="s">
        <v>27140</v>
      </c>
      <c r="D5241" s="313">
        <v>780.6</v>
      </c>
      <c r="E5241" s="314" t="s">
        <v>28265</v>
      </c>
    </row>
    <row r="5242" spans="1:5" ht="17.100000000000001" customHeight="1">
      <c r="A5242" s="310">
        <v>9190</v>
      </c>
      <c r="B5242" s="311" t="s">
        <v>32904</v>
      </c>
      <c r="C5242" s="312" t="s">
        <v>27140</v>
      </c>
      <c r="D5242" s="313">
        <v>286.17</v>
      </c>
    </row>
    <row r="5243" spans="1:5" ht="17.100000000000001" customHeight="1">
      <c r="A5243" s="310">
        <v>9224</v>
      </c>
      <c r="B5243" s="311" t="s">
        <v>32905</v>
      </c>
      <c r="C5243" s="312" t="s">
        <v>27140</v>
      </c>
      <c r="D5243" s="313">
        <v>1425.96</v>
      </c>
    </row>
    <row r="5244" spans="1:5" ht="17.100000000000001" customHeight="1">
      <c r="A5244" s="310">
        <v>3737</v>
      </c>
      <c r="B5244" s="311" t="s">
        <v>32906</v>
      </c>
      <c r="C5244" s="312" t="s">
        <v>27140</v>
      </c>
      <c r="D5244" s="313">
        <v>29.99</v>
      </c>
      <c r="E5244" s="314" t="s">
        <v>28265</v>
      </c>
    </row>
    <row r="5245" spans="1:5" ht="17.100000000000001" customHeight="1">
      <c r="A5245" s="310">
        <v>832</v>
      </c>
      <c r="B5245" s="311" t="s">
        <v>32907</v>
      </c>
      <c r="C5245" s="312" t="s">
        <v>27140</v>
      </c>
      <c r="D5245" s="313">
        <v>700</v>
      </c>
      <c r="E5245" s="314" t="s">
        <v>28265</v>
      </c>
    </row>
    <row r="5246" spans="1:5" ht="17.100000000000001" customHeight="1">
      <c r="A5246" s="310">
        <v>9146</v>
      </c>
      <c r="B5246" s="311" t="s">
        <v>32908</v>
      </c>
      <c r="C5246" s="312" t="s">
        <v>27140</v>
      </c>
      <c r="D5246" s="313">
        <v>1767.31</v>
      </c>
    </row>
    <row r="5247" spans="1:5" ht="17.100000000000001" customHeight="1">
      <c r="A5247" s="310">
        <v>8358</v>
      </c>
      <c r="B5247" s="311" t="s">
        <v>32909</v>
      </c>
      <c r="C5247" s="312" t="s">
        <v>27140</v>
      </c>
      <c r="D5247" s="313">
        <v>700</v>
      </c>
      <c r="E5247" s="314" t="s">
        <v>28265</v>
      </c>
    </row>
    <row r="5248" spans="1:5" ht="17.100000000000001" customHeight="1">
      <c r="A5248" s="310">
        <v>3697</v>
      </c>
      <c r="B5248" s="311" t="s">
        <v>32910</v>
      </c>
      <c r="C5248" s="312" t="s">
        <v>27140</v>
      </c>
      <c r="D5248" s="313">
        <v>71.099999999999994</v>
      </c>
      <c r="E5248" s="314" t="s">
        <v>28265</v>
      </c>
    </row>
    <row r="5249" spans="1:5" ht="17.100000000000001" customHeight="1">
      <c r="A5249" s="310">
        <v>12479</v>
      </c>
      <c r="B5249" s="311" t="s">
        <v>32911</v>
      </c>
      <c r="C5249" s="312" t="s">
        <v>27140</v>
      </c>
      <c r="D5249" s="313">
        <v>187.89</v>
      </c>
    </row>
    <row r="5250" spans="1:5" ht="17.100000000000001" customHeight="1">
      <c r="A5250" s="310">
        <v>3614</v>
      </c>
      <c r="B5250" s="311" t="s">
        <v>32912</v>
      </c>
      <c r="C5250" s="312" t="s">
        <v>27140</v>
      </c>
      <c r="D5250" s="313">
        <v>29.99</v>
      </c>
      <c r="E5250" s="314" t="s">
        <v>28265</v>
      </c>
    </row>
    <row r="5251" spans="1:5" ht="17.100000000000001" customHeight="1">
      <c r="A5251" s="310">
        <v>3715</v>
      </c>
      <c r="B5251" s="311" t="s">
        <v>32913</v>
      </c>
      <c r="C5251" s="312" t="s">
        <v>27140</v>
      </c>
      <c r="D5251" s="313">
        <v>1976</v>
      </c>
      <c r="E5251" s="314" t="s">
        <v>28265</v>
      </c>
    </row>
    <row r="5252" spans="1:5" ht="17.100000000000001" customHeight="1">
      <c r="A5252" s="310">
        <v>3698</v>
      </c>
      <c r="B5252" s="311" t="s">
        <v>32914</v>
      </c>
      <c r="C5252" s="312" t="s">
        <v>27140</v>
      </c>
      <c r="D5252" s="313">
        <v>63</v>
      </c>
      <c r="E5252" s="314" t="s">
        <v>28265</v>
      </c>
    </row>
    <row r="5253" spans="1:5" ht="17.100000000000001" customHeight="1">
      <c r="A5253" s="310">
        <v>3738</v>
      </c>
      <c r="B5253" s="311" t="s">
        <v>32915</v>
      </c>
      <c r="C5253" s="312" t="s">
        <v>27140</v>
      </c>
      <c r="D5253" s="313">
        <v>63</v>
      </c>
      <c r="E5253" s="314" t="s">
        <v>28265</v>
      </c>
    </row>
    <row r="5254" spans="1:5" ht="17.100000000000001" customHeight="1">
      <c r="A5254" s="310">
        <v>3716</v>
      </c>
      <c r="B5254" s="311" t="s">
        <v>32916</v>
      </c>
      <c r="C5254" s="312" t="s">
        <v>27140</v>
      </c>
      <c r="D5254" s="313">
        <v>1545.44</v>
      </c>
    </row>
    <row r="5255" spans="1:5" ht="17.100000000000001" customHeight="1">
      <c r="A5255" s="310">
        <v>3500</v>
      </c>
      <c r="B5255" s="311" t="s">
        <v>32917</v>
      </c>
      <c r="C5255" s="312" t="s">
        <v>27140</v>
      </c>
      <c r="D5255" s="313">
        <v>76.8</v>
      </c>
      <c r="E5255" s="314" t="s">
        <v>28265</v>
      </c>
    </row>
    <row r="5256" spans="1:5" ht="17.100000000000001" customHeight="1">
      <c r="A5256" s="310">
        <v>13281</v>
      </c>
      <c r="B5256" s="311" t="s">
        <v>27643</v>
      </c>
      <c r="C5256" s="312" t="s">
        <v>27140</v>
      </c>
      <c r="D5256" s="313">
        <v>199.9</v>
      </c>
      <c r="E5256" s="314" t="s">
        <v>28265</v>
      </c>
    </row>
    <row r="5257" spans="1:5" ht="17.100000000000001" customHeight="1">
      <c r="A5257" s="310">
        <v>3699</v>
      </c>
      <c r="B5257" s="311" t="s">
        <v>32918</v>
      </c>
      <c r="C5257" s="312" t="s">
        <v>27140</v>
      </c>
      <c r="D5257" s="313">
        <v>59.65</v>
      </c>
      <c r="E5257" s="314" t="s">
        <v>28265</v>
      </c>
    </row>
    <row r="5258" spans="1:5" ht="17.100000000000001" customHeight="1">
      <c r="A5258" s="310">
        <v>3739</v>
      </c>
      <c r="B5258" s="311" t="s">
        <v>32919</v>
      </c>
      <c r="C5258" s="312" t="s">
        <v>27140</v>
      </c>
      <c r="D5258" s="313">
        <v>73.84</v>
      </c>
      <c r="E5258" s="314" t="s">
        <v>28265</v>
      </c>
    </row>
    <row r="5259" spans="1:5" ht="17.100000000000001" customHeight="1">
      <c r="A5259" s="310">
        <v>9231</v>
      </c>
      <c r="B5259" s="311" t="s">
        <v>32920</v>
      </c>
      <c r="C5259" s="312" t="s">
        <v>27140</v>
      </c>
      <c r="D5259" s="313">
        <v>1790.34</v>
      </c>
    </row>
    <row r="5260" spans="1:5" ht="17.100000000000001" customHeight="1">
      <c r="A5260" s="310">
        <v>3615</v>
      </c>
      <c r="B5260" s="311" t="s">
        <v>32921</v>
      </c>
      <c r="C5260" s="312" t="s">
        <v>27140</v>
      </c>
      <c r="D5260" s="313">
        <v>91.6</v>
      </c>
      <c r="E5260" s="314" t="s">
        <v>28265</v>
      </c>
    </row>
    <row r="5261" spans="1:5" ht="17.100000000000001" customHeight="1">
      <c r="A5261" s="310">
        <v>3442</v>
      </c>
      <c r="B5261" s="311" t="s">
        <v>32922</v>
      </c>
      <c r="C5261" s="312" t="s">
        <v>27140</v>
      </c>
      <c r="D5261" s="313">
        <v>2055</v>
      </c>
      <c r="E5261" s="314" t="s">
        <v>28265</v>
      </c>
    </row>
    <row r="5262" spans="1:5" ht="17.100000000000001" customHeight="1">
      <c r="A5262" s="310">
        <v>828</v>
      </c>
      <c r="B5262" s="311" t="s">
        <v>32923</v>
      </c>
      <c r="C5262" s="312" t="s">
        <v>27140</v>
      </c>
      <c r="D5262" s="313">
        <v>71.239999999999995</v>
      </c>
      <c r="E5262" s="314" t="s">
        <v>28265</v>
      </c>
    </row>
    <row r="5263" spans="1:5" ht="17.100000000000001" customHeight="1">
      <c r="A5263" s="310">
        <v>9138</v>
      </c>
      <c r="B5263" s="311" t="s">
        <v>32924</v>
      </c>
      <c r="C5263" s="312" t="s">
        <v>27140</v>
      </c>
      <c r="D5263" s="313">
        <v>1284</v>
      </c>
      <c r="E5263" s="314" t="s">
        <v>28265</v>
      </c>
    </row>
    <row r="5264" spans="1:5" ht="17.100000000000001" customHeight="1">
      <c r="A5264" s="310">
        <v>4934</v>
      </c>
      <c r="B5264" s="311" t="s">
        <v>32925</v>
      </c>
      <c r="C5264" s="312" t="s">
        <v>27140</v>
      </c>
      <c r="D5264" s="313">
        <v>1650</v>
      </c>
      <c r="E5264" s="314" t="s">
        <v>28265</v>
      </c>
    </row>
    <row r="5265" spans="1:5" ht="17.100000000000001" customHeight="1">
      <c r="A5265" s="310">
        <v>12480</v>
      </c>
      <c r="B5265" s="311" t="s">
        <v>32926</v>
      </c>
      <c r="C5265" s="312" t="s">
        <v>27140</v>
      </c>
      <c r="D5265" s="313">
        <v>112.5</v>
      </c>
      <c r="E5265" s="314" t="s">
        <v>28265</v>
      </c>
    </row>
    <row r="5266" spans="1:5" ht="17.100000000000001" customHeight="1">
      <c r="A5266" s="310">
        <v>3702</v>
      </c>
      <c r="B5266" s="311" t="s">
        <v>32927</v>
      </c>
      <c r="C5266" s="312" t="s">
        <v>27140</v>
      </c>
      <c r="D5266" s="313">
        <v>112.5</v>
      </c>
      <c r="E5266" s="314" t="s">
        <v>28265</v>
      </c>
    </row>
    <row r="5267" spans="1:5" ht="17.100000000000001" customHeight="1">
      <c r="A5267" s="310">
        <v>3740</v>
      </c>
      <c r="B5267" s="311" t="s">
        <v>32928</v>
      </c>
      <c r="C5267" s="312" t="s">
        <v>27140</v>
      </c>
      <c r="D5267" s="313">
        <v>83</v>
      </c>
      <c r="E5267" s="314" t="s">
        <v>28265</v>
      </c>
    </row>
    <row r="5268" spans="1:5" ht="17.100000000000001" customHeight="1">
      <c r="A5268" s="310">
        <v>4947</v>
      </c>
      <c r="B5268" s="311" t="s">
        <v>32929</v>
      </c>
      <c r="C5268" s="312" t="s">
        <v>27140</v>
      </c>
      <c r="D5268" s="313">
        <v>427</v>
      </c>
      <c r="E5268" s="314" t="s">
        <v>28265</v>
      </c>
    </row>
    <row r="5269" spans="1:5" ht="17.100000000000001" customHeight="1">
      <c r="A5269" s="310">
        <v>3703</v>
      </c>
      <c r="B5269" s="311" t="s">
        <v>32930</v>
      </c>
      <c r="C5269" s="312" t="s">
        <v>27140</v>
      </c>
      <c r="D5269" s="313">
        <v>113</v>
      </c>
      <c r="E5269" s="314" t="s">
        <v>28265</v>
      </c>
    </row>
    <row r="5270" spans="1:5" ht="17.100000000000001" customHeight="1">
      <c r="A5270" s="310">
        <v>3741</v>
      </c>
      <c r="B5270" s="311" t="s">
        <v>32931</v>
      </c>
      <c r="C5270" s="312" t="s">
        <v>27140</v>
      </c>
      <c r="D5270" s="313">
        <v>106.5</v>
      </c>
    </row>
    <row r="5271" spans="1:5" ht="17.100000000000001" customHeight="1">
      <c r="A5271" s="310">
        <v>3607</v>
      </c>
      <c r="B5271" s="311" t="s">
        <v>32932</v>
      </c>
      <c r="C5271" s="312" t="s">
        <v>27140</v>
      </c>
      <c r="D5271" s="313">
        <v>318.60000000000002</v>
      </c>
      <c r="E5271" s="314" t="s">
        <v>28265</v>
      </c>
    </row>
    <row r="5272" spans="1:5" ht="17.100000000000001" customHeight="1">
      <c r="A5272" s="310">
        <v>3743</v>
      </c>
      <c r="B5272" s="311" t="s">
        <v>32933</v>
      </c>
      <c r="C5272" s="312" t="s">
        <v>27140</v>
      </c>
      <c r="D5272" s="313">
        <v>91.6</v>
      </c>
      <c r="E5272" s="314" t="s">
        <v>28265</v>
      </c>
    </row>
    <row r="5273" spans="1:5" ht="15" customHeight="1">
      <c r="A5273" s="310">
        <v>833</v>
      </c>
      <c r="B5273" s="311" t="s">
        <v>32934</v>
      </c>
      <c r="C5273" s="312" t="s">
        <v>27140</v>
      </c>
      <c r="D5273" s="313">
        <v>11984.53</v>
      </c>
    </row>
    <row r="5274" spans="1:5" ht="17.100000000000001" customHeight="1">
      <c r="A5274" s="310">
        <v>834</v>
      </c>
      <c r="B5274" s="311" t="s">
        <v>32935</v>
      </c>
      <c r="C5274" s="312" t="s">
        <v>27140</v>
      </c>
      <c r="D5274" s="313">
        <v>4408.05</v>
      </c>
    </row>
    <row r="5275" spans="1:5" ht="17.100000000000001" customHeight="1">
      <c r="A5275" s="310">
        <v>6549</v>
      </c>
      <c r="B5275" s="311" t="s">
        <v>32936</v>
      </c>
      <c r="C5275" s="312" t="s">
        <v>27140</v>
      </c>
      <c r="D5275" s="313">
        <v>43.9</v>
      </c>
      <c r="E5275" s="314" t="s">
        <v>28265</v>
      </c>
    </row>
    <row r="5276" spans="1:5" ht="17.100000000000001" customHeight="1">
      <c r="A5276" s="310">
        <v>6550</v>
      </c>
      <c r="B5276" s="311" t="s">
        <v>32937</v>
      </c>
      <c r="C5276" s="312" t="s">
        <v>27140</v>
      </c>
      <c r="D5276" s="313">
        <v>14160</v>
      </c>
      <c r="E5276" s="314" t="s">
        <v>28265</v>
      </c>
    </row>
    <row r="5277" spans="1:5" ht="15" customHeight="1">
      <c r="A5277" s="310">
        <v>13580</v>
      </c>
      <c r="B5277" s="311" t="s">
        <v>32938</v>
      </c>
      <c r="C5277" s="312" t="s">
        <v>27140</v>
      </c>
      <c r="D5277" s="313">
        <v>9095.68</v>
      </c>
    </row>
    <row r="5278" spans="1:5" ht="15" customHeight="1">
      <c r="A5278" s="310">
        <v>11078</v>
      </c>
      <c r="B5278" s="311" t="s">
        <v>27645</v>
      </c>
      <c r="C5278" s="312" t="s">
        <v>27140</v>
      </c>
      <c r="D5278" s="313">
        <v>46925.62</v>
      </c>
    </row>
    <row r="5279" spans="1:5" ht="17.100000000000001" customHeight="1">
      <c r="A5279" s="310">
        <v>880</v>
      </c>
      <c r="B5279" s="311" t="s">
        <v>32939</v>
      </c>
      <c r="C5279" s="312" t="s">
        <v>27140</v>
      </c>
      <c r="D5279" s="313">
        <v>8.15</v>
      </c>
      <c r="E5279" s="314" t="s">
        <v>28265</v>
      </c>
    </row>
    <row r="5280" spans="1:5" ht="17.100000000000001" customHeight="1">
      <c r="A5280" s="310">
        <v>881</v>
      </c>
      <c r="B5280" s="311" t="s">
        <v>32940</v>
      </c>
      <c r="C5280" s="312" t="s">
        <v>27140</v>
      </c>
      <c r="D5280" s="313">
        <v>8.99</v>
      </c>
      <c r="E5280" s="314" t="s">
        <v>28265</v>
      </c>
    </row>
    <row r="5281" spans="1:5" ht="17.100000000000001" customHeight="1">
      <c r="A5281" s="310">
        <v>882</v>
      </c>
      <c r="B5281" s="311" t="s">
        <v>32941</v>
      </c>
      <c r="C5281" s="312" t="s">
        <v>27140</v>
      </c>
      <c r="D5281" s="313">
        <v>9</v>
      </c>
      <c r="E5281" s="314" t="s">
        <v>28265</v>
      </c>
    </row>
    <row r="5282" spans="1:5" ht="15" customHeight="1">
      <c r="A5282" s="310">
        <v>883</v>
      </c>
      <c r="B5282" s="311" t="s">
        <v>32942</v>
      </c>
      <c r="C5282" s="312" t="s">
        <v>27140</v>
      </c>
      <c r="D5282" s="313">
        <v>9</v>
      </c>
      <c r="E5282" s="314" t="s">
        <v>28265</v>
      </c>
    </row>
    <row r="5283" spans="1:5" ht="15" customHeight="1">
      <c r="A5283" s="310">
        <v>2671</v>
      </c>
      <c r="B5283" s="311" t="s">
        <v>32943</v>
      </c>
      <c r="C5283" s="312" t="s">
        <v>27140</v>
      </c>
      <c r="D5283" s="313">
        <v>10.8</v>
      </c>
      <c r="E5283" s="314" t="s">
        <v>28265</v>
      </c>
    </row>
    <row r="5284" spans="1:5" ht="17.100000000000001" customHeight="1">
      <c r="A5284" s="310">
        <v>884</v>
      </c>
      <c r="B5284" s="311" t="s">
        <v>32944</v>
      </c>
      <c r="C5284" s="312" t="s">
        <v>27140</v>
      </c>
      <c r="D5284" s="313">
        <v>10.8</v>
      </c>
      <c r="E5284" s="314" t="s">
        <v>28265</v>
      </c>
    </row>
    <row r="5285" spans="1:5" ht="17.100000000000001" customHeight="1">
      <c r="A5285" s="310">
        <v>2646</v>
      </c>
      <c r="B5285" s="311" t="s">
        <v>32945</v>
      </c>
      <c r="C5285" s="312" t="s">
        <v>27140</v>
      </c>
      <c r="D5285" s="313">
        <v>7.59</v>
      </c>
      <c r="E5285" s="314" t="s">
        <v>28265</v>
      </c>
    </row>
    <row r="5286" spans="1:5" ht="17.100000000000001" customHeight="1">
      <c r="A5286" s="310">
        <v>3453</v>
      </c>
      <c r="B5286" s="311" t="s">
        <v>32946</v>
      </c>
      <c r="C5286" s="312" t="s">
        <v>27140</v>
      </c>
      <c r="D5286" s="313">
        <v>11.4</v>
      </c>
      <c r="E5286" s="314" t="s">
        <v>28265</v>
      </c>
    </row>
    <row r="5287" spans="1:5" ht="15" customHeight="1">
      <c r="A5287" s="310">
        <v>3443</v>
      </c>
      <c r="B5287" s="311" t="s">
        <v>32947</v>
      </c>
      <c r="C5287" s="312" t="s">
        <v>27140</v>
      </c>
      <c r="D5287" s="313">
        <v>0.85</v>
      </c>
      <c r="E5287" s="314" t="s">
        <v>28265</v>
      </c>
    </row>
    <row r="5288" spans="1:5" ht="17.100000000000001" customHeight="1">
      <c r="A5288" s="310">
        <v>9707</v>
      </c>
      <c r="B5288" s="311" t="s">
        <v>27330</v>
      </c>
      <c r="C5288" s="312" t="s">
        <v>27140</v>
      </c>
      <c r="D5288" s="313">
        <v>1.29</v>
      </c>
    </row>
    <row r="5289" spans="1:5" ht="17.100000000000001" customHeight="1">
      <c r="A5289" s="310">
        <v>9717</v>
      </c>
      <c r="B5289" s="311" t="s">
        <v>32948</v>
      </c>
      <c r="C5289" s="312" t="s">
        <v>27140</v>
      </c>
      <c r="D5289" s="313">
        <v>1.26</v>
      </c>
    </row>
    <row r="5290" spans="1:5" ht="17.100000000000001" customHeight="1">
      <c r="A5290" s="310">
        <v>1033</v>
      </c>
      <c r="B5290" s="311" t="s">
        <v>32949</v>
      </c>
      <c r="C5290" s="312" t="s">
        <v>27140</v>
      </c>
      <c r="D5290" s="313">
        <v>16.04</v>
      </c>
      <c r="E5290" s="314" t="s">
        <v>28265</v>
      </c>
    </row>
    <row r="5291" spans="1:5" ht="17.100000000000001" customHeight="1">
      <c r="A5291" s="310">
        <v>1034</v>
      </c>
      <c r="B5291" s="311" t="s">
        <v>32950</v>
      </c>
      <c r="C5291" s="312" t="s">
        <v>27140</v>
      </c>
      <c r="D5291" s="313">
        <v>75.2</v>
      </c>
      <c r="E5291" s="314" t="s">
        <v>28265</v>
      </c>
    </row>
    <row r="5292" spans="1:5" ht="15" customHeight="1">
      <c r="A5292" s="310">
        <v>1035</v>
      </c>
      <c r="B5292" s="311" t="s">
        <v>32951</v>
      </c>
      <c r="C5292" s="312" t="s">
        <v>27140</v>
      </c>
      <c r="D5292" s="313">
        <v>106.69</v>
      </c>
      <c r="E5292" s="314" t="s">
        <v>28265</v>
      </c>
    </row>
    <row r="5293" spans="1:5" ht="15" customHeight="1">
      <c r="A5293" s="310">
        <v>1036</v>
      </c>
      <c r="B5293" s="311" t="s">
        <v>32952</v>
      </c>
      <c r="C5293" s="312" t="s">
        <v>27140</v>
      </c>
      <c r="D5293" s="313">
        <v>159.99</v>
      </c>
      <c r="E5293" s="314" t="s">
        <v>28265</v>
      </c>
    </row>
    <row r="5294" spans="1:5" ht="15" customHeight="1">
      <c r="A5294" s="310">
        <v>1037</v>
      </c>
      <c r="B5294" s="311" t="s">
        <v>32953</v>
      </c>
      <c r="C5294" s="312" t="s">
        <v>27140</v>
      </c>
      <c r="D5294" s="313">
        <v>650</v>
      </c>
      <c r="E5294" s="314" t="s">
        <v>28265</v>
      </c>
    </row>
    <row r="5295" spans="1:5" ht="17.100000000000001" customHeight="1">
      <c r="A5295" s="310">
        <v>3491</v>
      </c>
      <c r="B5295" s="311" t="s">
        <v>32954</v>
      </c>
      <c r="C5295" s="312" t="s">
        <v>27140</v>
      </c>
      <c r="D5295" s="313">
        <v>8.15</v>
      </c>
      <c r="E5295" s="314" t="s">
        <v>28265</v>
      </c>
    </row>
    <row r="5296" spans="1:5" ht="15" customHeight="1">
      <c r="A5296" s="310">
        <v>1038</v>
      </c>
      <c r="B5296" s="311" t="s">
        <v>32955</v>
      </c>
      <c r="C5296" s="312" t="s">
        <v>27140</v>
      </c>
      <c r="D5296" s="313">
        <v>5.63</v>
      </c>
      <c r="E5296" s="314" t="s">
        <v>28265</v>
      </c>
    </row>
    <row r="5297" spans="1:5" ht="25.5" customHeight="1">
      <c r="A5297" s="310">
        <v>9148</v>
      </c>
      <c r="B5297" s="311" t="s">
        <v>32956</v>
      </c>
      <c r="C5297" s="312" t="s">
        <v>27140</v>
      </c>
      <c r="D5297" s="313">
        <v>34.56</v>
      </c>
    </row>
    <row r="5298" spans="1:5" ht="15" customHeight="1">
      <c r="A5298" s="310">
        <v>10767</v>
      </c>
      <c r="B5298" s="311" t="s">
        <v>32957</v>
      </c>
      <c r="C5298" s="312" t="s">
        <v>27140</v>
      </c>
      <c r="D5298" s="313">
        <v>6.25</v>
      </c>
      <c r="E5298" s="314" t="s">
        <v>28265</v>
      </c>
    </row>
    <row r="5299" spans="1:5" ht="15" customHeight="1">
      <c r="A5299" s="310">
        <v>11200</v>
      </c>
      <c r="B5299" s="311" t="s">
        <v>27648</v>
      </c>
      <c r="C5299" s="312" t="s">
        <v>27140</v>
      </c>
      <c r="D5299" s="313">
        <v>130.33000000000001</v>
      </c>
    </row>
    <row r="5300" spans="1:5" ht="15" customHeight="1">
      <c r="A5300" s="310">
        <v>10755</v>
      </c>
      <c r="B5300" s="311" t="s">
        <v>32958</v>
      </c>
      <c r="C5300" s="312" t="s">
        <v>27140</v>
      </c>
      <c r="D5300" s="313">
        <v>23525.24</v>
      </c>
    </row>
    <row r="5301" spans="1:5" ht="15" customHeight="1">
      <c r="A5301" s="310">
        <v>10751</v>
      </c>
      <c r="B5301" s="311" t="s">
        <v>32959</v>
      </c>
      <c r="C5301" s="312" t="s">
        <v>27140</v>
      </c>
      <c r="D5301" s="313">
        <v>1470.32</v>
      </c>
    </row>
    <row r="5302" spans="1:5" ht="15" customHeight="1">
      <c r="A5302" s="310">
        <v>10750</v>
      </c>
      <c r="B5302" s="311" t="s">
        <v>32960</v>
      </c>
      <c r="C5302" s="312" t="s">
        <v>27140</v>
      </c>
      <c r="D5302" s="313">
        <v>2005.02</v>
      </c>
    </row>
    <row r="5303" spans="1:5" ht="15" customHeight="1">
      <c r="A5303" s="310">
        <v>10753</v>
      </c>
      <c r="B5303" s="311" t="s">
        <v>32961</v>
      </c>
      <c r="C5303" s="312" t="s">
        <v>27140</v>
      </c>
      <c r="D5303" s="313">
        <v>2005.02</v>
      </c>
    </row>
    <row r="5304" spans="1:5" ht="15" customHeight="1">
      <c r="A5304" s="310">
        <v>11931</v>
      </c>
      <c r="B5304" s="311" t="s">
        <v>32962</v>
      </c>
      <c r="C5304" s="312" t="s">
        <v>27140</v>
      </c>
      <c r="D5304" s="313">
        <v>897</v>
      </c>
    </row>
    <row r="5305" spans="1:5" ht="15" customHeight="1">
      <c r="A5305" s="310">
        <v>11935</v>
      </c>
      <c r="B5305" s="311" t="s">
        <v>32963</v>
      </c>
      <c r="C5305" s="312" t="s">
        <v>27140</v>
      </c>
      <c r="D5305" s="313">
        <v>488.47</v>
      </c>
    </row>
    <row r="5306" spans="1:5" ht="15" customHeight="1">
      <c r="A5306" s="310">
        <v>10749</v>
      </c>
      <c r="B5306" s="311" t="s">
        <v>32964</v>
      </c>
      <c r="C5306" s="312" t="s">
        <v>27140</v>
      </c>
      <c r="D5306" s="313">
        <v>6014.98</v>
      </c>
    </row>
    <row r="5307" spans="1:5" ht="17.100000000000001" customHeight="1">
      <c r="A5307" s="310">
        <v>4421</v>
      </c>
      <c r="B5307" s="311" t="s">
        <v>28010</v>
      </c>
      <c r="C5307" s="312" t="s">
        <v>27140</v>
      </c>
      <c r="D5307" s="313">
        <v>880</v>
      </c>
      <c r="E5307" s="314" t="s">
        <v>28265</v>
      </c>
    </row>
    <row r="5308" spans="1:5" ht="17.100000000000001" customHeight="1">
      <c r="A5308" s="310">
        <v>11067</v>
      </c>
      <c r="B5308" s="311" t="s">
        <v>28011</v>
      </c>
      <c r="C5308" s="312" t="s">
        <v>27140</v>
      </c>
      <c r="D5308" s="313">
        <v>517.27</v>
      </c>
    </row>
    <row r="5309" spans="1:5" ht="15" customHeight="1">
      <c r="A5309" s="310">
        <v>13756</v>
      </c>
      <c r="B5309" s="311" t="s">
        <v>38977</v>
      </c>
      <c r="C5309" s="312" t="s">
        <v>27140</v>
      </c>
      <c r="D5309" s="313">
        <v>198.6</v>
      </c>
      <c r="E5309" s="314" t="s">
        <v>28265</v>
      </c>
    </row>
    <row r="5310" spans="1:5" ht="15" customHeight="1">
      <c r="A5310" s="310">
        <v>3852</v>
      </c>
      <c r="B5310" s="311" t="s">
        <v>32965</v>
      </c>
      <c r="C5310" s="312" t="s">
        <v>27140</v>
      </c>
      <c r="D5310" s="313">
        <v>880</v>
      </c>
      <c r="E5310" s="314" t="s">
        <v>28265</v>
      </c>
    </row>
    <row r="5311" spans="1:5" ht="15" customHeight="1">
      <c r="A5311" s="310">
        <v>9739</v>
      </c>
      <c r="B5311" s="311" t="s">
        <v>27992</v>
      </c>
      <c r="C5311" s="312" t="s">
        <v>27140</v>
      </c>
      <c r="D5311" s="313">
        <v>2632.74</v>
      </c>
    </row>
    <row r="5312" spans="1:5" ht="15" customHeight="1">
      <c r="A5312" s="310">
        <v>9861</v>
      </c>
      <c r="B5312" s="311" t="s">
        <v>27993</v>
      </c>
      <c r="C5312" s="312" t="s">
        <v>27140</v>
      </c>
      <c r="D5312" s="313">
        <v>2410.23</v>
      </c>
    </row>
    <row r="5313" spans="1:5" ht="15" customHeight="1">
      <c r="A5313" s="310">
        <v>9741</v>
      </c>
      <c r="B5313" s="311" t="s">
        <v>27994</v>
      </c>
      <c r="C5313" s="312" t="s">
        <v>27140</v>
      </c>
      <c r="D5313" s="313">
        <v>3512.12</v>
      </c>
    </row>
    <row r="5314" spans="1:5" ht="15" customHeight="1">
      <c r="A5314" s="310">
        <v>9738</v>
      </c>
      <c r="B5314" s="311" t="s">
        <v>27995</v>
      </c>
      <c r="C5314" s="312" t="s">
        <v>27140</v>
      </c>
      <c r="D5314" s="313">
        <v>4776.22</v>
      </c>
    </row>
    <row r="5315" spans="1:5" ht="15" customHeight="1">
      <c r="A5315" s="310">
        <v>9743</v>
      </c>
      <c r="B5315" s="311" t="s">
        <v>27996</v>
      </c>
      <c r="C5315" s="312" t="s">
        <v>27140</v>
      </c>
      <c r="D5315" s="313">
        <v>2702.32</v>
      </c>
    </row>
    <row r="5316" spans="1:5" ht="15" customHeight="1">
      <c r="A5316" s="310">
        <v>9742</v>
      </c>
      <c r="B5316" s="311" t="s">
        <v>27997</v>
      </c>
      <c r="C5316" s="312" t="s">
        <v>27140</v>
      </c>
      <c r="D5316" s="313">
        <v>25139.83</v>
      </c>
    </row>
    <row r="5317" spans="1:5" ht="15" customHeight="1">
      <c r="A5317" s="310">
        <v>9740</v>
      </c>
      <c r="B5317" s="311" t="s">
        <v>27998</v>
      </c>
      <c r="C5317" s="312" t="s">
        <v>27140</v>
      </c>
      <c r="D5317" s="313">
        <v>4072.22</v>
      </c>
    </row>
    <row r="5318" spans="1:5" ht="15" customHeight="1">
      <c r="A5318" s="310">
        <v>6564</v>
      </c>
      <c r="B5318" s="311" t="s">
        <v>32966</v>
      </c>
      <c r="C5318" s="312" t="s">
        <v>27140</v>
      </c>
      <c r="D5318" s="313">
        <v>24923.79</v>
      </c>
    </row>
    <row r="5319" spans="1:5" ht="17.100000000000001" customHeight="1">
      <c r="A5319" s="310">
        <v>9737</v>
      </c>
      <c r="B5319" s="311" t="s">
        <v>32967</v>
      </c>
      <c r="C5319" s="312" t="s">
        <v>27140</v>
      </c>
      <c r="D5319" s="313">
        <v>48086.879999999997</v>
      </c>
    </row>
    <row r="5320" spans="1:5" ht="17.100000000000001" customHeight="1">
      <c r="A5320" s="310">
        <v>6565</v>
      </c>
      <c r="B5320" s="311" t="s">
        <v>32968</v>
      </c>
      <c r="C5320" s="312" t="s">
        <v>27140</v>
      </c>
      <c r="D5320" s="313">
        <v>26770</v>
      </c>
    </row>
    <row r="5321" spans="1:5" ht="17.100000000000001" customHeight="1">
      <c r="A5321" s="310">
        <v>9763</v>
      </c>
      <c r="B5321" s="311" t="s">
        <v>27283</v>
      </c>
      <c r="C5321" s="312" t="s">
        <v>27140</v>
      </c>
      <c r="D5321" s="313">
        <v>35954.160000000003</v>
      </c>
    </row>
    <row r="5322" spans="1:5" ht="17.100000000000001" customHeight="1">
      <c r="A5322" s="310">
        <v>12406</v>
      </c>
      <c r="B5322" s="311" t="s">
        <v>32969</v>
      </c>
      <c r="C5322" s="312" t="s">
        <v>27140</v>
      </c>
      <c r="D5322" s="313">
        <v>3434.1</v>
      </c>
    </row>
    <row r="5323" spans="1:5" ht="15" customHeight="1">
      <c r="A5323" s="310">
        <v>11933</v>
      </c>
      <c r="B5323" s="311" t="s">
        <v>32970</v>
      </c>
      <c r="C5323" s="312" t="s">
        <v>27140</v>
      </c>
      <c r="D5323" s="313">
        <v>100.99</v>
      </c>
    </row>
    <row r="5324" spans="1:5" ht="15" customHeight="1">
      <c r="A5324" s="310">
        <v>10239</v>
      </c>
      <c r="B5324" s="311" t="s">
        <v>32971</v>
      </c>
      <c r="C5324" s="312" t="s">
        <v>27140</v>
      </c>
      <c r="D5324" s="313">
        <v>4.34</v>
      </c>
    </row>
    <row r="5325" spans="1:5" ht="15" customHeight="1">
      <c r="A5325" s="310">
        <v>10756</v>
      </c>
      <c r="B5325" s="311" t="s">
        <v>32972</v>
      </c>
      <c r="C5325" s="312" t="s">
        <v>27140</v>
      </c>
      <c r="D5325" s="313">
        <v>20851.91</v>
      </c>
    </row>
    <row r="5326" spans="1:5" ht="15" customHeight="1">
      <c r="A5326" s="310">
        <v>11943</v>
      </c>
      <c r="B5326" s="311" t="s">
        <v>32973</v>
      </c>
      <c r="C5326" s="312" t="s">
        <v>27140</v>
      </c>
      <c r="D5326" s="313">
        <v>49.9</v>
      </c>
    </row>
    <row r="5327" spans="1:5" ht="15" customHeight="1">
      <c r="A5327" s="310">
        <v>11939</v>
      </c>
      <c r="B5327" s="311" t="s">
        <v>32974</v>
      </c>
      <c r="C5327" s="312" t="s">
        <v>27140</v>
      </c>
      <c r="D5327" s="313">
        <v>25.07</v>
      </c>
    </row>
    <row r="5328" spans="1:5" ht="15" customHeight="1">
      <c r="A5328" s="310">
        <v>11940</v>
      </c>
      <c r="B5328" s="311" t="s">
        <v>32975</v>
      </c>
      <c r="C5328" s="312" t="s">
        <v>27140</v>
      </c>
      <c r="D5328" s="313">
        <v>16</v>
      </c>
      <c r="E5328" s="314" t="s">
        <v>28265</v>
      </c>
    </row>
    <row r="5329" spans="1:5" ht="15" customHeight="1">
      <c r="A5329" s="310">
        <v>3494</v>
      </c>
      <c r="B5329" s="311" t="s">
        <v>32976</v>
      </c>
      <c r="C5329" s="312" t="s">
        <v>27140</v>
      </c>
      <c r="D5329" s="313">
        <v>453.3</v>
      </c>
      <c r="E5329" s="314" t="s">
        <v>28265</v>
      </c>
    </row>
    <row r="5330" spans="1:5" ht="17.100000000000001" customHeight="1">
      <c r="A5330" s="310">
        <v>13693</v>
      </c>
      <c r="B5330" s="311" t="s">
        <v>27656</v>
      </c>
      <c r="C5330" s="312" t="s">
        <v>27140</v>
      </c>
      <c r="D5330" s="313">
        <v>33.65</v>
      </c>
    </row>
    <row r="5331" spans="1:5" ht="17.100000000000001" customHeight="1">
      <c r="A5331" s="310">
        <v>11100</v>
      </c>
      <c r="B5331" s="311" t="s">
        <v>32977</v>
      </c>
      <c r="C5331" s="312" t="s">
        <v>27140</v>
      </c>
      <c r="D5331" s="313">
        <v>26.35</v>
      </c>
    </row>
    <row r="5332" spans="1:5" ht="17.100000000000001" customHeight="1">
      <c r="A5332" s="310">
        <v>11932</v>
      </c>
      <c r="B5332" s="311" t="s">
        <v>32978</v>
      </c>
      <c r="C5332" s="312" t="s">
        <v>27140</v>
      </c>
      <c r="D5332" s="313">
        <v>129.52000000000001</v>
      </c>
    </row>
    <row r="5333" spans="1:5" ht="17.100000000000001" customHeight="1">
      <c r="A5333" s="310">
        <v>12395</v>
      </c>
      <c r="B5333" s="311" t="s">
        <v>32979</v>
      </c>
      <c r="C5333" s="312" t="s">
        <v>27140</v>
      </c>
      <c r="D5333" s="313">
        <v>224.24</v>
      </c>
    </row>
    <row r="5334" spans="1:5" ht="17.100000000000001" customHeight="1">
      <c r="A5334" s="310">
        <v>4357</v>
      </c>
      <c r="B5334" s="311" t="s">
        <v>32980</v>
      </c>
      <c r="C5334" s="312" t="s">
        <v>27140</v>
      </c>
      <c r="D5334" s="313">
        <v>21.2</v>
      </c>
      <c r="E5334" s="314" t="s">
        <v>28265</v>
      </c>
    </row>
    <row r="5335" spans="1:5" ht="17.100000000000001" customHeight="1">
      <c r="A5335" s="310">
        <v>4495</v>
      </c>
      <c r="B5335" s="311" t="s">
        <v>32981</v>
      </c>
      <c r="C5335" s="312" t="s">
        <v>27140</v>
      </c>
      <c r="D5335" s="313">
        <v>175.74</v>
      </c>
    </row>
    <row r="5336" spans="1:5" ht="17.100000000000001" customHeight="1">
      <c r="A5336" s="310">
        <v>11944</v>
      </c>
      <c r="B5336" s="311" t="s">
        <v>32982</v>
      </c>
      <c r="C5336" s="312" t="s">
        <v>27140</v>
      </c>
      <c r="D5336" s="313">
        <v>146.72999999999999</v>
      </c>
    </row>
    <row r="5337" spans="1:5" ht="25.5" customHeight="1">
      <c r="A5337" s="310">
        <v>11199</v>
      </c>
      <c r="B5337" s="311" t="s">
        <v>27948</v>
      </c>
      <c r="C5337" s="312" t="s">
        <v>27140</v>
      </c>
      <c r="D5337" s="313">
        <v>13.85</v>
      </c>
      <c r="E5337" s="314" t="s">
        <v>28265</v>
      </c>
    </row>
    <row r="5338" spans="1:5" ht="25.5" customHeight="1">
      <c r="A5338" s="310">
        <v>12683</v>
      </c>
      <c r="B5338" s="311" t="s">
        <v>27949</v>
      </c>
      <c r="C5338" s="312" t="s">
        <v>27140</v>
      </c>
      <c r="D5338" s="313">
        <v>45.16</v>
      </c>
    </row>
    <row r="5339" spans="1:5" ht="34.15" customHeight="1">
      <c r="A5339" s="310">
        <v>6539</v>
      </c>
      <c r="B5339" s="311" t="s">
        <v>32983</v>
      </c>
      <c r="C5339" s="312" t="s">
        <v>27140</v>
      </c>
      <c r="D5339" s="313">
        <v>16</v>
      </c>
      <c r="E5339" s="314" t="s">
        <v>28265</v>
      </c>
    </row>
    <row r="5340" spans="1:5" ht="17.100000000000001" customHeight="1">
      <c r="A5340" s="310">
        <v>11198</v>
      </c>
      <c r="B5340" s="311" t="s">
        <v>27950</v>
      </c>
      <c r="C5340" s="312" t="s">
        <v>27140</v>
      </c>
      <c r="D5340" s="313">
        <v>141.66</v>
      </c>
    </row>
    <row r="5341" spans="1:5" ht="15" customHeight="1">
      <c r="A5341" s="310">
        <v>12684</v>
      </c>
      <c r="B5341" s="311" t="s">
        <v>27965</v>
      </c>
      <c r="C5341" s="312" t="s">
        <v>27140</v>
      </c>
      <c r="D5341" s="313">
        <v>50.36</v>
      </c>
    </row>
    <row r="5342" spans="1:5" ht="15" customHeight="1">
      <c r="A5342" s="310">
        <v>6540</v>
      </c>
      <c r="B5342" s="311" t="s">
        <v>32984</v>
      </c>
      <c r="C5342" s="312" t="s">
        <v>27140</v>
      </c>
      <c r="D5342" s="313">
        <v>16</v>
      </c>
      <c r="E5342" s="314" t="s">
        <v>28265</v>
      </c>
    </row>
    <row r="5343" spans="1:5" ht="15" customHeight="1">
      <c r="A5343" s="310">
        <v>11207</v>
      </c>
      <c r="B5343" s="311" t="s">
        <v>27966</v>
      </c>
      <c r="C5343" s="312" t="s">
        <v>27140</v>
      </c>
      <c r="D5343" s="313">
        <v>47.39</v>
      </c>
    </row>
    <row r="5344" spans="1:5" ht="17.100000000000001" customHeight="1">
      <c r="A5344" s="310">
        <v>11406</v>
      </c>
      <c r="B5344" s="311" t="s">
        <v>32985</v>
      </c>
      <c r="C5344" s="312" t="s">
        <v>27151</v>
      </c>
      <c r="D5344" s="313">
        <v>3.1</v>
      </c>
    </row>
    <row r="5345" spans="1:5" ht="15" customHeight="1">
      <c r="A5345" s="310">
        <v>11408</v>
      </c>
      <c r="B5345" s="311" t="s">
        <v>32986</v>
      </c>
      <c r="C5345" s="312" t="s">
        <v>27151</v>
      </c>
      <c r="D5345" s="313">
        <v>9.1</v>
      </c>
    </row>
    <row r="5346" spans="1:5" ht="15" customHeight="1">
      <c r="A5346" s="310">
        <v>12308</v>
      </c>
      <c r="B5346" s="311" t="s">
        <v>32987</v>
      </c>
      <c r="C5346" s="312" t="s">
        <v>27151</v>
      </c>
      <c r="D5346" s="313">
        <v>26.18</v>
      </c>
      <c r="E5346" s="314" t="s">
        <v>28265</v>
      </c>
    </row>
    <row r="5347" spans="1:5" ht="15" customHeight="1">
      <c r="A5347" s="310">
        <v>11176</v>
      </c>
      <c r="B5347" s="311" t="s">
        <v>32988</v>
      </c>
      <c r="C5347" s="312" t="s">
        <v>27151</v>
      </c>
      <c r="D5347" s="313">
        <v>214.11</v>
      </c>
    </row>
    <row r="5348" spans="1:5" ht="15" customHeight="1">
      <c r="A5348" s="310">
        <v>391</v>
      </c>
      <c r="B5348" s="311" t="s">
        <v>32989</v>
      </c>
      <c r="C5348" s="312" t="s">
        <v>27152</v>
      </c>
      <c r="D5348" s="313">
        <v>6.45</v>
      </c>
      <c r="E5348" s="314" t="s">
        <v>28265</v>
      </c>
    </row>
    <row r="5349" spans="1:5" ht="15" customHeight="1">
      <c r="A5349" s="310">
        <v>10395</v>
      </c>
      <c r="B5349" s="311" t="s">
        <v>32990</v>
      </c>
      <c r="C5349" s="312" t="s">
        <v>27151</v>
      </c>
      <c r="D5349" s="313">
        <v>12.87</v>
      </c>
    </row>
    <row r="5350" spans="1:5" ht="15" customHeight="1">
      <c r="A5350" s="310">
        <v>392</v>
      </c>
      <c r="B5350" s="311" t="s">
        <v>32991</v>
      </c>
      <c r="C5350" s="312" t="s">
        <v>27152</v>
      </c>
      <c r="D5350" s="313">
        <v>11.72</v>
      </c>
      <c r="E5350" s="314" t="s">
        <v>28265</v>
      </c>
    </row>
    <row r="5351" spans="1:5" ht="15" customHeight="1">
      <c r="A5351" s="310">
        <v>4621</v>
      </c>
      <c r="B5351" s="311" t="s">
        <v>32992</v>
      </c>
      <c r="C5351" s="312" t="s">
        <v>27151</v>
      </c>
      <c r="D5351" s="313">
        <v>8.2799999999999994</v>
      </c>
      <c r="E5351" s="314" t="s">
        <v>28265</v>
      </c>
    </row>
    <row r="5352" spans="1:5" ht="15" customHeight="1">
      <c r="A5352" s="310">
        <v>4623</v>
      </c>
      <c r="B5352" s="311" t="s">
        <v>32993</v>
      </c>
      <c r="C5352" s="312" t="s">
        <v>27151</v>
      </c>
      <c r="D5352" s="313">
        <v>13.38</v>
      </c>
      <c r="E5352" s="314" t="s">
        <v>28265</v>
      </c>
    </row>
    <row r="5353" spans="1:5" ht="15" customHeight="1">
      <c r="A5353" s="310">
        <v>4624</v>
      </c>
      <c r="B5353" s="311" t="s">
        <v>32994</v>
      </c>
      <c r="C5353" s="312" t="s">
        <v>27151</v>
      </c>
      <c r="D5353" s="313">
        <v>17.82</v>
      </c>
      <c r="E5353" s="314" t="s">
        <v>28265</v>
      </c>
    </row>
    <row r="5354" spans="1:5" ht="15" customHeight="1">
      <c r="A5354" s="310">
        <v>4620</v>
      </c>
      <c r="B5354" s="311" t="s">
        <v>32995</v>
      </c>
      <c r="C5354" s="312" t="s">
        <v>27151</v>
      </c>
      <c r="D5354" s="313">
        <v>11.05</v>
      </c>
      <c r="E5354" s="314" t="s">
        <v>28265</v>
      </c>
    </row>
    <row r="5355" spans="1:5" ht="15" customHeight="1">
      <c r="A5355" s="310">
        <v>4622</v>
      </c>
      <c r="B5355" s="311" t="s">
        <v>32996</v>
      </c>
      <c r="C5355" s="312" t="s">
        <v>27151</v>
      </c>
      <c r="D5355" s="313">
        <v>17.87</v>
      </c>
      <c r="E5355" s="314" t="s">
        <v>28265</v>
      </c>
    </row>
    <row r="5356" spans="1:5" ht="17.100000000000001" customHeight="1">
      <c r="A5356" s="310">
        <v>4619</v>
      </c>
      <c r="B5356" s="311" t="s">
        <v>32997</v>
      </c>
      <c r="C5356" s="312" t="s">
        <v>27151</v>
      </c>
      <c r="D5356" s="313">
        <v>46.6</v>
      </c>
      <c r="E5356" s="314" t="s">
        <v>28265</v>
      </c>
    </row>
    <row r="5357" spans="1:5" ht="17.100000000000001" customHeight="1">
      <c r="A5357" s="310">
        <v>6548</v>
      </c>
      <c r="B5357" s="311" t="s">
        <v>32998</v>
      </c>
      <c r="C5357" s="312" t="s">
        <v>27151</v>
      </c>
      <c r="D5357" s="313">
        <v>17.5</v>
      </c>
      <c r="E5357" s="314" t="s">
        <v>28265</v>
      </c>
    </row>
    <row r="5358" spans="1:5" ht="17.100000000000001" customHeight="1">
      <c r="A5358" s="310">
        <v>10237</v>
      </c>
      <c r="B5358" s="311" t="s">
        <v>32999</v>
      </c>
      <c r="C5358" s="312" t="s">
        <v>27151</v>
      </c>
      <c r="D5358" s="313">
        <v>50.66</v>
      </c>
    </row>
    <row r="5359" spans="1:5" ht="17.100000000000001" customHeight="1">
      <c r="A5359" s="310">
        <v>8949</v>
      </c>
      <c r="B5359" s="311" t="s">
        <v>33000</v>
      </c>
      <c r="C5359" s="312" t="s">
        <v>27151</v>
      </c>
      <c r="D5359" s="313">
        <v>4.3499999999999996</v>
      </c>
      <c r="E5359" s="314" t="s">
        <v>28265</v>
      </c>
    </row>
    <row r="5360" spans="1:5" ht="17.100000000000001" customHeight="1">
      <c r="A5360" s="310">
        <v>10098</v>
      </c>
      <c r="B5360" s="311" t="s">
        <v>33001</v>
      </c>
      <c r="C5360" s="312" t="s">
        <v>27151</v>
      </c>
      <c r="D5360" s="313">
        <v>1.1599999999999999</v>
      </c>
    </row>
    <row r="5361" spans="1:5" ht="17.100000000000001" customHeight="1">
      <c r="A5361" s="310">
        <v>4158</v>
      </c>
      <c r="B5361" s="311" t="s">
        <v>33002</v>
      </c>
      <c r="C5361" s="312" t="s">
        <v>27151</v>
      </c>
      <c r="D5361" s="313">
        <v>1.74</v>
      </c>
      <c r="E5361" s="314" t="s">
        <v>28265</v>
      </c>
    </row>
    <row r="5362" spans="1:5" ht="17.100000000000001" customHeight="1">
      <c r="A5362" s="310">
        <v>4179</v>
      </c>
      <c r="B5362" s="311" t="s">
        <v>33003</v>
      </c>
      <c r="C5362" s="312" t="s">
        <v>27151</v>
      </c>
      <c r="D5362" s="313">
        <v>9.3800000000000008</v>
      </c>
      <c r="E5362" s="314" t="s">
        <v>28265</v>
      </c>
    </row>
    <row r="5363" spans="1:5" ht="15" customHeight="1">
      <c r="A5363" s="310">
        <v>10099</v>
      </c>
      <c r="B5363" s="311" t="s">
        <v>33004</v>
      </c>
      <c r="C5363" s="312" t="s">
        <v>27151</v>
      </c>
      <c r="D5363" s="313">
        <v>2.2400000000000002</v>
      </c>
    </row>
    <row r="5364" spans="1:5" ht="15" customHeight="1">
      <c r="A5364" s="310">
        <v>13534</v>
      </c>
      <c r="B5364" s="311" t="s">
        <v>33005</v>
      </c>
      <c r="C5364" s="312" t="s">
        <v>27140</v>
      </c>
      <c r="D5364" s="313">
        <v>278.17</v>
      </c>
    </row>
    <row r="5365" spans="1:5" ht="15" customHeight="1">
      <c r="A5365" s="310">
        <v>7115</v>
      </c>
      <c r="B5365" s="311" t="s">
        <v>33006</v>
      </c>
      <c r="C5365" s="312" t="s">
        <v>27140</v>
      </c>
      <c r="D5365" s="313">
        <v>49.6</v>
      </c>
    </row>
    <row r="5366" spans="1:5" ht="15" customHeight="1">
      <c r="A5366" s="310">
        <v>6887</v>
      </c>
      <c r="B5366" s="311" t="s">
        <v>33007</v>
      </c>
      <c r="C5366" s="312" t="s">
        <v>27140</v>
      </c>
      <c r="D5366" s="313">
        <v>270.52</v>
      </c>
    </row>
    <row r="5367" spans="1:5" ht="15" customHeight="1">
      <c r="A5367" s="310">
        <v>298</v>
      </c>
      <c r="B5367" s="311" t="s">
        <v>33008</v>
      </c>
      <c r="C5367" s="312" t="s">
        <v>27140</v>
      </c>
      <c r="D5367" s="313">
        <v>39</v>
      </c>
      <c r="E5367" s="314" t="s">
        <v>28265</v>
      </c>
    </row>
    <row r="5368" spans="1:5" ht="15" customHeight="1">
      <c r="A5368" s="310">
        <v>3855</v>
      </c>
      <c r="B5368" s="311" t="s">
        <v>33009</v>
      </c>
      <c r="C5368" s="312" t="s">
        <v>27140</v>
      </c>
      <c r="D5368" s="313">
        <v>272.77999999999997</v>
      </c>
    </row>
    <row r="5369" spans="1:5" ht="15" customHeight="1">
      <c r="A5369" s="310">
        <v>13677</v>
      </c>
      <c r="B5369" s="311" t="s">
        <v>33010</v>
      </c>
      <c r="C5369" s="312" t="s">
        <v>27140</v>
      </c>
      <c r="D5369" s="313">
        <v>2328</v>
      </c>
      <c r="E5369" s="314" t="s">
        <v>28265</v>
      </c>
    </row>
    <row r="5370" spans="1:5" ht="15" customHeight="1">
      <c r="A5370" s="310">
        <v>579</v>
      </c>
      <c r="B5370" s="311" t="s">
        <v>33011</v>
      </c>
      <c r="C5370" s="312" t="s">
        <v>27140</v>
      </c>
      <c r="D5370" s="313">
        <v>7.37</v>
      </c>
      <c r="E5370" s="314" t="s">
        <v>28265</v>
      </c>
    </row>
    <row r="5371" spans="1:5" ht="15" customHeight="1">
      <c r="A5371" s="310">
        <v>2969</v>
      </c>
      <c r="B5371" s="311" t="s">
        <v>33012</v>
      </c>
      <c r="C5371" s="312" t="s">
        <v>27140</v>
      </c>
      <c r="D5371" s="313">
        <v>378</v>
      </c>
    </row>
    <row r="5372" spans="1:5" ht="15" customHeight="1">
      <c r="A5372" s="310">
        <v>12235</v>
      </c>
      <c r="B5372" s="311" t="s">
        <v>27153</v>
      </c>
      <c r="C5372" s="312" t="s">
        <v>27140</v>
      </c>
      <c r="D5372" s="313">
        <v>59.5</v>
      </c>
    </row>
    <row r="5373" spans="1:5" ht="15" customHeight="1">
      <c r="A5373" s="310">
        <v>3867</v>
      </c>
      <c r="B5373" s="311" t="s">
        <v>33013</v>
      </c>
      <c r="C5373" s="312" t="s">
        <v>27151</v>
      </c>
      <c r="D5373" s="313">
        <v>4.6500000000000004</v>
      </c>
      <c r="E5373" s="314" t="s">
        <v>28265</v>
      </c>
    </row>
    <row r="5374" spans="1:5" ht="15" customHeight="1">
      <c r="A5374" s="310">
        <v>927</v>
      </c>
      <c r="B5374" s="311" t="s">
        <v>33014</v>
      </c>
      <c r="C5374" s="312" t="s">
        <v>27140</v>
      </c>
      <c r="D5374" s="313">
        <v>37.54</v>
      </c>
    </row>
    <row r="5375" spans="1:5" ht="15" customHeight="1">
      <c r="A5375" s="310">
        <v>12234</v>
      </c>
      <c r="B5375" s="311" t="s">
        <v>27154</v>
      </c>
      <c r="C5375" s="312" t="s">
        <v>27140</v>
      </c>
      <c r="D5375" s="313">
        <v>49.13</v>
      </c>
    </row>
    <row r="5376" spans="1:5" ht="17.100000000000001" customHeight="1">
      <c r="A5376" s="310">
        <v>1041</v>
      </c>
      <c r="B5376" s="311" t="s">
        <v>33015</v>
      </c>
      <c r="C5376" s="312" t="s">
        <v>27140</v>
      </c>
      <c r="D5376" s="313">
        <v>11.9</v>
      </c>
      <c r="E5376" s="314" t="s">
        <v>28265</v>
      </c>
    </row>
    <row r="5377" spans="1:5" ht="17.100000000000001" customHeight="1">
      <c r="A5377" s="310">
        <v>1064</v>
      </c>
      <c r="B5377" s="311" t="s">
        <v>33016</v>
      </c>
      <c r="C5377" s="312" t="s">
        <v>27140</v>
      </c>
      <c r="D5377" s="313">
        <v>13.18</v>
      </c>
      <c r="E5377" s="314" t="s">
        <v>28265</v>
      </c>
    </row>
    <row r="5378" spans="1:5" ht="15" customHeight="1">
      <c r="A5378" s="310">
        <v>1090</v>
      </c>
      <c r="B5378" s="311" t="s">
        <v>33017</v>
      </c>
      <c r="C5378" s="312" t="s">
        <v>27140</v>
      </c>
      <c r="D5378" s="313">
        <v>12</v>
      </c>
      <c r="E5378" s="314" t="s">
        <v>28265</v>
      </c>
    </row>
    <row r="5379" spans="1:5" ht="15" customHeight="1">
      <c r="A5379" s="310">
        <v>8673</v>
      </c>
      <c r="B5379" s="311" t="s">
        <v>33018</v>
      </c>
      <c r="C5379" s="312" t="s">
        <v>27140</v>
      </c>
      <c r="D5379" s="313">
        <v>1324.84</v>
      </c>
    </row>
    <row r="5380" spans="1:5" ht="15" customHeight="1">
      <c r="A5380" s="310">
        <v>2959</v>
      </c>
      <c r="B5380" s="311" t="s">
        <v>33019</v>
      </c>
      <c r="C5380" s="312" t="s">
        <v>27148</v>
      </c>
      <c r="D5380" s="313">
        <v>3113.33</v>
      </c>
    </row>
    <row r="5381" spans="1:5" ht="15" customHeight="1">
      <c r="A5381" s="310">
        <v>2960</v>
      </c>
      <c r="B5381" s="311" t="s">
        <v>33020</v>
      </c>
      <c r="C5381" s="312" t="s">
        <v>27148</v>
      </c>
      <c r="D5381" s="313">
        <v>6481.81</v>
      </c>
    </row>
    <row r="5382" spans="1:5" ht="15" customHeight="1">
      <c r="A5382" s="310">
        <v>12988</v>
      </c>
      <c r="B5382" s="311" t="s">
        <v>27734</v>
      </c>
      <c r="C5382" s="312" t="s">
        <v>27140</v>
      </c>
      <c r="D5382" s="313">
        <v>2585.09</v>
      </c>
    </row>
    <row r="5383" spans="1:5" ht="15" customHeight="1">
      <c r="A5383" s="310">
        <v>13673</v>
      </c>
      <c r="B5383" s="311" t="s">
        <v>33021</v>
      </c>
      <c r="C5383" s="312" t="s">
        <v>27140</v>
      </c>
      <c r="D5383" s="313">
        <v>336.5</v>
      </c>
    </row>
    <row r="5384" spans="1:5" ht="15" customHeight="1">
      <c r="A5384" s="310">
        <v>12776</v>
      </c>
      <c r="B5384" s="311" t="s">
        <v>33022</v>
      </c>
      <c r="C5384" s="312" t="s">
        <v>27140</v>
      </c>
      <c r="D5384" s="313">
        <v>1112.22</v>
      </c>
    </row>
    <row r="5385" spans="1:5" ht="15" customHeight="1">
      <c r="A5385" s="310">
        <v>12777</v>
      </c>
      <c r="B5385" s="311" t="s">
        <v>33023</v>
      </c>
      <c r="C5385" s="312" t="s">
        <v>27140</v>
      </c>
      <c r="D5385" s="313">
        <v>1230.74</v>
      </c>
    </row>
    <row r="5386" spans="1:5" ht="15" customHeight="1">
      <c r="A5386" s="310">
        <v>12778</v>
      </c>
      <c r="B5386" s="311" t="s">
        <v>33024</v>
      </c>
      <c r="C5386" s="312" t="s">
        <v>27140</v>
      </c>
      <c r="D5386" s="313">
        <v>1370.72</v>
      </c>
    </row>
    <row r="5387" spans="1:5" ht="15" customHeight="1">
      <c r="A5387" s="310">
        <v>13198</v>
      </c>
      <c r="B5387" s="311" t="s">
        <v>27735</v>
      </c>
      <c r="C5387" s="312" t="s">
        <v>27140</v>
      </c>
      <c r="D5387" s="313">
        <v>2071.9</v>
      </c>
    </row>
    <row r="5388" spans="1:5" ht="15" customHeight="1">
      <c r="A5388" s="310">
        <v>12773</v>
      </c>
      <c r="B5388" s="311" t="s">
        <v>33025</v>
      </c>
      <c r="C5388" s="312" t="s">
        <v>27140</v>
      </c>
      <c r="D5388" s="313">
        <v>513.79999999999995</v>
      </c>
    </row>
    <row r="5389" spans="1:5" ht="15" customHeight="1">
      <c r="A5389" s="310">
        <v>12774</v>
      </c>
      <c r="B5389" s="311" t="s">
        <v>33026</v>
      </c>
      <c r="C5389" s="312" t="s">
        <v>27140</v>
      </c>
      <c r="D5389" s="313">
        <v>890.92</v>
      </c>
    </row>
    <row r="5390" spans="1:5" ht="15" customHeight="1">
      <c r="A5390" s="310">
        <v>12775</v>
      </c>
      <c r="B5390" s="311" t="s">
        <v>33027</v>
      </c>
      <c r="C5390" s="312" t="s">
        <v>27140</v>
      </c>
      <c r="D5390" s="313">
        <v>959.46</v>
      </c>
    </row>
    <row r="5391" spans="1:5" ht="15" customHeight="1">
      <c r="A5391" s="310">
        <v>1359</v>
      </c>
      <c r="B5391" s="311" t="s">
        <v>33028</v>
      </c>
      <c r="C5391" s="312" t="s">
        <v>27140</v>
      </c>
      <c r="D5391" s="313">
        <v>1302.55</v>
      </c>
    </row>
    <row r="5392" spans="1:5" ht="17.100000000000001" customHeight="1">
      <c r="A5392" s="310">
        <v>1360</v>
      </c>
      <c r="B5392" s="311" t="s">
        <v>33029</v>
      </c>
      <c r="C5392" s="312" t="s">
        <v>27140</v>
      </c>
      <c r="D5392" s="313">
        <v>2534.88</v>
      </c>
    </row>
    <row r="5393" spans="1:5" ht="15" customHeight="1">
      <c r="A5393" s="310">
        <v>1361</v>
      </c>
      <c r="B5393" s="311" t="s">
        <v>33030</v>
      </c>
      <c r="C5393" s="312" t="s">
        <v>27140</v>
      </c>
      <c r="D5393" s="313">
        <v>3735.07</v>
      </c>
    </row>
    <row r="5394" spans="1:5" ht="15" customHeight="1">
      <c r="A5394" s="310">
        <v>1362</v>
      </c>
      <c r="B5394" s="311" t="s">
        <v>33031</v>
      </c>
      <c r="C5394" s="312" t="s">
        <v>27140</v>
      </c>
      <c r="D5394" s="313">
        <v>4980.1099999999997</v>
      </c>
    </row>
    <row r="5395" spans="1:5" ht="15" customHeight="1">
      <c r="A5395" s="310">
        <v>13503</v>
      </c>
      <c r="B5395" s="311" t="s">
        <v>27736</v>
      </c>
      <c r="C5395" s="312" t="s">
        <v>27140</v>
      </c>
      <c r="D5395" s="313">
        <v>828.21</v>
      </c>
    </row>
    <row r="5396" spans="1:5" ht="15" customHeight="1">
      <c r="A5396" s="310">
        <v>13504</v>
      </c>
      <c r="B5396" s="311" t="s">
        <v>27737</v>
      </c>
      <c r="C5396" s="312" t="s">
        <v>27140</v>
      </c>
      <c r="D5396" s="313">
        <v>439.58</v>
      </c>
    </row>
    <row r="5397" spans="1:5" ht="15" customHeight="1">
      <c r="A5397" s="310">
        <v>12986</v>
      </c>
      <c r="B5397" s="311" t="s">
        <v>27738</v>
      </c>
      <c r="C5397" s="312" t="s">
        <v>27140</v>
      </c>
      <c r="D5397" s="313">
        <v>1005.63</v>
      </c>
    </row>
    <row r="5398" spans="1:5" ht="34.15" customHeight="1">
      <c r="A5398" s="310">
        <v>12985</v>
      </c>
      <c r="B5398" s="311" t="s">
        <v>27739</v>
      </c>
      <c r="C5398" s="312" t="s">
        <v>27140</v>
      </c>
      <c r="D5398" s="313">
        <v>2479.79</v>
      </c>
    </row>
    <row r="5399" spans="1:5" ht="17.100000000000001" customHeight="1">
      <c r="A5399" s="310">
        <v>12987</v>
      </c>
      <c r="B5399" s="311" t="s">
        <v>27740</v>
      </c>
      <c r="C5399" s="312" t="s">
        <v>27140</v>
      </c>
      <c r="D5399" s="313">
        <v>3940.94</v>
      </c>
    </row>
    <row r="5400" spans="1:5" ht="17.100000000000001" customHeight="1">
      <c r="A5400" s="310">
        <v>13532</v>
      </c>
      <c r="B5400" s="311" t="s">
        <v>33032</v>
      </c>
      <c r="C5400" s="312" t="s">
        <v>27140</v>
      </c>
      <c r="D5400" s="313">
        <v>1108.49</v>
      </c>
    </row>
    <row r="5401" spans="1:5" ht="25.5" customHeight="1">
      <c r="A5401" s="310">
        <v>13533</v>
      </c>
      <c r="B5401" s="311" t="s">
        <v>33033</v>
      </c>
      <c r="C5401" s="312" t="s">
        <v>27140</v>
      </c>
      <c r="D5401" s="313">
        <v>1357.99</v>
      </c>
    </row>
    <row r="5402" spans="1:5" ht="25.5" customHeight="1">
      <c r="A5402" s="310">
        <v>13560</v>
      </c>
      <c r="B5402" s="311" t="s">
        <v>33034</v>
      </c>
      <c r="C5402" s="312" t="s">
        <v>27140</v>
      </c>
      <c r="D5402" s="313">
        <v>1642.54</v>
      </c>
    </row>
    <row r="5403" spans="1:5" ht="25.5" customHeight="1">
      <c r="A5403" s="310">
        <v>13535</v>
      </c>
      <c r="C5403" s="312" t="s">
        <v>27140</v>
      </c>
      <c r="D5403" s="313">
        <v>1736.1</v>
      </c>
    </row>
    <row r="5404" spans="1:5" ht="25.5" customHeight="1">
      <c r="B5404" s="311" t="s">
        <v>33035</v>
      </c>
    </row>
    <row r="5405" spans="1:5" ht="25.5" customHeight="1">
      <c r="A5405" s="310">
        <v>6888</v>
      </c>
      <c r="B5405" s="311" t="s">
        <v>33036</v>
      </c>
      <c r="C5405" s="312" t="s">
        <v>27140</v>
      </c>
      <c r="D5405" s="313">
        <v>453.81</v>
      </c>
    </row>
    <row r="5406" spans="1:5" ht="25.5" customHeight="1">
      <c r="A5406" s="310">
        <v>7876</v>
      </c>
      <c r="B5406" s="311" t="s">
        <v>33037</v>
      </c>
      <c r="C5406" s="312" t="s">
        <v>27148</v>
      </c>
      <c r="D5406" s="313">
        <v>267.64</v>
      </c>
    </row>
    <row r="5407" spans="1:5" ht="25.5" customHeight="1">
      <c r="A5407" s="310">
        <v>1583</v>
      </c>
      <c r="B5407" s="311" t="s">
        <v>33038</v>
      </c>
      <c r="C5407" s="312" t="s">
        <v>27140</v>
      </c>
      <c r="D5407" s="313">
        <v>11.51</v>
      </c>
    </row>
    <row r="5408" spans="1:5" ht="25.5" customHeight="1">
      <c r="A5408" s="310">
        <v>1584</v>
      </c>
      <c r="B5408" s="311" t="s">
        <v>33039</v>
      </c>
      <c r="C5408" s="312" t="s">
        <v>27140</v>
      </c>
      <c r="D5408" s="313">
        <v>17</v>
      </c>
      <c r="E5408" s="314" t="s">
        <v>28265</v>
      </c>
    </row>
    <row r="5409" spans="1:5" ht="25.5" customHeight="1">
      <c r="A5409" s="310">
        <v>1585</v>
      </c>
      <c r="B5409" s="311" t="s">
        <v>33040</v>
      </c>
      <c r="C5409" s="312" t="s">
        <v>27140</v>
      </c>
      <c r="D5409" s="313">
        <v>12.56</v>
      </c>
    </row>
    <row r="5410" spans="1:5" ht="17.100000000000001" customHeight="1">
      <c r="A5410" s="310">
        <v>1592</v>
      </c>
      <c r="B5410" s="311" t="s">
        <v>33041</v>
      </c>
      <c r="C5410" s="312" t="s">
        <v>27140</v>
      </c>
      <c r="D5410" s="313">
        <v>7.91</v>
      </c>
    </row>
    <row r="5411" spans="1:5" ht="17.100000000000001" customHeight="1">
      <c r="A5411" s="310">
        <v>1593</v>
      </c>
      <c r="B5411" s="311" t="s">
        <v>33042</v>
      </c>
      <c r="C5411" s="312" t="s">
        <v>27140</v>
      </c>
      <c r="D5411" s="313">
        <v>7.91</v>
      </c>
    </row>
    <row r="5412" spans="1:5" ht="17.100000000000001" customHeight="1">
      <c r="A5412" s="310">
        <v>1594</v>
      </c>
      <c r="B5412" s="311" t="s">
        <v>33043</v>
      </c>
      <c r="C5412" s="312" t="s">
        <v>27140</v>
      </c>
      <c r="D5412" s="313">
        <v>7.91</v>
      </c>
    </row>
    <row r="5413" spans="1:5" ht="25.5" customHeight="1">
      <c r="A5413" s="310">
        <v>1750</v>
      </c>
      <c r="B5413" s="311" t="s">
        <v>33044</v>
      </c>
      <c r="C5413" s="312" t="s">
        <v>27140</v>
      </c>
      <c r="D5413" s="313">
        <v>17.82</v>
      </c>
      <c r="E5413" s="314" t="s">
        <v>28265</v>
      </c>
    </row>
    <row r="5414" spans="1:5" ht="17.100000000000001" customHeight="1">
      <c r="A5414" s="310">
        <v>1751</v>
      </c>
      <c r="B5414" s="311" t="s">
        <v>33045</v>
      </c>
      <c r="C5414" s="312" t="s">
        <v>27140</v>
      </c>
      <c r="D5414" s="313">
        <v>13.97</v>
      </c>
      <c r="E5414" s="314" t="s">
        <v>28265</v>
      </c>
    </row>
    <row r="5415" spans="1:5" ht="15" customHeight="1">
      <c r="A5415" s="310">
        <v>1752</v>
      </c>
      <c r="B5415" s="311" t="s">
        <v>33046</v>
      </c>
      <c r="C5415" s="312" t="s">
        <v>27140</v>
      </c>
      <c r="D5415" s="313">
        <v>20.9</v>
      </c>
      <c r="E5415" s="314" t="s">
        <v>28265</v>
      </c>
    </row>
    <row r="5416" spans="1:5" ht="25.5" customHeight="1">
      <c r="A5416" s="310">
        <v>3858</v>
      </c>
      <c r="B5416" s="311" t="s">
        <v>33047</v>
      </c>
      <c r="C5416" s="312" t="s">
        <v>27140</v>
      </c>
      <c r="D5416" s="313">
        <v>11.99</v>
      </c>
      <c r="E5416" s="314" t="s">
        <v>28265</v>
      </c>
    </row>
    <row r="5417" spans="1:5" ht="34.15" customHeight="1">
      <c r="A5417" s="310">
        <v>1793</v>
      </c>
      <c r="B5417" s="311" t="s">
        <v>33048</v>
      </c>
      <c r="C5417" s="312" t="s">
        <v>27140</v>
      </c>
      <c r="D5417" s="313">
        <v>11.67</v>
      </c>
      <c r="E5417" s="314" t="s">
        <v>28265</v>
      </c>
    </row>
    <row r="5418" spans="1:5" ht="34.15" customHeight="1">
      <c r="A5418" s="310">
        <v>2968</v>
      </c>
      <c r="B5418" s="311" t="s">
        <v>33049</v>
      </c>
      <c r="C5418" s="312" t="s">
        <v>27140</v>
      </c>
      <c r="D5418" s="313">
        <v>2127.39</v>
      </c>
    </row>
    <row r="5419" spans="1:5" ht="34.15" customHeight="1">
      <c r="A5419" s="310">
        <v>2967</v>
      </c>
      <c r="B5419" s="311" t="s">
        <v>33050</v>
      </c>
      <c r="C5419" s="312" t="s">
        <v>27140</v>
      </c>
      <c r="D5419" s="313">
        <v>2698.75</v>
      </c>
    </row>
    <row r="5420" spans="1:5" ht="25.5" customHeight="1">
      <c r="A5420" s="310">
        <v>4674</v>
      </c>
      <c r="B5420" s="311" t="s">
        <v>33051</v>
      </c>
      <c r="C5420" s="312" t="s">
        <v>27140</v>
      </c>
      <c r="D5420" s="313">
        <v>1256.99</v>
      </c>
    </row>
    <row r="5421" spans="1:5" ht="25.5" customHeight="1">
      <c r="A5421" s="310">
        <v>12522</v>
      </c>
      <c r="B5421" s="311" t="s">
        <v>27764</v>
      </c>
      <c r="C5421" s="312" t="s">
        <v>27140</v>
      </c>
      <c r="D5421" s="313">
        <v>11882.57</v>
      </c>
    </row>
    <row r="5422" spans="1:5" ht="25.5" customHeight="1">
      <c r="A5422" s="310">
        <v>12521</v>
      </c>
      <c r="B5422" s="311" t="s">
        <v>27765</v>
      </c>
      <c r="C5422" s="312" t="s">
        <v>27140</v>
      </c>
      <c r="D5422" s="313">
        <v>6593.96</v>
      </c>
    </row>
    <row r="5423" spans="1:5" ht="25.5" customHeight="1">
      <c r="A5423" s="310">
        <v>13505</v>
      </c>
      <c r="B5423" s="311" t="s">
        <v>27766</v>
      </c>
      <c r="C5423" s="312" t="s">
        <v>27140</v>
      </c>
      <c r="D5423" s="313">
        <v>1407.93</v>
      </c>
    </row>
    <row r="5424" spans="1:5" ht="17.100000000000001" customHeight="1">
      <c r="A5424" s="310">
        <v>13290</v>
      </c>
      <c r="B5424" s="311" t="s">
        <v>33052</v>
      </c>
      <c r="C5424" s="312" t="s">
        <v>27140</v>
      </c>
      <c r="D5424" s="313">
        <v>190.91</v>
      </c>
    </row>
    <row r="5425" spans="1:5" ht="17.100000000000001" customHeight="1">
      <c r="A5425" s="310">
        <v>13289</v>
      </c>
      <c r="B5425" s="311" t="s">
        <v>33053</v>
      </c>
      <c r="C5425" s="312" t="s">
        <v>27140</v>
      </c>
      <c r="D5425" s="313">
        <v>144.46</v>
      </c>
    </row>
    <row r="5426" spans="1:5" ht="15" customHeight="1">
      <c r="A5426" s="310">
        <v>13291</v>
      </c>
      <c r="B5426" s="311" t="s">
        <v>33054</v>
      </c>
      <c r="C5426" s="312" t="s">
        <v>27140</v>
      </c>
      <c r="D5426" s="313">
        <v>261</v>
      </c>
    </row>
    <row r="5427" spans="1:5" ht="15" customHeight="1">
      <c r="A5427" s="310">
        <v>13287</v>
      </c>
      <c r="B5427" s="311" t="s">
        <v>33055</v>
      </c>
      <c r="C5427" s="312" t="s">
        <v>27140</v>
      </c>
      <c r="D5427" s="313">
        <v>82.57</v>
      </c>
      <c r="E5427" s="314" t="s">
        <v>28265</v>
      </c>
    </row>
    <row r="5428" spans="1:5" ht="15" customHeight="1">
      <c r="A5428" s="310">
        <v>13524</v>
      </c>
      <c r="B5428" s="311" t="s">
        <v>33056</v>
      </c>
      <c r="C5428" s="312" t="s">
        <v>27140</v>
      </c>
      <c r="D5428" s="313">
        <v>686.8</v>
      </c>
    </row>
    <row r="5429" spans="1:5" ht="15" customHeight="1">
      <c r="A5429" s="310">
        <v>13288</v>
      </c>
      <c r="B5429" s="311" t="s">
        <v>27768</v>
      </c>
      <c r="C5429" s="312" t="s">
        <v>27140</v>
      </c>
      <c r="D5429" s="313">
        <v>97</v>
      </c>
    </row>
    <row r="5430" spans="1:5" ht="15" customHeight="1">
      <c r="A5430" s="310">
        <v>13292</v>
      </c>
      <c r="B5430" s="311" t="s">
        <v>33057</v>
      </c>
      <c r="C5430" s="312" t="s">
        <v>27140</v>
      </c>
      <c r="D5430" s="313">
        <v>457.6</v>
      </c>
    </row>
    <row r="5431" spans="1:5" ht="15" customHeight="1">
      <c r="A5431" s="310">
        <v>1970</v>
      </c>
      <c r="B5431" s="311" t="s">
        <v>33058</v>
      </c>
      <c r="C5431" s="312" t="s">
        <v>27140</v>
      </c>
      <c r="D5431" s="313">
        <v>21.12</v>
      </c>
      <c r="E5431" s="314" t="s">
        <v>28265</v>
      </c>
    </row>
    <row r="5432" spans="1:5" ht="15" customHeight="1">
      <c r="A5432" s="310">
        <v>1971</v>
      </c>
      <c r="B5432" s="311" t="s">
        <v>33059</v>
      </c>
      <c r="C5432" s="312" t="s">
        <v>27140</v>
      </c>
      <c r="D5432" s="313">
        <v>16.899999999999999</v>
      </c>
      <c r="E5432" s="314" t="s">
        <v>28265</v>
      </c>
    </row>
    <row r="5433" spans="1:5" ht="15" customHeight="1">
      <c r="A5433" s="310">
        <v>10816</v>
      </c>
      <c r="B5433" s="311" t="s">
        <v>33060</v>
      </c>
      <c r="C5433" s="312" t="s">
        <v>27140</v>
      </c>
      <c r="D5433" s="313">
        <v>24.8</v>
      </c>
      <c r="E5433" s="314" t="s">
        <v>28265</v>
      </c>
    </row>
    <row r="5434" spans="1:5" ht="15" customHeight="1">
      <c r="A5434" s="310">
        <v>2007</v>
      </c>
      <c r="B5434" s="311" t="s">
        <v>33061</v>
      </c>
      <c r="C5434" s="312" t="s">
        <v>27140</v>
      </c>
      <c r="D5434" s="313">
        <v>1.99</v>
      </c>
      <c r="E5434" s="314" t="s">
        <v>28265</v>
      </c>
    </row>
    <row r="5435" spans="1:5" ht="15" customHeight="1">
      <c r="A5435" s="310">
        <v>2051</v>
      </c>
      <c r="B5435" s="311" t="s">
        <v>33062</v>
      </c>
      <c r="C5435" s="312" t="s">
        <v>27140</v>
      </c>
      <c r="D5435" s="313">
        <v>47.3</v>
      </c>
      <c r="E5435" s="314" t="s">
        <v>28265</v>
      </c>
    </row>
    <row r="5436" spans="1:5" ht="15" customHeight="1">
      <c r="A5436" s="310">
        <v>9478</v>
      </c>
      <c r="B5436" s="311" t="s">
        <v>33063</v>
      </c>
      <c r="C5436" s="312" t="s">
        <v>27148</v>
      </c>
      <c r="D5436" s="313">
        <v>138.99</v>
      </c>
    </row>
    <row r="5437" spans="1:5" ht="15" customHeight="1">
      <c r="A5437" s="310">
        <v>12012</v>
      </c>
      <c r="B5437" s="311" t="s">
        <v>33064</v>
      </c>
      <c r="C5437" s="312" t="s">
        <v>27148</v>
      </c>
      <c r="D5437" s="313">
        <v>122.11</v>
      </c>
    </row>
    <row r="5438" spans="1:5" ht="15" customHeight="1">
      <c r="A5438" s="310">
        <v>12013</v>
      </c>
      <c r="B5438" s="311" t="s">
        <v>33065</v>
      </c>
      <c r="C5438" s="312" t="s">
        <v>27148</v>
      </c>
      <c r="D5438" s="313">
        <v>140.57</v>
      </c>
    </row>
    <row r="5439" spans="1:5" ht="17.100000000000001" customHeight="1">
      <c r="A5439" s="310">
        <v>13556</v>
      </c>
      <c r="B5439" s="311" t="s">
        <v>33066</v>
      </c>
      <c r="C5439" s="312" t="s">
        <v>27148</v>
      </c>
      <c r="D5439" s="313">
        <v>59.63</v>
      </c>
    </row>
    <row r="5440" spans="1:5" ht="25.5" customHeight="1">
      <c r="A5440" s="310">
        <v>13671</v>
      </c>
      <c r="B5440" s="311" t="s">
        <v>33067</v>
      </c>
      <c r="C5440" s="312" t="s">
        <v>27140</v>
      </c>
      <c r="D5440" s="313">
        <v>64.150000000000006</v>
      </c>
      <c r="E5440" s="314" t="s">
        <v>28265</v>
      </c>
    </row>
    <row r="5441" spans="1:5" ht="25.5" customHeight="1">
      <c r="A5441" s="310">
        <v>13557</v>
      </c>
      <c r="B5441" s="311" t="s">
        <v>33068</v>
      </c>
      <c r="C5441" s="312" t="s">
        <v>27148</v>
      </c>
      <c r="D5441" s="313">
        <v>74.67</v>
      </c>
    </row>
    <row r="5442" spans="1:5" ht="25.5" customHeight="1">
      <c r="A5442" s="310">
        <v>13672</v>
      </c>
      <c r="B5442" s="311" t="s">
        <v>33069</v>
      </c>
      <c r="C5442" s="312" t="s">
        <v>27140</v>
      </c>
      <c r="D5442" s="313">
        <v>104.94</v>
      </c>
      <c r="E5442" s="314" t="s">
        <v>28265</v>
      </c>
    </row>
    <row r="5443" spans="1:5" ht="17.100000000000001" customHeight="1">
      <c r="A5443" s="310">
        <v>13558</v>
      </c>
      <c r="B5443" s="311" t="s">
        <v>33070</v>
      </c>
      <c r="C5443" s="312" t="s">
        <v>27148</v>
      </c>
      <c r="D5443" s="313">
        <v>108.29</v>
      </c>
    </row>
    <row r="5444" spans="1:5" ht="17.100000000000001" customHeight="1">
      <c r="A5444" s="310">
        <v>13559</v>
      </c>
      <c r="C5444" s="312" t="s">
        <v>27148</v>
      </c>
      <c r="D5444" s="313">
        <v>130.69999999999999</v>
      </c>
    </row>
    <row r="5445" spans="1:5" ht="17.100000000000001" customHeight="1">
      <c r="B5445" s="311" t="s">
        <v>33071</v>
      </c>
    </row>
    <row r="5446" spans="1:5" ht="17.100000000000001" customHeight="1">
      <c r="A5446" s="310">
        <v>13578</v>
      </c>
      <c r="B5446" s="311" t="s">
        <v>33072</v>
      </c>
      <c r="C5446" s="312" t="s">
        <v>27140</v>
      </c>
      <c r="D5446" s="313">
        <v>869.66</v>
      </c>
    </row>
    <row r="5447" spans="1:5" ht="17.100000000000001" customHeight="1">
      <c r="A5447" s="310">
        <v>2055</v>
      </c>
      <c r="B5447" s="311" t="s">
        <v>33073</v>
      </c>
      <c r="C5447" s="312" t="s">
        <v>27140</v>
      </c>
      <c r="D5447" s="313">
        <v>123.07</v>
      </c>
      <c r="E5447" s="314" t="s">
        <v>28265</v>
      </c>
    </row>
    <row r="5448" spans="1:5" ht="17.100000000000001" customHeight="1">
      <c r="A5448" s="310">
        <v>2961</v>
      </c>
      <c r="B5448" s="311" t="s">
        <v>33074</v>
      </c>
      <c r="C5448" s="312" t="s">
        <v>27148</v>
      </c>
      <c r="D5448" s="313">
        <v>491.43</v>
      </c>
    </row>
    <row r="5449" spans="1:5" ht="17.100000000000001" customHeight="1">
      <c r="A5449" s="310">
        <v>11077</v>
      </c>
      <c r="B5449" s="311" t="s">
        <v>33075</v>
      </c>
      <c r="C5449" s="312" t="s">
        <v>27140</v>
      </c>
      <c r="D5449" s="313">
        <v>77.540000000000006</v>
      </c>
    </row>
    <row r="5450" spans="1:5" ht="15" customHeight="1">
      <c r="A5450" s="310">
        <v>2524</v>
      </c>
      <c r="B5450" s="311" t="s">
        <v>33076</v>
      </c>
      <c r="C5450" s="312" t="s">
        <v>27140</v>
      </c>
      <c r="D5450" s="313">
        <v>83.1</v>
      </c>
      <c r="E5450" s="314" t="s">
        <v>28265</v>
      </c>
    </row>
    <row r="5451" spans="1:5" ht="15" customHeight="1">
      <c r="A5451" s="310">
        <v>2964</v>
      </c>
      <c r="B5451" s="311" t="s">
        <v>33077</v>
      </c>
      <c r="C5451" s="312" t="s">
        <v>27140</v>
      </c>
      <c r="D5451" s="313">
        <v>92.81</v>
      </c>
      <c r="E5451" s="314" t="s">
        <v>28265</v>
      </c>
    </row>
    <row r="5452" spans="1:5" ht="15" customHeight="1">
      <c r="A5452" s="310">
        <v>10686</v>
      </c>
      <c r="B5452" s="311" t="s">
        <v>33078</v>
      </c>
      <c r="C5452" s="312" t="s">
        <v>27140</v>
      </c>
      <c r="D5452" s="313">
        <v>58.79</v>
      </c>
    </row>
    <row r="5453" spans="1:5" ht="15" customHeight="1">
      <c r="A5453" s="310">
        <v>1124</v>
      </c>
      <c r="B5453" s="311" t="s">
        <v>33079</v>
      </c>
      <c r="C5453" s="312" t="s">
        <v>27140</v>
      </c>
      <c r="D5453" s="313">
        <v>29.76</v>
      </c>
    </row>
    <row r="5454" spans="1:5" ht="15" customHeight="1">
      <c r="A5454" s="310">
        <v>9600</v>
      </c>
      <c r="B5454" s="311" t="s">
        <v>33080</v>
      </c>
      <c r="C5454" s="312" t="s">
        <v>27140</v>
      </c>
      <c r="D5454" s="313">
        <v>14</v>
      </c>
    </row>
    <row r="5455" spans="1:5" ht="17.100000000000001" customHeight="1">
      <c r="A5455" s="310">
        <v>3449</v>
      </c>
      <c r="B5455" s="311" t="s">
        <v>33081</v>
      </c>
      <c r="C5455" s="312" t="s">
        <v>27140</v>
      </c>
      <c r="D5455" s="313">
        <v>21</v>
      </c>
      <c r="E5455" s="314" t="s">
        <v>28265</v>
      </c>
    </row>
    <row r="5456" spans="1:5" ht="25.5" customHeight="1">
      <c r="A5456" s="310">
        <v>3841</v>
      </c>
      <c r="B5456" s="311" t="s">
        <v>33082</v>
      </c>
      <c r="C5456" s="312" t="s">
        <v>27140</v>
      </c>
      <c r="D5456" s="313">
        <v>4.99</v>
      </c>
      <c r="E5456" s="314" t="s">
        <v>28265</v>
      </c>
    </row>
    <row r="5457" spans="1:5" ht="25.5" customHeight="1">
      <c r="A5457" s="310">
        <v>4862</v>
      </c>
      <c r="B5457" s="311" t="s">
        <v>33083</v>
      </c>
      <c r="C5457" s="312" t="s">
        <v>27140</v>
      </c>
      <c r="D5457" s="313">
        <v>4.99</v>
      </c>
      <c r="E5457" s="314" t="s">
        <v>28265</v>
      </c>
    </row>
    <row r="5458" spans="1:5" ht="25.5" customHeight="1">
      <c r="A5458" s="310">
        <v>4945</v>
      </c>
      <c r="B5458" s="311" t="s">
        <v>33084</v>
      </c>
      <c r="C5458" s="312" t="s">
        <v>27140</v>
      </c>
      <c r="D5458" s="313">
        <v>8.99</v>
      </c>
      <c r="E5458" s="314" t="s">
        <v>28265</v>
      </c>
    </row>
    <row r="5459" spans="1:5" ht="17.100000000000001" customHeight="1">
      <c r="A5459" s="310">
        <v>4942</v>
      </c>
      <c r="B5459" s="311" t="s">
        <v>33085</v>
      </c>
      <c r="C5459" s="312" t="s">
        <v>27140</v>
      </c>
      <c r="D5459" s="313">
        <v>15.7</v>
      </c>
      <c r="E5459" s="314" t="s">
        <v>28265</v>
      </c>
    </row>
    <row r="5460" spans="1:5" ht="25.5" customHeight="1">
      <c r="A5460" s="310">
        <v>2648</v>
      </c>
      <c r="B5460" s="311" t="s">
        <v>33086</v>
      </c>
      <c r="C5460" s="312" t="s">
        <v>27140</v>
      </c>
      <c r="D5460" s="313">
        <v>14.59</v>
      </c>
    </row>
    <row r="5461" spans="1:5" ht="17.100000000000001" customHeight="1">
      <c r="A5461" s="310">
        <v>2963</v>
      </c>
      <c r="B5461" s="311" t="s">
        <v>33087</v>
      </c>
      <c r="C5461" s="312" t="s">
        <v>27140</v>
      </c>
      <c r="D5461" s="313">
        <v>46.34</v>
      </c>
      <c r="E5461" s="314" t="s">
        <v>28265</v>
      </c>
    </row>
    <row r="5462" spans="1:5" ht="25.5" customHeight="1">
      <c r="A5462" s="310">
        <v>9352</v>
      </c>
      <c r="B5462" s="311" t="s">
        <v>33088</v>
      </c>
      <c r="C5462" s="312" t="s">
        <v>27140</v>
      </c>
      <c r="D5462" s="313">
        <v>36.9</v>
      </c>
      <c r="E5462" s="314" t="s">
        <v>28265</v>
      </c>
    </row>
    <row r="5463" spans="1:5" ht="25.5" customHeight="1">
      <c r="A5463" s="310">
        <v>9351</v>
      </c>
      <c r="B5463" s="311" t="s">
        <v>33089</v>
      </c>
      <c r="C5463" s="312" t="s">
        <v>27140</v>
      </c>
      <c r="D5463" s="313">
        <v>20.13</v>
      </c>
      <c r="E5463" s="314" t="s">
        <v>28265</v>
      </c>
    </row>
    <row r="5464" spans="1:5" ht="17.100000000000001" customHeight="1">
      <c r="A5464" s="310">
        <v>1125</v>
      </c>
      <c r="B5464" s="311" t="s">
        <v>33090</v>
      </c>
      <c r="C5464" s="312" t="s">
        <v>27140</v>
      </c>
      <c r="D5464" s="313">
        <v>22.6</v>
      </c>
      <c r="E5464" s="314" t="s">
        <v>28265</v>
      </c>
    </row>
    <row r="5465" spans="1:5" ht="15" customHeight="1">
      <c r="A5465" s="310">
        <v>1126</v>
      </c>
      <c r="B5465" s="311" t="s">
        <v>33091</v>
      </c>
      <c r="C5465" s="312" t="s">
        <v>27140</v>
      </c>
      <c r="D5465" s="313">
        <v>60.5</v>
      </c>
      <c r="E5465" s="314" t="s">
        <v>28265</v>
      </c>
    </row>
    <row r="5466" spans="1:5" ht="15" customHeight="1">
      <c r="A5466" s="310">
        <v>1127</v>
      </c>
      <c r="B5466" s="311" t="s">
        <v>33092</v>
      </c>
      <c r="C5466" s="312" t="s">
        <v>27140</v>
      </c>
      <c r="D5466" s="313">
        <v>4.5599999999999996</v>
      </c>
      <c r="E5466" s="314" t="s">
        <v>28265</v>
      </c>
    </row>
    <row r="5467" spans="1:5" ht="17.100000000000001" customHeight="1">
      <c r="A5467" s="310">
        <v>11627</v>
      </c>
      <c r="B5467" s="311" t="s">
        <v>33093</v>
      </c>
      <c r="C5467" s="312" t="s">
        <v>27140</v>
      </c>
      <c r="D5467" s="313">
        <v>14</v>
      </c>
    </row>
    <row r="5468" spans="1:5" ht="15" customHeight="1">
      <c r="A5468" s="310">
        <v>11626</v>
      </c>
      <c r="B5468" s="311" t="s">
        <v>33094</v>
      </c>
      <c r="C5468" s="312" t="s">
        <v>27140</v>
      </c>
      <c r="D5468" s="313">
        <v>11.5</v>
      </c>
    </row>
    <row r="5469" spans="1:5" ht="15" customHeight="1">
      <c r="A5469" s="310">
        <v>10631</v>
      </c>
      <c r="B5469" s="311" t="s">
        <v>33095</v>
      </c>
      <c r="C5469" s="312" t="s">
        <v>27140</v>
      </c>
      <c r="D5469" s="313">
        <v>27.98</v>
      </c>
    </row>
    <row r="5470" spans="1:5" ht="15" customHeight="1">
      <c r="A5470" s="310">
        <v>6666</v>
      </c>
      <c r="B5470" s="311" t="s">
        <v>33096</v>
      </c>
      <c r="C5470" s="312" t="s">
        <v>27140</v>
      </c>
      <c r="D5470" s="313">
        <v>5.61</v>
      </c>
    </row>
    <row r="5471" spans="1:5" ht="15" customHeight="1">
      <c r="A5471" s="310">
        <v>6661</v>
      </c>
      <c r="B5471" s="311" t="s">
        <v>33097</v>
      </c>
      <c r="C5471" s="312" t="s">
        <v>27140</v>
      </c>
      <c r="D5471" s="313">
        <v>6.05</v>
      </c>
    </row>
    <row r="5472" spans="1:5" ht="15" customHeight="1">
      <c r="A5472" s="310">
        <v>1128</v>
      </c>
      <c r="B5472" s="311" t="s">
        <v>33098</v>
      </c>
      <c r="C5472" s="312" t="s">
        <v>27140</v>
      </c>
      <c r="D5472" s="313">
        <v>4.53</v>
      </c>
      <c r="E5472" s="314" t="s">
        <v>28265</v>
      </c>
    </row>
    <row r="5473" spans="1:5" ht="15" customHeight="1">
      <c r="A5473" s="310">
        <v>6660</v>
      </c>
      <c r="B5473" s="311" t="s">
        <v>33099</v>
      </c>
      <c r="C5473" s="312" t="s">
        <v>27140</v>
      </c>
      <c r="D5473" s="313">
        <v>6.05</v>
      </c>
    </row>
    <row r="5474" spans="1:5" ht="15" customHeight="1">
      <c r="A5474" s="310">
        <v>6536</v>
      </c>
      <c r="B5474" s="311" t="s">
        <v>33100</v>
      </c>
      <c r="C5474" s="312" t="s">
        <v>27140</v>
      </c>
      <c r="D5474" s="313">
        <v>112</v>
      </c>
      <c r="E5474" s="314" t="s">
        <v>28265</v>
      </c>
    </row>
    <row r="5475" spans="1:5" ht="15" customHeight="1">
      <c r="A5475" s="310">
        <v>3429</v>
      </c>
      <c r="B5475" s="311" t="s">
        <v>33101</v>
      </c>
      <c r="C5475" s="312" t="s">
        <v>27140</v>
      </c>
      <c r="D5475" s="313">
        <v>37.1</v>
      </c>
      <c r="E5475" s="314" t="s">
        <v>28265</v>
      </c>
    </row>
    <row r="5476" spans="1:5" ht="15" customHeight="1">
      <c r="A5476" s="310">
        <v>9129</v>
      </c>
      <c r="B5476" s="311" t="s">
        <v>33102</v>
      </c>
      <c r="C5476" s="312" t="s">
        <v>27140</v>
      </c>
      <c r="D5476" s="313">
        <v>37.1</v>
      </c>
      <c r="E5476" s="314" t="s">
        <v>28265</v>
      </c>
    </row>
    <row r="5477" spans="1:5" ht="15" customHeight="1">
      <c r="A5477" s="310">
        <v>7298</v>
      </c>
      <c r="B5477" s="311" t="s">
        <v>33103</v>
      </c>
      <c r="C5477" s="312" t="s">
        <v>27140</v>
      </c>
      <c r="D5477" s="313">
        <v>14.9</v>
      </c>
    </row>
    <row r="5478" spans="1:5" ht="15" customHeight="1">
      <c r="A5478" s="310">
        <v>7290</v>
      </c>
      <c r="B5478" s="311" t="s">
        <v>33104</v>
      </c>
      <c r="C5478" s="312" t="s">
        <v>27140</v>
      </c>
      <c r="D5478" s="313">
        <v>5.0999999999999996</v>
      </c>
      <c r="E5478" s="314" t="s">
        <v>28265</v>
      </c>
    </row>
    <row r="5479" spans="1:5" ht="15" customHeight="1">
      <c r="A5479" s="310">
        <v>11230</v>
      </c>
      <c r="B5479" s="311" t="s">
        <v>27776</v>
      </c>
      <c r="C5479" s="312" t="s">
        <v>27140</v>
      </c>
      <c r="D5479" s="313">
        <v>19.989999999999998</v>
      </c>
      <c r="E5479" s="314" t="s">
        <v>28265</v>
      </c>
    </row>
    <row r="5480" spans="1:5" ht="15" customHeight="1">
      <c r="A5480" s="310">
        <v>6760</v>
      </c>
      <c r="B5480" s="311" t="s">
        <v>33105</v>
      </c>
      <c r="C5480" s="312" t="s">
        <v>27140</v>
      </c>
      <c r="D5480" s="313">
        <v>6.27</v>
      </c>
    </row>
    <row r="5481" spans="1:5" ht="15" customHeight="1">
      <c r="A5481" s="310">
        <v>1298</v>
      </c>
      <c r="B5481" s="311" t="s">
        <v>33106</v>
      </c>
      <c r="C5481" s="312" t="s">
        <v>27140</v>
      </c>
      <c r="D5481" s="313">
        <v>7.36</v>
      </c>
      <c r="E5481" s="314" t="s">
        <v>28265</v>
      </c>
    </row>
    <row r="5482" spans="1:5" ht="15" customHeight="1">
      <c r="A5482" s="310">
        <v>1299</v>
      </c>
      <c r="B5482" s="311" t="s">
        <v>33107</v>
      </c>
      <c r="C5482" s="312" t="s">
        <v>27140</v>
      </c>
      <c r="D5482" s="313">
        <v>5.99</v>
      </c>
      <c r="E5482" s="314" t="s">
        <v>28265</v>
      </c>
    </row>
    <row r="5483" spans="1:5" ht="15" customHeight="1">
      <c r="A5483" s="310">
        <v>1300</v>
      </c>
      <c r="B5483" s="311" t="s">
        <v>33108</v>
      </c>
      <c r="C5483" s="312" t="s">
        <v>27140</v>
      </c>
      <c r="D5483" s="313">
        <v>6.93</v>
      </c>
      <c r="E5483" s="314" t="s">
        <v>28265</v>
      </c>
    </row>
    <row r="5484" spans="1:5" ht="15" customHeight="1">
      <c r="A5484" s="310">
        <v>6842</v>
      </c>
      <c r="B5484" s="311" t="s">
        <v>33109</v>
      </c>
      <c r="C5484" s="312" t="s">
        <v>27140</v>
      </c>
      <c r="D5484" s="313">
        <v>6.27</v>
      </c>
    </row>
    <row r="5485" spans="1:5" ht="15" customHeight="1">
      <c r="A5485" s="310">
        <v>6843</v>
      </c>
      <c r="B5485" s="311" t="s">
        <v>33110</v>
      </c>
      <c r="C5485" s="312" t="s">
        <v>27140</v>
      </c>
      <c r="D5485" s="313">
        <v>7.62</v>
      </c>
      <c r="E5485" s="314" t="s">
        <v>28265</v>
      </c>
    </row>
    <row r="5486" spans="1:5" ht="15" customHeight="1">
      <c r="A5486" s="310">
        <v>13663</v>
      </c>
      <c r="B5486" s="311" t="s">
        <v>33111</v>
      </c>
      <c r="C5486" s="312" t="s">
        <v>27140</v>
      </c>
      <c r="D5486" s="313">
        <v>9.99</v>
      </c>
      <c r="E5486" s="314" t="s">
        <v>28265</v>
      </c>
    </row>
    <row r="5487" spans="1:5" ht="15" customHeight="1">
      <c r="A5487" s="310">
        <v>4675</v>
      </c>
      <c r="B5487" s="311" t="s">
        <v>33112</v>
      </c>
      <c r="C5487" s="312" t="s">
        <v>27140</v>
      </c>
      <c r="D5487" s="313">
        <v>7.6</v>
      </c>
      <c r="E5487" s="314" t="s">
        <v>28265</v>
      </c>
    </row>
    <row r="5488" spans="1:5" ht="15" customHeight="1">
      <c r="A5488" s="310">
        <v>4662</v>
      </c>
      <c r="B5488" s="311" t="s">
        <v>33113</v>
      </c>
      <c r="C5488" s="312" t="s">
        <v>27148</v>
      </c>
      <c r="D5488" s="313">
        <v>8.3000000000000007</v>
      </c>
      <c r="E5488" s="314" t="s">
        <v>28265</v>
      </c>
    </row>
    <row r="5489" spans="1:5" ht="15" customHeight="1">
      <c r="A5489" s="310">
        <v>3180</v>
      </c>
      <c r="B5489" s="311" t="s">
        <v>33114</v>
      </c>
      <c r="C5489" s="312" t="s">
        <v>27148</v>
      </c>
      <c r="D5489" s="313">
        <v>8.75</v>
      </c>
      <c r="E5489" s="314" t="s">
        <v>28265</v>
      </c>
    </row>
    <row r="5490" spans="1:5" ht="15" customHeight="1">
      <c r="A5490" s="310">
        <v>7060</v>
      </c>
      <c r="B5490" s="311" t="s">
        <v>33115</v>
      </c>
      <c r="C5490" s="312" t="s">
        <v>27148</v>
      </c>
      <c r="D5490" s="313">
        <v>6.6</v>
      </c>
      <c r="E5490" s="314" t="s">
        <v>28265</v>
      </c>
    </row>
    <row r="5491" spans="1:5" ht="15" customHeight="1">
      <c r="A5491" s="310">
        <v>7331</v>
      </c>
      <c r="B5491" s="311" t="s">
        <v>33116</v>
      </c>
      <c r="C5491" s="312" t="s">
        <v>27140</v>
      </c>
      <c r="D5491" s="313">
        <v>46.45</v>
      </c>
      <c r="E5491" s="314" t="s">
        <v>28265</v>
      </c>
    </row>
    <row r="5492" spans="1:5" ht="17.100000000000001" customHeight="1">
      <c r="A5492" s="310">
        <v>10799</v>
      </c>
      <c r="B5492" s="311" t="s">
        <v>33117</v>
      </c>
      <c r="C5492" s="312" t="s">
        <v>27140</v>
      </c>
      <c r="D5492" s="313">
        <v>30.5</v>
      </c>
      <c r="E5492" s="314" t="s">
        <v>28265</v>
      </c>
    </row>
    <row r="5493" spans="1:5" ht="15" customHeight="1">
      <c r="A5493" s="310">
        <v>10797</v>
      </c>
      <c r="B5493" s="311" t="s">
        <v>33118</v>
      </c>
      <c r="C5493" s="312" t="s">
        <v>27140</v>
      </c>
      <c r="D5493" s="313">
        <v>39.9</v>
      </c>
      <c r="E5493" s="314" t="s">
        <v>28265</v>
      </c>
    </row>
    <row r="5494" spans="1:5" ht="15" customHeight="1">
      <c r="A5494" s="310">
        <v>10798</v>
      </c>
      <c r="B5494" s="311" t="s">
        <v>33119</v>
      </c>
      <c r="C5494" s="312" t="s">
        <v>27140</v>
      </c>
      <c r="D5494" s="313">
        <v>62.9</v>
      </c>
      <c r="E5494" s="314" t="s">
        <v>28265</v>
      </c>
    </row>
    <row r="5495" spans="1:5" ht="15" customHeight="1">
      <c r="A5495" s="310">
        <v>12385</v>
      </c>
      <c r="B5495" s="311" t="s">
        <v>33120</v>
      </c>
      <c r="C5495" s="312" t="s">
        <v>27140</v>
      </c>
      <c r="D5495" s="313">
        <v>6.94</v>
      </c>
      <c r="E5495" s="314" t="s">
        <v>28265</v>
      </c>
    </row>
    <row r="5496" spans="1:5" ht="15" customHeight="1">
      <c r="A5496" s="310">
        <v>12697</v>
      </c>
      <c r="B5496" s="311" t="s">
        <v>33121</v>
      </c>
      <c r="C5496" s="312" t="s">
        <v>27140</v>
      </c>
      <c r="D5496" s="313">
        <v>13.35</v>
      </c>
      <c r="E5496" s="314" t="s">
        <v>28265</v>
      </c>
    </row>
    <row r="5497" spans="1:5" ht="17.100000000000001" customHeight="1">
      <c r="A5497" s="310">
        <v>12804</v>
      </c>
      <c r="B5497" s="311" t="s">
        <v>33122</v>
      </c>
      <c r="C5497" s="312" t="s">
        <v>27140</v>
      </c>
      <c r="D5497" s="313">
        <v>16.510000000000002</v>
      </c>
    </row>
    <row r="5498" spans="1:5" ht="15" customHeight="1">
      <c r="A5498" s="310">
        <v>12803</v>
      </c>
      <c r="B5498" s="311" t="s">
        <v>33123</v>
      </c>
      <c r="C5498" s="312" t="s">
        <v>27140</v>
      </c>
      <c r="D5498" s="313">
        <v>16.510000000000002</v>
      </c>
    </row>
    <row r="5499" spans="1:5" ht="15" customHeight="1">
      <c r="A5499" s="310">
        <v>7296</v>
      </c>
      <c r="B5499" s="311" t="s">
        <v>33124</v>
      </c>
      <c r="C5499" s="312" t="s">
        <v>27140</v>
      </c>
      <c r="D5499" s="313">
        <v>5.75</v>
      </c>
    </row>
    <row r="5500" spans="1:5" ht="15" customHeight="1">
      <c r="A5500" s="310">
        <v>8901</v>
      </c>
      <c r="B5500" s="311" t="s">
        <v>33125</v>
      </c>
      <c r="C5500" s="312" t="s">
        <v>27140</v>
      </c>
      <c r="D5500" s="313">
        <v>2.5</v>
      </c>
      <c r="E5500" s="314" t="s">
        <v>28265</v>
      </c>
    </row>
    <row r="5501" spans="1:5" ht="15" customHeight="1">
      <c r="A5501" s="310">
        <v>1301</v>
      </c>
      <c r="B5501" s="311" t="s">
        <v>33126</v>
      </c>
      <c r="C5501" s="312" t="s">
        <v>27140</v>
      </c>
      <c r="D5501" s="313">
        <v>2.4</v>
      </c>
      <c r="E5501" s="314" t="s">
        <v>28265</v>
      </c>
    </row>
    <row r="5502" spans="1:5" ht="15" customHeight="1">
      <c r="A5502" s="310">
        <v>7299</v>
      </c>
      <c r="B5502" s="311" t="s">
        <v>33127</v>
      </c>
      <c r="C5502" s="312" t="s">
        <v>27140</v>
      </c>
      <c r="D5502" s="313">
        <v>8.6</v>
      </c>
    </row>
    <row r="5503" spans="1:5" ht="15" customHeight="1">
      <c r="A5503" s="310">
        <v>9940</v>
      </c>
      <c r="B5503" s="311" t="s">
        <v>33128</v>
      </c>
      <c r="C5503" s="312" t="s">
        <v>27140</v>
      </c>
      <c r="D5503" s="313">
        <v>8.83</v>
      </c>
    </row>
    <row r="5504" spans="1:5" ht="15" customHeight="1">
      <c r="A5504" s="310">
        <v>8874</v>
      </c>
      <c r="B5504" s="311" t="s">
        <v>33129</v>
      </c>
      <c r="C5504" s="312" t="s">
        <v>27140</v>
      </c>
      <c r="D5504" s="313">
        <v>12.9</v>
      </c>
    </row>
    <row r="5505" spans="1:5" ht="15" customHeight="1">
      <c r="A5505" s="310">
        <v>7302</v>
      </c>
      <c r="B5505" s="311" t="s">
        <v>33130</v>
      </c>
      <c r="C5505" s="312" t="s">
        <v>27140</v>
      </c>
      <c r="D5505" s="313">
        <v>7.42</v>
      </c>
    </row>
    <row r="5506" spans="1:5" ht="15" customHeight="1">
      <c r="A5506" s="310">
        <v>13284</v>
      </c>
      <c r="B5506" s="311" t="s">
        <v>33131</v>
      </c>
      <c r="C5506" s="312" t="s">
        <v>27140</v>
      </c>
      <c r="D5506" s="313">
        <v>248.99</v>
      </c>
      <c r="E5506" s="314" t="s">
        <v>28265</v>
      </c>
    </row>
    <row r="5507" spans="1:5" ht="15" customHeight="1">
      <c r="A5507" s="310">
        <v>13754</v>
      </c>
      <c r="B5507" s="311" t="s">
        <v>38978</v>
      </c>
      <c r="C5507" s="312" t="s">
        <v>27140</v>
      </c>
      <c r="D5507" s="313">
        <v>10.8</v>
      </c>
      <c r="E5507" s="314" t="s">
        <v>28265</v>
      </c>
    </row>
    <row r="5508" spans="1:5" ht="15" customHeight="1">
      <c r="A5508" s="310">
        <v>13286</v>
      </c>
      <c r="B5508" s="311" t="s">
        <v>33132</v>
      </c>
      <c r="C5508" s="312" t="s">
        <v>27140</v>
      </c>
      <c r="D5508" s="313">
        <v>22.99</v>
      </c>
      <c r="E5508" s="314" t="s">
        <v>28265</v>
      </c>
    </row>
    <row r="5509" spans="1:5" ht="17.100000000000001" customHeight="1">
      <c r="A5509" s="310">
        <v>12363</v>
      </c>
      <c r="B5509" s="311" t="s">
        <v>33133</v>
      </c>
      <c r="C5509" s="312" t="s">
        <v>27140</v>
      </c>
      <c r="D5509" s="313">
        <v>55</v>
      </c>
      <c r="E5509" s="314" t="s">
        <v>28265</v>
      </c>
    </row>
    <row r="5510" spans="1:5" ht="15" customHeight="1">
      <c r="A5510" s="310">
        <v>13285</v>
      </c>
      <c r="B5510" s="311" t="s">
        <v>27777</v>
      </c>
      <c r="C5510" s="312" t="s">
        <v>27140</v>
      </c>
      <c r="D5510" s="313">
        <v>95.99</v>
      </c>
      <c r="E5510" s="314" t="s">
        <v>28265</v>
      </c>
    </row>
    <row r="5511" spans="1:5" ht="15" customHeight="1">
      <c r="A5511" s="310">
        <v>1306</v>
      </c>
      <c r="B5511" s="311" t="s">
        <v>33134</v>
      </c>
      <c r="C5511" s="312" t="s">
        <v>27140</v>
      </c>
      <c r="D5511" s="313">
        <v>21.76</v>
      </c>
      <c r="E5511" s="314" t="s">
        <v>28265</v>
      </c>
    </row>
    <row r="5512" spans="1:5" ht="15" customHeight="1">
      <c r="A5512" s="310">
        <v>1307</v>
      </c>
      <c r="B5512" s="311" t="s">
        <v>33135</v>
      </c>
      <c r="C5512" s="312" t="s">
        <v>27140</v>
      </c>
      <c r="D5512" s="313">
        <v>21.76</v>
      </c>
      <c r="E5512" s="314" t="s">
        <v>28265</v>
      </c>
    </row>
    <row r="5513" spans="1:5" ht="15" customHeight="1">
      <c r="A5513" s="310">
        <v>1308</v>
      </c>
      <c r="B5513" s="311" t="s">
        <v>33136</v>
      </c>
      <c r="C5513" s="312" t="s">
        <v>27140</v>
      </c>
      <c r="D5513" s="313">
        <v>29.26</v>
      </c>
      <c r="E5513" s="314" t="s">
        <v>28265</v>
      </c>
    </row>
    <row r="5514" spans="1:5" ht="15" customHeight="1">
      <c r="A5514" s="310">
        <v>1309</v>
      </c>
      <c r="B5514" s="311" t="s">
        <v>33137</v>
      </c>
      <c r="C5514" s="312" t="s">
        <v>27140</v>
      </c>
      <c r="D5514" s="313">
        <v>54.68</v>
      </c>
      <c r="E5514" s="314" t="s">
        <v>28265</v>
      </c>
    </row>
    <row r="5515" spans="1:5" ht="15" customHeight="1">
      <c r="A5515" s="310">
        <v>12925</v>
      </c>
      <c r="B5515" s="311" t="s">
        <v>27778</v>
      </c>
      <c r="C5515" s="312" t="s">
        <v>27140</v>
      </c>
      <c r="D5515" s="313">
        <v>32.75</v>
      </c>
      <c r="E5515" s="314" t="s">
        <v>28265</v>
      </c>
    </row>
    <row r="5516" spans="1:5" ht="15" customHeight="1">
      <c r="A5516" s="310">
        <v>12927</v>
      </c>
      <c r="B5516" s="311" t="s">
        <v>27779</v>
      </c>
      <c r="C5516" s="312" t="s">
        <v>27140</v>
      </c>
      <c r="D5516" s="313">
        <v>54.8</v>
      </c>
      <c r="E5516" s="314" t="s">
        <v>28265</v>
      </c>
    </row>
    <row r="5517" spans="1:5" ht="15" customHeight="1">
      <c r="A5517" s="310">
        <v>12924</v>
      </c>
      <c r="B5517" s="311" t="s">
        <v>27780</v>
      </c>
      <c r="C5517" s="312" t="s">
        <v>27140</v>
      </c>
      <c r="D5517" s="313">
        <v>66.349999999999994</v>
      </c>
      <c r="E5517" s="314" t="s">
        <v>28265</v>
      </c>
    </row>
    <row r="5518" spans="1:5" ht="15" customHeight="1">
      <c r="A5518" s="310">
        <v>4374</v>
      </c>
      <c r="B5518" s="311" t="s">
        <v>33138</v>
      </c>
      <c r="C5518" s="312" t="s">
        <v>27140</v>
      </c>
      <c r="D5518" s="313">
        <v>48.07</v>
      </c>
    </row>
    <row r="5519" spans="1:5" ht="15" customHeight="1">
      <c r="A5519" s="310">
        <v>12689</v>
      </c>
      <c r="B5519" s="311" t="s">
        <v>27781</v>
      </c>
      <c r="C5519" s="312" t="s">
        <v>27140</v>
      </c>
      <c r="D5519" s="313">
        <v>23.99</v>
      </c>
      <c r="E5519" s="314" t="s">
        <v>28265</v>
      </c>
    </row>
    <row r="5520" spans="1:5" ht="15" customHeight="1">
      <c r="A5520" s="310">
        <v>13519</v>
      </c>
      <c r="B5520" s="311" t="s">
        <v>27782</v>
      </c>
      <c r="C5520" s="312" t="s">
        <v>27140</v>
      </c>
      <c r="D5520" s="313">
        <v>477.86</v>
      </c>
      <c r="E5520" s="314" t="s">
        <v>28265</v>
      </c>
    </row>
    <row r="5521" spans="1:5" ht="15" customHeight="1">
      <c r="A5521" s="310">
        <v>13517</v>
      </c>
      <c r="B5521" s="311" t="s">
        <v>27783</v>
      </c>
      <c r="C5521" s="312" t="s">
        <v>27140</v>
      </c>
      <c r="D5521" s="313">
        <v>203.51</v>
      </c>
    </row>
    <row r="5522" spans="1:5" ht="15" customHeight="1">
      <c r="A5522" s="310">
        <v>12884</v>
      </c>
      <c r="B5522" s="311" t="s">
        <v>33139</v>
      </c>
      <c r="C5522" s="312" t="s">
        <v>27140</v>
      </c>
      <c r="D5522" s="313">
        <v>14.9</v>
      </c>
      <c r="E5522" s="314" t="s">
        <v>28265</v>
      </c>
    </row>
    <row r="5523" spans="1:5" ht="15" customHeight="1">
      <c r="A5523" s="310">
        <v>13525</v>
      </c>
      <c r="B5523" s="311" t="s">
        <v>33140</v>
      </c>
      <c r="C5523" s="312" t="s">
        <v>27140</v>
      </c>
      <c r="D5523" s="313">
        <v>11.55</v>
      </c>
      <c r="E5523" s="314" t="s">
        <v>28265</v>
      </c>
    </row>
    <row r="5524" spans="1:5" ht="17.100000000000001" customHeight="1">
      <c r="A5524" s="310">
        <v>1311</v>
      </c>
      <c r="B5524" s="311" t="s">
        <v>33141</v>
      </c>
      <c r="C5524" s="312" t="s">
        <v>27140</v>
      </c>
      <c r="D5524" s="313">
        <v>19.399999999999999</v>
      </c>
      <c r="E5524" s="314" t="s">
        <v>28265</v>
      </c>
    </row>
    <row r="5525" spans="1:5" ht="17.100000000000001" customHeight="1">
      <c r="A5525" s="310">
        <v>1312</v>
      </c>
      <c r="B5525" s="311" t="s">
        <v>33142</v>
      </c>
      <c r="C5525" s="312" t="s">
        <v>27140</v>
      </c>
      <c r="D5525" s="313">
        <v>34.590000000000003</v>
      </c>
      <c r="E5525" s="314" t="s">
        <v>28265</v>
      </c>
    </row>
    <row r="5526" spans="1:5" ht="15" customHeight="1">
      <c r="A5526" s="310">
        <v>1313</v>
      </c>
      <c r="B5526" s="311" t="s">
        <v>33143</v>
      </c>
      <c r="C5526" s="312" t="s">
        <v>27140</v>
      </c>
      <c r="D5526" s="313">
        <v>47.2</v>
      </c>
      <c r="E5526" s="314" t="s">
        <v>28265</v>
      </c>
    </row>
    <row r="5527" spans="1:5" ht="15" customHeight="1">
      <c r="A5527" s="310">
        <v>1310</v>
      </c>
      <c r="B5527" s="311" t="s">
        <v>33144</v>
      </c>
      <c r="C5527" s="312" t="s">
        <v>27140</v>
      </c>
      <c r="D5527" s="313">
        <v>9.75</v>
      </c>
      <c r="E5527" s="314" t="s">
        <v>28265</v>
      </c>
    </row>
    <row r="5528" spans="1:5" ht="15" customHeight="1">
      <c r="A5528" s="310">
        <v>2617</v>
      </c>
      <c r="B5528" s="311" t="s">
        <v>33145</v>
      </c>
      <c r="C5528" s="312" t="s">
        <v>27140</v>
      </c>
      <c r="D5528" s="313">
        <v>466.52</v>
      </c>
    </row>
    <row r="5529" spans="1:5" ht="15" customHeight="1">
      <c r="A5529" s="310">
        <v>1314</v>
      </c>
      <c r="B5529" s="311" t="s">
        <v>33146</v>
      </c>
      <c r="C5529" s="312" t="s">
        <v>27140</v>
      </c>
      <c r="D5529" s="313">
        <v>466.52</v>
      </c>
    </row>
    <row r="5530" spans="1:5" ht="15" customHeight="1">
      <c r="A5530" s="310">
        <v>8255</v>
      </c>
      <c r="B5530" s="311" t="s">
        <v>33147</v>
      </c>
      <c r="C5530" s="312" t="s">
        <v>27140</v>
      </c>
      <c r="D5530" s="313">
        <v>454.99</v>
      </c>
      <c r="E5530" s="314" t="s">
        <v>28265</v>
      </c>
    </row>
    <row r="5531" spans="1:5" ht="15" customHeight="1">
      <c r="A5531" s="310">
        <v>2571</v>
      </c>
      <c r="B5531" s="311" t="s">
        <v>33148</v>
      </c>
      <c r="C5531" s="312" t="s">
        <v>27140</v>
      </c>
      <c r="D5531" s="313">
        <v>77.87</v>
      </c>
      <c r="E5531" s="314" t="s">
        <v>28265</v>
      </c>
    </row>
    <row r="5532" spans="1:5" ht="15" customHeight="1">
      <c r="A5532" s="310">
        <v>3956</v>
      </c>
      <c r="B5532" s="311" t="s">
        <v>27727</v>
      </c>
      <c r="C5532" s="312" t="s">
        <v>27140</v>
      </c>
      <c r="D5532" s="313">
        <v>50.3</v>
      </c>
      <c r="E5532" s="314" t="s">
        <v>28265</v>
      </c>
    </row>
    <row r="5533" spans="1:5" ht="15" customHeight="1">
      <c r="A5533" s="310">
        <v>3958</v>
      </c>
      <c r="B5533" s="311" t="s">
        <v>27728</v>
      </c>
      <c r="C5533" s="312" t="s">
        <v>27140</v>
      </c>
      <c r="D5533" s="313">
        <v>51.2</v>
      </c>
      <c r="E5533" s="314" t="s">
        <v>28265</v>
      </c>
    </row>
    <row r="5534" spans="1:5" ht="15" customHeight="1">
      <c r="A5534" s="310">
        <v>8514</v>
      </c>
      <c r="B5534" s="311" t="s">
        <v>33149</v>
      </c>
      <c r="C5534" s="312" t="s">
        <v>27140</v>
      </c>
      <c r="D5534" s="313">
        <v>47.1</v>
      </c>
      <c r="E5534" s="314" t="s">
        <v>28265</v>
      </c>
    </row>
    <row r="5535" spans="1:5" ht="15" customHeight="1">
      <c r="A5535" s="310">
        <v>9429</v>
      </c>
      <c r="B5535" s="311" t="s">
        <v>33150</v>
      </c>
      <c r="C5535" s="312" t="s">
        <v>27140</v>
      </c>
      <c r="D5535" s="313">
        <v>92.68</v>
      </c>
    </row>
    <row r="5536" spans="1:5" ht="15" customHeight="1">
      <c r="A5536" s="310">
        <v>9428</v>
      </c>
      <c r="B5536" s="311" t="s">
        <v>33151</v>
      </c>
      <c r="C5536" s="312" t="s">
        <v>27140</v>
      </c>
      <c r="D5536" s="313">
        <v>106.35</v>
      </c>
    </row>
    <row r="5537" spans="1:5" ht="15" customHeight="1">
      <c r="A5537" s="310">
        <v>3299</v>
      </c>
      <c r="B5537" s="311" t="s">
        <v>33152</v>
      </c>
      <c r="C5537" s="312" t="s">
        <v>27140</v>
      </c>
      <c r="D5537" s="313">
        <v>226.79</v>
      </c>
    </row>
    <row r="5538" spans="1:5" ht="15" customHeight="1">
      <c r="A5538" s="310">
        <v>1317</v>
      </c>
      <c r="B5538" s="311" t="s">
        <v>33153</v>
      </c>
      <c r="C5538" s="312" t="s">
        <v>27140</v>
      </c>
      <c r="D5538" s="313">
        <v>42.04</v>
      </c>
      <c r="E5538" s="314" t="s">
        <v>28265</v>
      </c>
    </row>
    <row r="5539" spans="1:5" ht="15" customHeight="1">
      <c r="A5539" s="310">
        <v>1318</v>
      </c>
      <c r="B5539" s="311" t="s">
        <v>33154</v>
      </c>
      <c r="C5539" s="312" t="s">
        <v>27140</v>
      </c>
      <c r="D5539" s="313">
        <v>48.61</v>
      </c>
      <c r="E5539" s="314" t="s">
        <v>28265</v>
      </c>
    </row>
    <row r="5540" spans="1:5" ht="25.5" customHeight="1">
      <c r="A5540" s="310">
        <v>1319</v>
      </c>
      <c r="B5540" s="311" t="s">
        <v>33155</v>
      </c>
      <c r="C5540" s="312" t="s">
        <v>27140</v>
      </c>
      <c r="D5540" s="313">
        <v>56.68</v>
      </c>
      <c r="E5540" s="314" t="s">
        <v>28265</v>
      </c>
    </row>
    <row r="5541" spans="1:5" ht="25.5" customHeight="1">
      <c r="A5541" s="310">
        <v>1316</v>
      </c>
      <c r="B5541" s="311" t="s">
        <v>33156</v>
      </c>
      <c r="C5541" s="312" t="s">
        <v>27140</v>
      </c>
      <c r="D5541" s="313">
        <v>27.2</v>
      </c>
      <c r="E5541" s="314" t="s">
        <v>28265</v>
      </c>
    </row>
    <row r="5542" spans="1:5" ht="15" customHeight="1">
      <c r="A5542" s="310">
        <v>1320</v>
      </c>
      <c r="B5542" s="311" t="s">
        <v>33157</v>
      </c>
      <c r="C5542" s="312" t="s">
        <v>27140</v>
      </c>
      <c r="D5542" s="313">
        <v>42.04</v>
      </c>
      <c r="E5542" s="314" t="s">
        <v>28265</v>
      </c>
    </row>
    <row r="5543" spans="1:5" ht="15" customHeight="1">
      <c r="A5543" s="310">
        <v>1321</v>
      </c>
      <c r="B5543" s="311" t="s">
        <v>33158</v>
      </c>
      <c r="C5543" s="312" t="s">
        <v>27140</v>
      </c>
      <c r="D5543" s="313">
        <v>48.61</v>
      </c>
      <c r="E5543" s="314" t="s">
        <v>28265</v>
      </c>
    </row>
    <row r="5544" spans="1:5" ht="15" customHeight="1">
      <c r="A5544" s="310">
        <v>13634</v>
      </c>
      <c r="B5544" s="311" t="s">
        <v>27816</v>
      </c>
      <c r="C5544" s="312" t="s">
        <v>27151</v>
      </c>
      <c r="D5544" s="313">
        <v>15.53</v>
      </c>
    </row>
    <row r="5545" spans="1:5" ht="15" customHeight="1">
      <c r="A5545" s="310">
        <v>6761</v>
      </c>
      <c r="B5545" s="311" t="s">
        <v>33159</v>
      </c>
      <c r="C5545" s="312" t="s">
        <v>27140</v>
      </c>
      <c r="D5545" s="313">
        <v>13.75</v>
      </c>
      <c r="E5545" s="314" t="s">
        <v>28265</v>
      </c>
    </row>
    <row r="5546" spans="1:5" ht="15" customHeight="1">
      <c r="A5546" s="310">
        <v>7513</v>
      </c>
      <c r="B5546" s="311" t="s">
        <v>33160</v>
      </c>
      <c r="C5546" s="312" t="s">
        <v>27140</v>
      </c>
      <c r="D5546" s="313">
        <v>29.1</v>
      </c>
      <c r="E5546" s="314" t="s">
        <v>28265</v>
      </c>
    </row>
    <row r="5547" spans="1:5" ht="15" customHeight="1">
      <c r="A5547" s="310">
        <v>7063</v>
      </c>
      <c r="B5547" s="311" t="s">
        <v>33161</v>
      </c>
      <c r="C5547" s="312" t="s">
        <v>27140</v>
      </c>
      <c r="D5547" s="313">
        <v>57.64</v>
      </c>
    </row>
    <row r="5548" spans="1:5" ht="15" customHeight="1">
      <c r="A5548" s="310">
        <v>7064</v>
      </c>
      <c r="B5548" s="311" t="s">
        <v>33162</v>
      </c>
      <c r="C5548" s="312" t="s">
        <v>27140</v>
      </c>
      <c r="D5548" s="313">
        <v>51.87</v>
      </c>
    </row>
    <row r="5549" spans="1:5" ht="15" customHeight="1">
      <c r="A5549" s="310">
        <v>12696</v>
      </c>
      <c r="B5549" s="311" t="s">
        <v>33163</v>
      </c>
      <c r="C5549" s="312" t="s">
        <v>27140</v>
      </c>
      <c r="D5549" s="313">
        <v>39.869999999999997</v>
      </c>
    </row>
    <row r="5550" spans="1:5" ht="15" customHeight="1">
      <c r="A5550" s="310">
        <v>12384</v>
      </c>
      <c r="B5550" s="311" t="s">
        <v>33164</v>
      </c>
      <c r="C5550" s="312" t="s">
        <v>27140</v>
      </c>
      <c r="D5550" s="313">
        <v>43.41</v>
      </c>
    </row>
    <row r="5551" spans="1:5" ht="15" customHeight="1">
      <c r="A5551" s="310">
        <v>12695</v>
      </c>
      <c r="B5551" s="311" t="s">
        <v>33165</v>
      </c>
      <c r="C5551" s="312" t="s">
        <v>27140</v>
      </c>
      <c r="D5551" s="313">
        <v>72.739999999999995</v>
      </c>
    </row>
    <row r="5552" spans="1:5" ht="15" customHeight="1">
      <c r="A5552" s="310">
        <v>9984</v>
      </c>
      <c r="B5552" s="311" t="s">
        <v>33166</v>
      </c>
      <c r="C5552" s="312" t="s">
        <v>27140</v>
      </c>
      <c r="D5552" s="313">
        <v>132.91</v>
      </c>
    </row>
    <row r="5553" spans="1:4" ht="17.100000000000001" customHeight="1">
      <c r="A5553" s="310">
        <v>7280</v>
      </c>
      <c r="B5553" s="311" t="s">
        <v>33167</v>
      </c>
      <c r="C5553" s="312" t="s">
        <v>27140</v>
      </c>
      <c r="D5553" s="313">
        <v>460.45</v>
      </c>
    </row>
    <row r="5554" spans="1:4" ht="17.100000000000001" customHeight="1">
      <c r="A5554" s="310">
        <v>11183</v>
      </c>
      <c r="B5554" s="311" t="s">
        <v>27773</v>
      </c>
      <c r="C5554" s="312" t="s">
        <v>27148</v>
      </c>
      <c r="D5554" s="313">
        <v>59.06</v>
      </c>
    </row>
    <row r="5555" spans="1:4" ht="15" customHeight="1">
      <c r="A5555" s="310">
        <v>7773</v>
      </c>
      <c r="B5555" s="311" t="s">
        <v>33168</v>
      </c>
      <c r="C5555" s="312" t="s">
        <v>27140</v>
      </c>
      <c r="D5555" s="313">
        <v>146.76</v>
      </c>
    </row>
    <row r="5556" spans="1:4" ht="15" customHeight="1">
      <c r="A5556" s="310">
        <v>11851</v>
      </c>
      <c r="C5556" s="312" t="s">
        <v>27140</v>
      </c>
      <c r="D5556" s="313">
        <v>66.83</v>
      </c>
    </row>
    <row r="5557" spans="1:4" ht="15" customHeight="1">
      <c r="B5557" s="311" t="s">
        <v>27716</v>
      </c>
    </row>
    <row r="5558" spans="1:4" ht="15" customHeight="1">
      <c r="A5558" s="310">
        <v>7289</v>
      </c>
      <c r="B5558" s="311" t="s">
        <v>33169</v>
      </c>
      <c r="C5558" s="312" t="s">
        <v>27148</v>
      </c>
      <c r="D5558" s="313">
        <v>69.02</v>
      </c>
    </row>
    <row r="5559" spans="1:4" ht="15" customHeight="1">
      <c r="A5559" s="310">
        <v>9947</v>
      </c>
      <c r="B5559" s="311" t="s">
        <v>27774</v>
      </c>
      <c r="C5559" s="312" t="s">
        <v>27140</v>
      </c>
      <c r="D5559" s="313">
        <v>198.07</v>
      </c>
    </row>
    <row r="5560" spans="1:4" ht="15" customHeight="1">
      <c r="A5560" s="310">
        <v>8632</v>
      </c>
      <c r="B5560" s="311" t="s">
        <v>27717</v>
      </c>
      <c r="C5560" s="312" t="s">
        <v>27140</v>
      </c>
      <c r="D5560" s="313">
        <v>233.1</v>
      </c>
    </row>
    <row r="5561" spans="1:4" ht="17.100000000000001" customHeight="1">
      <c r="A5561" s="310">
        <v>7291</v>
      </c>
      <c r="B5561" s="311" t="s">
        <v>33170</v>
      </c>
      <c r="C5561" s="312" t="s">
        <v>27148</v>
      </c>
      <c r="D5561" s="313">
        <v>116.63</v>
      </c>
    </row>
    <row r="5562" spans="1:4" ht="17.100000000000001" customHeight="1">
      <c r="A5562" s="310">
        <v>10804</v>
      </c>
      <c r="B5562" s="311" t="s">
        <v>33171</v>
      </c>
      <c r="C5562" s="312" t="s">
        <v>27140</v>
      </c>
      <c r="D5562" s="313">
        <v>1319.58</v>
      </c>
    </row>
    <row r="5563" spans="1:4" ht="15" customHeight="1">
      <c r="A5563" s="310">
        <v>10805</v>
      </c>
      <c r="B5563" s="311" t="s">
        <v>33172</v>
      </c>
      <c r="C5563" s="312" t="s">
        <v>27140</v>
      </c>
      <c r="D5563" s="313">
        <v>309.61</v>
      </c>
    </row>
    <row r="5564" spans="1:4" ht="15" customHeight="1">
      <c r="A5564" s="310">
        <v>6834</v>
      </c>
      <c r="B5564" s="311" t="s">
        <v>27718</v>
      </c>
      <c r="C5564" s="312" t="s">
        <v>27140</v>
      </c>
      <c r="D5564" s="313">
        <v>3506.57</v>
      </c>
    </row>
    <row r="5565" spans="1:4" ht="15" customHeight="1">
      <c r="A5565" s="310">
        <v>6833</v>
      </c>
      <c r="B5565" s="311" t="s">
        <v>27719</v>
      </c>
      <c r="C5565" s="312" t="s">
        <v>27140</v>
      </c>
      <c r="D5565" s="313">
        <v>2986.35</v>
      </c>
    </row>
    <row r="5566" spans="1:4" ht="15" customHeight="1">
      <c r="A5566" s="310">
        <v>13002</v>
      </c>
      <c r="B5566" s="311" t="s">
        <v>27720</v>
      </c>
      <c r="C5566" s="312" t="s">
        <v>27140</v>
      </c>
      <c r="D5566" s="313">
        <v>3210.51</v>
      </c>
    </row>
    <row r="5567" spans="1:4" ht="15" customHeight="1">
      <c r="A5567" s="310">
        <v>4387</v>
      </c>
      <c r="B5567" s="311" t="s">
        <v>33173</v>
      </c>
      <c r="C5567" s="312" t="s">
        <v>27140</v>
      </c>
      <c r="D5567" s="313">
        <v>306.64</v>
      </c>
    </row>
    <row r="5568" spans="1:4" ht="17.100000000000001" customHeight="1">
      <c r="A5568" s="310">
        <v>6841</v>
      </c>
      <c r="B5568" s="311" t="s">
        <v>27722</v>
      </c>
      <c r="C5568" s="312" t="s">
        <v>27140</v>
      </c>
      <c r="D5568" s="313">
        <v>2398.77</v>
      </c>
    </row>
    <row r="5569" spans="1:5" ht="15" customHeight="1">
      <c r="A5569" s="310">
        <v>11189</v>
      </c>
      <c r="B5569" s="311" t="s">
        <v>33174</v>
      </c>
      <c r="C5569" s="312" t="s">
        <v>27140</v>
      </c>
      <c r="D5569" s="313">
        <v>17.47</v>
      </c>
    </row>
    <row r="5570" spans="1:5" ht="17.100000000000001" customHeight="1">
      <c r="A5570" s="310">
        <v>7385</v>
      </c>
      <c r="B5570" s="311" t="s">
        <v>33175</v>
      </c>
      <c r="C5570" s="312" t="s">
        <v>27140</v>
      </c>
      <c r="D5570" s="313">
        <v>34.75</v>
      </c>
      <c r="E5570" s="314" t="s">
        <v>28265</v>
      </c>
    </row>
    <row r="5571" spans="1:5" ht="15" customHeight="1">
      <c r="A5571" s="310">
        <v>12108</v>
      </c>
      <c r="B5571" s="311" t="s">
        <v>33176</v>
      </c>
      <c r="C5571" s="312" t="s">
        <v>27140</v>
      </c>
      <c r="D5571" s="313">
        <v>105.87</v>
      </c>
    </row>
    <row r="5572" spans="1:5" ht="15" customHeight="1">
      <c r="A5572" s="310">
        <v>4508</v>
      </c>
      <c r="B5572" s="311" t="s">
        <v>33177</v>
      </c>
      <c r="C5572" s="312" t="s">
        <v>27140</v>
      </c>
      <c r="D5572" s="313">
        <v>45.57</v>
      </c>
    </row>
    <row r="5573" spans="1:5" ht="15" customHeight="1">
      <c r="A5573" s="310">
        <v>6840</v>
      </c>
      <c r="B5573" s="311" t="s">
        <v>27723</v>
      </c>
      <c r="C5573" s="312" t="s">
        <v>27140</v>
      </c>
      <c r="D5573" s="313">
        <v>4922.76</v>
      </c>
    </row>
    <row r="5574" spans="1:5" ht="17.100000000000001" customHeight="1">
      <c r="A5574" s="310">
        <v>6835</v>
      </c>
      <c r="B5574" s="311" t="s">
        <v>27724</v>
      </c>
      <c r="C5574" s="312" t="s">
        <v>27140</v>
      </c>
      <c r="D5574" s="313">
        <v>462.37</v>
      </c>
    </row>
    <row r="5575" spans="1:5" ht="17.100000000000001" customHeight="1">
      <c r="A5575" s="310">
        <v>6839</v>
      </c>
      <c r="B5575" s="311" t="s">
        <v>27725</v>
      </c>
      <c r="C5575" s="312" t="s">
        <v>27140</v>
      </c>
      <c r="D5575" s="313">
        <v>5192.54</v>
      </c>
    </row>
    <row r="5576" spans="1:5" ht="15" customHeight="1">
      <c r="A5576" s="310">
        <v>6838</v>
      </c>
      <c r="B5576" s="311" t="s">
        <v>27726</v>
      </c>
      <c r="C5576" s="312" t="s">
        <v>27140</v>
      </c>
      <c r="D5576" s="313">
        <v>1387.21</v>
      </c>
    </row>
    <row r="5577" spans="1:5" ht="15" customHeight="1">
      <c r="A5577" s="310">
        <v>13642</v>
      </c>
      <c r="B5577" s="311" t="s">
        <v>27775</v>
      </c>
      <c r="C5577" s="312" t="s">
        <v>27140</v>
      </c>
      <c r="D5577" s="313">
        <v>83.69</v>
      </c>
    </row>
    <row r="5578" spans="1:5" ht="17.100000000000001" customHeight="1">
      <c r="A5578" s="310">
        <v>11556</v>
      </c>
      <c r="B5578" s="311" t="s">
        <v>27729</v>
      </c>
      <c r="C5578" s="312" t="s">
        <v>27140</v>
      </c>
      <c r="D5578" s="313">
        <v>3054.44</v>
      </c>
    </row>
    <row r="5579" spans="1:5" ht="15" customHeight="1">
      <c r="A5579" s="310">
        <v>1342</v>
      </c>
      <c r="B5579" s="311" t="s">
        <v>33178</v>
      </c>
      <c r="C5579" s="312" t="s">
        <v>27140</v>
      </c>
      <c r="D5579" s="313">
        <v>12.38</v>
      </c>
      <c r="E5579" s="314" t="s">
        <v>28265</v>
      </c>
    </row>
    <row r="5580" spans="1:5" ht="17.100000000000001" customHeight="1">
      <c r="A5580" s="310">
        <v>1343</v>
      </c>
      <c r="B5580" s="311" t="s">
        <v>33179</v>
      </c>
      <c r="C5580" s="312" t="s">
        <v>27140</v>
      </c>
      <c r="D5580" s="313">
        <v>20.58</v>
      </c>
      <c r="E5580" s="314" t="s">
        <v>28265</v>
      </c>
    </row>
    <row r="5581" spans="1:5" ht="17.100000000000001" customHeight="1">
      <c r="A5581" s="310">
        <v>1344</v>
      </c>
      <c r="B5581" s="311" t="s">
        <v>33180</v>
      </c>
      <c r="C5581" s="312" t="s">
        <v>27140</v>
      </c>
      <c r="D5581" s="313">
        <v>21.56</v>
      </c>
      <c r="E5581" s="314" t="s">
        <v>28265</v>
      </c>
    </row>
    <row r="5582" spans="1:5" ht="25.5" customHeight="1">
      <c r="A5582" s="310">
        <v>1352</v>
      </c>
      <c r="B5582" s="311" t="s">
        <v>33181</v>
      </c>
      <c r="C5582" s="312" t="s">
        <v>27140</v>
      </c>
      <c r="D5582" s="313">
        <v>27</v>
      </c>
      <c r="E5582" s="314" t="s">
        <v>28265</v>
      </c>
    </row>
    <row r="5583" spans="1:5" ht="17.100000000000001" customHeight="1">
      <c r="A5583" s="310">
        <v>1345</v>
      </c>
      <c r="B5583" s="311" t="s">
        <v>33182</v>
      </c>
      <c r="C5583" s="312" t="s">
        <v>27140</v>
      </c>
      <c r="D5583" s="313">
        <v>28.23</v>
      </c>
      <c r="E5583" s="314" t="s">
        <v>28265</v>
      </c>
    </row>
    <row r="5584" spans="1:5" ht="15" customHeight="1">
      <c r="A5584" s="310">
        <v>1347</v>
      </c>
      <c r="B5584" s="311" t="s">
        <v>33183</v>
      </c>
      <c r="C5584" s="312" t="s">
        <v>27140</v>
      </c>
      <c r="D5584" s="313">
        <v>30</v>
      </c>
      <c r="E5584" s="314" t="s">
        <v>28265</v>
      </c>
    </row>
    <row r="5585" spans="1:5" ht="15" customHeight="1">
      <c r="A5585" s="310">
        <v>1351</v>
      </c>
      <c r="B5585" s="311" t="s">
        <v>33184</v>
      </c>
      <c r="C5585" s="312" t="s">
        <v>27140</v>
      </c>
      <c r="D5585" s="313">
        <v>23.5</v>
      </c>
      <c r="E5585" s="314" t="s">
        <v>28265</v>
      </c>
    </row>
    <row r="5586" spans="1:5" ht="17.100000000000001" customHeight="1">
      <c r="A5586" s="310">
        <v>1348</v>
      </c>
      <c r="B5586" s="311" t="s">
        <v>33185</v>
      </c>
      <c r="C5586" s="312" t="s">
        <v>27140</v>
      </c>
      <c r="D5586" s="313">
        <v>11.4</v>
      </c>
      <c r="E5586" s="314" t="s">
        <v>28265</v>
      </c>
    </row>
    <row r="5587" spans="1:5" ht="17.100000000000001" customHeight="1">
      <c r="A5587" s="310">
        <v>4924</v>
      </c>
      <c r="B5587" s="311" t="s">
        <v>33186</v>
      </c>
      <c r="C5587" s="312" t="s">
        <v>27140</v>
      </c>
      <c r="D5587" s="313">
        <v>43.4</v>
      </c>
      <c r="E5587" s="314" t="s">
        <v>28265</v>
      </c>
    </row>
    <row r="5588" spans="1:5" ht="15" customHeight="1">
      <c r="A5588" s="310">
        <v>4918</v>
      </c>
      <c r="B5588" s="311" t="s">
        <v>33187</v>
      </c>
      <c r="C5588" s="312" t="s">
        <v>27140</v>
      </c>
      <c r="D5588" s="313">
        <v>88</v>
      </c>
      <c r="E5588" s="314" t="s">
        <v>28265</v>
      </c>
    </row>
    <row r="5589" spans="1:5" ht="15" customHeight="1">
      <c r="A5589" s="310">
        <v>1349</v>
      </c>
      <c r="B5589" s="311" t="s">
        <v>33188</v>
      </c>
      <c r="C5589" s="312" t="s">
        <v>27140</v>
      </c>
      <c r="D5589" s="313">
        <v>85.31</v>
      </c>
    </row>
    <row r="5590" spans="1:5" ht="15" customHeight="1">
      <c r="A5590" s="310">
        <v>10632</v>
      </c>
      <c r="B5590" s="311" t="s">
        <v>33189</v>
      </c>
      <c r="C5590" s="312" t="s">
        <v>27140</v>
      </c>
      <c r="D5590" s="313">
        <v>91.1</v>
      </c>
    </row>
    <row r="5591" spans="1:5" ht="17.100000000000001" customHeight="1">
      <c r="A5591" s="310">
        <v>13395</v>
      </c>
      <c r="B5591" s="311" t="s">
        <v>33190</v>
      </c>
      <c r="C5591" s="312" t="s">
        <v>27140</v>
      </c>
      <c r="D5591" s="313">
        <v>144.9</v>
      </c>
    </row>
    <row r="5592" spans="1:5" ht="17.100000000000001" customHeight="1">
      <c r="A5592" s="310">
        <v>4922</v>
      </c>
      <c r="B5592" s="311" t="s">
        <v>33191</v>
      </c>
      <c r="C5592" s="312" t="s">
        <v>27140</v>
      </c>
      <c r="D5592" s="313">
        <v>37.18</v>
      </c>
    </row>
    <row r="5593" spans="1:5" ht="25.5" customHeight="1">
      <c r="A5593" s="310">
        <v>7607</v>
      </c>
      <c r="B5593" s="311" t="s">
        <v>33192</v>
      </c>
      <c r="C5593" s="312" t="s">
        <v>27140</v>
      </c>
      <c r="D5593" s="313">
        <v>212.9</v>
      </c>
      <c r="E5593" s="314" t="s">
        <v>28265</v>
      </c>
    </row>
    <row r="5594" spans="1:5" ht="17.100000000000001" customHeight="1">
      <c r="A5594" s="310">
        <v>9321</v>
      </c>
      <c r="B5594" s="311" t="s">
        <v>33193</v>
      </c>
      <c r="C5594" s="312" t="s">
        <v>27140</v>
      </c>
      <c r="D5594" s="313">
        <v>473.7</v>
      </c>
    </row>
    <row r="5595" spans="1:5" ht="15" customHeight="1">
      <c r="A5595" s="310">
        <v>2722</v>
      </c>
      <c r="B5595" s="311" t="s">
        <v>33194</v>
      </c>
      <c r="C5595" s="312" t="s">
        <v>27140</v>
      </c>
      <c r="D5595" s="313">
        <v>13.5</v>
      </c>
      <c r="E5595" s="314" t="s">
        <v>28265</v>
      </c>
    </row>
    <row r="5596" spans="1:5" ht="17.100000000000001" customHeight="1">
      <c r="A5596" s="310">
        <v>3537</v>
      </c>
      <c r="B5596" s="311" t="s">
        <v>33195</v>
      </c>
      <c r="C5596" s="312" t="s">
        <v>27140</v>
      </c>
      <c r="D5596" s="313">
        <v>159.11000000000001</v>
      </c>
    </row>
    <row r="5597" spans="1:5" ht="15" customHeight="1">
      <c r="A5597" s="310">
        <v>3534</v>
      </c>
      <c r="B5597" s="311" t="s">
        <v>33196</v>
      </c>
      <c r="C5597" s="312" t="s">
        <v>27140</v>
      </c>
      <c r="D5597" s="313">
        <v>197.33</v>
      </c>
    </row>
    <row r="5598" spans="1:5" ht="15" customHeight="1">
      <c r="A5598" s="310">
        <v>12417</v>
      </c>
      <c r="B5598" s="311" t="s">
        <v>27730</v>
      </c>
      <c r="C5598" s="312" t="s">
        <v>27140</v>
      </c>
      <c r="D5598" s="313">
        <v>52.37</v>
      </c>
    </row>
    <row r="5599" spans="1:5" ht="15" customHeight="1">
      <c r="A5599" s="310">
        <v>6826</v>
      </c>
      <c r="B5599" s="311" t="s">
        <v>33197</v>
      </c>
      <c r="C5599" s="312" t="s">
        <v>27140</v>
      </c>
      <c r="D5599" s="313">
        <v>264.7</v>
      </c>
    </row>
    <row r="5600" spans="1:5" ht="15" customHeight="1">
      <c r="A5600" s="310">
        <v>4932</v>
      </c>
      <c r="B5600" s="311" t="s">
        <v>33198</v>
      </c>
      <c r="C5600" s="312" t="s">
        <v>27140</v>
      </c>
      <c r="D5600" s="313">
        <v>40.119999999999997</v>
      </c>
    </row>
    <row r="5601" spans="1:4" ht="15" customHeight="1">
      <c r="A5601" s="310">
        <v>10808</v>
      </c>
      <c r="B5601" s="311" t="s">
        <v>33199</v>
      </c>
      <c r="C5601" s="312" t="s">
        <v>27140</v>
      </c>
      <c r="D5601" s="313">
        <v>9735.24</v>
      </c>
    </row>
    <row r="5602" spans="1:4" ht="15" customHeight="1">
      <c r="C5602" s="312" t="s">
        <v>27140</v>
      </c>
      <c r="D5602" s="313">
        <v>5888.6</v>
      </c>
    </row>
    <row r="5603" spans="1:4" ht="15" customHeight="1">
      <c r="A5603" s="310">
        <v>10809</v>
      </c>
      <c r="B5603" s="311" t="s">
        <v>33200</v>
      </c>
    </row>
    <row r="5604" spans="1:4" ht="15" customHeight="1">
      <c r="A5604" s="310">
        <v>12693</v>
      </c>
      <c r="B5604" s="311" t="s">
        <v>33201</v>
      </c>
      <c r="C5604" s="312" t="s">
        <v>27140</v>
      </c>
      <c r="D5604" s="313">
        <v>62.31</v>
      </c>
    </row>
    <row r="5605" spans="1:4" ht="15" customHeight="1">
      <c r="A5605" s="310">
        <v>12692</v>
      </c>
      <c r="B5605" s="311" t="s">
        <v>33202</v>
      </c>
      <c r="C5605" s="312" t="s">
        <v>27140</v>
      </c>
      <c r="D5605" s="313">
        <v>109.73</v>
      </c>
    </row>
    <row r="5606" spans="1:4" ht="15" customHeight="1">
      <c r="A5606" s="310">
        <v>12694</v>
      </c>
      <c r="B5606" s="311" t="s">
        <v>33203</v>
      </c>
      <c r="C5606" s="312" t="s">
        <v>27140</v>
      </c>
      <c r="D5606" s="313">
        <v>136.59</v>
      </c>
    </row>
    <row r="5607" spans="1:4" ht="15" customHeight="1">
      <c r="A5607" s="310">
        <v>12409</v>
      </c>
      <c r="B5607" s="311" t="s">
        <v>33204</v>
      </c>
      <c r="C5607" s="312" t="s">
        <v>27148</v>
      </c>
      <c r="D5607" s="313">
        <v>201.88</v>
      </c>
    </row>
    <row r="5608" spans="1:4" ht="15" customHeight="1">
      <c r="A5608" s="310">
        <v>6844</v>
      </c>
      <c r="B5608" s="311" t="s">
        <v>33205</v>
      </c>
      <c r="C5608" s="312" t="s">
        <v>27140</v>
      </c>
      <c r="D5608" s="313">
        <v>150.29</v>
      </c>
    </row>
    <row r="5609" spans="1:4" ht="34.15" customHeight="1">
      <c r="A5609" s="310">
        <v>6845</v>
      </c>
      <c r="B5609" s="311" t="s">
        <v>27784</v>
      </c>
      <c r="C5609" s="312" t="s">
        <v>27140</v>
      </c>
      <c r="D5609" s="313">
        <v>215.81</v>
      </c>
    </row>
    <row r="5610" spans="1:4" ht="17.100000000000001" customHeight="1">
      <c r="A5610" s="310">
        <v>6886</v>
      </c>
      <c r="B5610" s="311" t="s">
        <v>27785</v>
      </c>
      <c r="C5610" s="312" t="s">
        <v>27140</v>
      </c>
      <c r="D5610" s="313">
        <v>229.25</v>
      </c>
    </row>
    <row r="5611" spans="1:4" ht="15" customHeight="1">
      <c r="A5611" s="310">
        <v>6847</v>
      </c>
      <c r="B5611" s="311" t="s">
        <v>33206</v>
      </c>
      <c r="C5611" s="312" t="s">
        <v>27140</v>
      </c>
      <c r="D5611" s="313">
        <v>190.77</v>
      </c>
    </row>
    <row r="5612" spans="1:4" ht="17.100000000000001" customHeight="1">
      <c r="A5612" s="310">
        <v>6849</v>
      </c>
      <c r="B5612" s="311" t="s">
        <v>27786</v>
      </c>
      <c r="C5612" s="312" t="s">
        <v>27140</v>
      </c>
      <c r="D5612" s="313">
        <v>256.25</v>
      </c>
    </row>
    <row r="5613" spans="1:4" ht="25.5" customHeight="1">
      <c r="A5613" s="310">
        <v>7953</v>
      </c>
      <c r="B5613" s="311" t="s">
        <v>33207</v>
      </c>
      <c r="C5613" s="312" t="s">
        <v>27140</v>
      </c>
      <c r="D5613" s="313">
        <v>353.95</v>
      </c>
    </row>
    <row r="5614" spans="1:4" ht="15" customHeight="1">
      <c r="A5614" s="310">
        <v>12802</v>
      </c>
      <c r="B5614" s="311" t="s">
        <v>27787</v>
      </c>
      <c r="C5614" s="312" t="s">
        <v>27148</v>
      </c>
      <c r="D5614" s="313">
        <v>134.49</v>
      </c>
    </row>
    <row r="5615" spans="1:4" ht="15" customHeight="1">
      <c r="A5615" s="310">
        <v>7952</v>
      </c>
      <c r="B5615" s="311" t="s">
        <v>33208</v>
      </c>
      <c r="C5615" s="312" t="s">
        <v>27140</v>
      </c>
      <c r="D5615" s="313">
        <v>70.53</v>
      </c>
    </row>
    <row r="5616" spans="1:4" ht="15" customHeight="1">
      <c r="A5616" s="310">
        <v>9127</v>
      </c>
      <c r="B5616" s="311" t="s">
        <v>33209</v>
      </c>
      <c r="C5616" s="312" t="s">
        <v>27140</v>
      </c>
      <c r="D5616" s="313">
        <v>69.040000000000006</v>
      </c>
    </row>
    <row r="5617" spans="1:5" ht="17.100000000000001" customHeight="1">
      <c r="A5617" s="310">
        <v>12380</v>
      </c>
      <c r="B5617" s="311" t="s">
        <v>27788</v>
      </c>
      <c r="C5617" s="312" t="s">
        <v>27148</v>
      </c>
      <c r="D5617" s="313">
        <v>194.4</v>
      </c>
    </row>
    <row r="5618" spans="1:5" ht="25.5" customHeight="1">
      <c r="A5618" s="310">
        <v>12381</v>
      </c>
      <c r="B5618" s="311" t="s">
        <v>27789</v>
      </c>
      <c r="C5618" s="312" t="s">
        <v>27148</v>
      </c>
      <c r="D5618" s="313">
        <v>287.60000000000002</v>
      </c>
    </row>
    <row r="5619" spans="1:5" ht="15" customHeight="1">
      <c r="A5619" s="310">
        <v>13647</v>
      </c>
      <c r="B5619" s="311" t="s">
        <v>33210</v>
      </c>
      <c r="C5619" s="312" t="s">
        <v>27140</v>
      </c>
      <c r="D5619" s="313">
        <v>53.14</v>
      </c>
      <c r="E5619" s="314" t="s">
        <v>28265</v>
      </c>
    </row>
    <row r="5620" spans="1:5" ht="17.100000000000001" customHeight="1">
      <c r="A5620" s="310">
        <v>9946</v>
      </c>
      <c r="B5620" s="311" t="s">
        <v>27790</v>
      </c>
      <c r="C5620" s="312" t="s">
        <v>27140</v>
      </c>
      <c r="D5620" s="313">
        <v>23.53</v>
      </c>
    </row>
    <row r="5621" spans="1:5" ht="17.100000000000001" customHeight="1">
      <c r="A5621" s="310">
        <v>13156</v>
      </c>
      <c r="B5621" s="311" t="s">
        <v>33211</v>
      </c>
      <c r="C5621" s="312" t="s">
        <v>27140</v>
      </c>
      <c r="D5621" s="313">
        <v>212.9</v>
      </c>
      <c r="E5621" s="314" t="s">
        <v>28265</v>
      </c>
    </row>
    <row r="5622" spans="1:5" ht="25.5" customHeight="1">
      <c r="A5622" s="310">
        <v>12699</v>
      </c>
      <c r="B5622" s="311" t="s">
        <v>27791</v>
      </c>
      <c r="C5622" s="312" t="s">
        <v>27140</v>
      </c>
      <c r="D5622" s="313">
        <v>175.48</v>
      </c>
    </row>
    <row r="5623" spans="1:5" ht="25.5" customHeight="1">
      <c r="A5623" s="310">
        <v>12700</v>
      </c>
      <c r="B5623" s="311" t="s">
        <v>27792</v>
      </c>
      <c r="C5623" s="312" t="s">
        <v>27140</v>
      </c>
      <c r="D5623" s="313">
        <v>122.96</v>
      </c>
    </row>
    <row r="5624" spans="1:5" ht="25.5" customHeight="1">
      <c r="A5624" s="310">
        <v>11555</v>
      </c>
      <c r="B5624" s="311" t="s">
        <v>27731</v>
      </c>
      <c r="C5624" s="312" t="s">
        <v>27140</v>
      </c>
      <c r="D5624" s="313">
        <v>311.58</v>
      </c>
    </row>
    <row r="5625" spans="1:5" ht="17.100000000000001" customHeight="1">
      <c r="A5625" s="310">
        <v>10762</v>
      </c>
      <c r="B5625" s="311" t="s">
        <v>33212</v>
      </c>
      <c r="C5625" s="312" t="s">
        <v>27140</v>
      </c>
      <c r="D5625" s="313">
        <v>163.15</v>
      </c>
    </row>
    <row r="5626" spans="1:5" ht="17.100000000000001" customHeight="1">
      <c r="A5626" s="310">
        <v>6850</v>
      </c>
      <c r="B5626" s="311" t="s">
        <v>27793</v>
      </c>
      <c r="C5626" s="312" t="s">
        <v>27140</v>
      </c>
      <c r="D5626" s="313">
        <v>190.77</v>
      </c>
    </row>
    <row r="5627" spans="1:5" ht="17.100000000000001" customHeight="1">
      <c r="A5627" s="310">
        <v>6846</v>
      </c>
      <c r="B5627" s="311" t="s">
        <v>27794</v>
      </c>
      <c r="C5627" s="312" t="s">
        <v>27140</v>
      </c>
      <c r="D5627" s="313">
        <v>256.25</v>
      </c>
    </row>
    <row r="5628" spans="1:5" ht="17.100000000000001" customHeight="1">
      <c r="A5628" s="310">
        <v>12748</v>
      </c>
      <c r="B5628" s="311" t="s">
        <v>33213</v>
      </c>
      <c r="C5628" s="312" t="s">
        <v>27140</v>
      </c>
      <c r="D5628" s="313">
        <v>375.16</v>
      </c>
    </row>
    <row r="5629" spans="1:5" ht="17.100000000000001" customHeight="1">
      <c r="A5629" s="310">
        <v>6885</v>
      </c>
      <c r="B5629" s="311" t="s">
        <v>27795</v>
      </c>
      <c r="C5629" s="312" t="s">
        <v>27140</v>
      </c>
      <c r="D5629" s="313">
        <v>248.59</v>
      </c>
    </row>
    <row r="5630" spans="1:5" ht="17.100000000000001" customHeight="1">
      <c r="A5630" s="310">
        <v>8037</v>
      </c>
      <c r="B5630" s="311" t="s">
        <v>33214</v>
      </c>
      <c r="C5630" s="312" t="s">
        <v>27140</v>
      </c>
      <c r="D5630" s="313">
        <v>103.06</v>
      </c>
    </row>
    <row r="5631" spans="1:5" ht="17.100000000000001" customHeight="1">
      <c r="A5631" s="310">
        <v>12710</v>
      </c>
      <c r="B5631" s="311" t="s">
        <v>27732</v>
      </c>
      <c r="C5631" s="312" t="s">
        <v>27148</v>
      </c>
      <c r="D5631" s="313">
        <v>1945</v>
      </c>
      <c r="E5631" s="314" t="s">
        <v>28265</v>
      </c>
    </row>
    <row r="5632" spans="1:5" ht="17.100000000000001" customHeight="1">
      <c r="A5632" s="310">
        <v>12382</v>
      </c>
      <c r="B5632" s="311" t="s">
        <v>27796</v>
      </c>
      <c r="C5632" s="312" t="s">
        <v>27148</v>
      </c>
      <c r="D5632" s="313">
        <v>492.78</v>
      </c>
    </row>
    <row r="5633" spans="1:5" ht="17.100000000000001" customHeight="1">
      <c r="A5633" s="310">
        <v>10328</v>
      </c>
      <c r="B5633" s="311" t="s">
        <v>33215</v>
      </c>
      <c r="C5633" s="312" t="s">
        <v>27140</v>
      </c>
      <c r="D5633" s="313">
        <v>96.84</v>
      </c>
    </row>
    <row r="5634" spans="1:5" ht="17.100000000000001" customHeight="1">
      <c r="A5634" s="310">
        <v>13216</v>
      </c>
      <c r="B5634" s="311" t="s">
        <v>27797</v>
      </c>
      <c r="C5634" s="312" t="s">
        <v>27140</v>
      </c>
      <c r="D5634" s="313">
        <v>143.62</v>
      </c>
    </row>
    <row r="5635" spans="1:5" ht="17.100000000000001" customHeight="1">
      <c r="A5635" s="310">
        <v>13217</v>
      </c>
      <c r="B5635" s="311" t="s">
        <v>27798</v>
      </c>
      <c r="C5635" s="312" t="s">
        <v>27140</v>
      </c>
      <c r="D5635" s="313">
        <v>195.29</v>
      </c>
    </row>
    <row r="5636" spans="1:5" ht="17.100000000000001" customHeight="1">
      <c r="A5636" s="310">
        <v>13662</v>
      </c>
      <c r="B5636" s="311" t="s">
        <v>33216</v>
      </c>
      <c r="C5636" s="312" t="s">
        <v>27140</v>
      </c>
      <c r="D5636" s="313">
        <v>69.72</v>
      </c>
      <c r="E5636" s="314" t="s">
        <v>28265</v>
      </c>
    </row>
    <row r="5637" spans="1:5" ht="17.100000000000001" customHeight="1">
      <c r="A5637" s="310">
        <v>9494</v>
      </c>
      <c r="B5637" s="311" t="s">
        <v>33217</v>
      </c>
      <c r="C5637" s="312" t="s">
        <v>27140</v>
      </c>
      <c r="D5637" s="313">
        <v>689.72</v>
      </c>
    </row>
    <row r="5638" spans="1:5" ht="17.100000000000001" customHeight="1">
      <c r="A5638" s="310">
        <v>9983</v>
      </c>
      <c r="C5638" s="312" t="s">
        <v>27140</v>
      </c>
      <c r="D5638" s="313">
        <v>1671.05</v>
      </c>
    </row>
    <row r="5639" spans="1:5" ht="17.100000000000001" customHeight="1">
      <c r="B5639" s="311" t="s">
        <v>33218</v>
      </c>
    </row>
    <row r="5640" spans="1:5" ht="17.100000000000001" customHeight="1">
      <c r="A5640" s="310">
        <v>7179</v>
      </c>
      <c r="B5640" s="311" t="s">
        <v>33219</v>
      </c>
      <c r="C5640" s="312" t="s">
        <v>27140</v>
      </c>
      <c r="D5640" s="313">
        <v>1514.12</v>
      </c>
    </row>
    <row r="5641" spans="1:5" ht="17.100000000000001" customHeight="1">
      <c r="A5641" s="310">
        <v>6823</v>
      </c>
      <c r="B5641" s="311" t="s">
        <v>27733</v>
      </c>
      <c r="C5641" s="312" t="s">
        <v>27140</v>
      </c>
      <c r="D5641" s="313">
        <v>3949.72</v>
      </c>
    </row>
    <row r="5642" spans="1:5" ht="17.100000000000001" customHeight="1">
      <c r="A5642" s="310">
        <v>12011</v>
      </c>
      <c r="B5642" s="311" t="s">
        <v>33220</v>
      </c>
      <c r="C5642" s="312" t="s">
        <v>27140</v>
      </c>
      <c r="D5642" s="313">
        <v>380.97</v>
      </c>
    </row>
    <row r="5643" spans="1:5" ht="17.100000000000001" customHeight="1">
      <c r="A5643" s="310">
        <v>8870</v>
      </c>
      <c r="B5643" s="311" t="s">
        <v>33221</v>
      </c>
      <c r="C5643" s="312" t="s">
        <v>27148</v>
      </c>
      <c r="D5643" s="313">
        <v>359.84</v>
      </c>
    </row>
    <row r="5644" spans="1:5" ht="17.100000000000001" customHeight="1">
      <c r="A5644" s="310">
        <v>3536</v>
      </c>
      <c r="B5644" s="311" t="s">
        <v>33222</v>
      </c>
      <c r="C5644" s="312" t="s">
        <v>27140</v>
      </c>
      <c r="D5644" s="313">
        <v>296.05</v>
      </c>
    </row>
    <row r="5645" spans="1:5" ht="15" customHeight="1">
      <c r="A5645" s="310">
        <v>3539</v>
      </c>
      <c r="B5645" s="311" t="s">
        <v>33223</v>
      </c>
      <c r="C5645" s="312" t="s">
        <v>27140</v>
      </c>
      <c r="D5645" s="313">
        <v>150.24</v>
      </c>
    </row>
    <row r="5646" spans="1:5" ht="17.100000000000001" customHeight="1">
      <c r="A5646" s="310">
        <v>9422</v>
      </c>
      <c r="B5646" s="311" t="s">
        <v>33224</v>
      </c>
      <c r="C5646" s="312" t="s">
        <v>27140</v>
      </c>
      <c r="D5646" s="313">
        <v>1856.33</v>
      </c>
    </row>
    <row r="5647" spans="1:5" ht="17.100000000000001" customHeight="1">
      <c r="A5647" s="310">
        <v>9423</v>
      </c>
      <c r="B5647" s="311" t="s">
        <v>33225</v>
      </c>
      <c r="C5647" s="312" t="s">
        <v>27140</v>
      </c>
      <c r="D5647" s="313">
        <v>1553.01</v>
      </c>
    </row>
    <row r="5648" spans="1:5" ht="17.100000000000001" customHeight="1">
      <c r="A5648" s="310">
        <v>8377</v>
      </c>
      <c r="B5648" s="311" t="s">
        <v>33226</v>
      </c>
      <c r="C5648" s="312" t="s">
        <v>27140</v>
      </c>
      <c r="D5648" s="313">
        <v>114.18</v>
      </c>
    </row>
    <row r="5649" spans="1:5" ht="17.100000000000001" customHeight="1">
      <c r="A5649" s="310">
        <v>7950</v>
      </c>
      <c r="B5649" s="311" t="s">
        <v>33227</v>
      </c>
      <c r="C5649" s="312" t="s">
        <v>27140</v>
      </c>
      <c r="D5649" s="313">
        <v>372.9</v>
      </c>
    </row>
    <row r="5650" spans="1:5" ht="15" customHeight="1">
      <c r="A5650" s="310">
        <v>10633</v>
      </c>
      <c r="B5650" s="311" t="s">
        <v>33228</v>
      </c>
      <c r="C5650" s="312" t="s">
        <v>27140</v>
      </c>
      <c r="D5650" s="313">
        <v>206.7</v>
      </c>
    </row>
    <row r="5651" spans="1:5" ht="17.100000000000001" customHeight="1">
      <c r="A5651" s="310">
        <v>7294</v>
      </c>
      <c r="B5651" s="311" t="s">
        <v>33229</v>
      </c>
      <c r="C5651" s="312" t="s">
        <v>27148</v>
      </c>
      <c r="D5651" s="313">
        <v>91.28</v>
      </c>
      <c r="E5651" s="314" t="s">
        <v>28265</v>
      </c>
    </row>
    <row r="5652" spans="1:5" ht="17.100000000000001" customHeight="1">
      <c r="A5652" s="310">
        <v>11434</v>
      </c>
      <c r="B5652" s="311" t="s">
        <v>33230</v>
      </c>
      <c r="C5652" s="312" t="s">
        <v>27140</v>
      </c>
      <c r="D5652" s="313">
        <v>117.64</v>
      </c>
      <c r="E5652" s="314" t="s">
        <v>28265</v>
      </c>
    </row>
    <row r="5653" spans="1:5" ht="25.5" customHeight="1">
      <c r="A5653" s="310">
        <v>4933</v>
      </c>
      <c r="B5653" s="311" t="s">
        <v>33231</v>
      </c>
      <c r="C5653" s="312" t="s">
        <v>27140</v>
      </c>
      <c r="D5653" s="313">
        <v>186.29</v>
      </c>
      <c r="E5653" s="314" t="s">
        <v>28265</v>
      </c>
    </row>
    <row r="5654" spans="1:5" ht="25.5" customHeight="1">
      <c r="A5654" s="310">
        <v>6807</v>
      </c>
      <c r="B5654" s="311" t="s">
        <v>33232</v>
      </c>
      <c r="C5654" s="312" t="s">
        <v>27140</v>
      </c>
      <c r="D5654" s="313">
        <v>156.5</v>
      </c>
      <c r="E5654" s="314" t="s">
        <v>28265</v>
      </c>
    </row>
    <row r="5655" spans="1:5" ht="17.100000000000001" customHeight="1">
      <c r="A5655" s="310">
        <v>6758</v>
      </c>
      <c r="B5655" s="311" t="s">
        <v>33233</v>
      </c>
      <c r="C5655" s="312" t="s">
        <v>27140</v>
      </c>
      <c r="D5655" s="313">
        <v>105.98</v>
      </c>
    </row>
    <row r="5656" spans="1:5" ht="17.100000000000001" customHeight="1">
      <c r="A5656" s="310">
        <v>6808</v>
      </c>
      <c r="B5656" s="311" t="s">
        <v>33234</v>
      </c>
      <c r="C5656" s="312" t="s">
        <v>27140</v>
      </c>
      <c r="D5656" s="313">
        <v>153.16</v>
      </c>
      <c r="E5656" s="314" t="s">
        <v>28265</v>
      </c>
    </row>
    <row r="5657" spans="1:5" ht="25.5" customHeight="1">
      <c r="A5657" s="310">
        <v>6759</v>
      </c>
      <c r="B5657" s="311" t="s">
        <v>33235</v>
      </c>
      <c r="C5657" s="312" t="s">
        <v>27140</v>
      </c>
      <c r="D5657" s="313">
        <v>153.03</v>
      </c>
    </row>
    <row r="5658" spans="1:5" ht="25.5" customHeight="1">
      <c r="A5658" s="310">
        <v>1363</v>
      </c>
      <c r="B5658" s="311" t="s">
        <v>33236</v>
      </c>
      <c r="C5658" s="312" t="s">
        <v>27140</v>
      </c>
      <c r="D5658" s="313">
        <v>104.33</v>
      </c>
    </row>
    <row r="5659" spans="1:5" ht="34.15" customHeight="1">
      <c r="A5659" s="310">
        <v>1364</v>
      </c>
      <c r="B5659" s="311" t="s">
        <v>33237</v>
      </c>
      <c r="C5659" s="312" t="s">
        <v>27140</v>
      </c>
      <c r="D5659" s="313">
        <v>208.62</v>
      </c>
    </row>
    <row r="5660" spans="1:5" ht="25.5" customHeight="1">
      <c r="A5660" s="310">
        <v>1365</v>
      </c>
      <c r="B5660" s="311" t="s">
        <v>33238</v>
      </c>
      <c r="C5660" s="312" t="s">
        <v>27140</v>
      </c>
      <c r="D5660" s="313">
        <v>243.02</v>
      </c>
    </row>
    <row r="5661" spans="1:5" ht="17.100000000000001" customHeight="1">
      <c r="A5661" s="310">
        <v>1366</v>
      </c>
      <c r="B5661" s="311" t="s">
        <v>33239</v>
      </c>
      <c r="C5661" s="312" t="s">
        <v>27140</v>
      </c>
      <c r="D5661" s="313">
        <v>148.4</v>
      </c>
    </row>
    <row r="5662" spans="1:5" ht="15" customHeight="1">
      <c r="A5662" s="310">
        <v>1367</v>
      </c>
      <c r="B5662" s="311" t="s">
        <v>33240</v>
      </c>
      <c r="C5662" s="312" t="s">
        <v>27140</v>
      </c>
      <c r="D5662" s="313">
        <v>237.52</v>
      </c>
    </row>
    <row r="5663" spans="1:5" ht="15" customHeight="1">
      <c r="A5663" s="310">
        <v>1368</v>
      </c>
      <c r="B5663" s="311" t="s">
        <v>27799</v>
      </c>
      <c r="C5663" s="312" t="s">
        <v>27140</v>
      </c>
      <c r="D5663" s="313">
        <v>480.65</v>
      </c>
    </row>
    <row r="5664" spans="1:5" ht="25.5" customHeight="1">
      <c r="A5664" s="310">
        <v>1369</v>
      </c>
      <c r="B5664" s="311" t="s">
        <v>33241</v>
      </c>
      <c r="C5664" s="312" t="s">
        <v>27140</v>
      </c>
      <c r="D5664" s="313">
        <v>172.22</v>
      </c>
    </row>
    <row r="5665" spans="1:4" ht="25.5" customHeight="1">
      <c r="A5665" s="310">
        <v>1370</v>
      </c>
      <c r="B5665" s="311" t="s">
        <v>33242</v>
      </c>
      <c r="C5665" s="312" t="s">
        <v>27140</v>
      </c>
      <c r="D5665" s="313">
        <v>276.04000000000002</v>
      </c>
    </row>
    <row r="5666" spans="1:4" ht="17.100000000000001" customHeight="1">
      <c r="A5666" s="310">
        <v>1371</v>
      </c>
      <c r="B5666" s="311" t="s">
        <v>33243</v>
      </c>
      <c r="C5666" s="312" t="s">
        <v>27140</v>
      </c>
      <c r="D5666" s="313">
        <v>457.43</v>
      </c>
    </row>
    <row r="5667" spans="1:4" ht="17.100000000000001" customHeight="1">
      <c r="A5667" s="310">
        <v>1372</v>
      </c>
      <c r="B5667" s="311" t="s">
        <v>33244</v>
      </c>
      <c r="C5667" s="312" t="s">
        <v>27140</v>
      </c>
      <c r="D5667" s="313">
        <v>40.590000000000003</v>
      </c>
    </row>
    <row r="5668" spans="1:4" ht="34.15" customHeight="1">
      <c r="A5668" s="310">
        <v>1373</v>
      </c>
      <c r="B5668" s="311" t="s">
        <v>33245</v>
      </c>
      <c r="C5668" s="312" t="s">
        <v>27140</v>
      </c>
      <c r="D5668" s="313">
        <v>58.01</v>
      </c>
    </row>
    <row r="5669" spans="1:4" ht="15" customHeight="1">
      <c r="A5669" s="310">
        <v>1374</v>
      </c>
      <c r="B5669" s="311" t="s">
        <v>33246</v>
      </c>
      <c r="C5669" s="312" t="s">
        <v>27140</v>
      </c>
      <c r="D5669" s="313">
        <v>81.52</v>
      </c>
    </row>
    <row r="5670" spans="1:4" ht="15" customHeight="1">
      <c r="A5670" s="310">
        <v>1376</v>
      </c>
      <c r="B5670" s="311" t="s">
        <v>33247</v>
      </c>
      <c r="C5670" s="312" t="s">
        <v>27140</v>
      </c>
      <c r="D5670" s="313">
        <v>130.06</v>
      </c>
    </row>
    <row r="5671" spans="1:4" ht="15" customHeight="1">
      <c r="A5671" s="310">
        <v>13515</v>
      </c>
      <c r="B5671" s="311" t="s">
        <v>33248</v>
      </c>
      <c r="C5671" s="312" t="s">
        <v>27140</v>
      </c>
      <c r="D5671" s="313">
        <v>58.03</v>
      </c>
    </row>
    <row r="5672" spans="1:4" ht="15" customHeight="1">
      <c r="A5672" s="310">
        <v>13516</v>
      </c>
      <c r="B5672" s="311" t="s">
        <v>33249</v>
      </c>
      <c r="C5672" s="312" t="s">
        <v>27140</v>
      </c>
      <c r="D5672" s="313">
        <v>99.65</v>
      </c>
    </row>
    <row r="5673" spans="1:4" ht="15" customHeight="1">
      <c r="A5673" s="310">
        <v>1382</v>
      </c>
      <c r="B5673" s="311" t="s">
        <v>33250</v>
      </c>
      <c r="C5673" s="312" t="s">
        <v>27140</v>
      </c>
      <c r="D5673" s="313">
        <v>677.76</v>
      </c>
    </row>
    <row r="5674" spans="1:4" ht="15" customHeight="1">
      <c r="A5674" s="310">
        <v>11657</v>
      </c>
      <c r="B5674" s="311" t="s">
        <v>27800</v>
      </c>
      <c r="C5674" s="312" t="s">
        <v>27140</v>
      </c>
      <c r="D5674" s="313">
        <v>376.4</v>
      </c>
    </row>
    <row r="5675" spans="1:4" ht="15" customHeight="1">
      <c r="A5675" s="310">
        <v>5003</v>
      </c>
      <c r="C5675" s="312" t="s">
        <v>27140</v>
      </c>
      <c r="D5675" s="313">
        <v>475.39</v>
      </c>
    </row>
    <row r="5676" spans="1:4" ht="17.100000000000001" customHeight="1">
      <c r="B5676" s="311" t="s">
        <v>33251</v>
      </c>
    </row>
    <row r="5677" spans="1:4" ht="17.100000000000001" customHeight="1">
      <c r="A5677" s="310">
        <v>12383</v>
      </c>
      <c r="B5677" s="311" t="s">
        <v>33252</v>
      </c>
      <c r="C5677" s="312" t="s">
        <v>27148</v>
      </c>
      <c r="D5677" s="313">
        <v>134.18</v>
      </c>
    </row>
    <row r="5678" spans="1:4" ht="17.100000000000001" customHeight="1">
      <c r="A5678" s="310">
        <v>12386</v>
      </c>
      <c r="B5678" s="311" t="s">
        <v>27801</v>
      </c>
      <c r="C5678" s="312" t="s">
        <v>27148</v>
      </c>
      <c r="D5678" s="313">
        <v>149</v>
      </c>
    </row>
    <row r="5679" spans="1:4" ht="17.100000000000001" customHeight="1">
      <c r="A5679" s="310">
        <v>8034</v>
      </c>
      <c r="B5679" s="311" t="s">
        <v>33253</v>
      </c>
      <c r="C5679" s="312" t="s">
        <v>27140</v>
      </c>
      <c r="D5679" s="313">
        <v>341.02</v>
      </c>
    </row>
    <row r="5680" spans="1:4" ht="17.100000000000001" customHeight="1">
      <c r="A5680" s="310">
        <v>12997</v>
      </c>
      <c r="B5680" s="311" t="s">
        <v>33254</v>
      </c>
      <c r="C5680" s="312" t="s">
        <v>27140</v>
      </c>
      <c r="D5680" s="313">
        <v>2490.12</v>
      </c>
    </row>
    <row r="5681" spans="1:5" ht="17.100000000000001" customHeight="1">
      <c r="A5681" s="310">
        <v>12996</v>
      </c>
      <c r="B5681" s="311" t="s">
        <v>27802</v>
      </c>
      <c r="C5681" s="312" t="s">
        <v>27140</v>
      </c>
      <c r="D5681" s="313">
        <v>2041.47</v>
      </c>
    </row>
    <row r="5682" spans="1:5" ht="17.100000000000001" customHeight="1">
      <c r="A5682" s="310">
        <v>1384</v>
      </c>
      <c r="B5682" s="311" t="s">
        <v>33255</v>
      </c>
      <c r="C5682" s="312" t="s">
        <v>27140</v>
      </c>
      <c r="D5682" s="313">
        <v>379.87</v>
      </c>
    </row>
    <row r="5683" spans="1:5" ht="17.100000000000001" customHeight="1">
      <c r="A5683" s="310">
        <v>1385</v>
      </c>
      <c r="B5683" s="311" t="s">
        <v>33256</v>
      </c>
      <c r="C5683" s="312" t="s">
        <v>27140</v>
      </c>
      <c r="D5683" s="313">
        <v>541.63</v>
      </c>
    </row>
    <row r="5684" spans="1:5" ht="17.100000000000001" customHeight="1">
      <c r="A5684" s="310">
        <v>1392</v>
      </c>
      <c r="B5684" s="311" t="s">
        <v>33257</v>
      </c>
      <c r="C5684" s="312" t="s">
        <v>27140</v>
      </c>
      <c r="D5684" s="313">
        <v>173.06</v>
      </c>
    </row>
    <row r="5685" spans="1:5" ht="17.100000000000001" customHeight="1">
      <c r="A5685" s="310">
        <v>10812</v>
      </c>
      <c r="B5685" s="311" t="s">
        <v>33258</v>
      </c>
      <c r="C5685" s="312" t="s">
        <v>27140</v>
      </c>
      <c r="D5685" s="313">
        <v>687.1</v>
      </c>
    </row>
    <row r="5686" spans="1:5" ht="17.100000000000001" customHeight="1">
      <c r="A5686" s="310">
        <v>1386</v>
      </c>
      <c r="B5686" s="311" t="s">
        <v>33259</v>
      </c>
      <c r="C5686" s="312" t="s">
        <v>27140</v>
      </c>
      <c r="D5686" s="313">
        <v>115.26</v>
      </c>
    </row>
    <row r="5687" spans="1:5" ht="17.100000000000001" customHeight="1">
      <c r="A5687" s="310">
        <v>12392</v>
      </c>
      <c r="B5687" s="311" t="s">
        <v>27803</v>
      </c>
      <c r="C5687" s="312" t="s">
        <v>27140</v>
      </c>
      <c r="D5687" s="313">
        <v>208.37</v>
      </c>
    </row>
    <row r="5688" spans="1:5" ht="17.100000000000001" customHeight="1">
      <c r="A5688" s="310">
        <v>1387</v>
      </c>
      <c r="B5688" s="311" t="s">
        <v>33260</v>
      </c>
      <c r="C5688" s="312" t="s">
        <v>27140</v>
      </c>
      <c r="D5688" s="313">
        <v>145.02000000000001</v>
      </c>
    </row>
    <row r="5689" spans="1:5" ht="17.100000000000001" customHeight="1">
      <c r="A5689" s="310">
        <v>4919</v>
      </c>
      <c r="B5689" s="311" t="s">
        <v>33261</v>
      </c>
      <c r="C5689" s="312" t="s">
        <v>27140</v>
      </c>
      <c r="D5689" s="313">
        <v>51.6</v>
      </c>
      <c r="E5689" s="314" t="s">
        <v>28265</v>
      </c>
    </row>
    <row r="5690" spans="1:5" ht="17.100000000000001" customHeight="1">
      <c r="A5690" s="310">
        <v>13685</v>
      </c>
      <c r="B5690" s="311" t="s">
        <v>27804</v>
      </c>
      <c r="C5690" s="312" t="s">
        <v>27140</v>
      </c>
      <c r="D5690" s="313">
        <v>25.28</v>
      </c>
    </row>
    <row r="5691" spans="1:5" ht="17.100000000000001" customHeight="1">
      <c r="A5691" s="310">
        <v>3538</v>
      </c>
      <c r="B5691" s="311" t="s">
        <v>33262</v>
      </c>
      <c r="C5691" s="312" t="s">
        <v>27140</v>
      </c>
      <c r="D5691" s="313">
        <v>271.93</v>
      </c>
    </row>
    <row r="5692" spans="1:5" ht="25.5" customHeight="1">
      <c r="A5692" s="310">
        <v>1340</v>
      </c>
      <c r="B5692" s="311" t="s">
        <v>33263</v>
      </c>
      <c r="C5692" s="312" t="s">
        <v>27140</v>
      </c>
      <c r="D5692" s="313">
        <v>462.48</v>
      </c>
    </row>
    <row r="5693" spans="1:5" ht="25.5" customHeight="1">
      <c r="A5693" s="310">
        <v>9949</v>
      </c>
      <c r="B5693" s="311" t="s">
        <v>27805</v>
      </c>
      <c r="C5693" s="312" t="s">
        <v>27140</v>
      </c>
      <c r="D5693" s="313">
        <v>1387.1</v>
      </c>
    </row>
    <row r="5694" spans="1:5" ht="17.100000000000001" customHeight="1">
      <c r="A5694" s="310">
        <v>9948</v>
      </c>
      <c r="B5694" s="311" t="s">
        <v>27806</v>
      </c>
      <c r="C5694" s="312" t="s">
        <v>27140</v>
      </c>
      <c r="D5694" s="313">
        <v>2673.49</v>
      </c>
    </row>
    <row r="5695" spans="1:5" ht="17.100000000000001" customHeight="1">
      <c r="A5695" s="310">
        <v>9950</v>
      </c>
      <c r="B5695" s="311" t="s">
        <v>27807</v>
      </c>
      <c r="C5695" s="312" t="s">
        <v>27140</v>
      </c>
      <c r="D5695" s="313">
        <v>462.15</v>
      </c>
    </row>
    <row r="5696" spans="1:5" ht="25.5" customHeight="1">
      <c r="A5696" s="310">
        <v>3145</v>
      </c>
      <c r="B5696" s="311" t="s">
        <v>33264</v>
      </c>
      <c r="C5696" s="312" t="s">
        <v>27148</v>
      </c>
      <c r="D5696" s="313">
        <v>155.38</v>
      </c>
    </row>
    <row r="5697" spans="1:5" ht="25.5" customHeight="1">
      <c r="A5697" s="310">
        <v>13678</v>
      </c>
      <c r="B5697" s="311" t="s">
        <v>33265</v>
      </c>
      <c r="C5697" s="312" t="s">
        <v>27140</v>
      </c>
      <c r="D5697" s="313">
        <v>1015.02</v>
      </c>
    </row>
    <row r="5698" spans="1:5" ht="25.5" customHeight="1">
      <c r="A5698" s="310">
        <v>8670</v>
      </c>
      <c r="B5698" s="311" t="s">
        <v>27155</v>
      </c>
      <c r="C5698" s="312" t="s">
        <v>27140</v>
      </c>
      <c r="D5698" s="313">
        <v>2834.78</v>
      </c>
    </row>
    <row r="5699" spans="1:5" ht="17.100000000000001" customHeight="1">
      <c r="A5699" s="310">
        <v>3533</v>
      </c>
      <c r="B5699" s="311" t="s">
        <v>33266</v>
      </c>
      <c r="C5699" s="312" t="s">
        <v>27140</v>
      </c>
      <c r="D5699" s="313">
        <v>346.49</v>
      </c>
    </row>
    <row r="5700" spans="1:5" ht="17.100000000000001" customHeight="1">
      <c r="A5700" s="310">
        <v>3540</v>
      </c>
      <c r="B5700" s="311" t="s">
        <v>33267</v>
      </c>
      <c r="C5700" s="312" t="s">
        <v>27140</v>
      </c>
      <c r="D5700" s="313">
        <v>1003.03</v>
      </c>
    </row>
    <row r="5701" spans="1:5" ht="17.100000000000001" customHeight="1">
      <c r="A5701" s="310">
        <v>2752</v>
      </c>
      <c r="B5701" s="311" t="s">
        <v>33268</v>
      </c>
      <c r="C5701" s="312" t="s">
        <v>27140</v>
      </c>
      <c r="D5701" s="313">
        <v>150.83000000000001</v>
      </c>
    </row>
    <row r="5702" spans="1:5" ht="15" customHeight="1">
      <c r="A5702" s="310">
        <v>2741</v>
      </c>
      <c r="B5702" s="311" t="s">
        <v>33269</v>
      </c>
      <c r="C5702" s="312" t="s">
        <v>27140</v>
      </c>
      <c r="D5702" s="313">
        <v>324.66000000000003</v>
      </c>
    </row>
    <row r="5703" spans="1:5" ht="15" customHeight="1">
      <c r="A5703" s="310">
        <v>6863</v>
      </c>
      <c r="B5703" s="311" t="s">
        <v>27808</v>
      </c>
      <c r="C5703" s="312" t="s">
        <v>27140</v>
      </c>
      <c r="D5703" s="313">
        <v>81.58</v>
      </c>
    </row>
    <row r="5704" spans="1:5" ht="17.100000000000001" customHeight="1">
      <c r="A5704" s="310">
        <v>9951</v>
      </c>
      <c r="B5704" s="311" t="s">
        <v>27809</v>
      </c>
      <c r="C5704" s="312" t="s">
        <v>27140</v>
      </c>
      <c r="D5704" s="313">
        <v>169.26</v>
      </c>
    </row>
    <row r="5705" spans="1:5" ht="15" customHeight="1">
      <c r="A5705" s="310">
        <v>11129</v>
      </c>
      <c r="B5705" s="311" t="s">
        <v>27810</v>
      </c>
      <c r="C5705" s="312" t="s">
        <v>27140</v>
      </c>
      <c r="D5705" s="313">
        <v>57.45</v>
      </c>
      <c r="E5705" s="314" t="s">
        <v>28265</v>
      </c>
    </row>
    <row r="5706" spans="1:5" ht="15" customHeight="1">
      <c r="A5706" s="310">
        <v>1047</v>
      </c>
      <c r="B5706" s="311" t="s">
        <v>33270</v>
      </c>
      <c r="C5706" s="312" t="s">
        <v>27140</v>
      </c>
      <c r="D5706" s="313">
        <v>64.5</v>
      </c>
      <c r="E5706" s="314" t="s">
        <v>28265</v>
      </c>
    </row>
    <row r="5707" spans="1:5" ht="15" customHeight="1">
      <c r="A5707" s="310">
        <v>7292</v>
      </c>
      <c r="B5707" s="311" t="s">
        <v>33271</v>
      </c>
      <c r="C5707" s="312" t="s">
        <v>27148</v>
      </c>
      <c r="D5707" s="313">
        <v>145.47</v>
      </c>
    </row>
    <row r="5708" spans="1:5" ht="15" customHeight="1">
      <c r="A5708" s="310">
        <v>9808</v>
      </c>
      <c r="B5708" s="311" t="s">
        <v>27811</v>
      </c>
      <c r="C5708" s="312" t="s">
        <v>27140</v>
      </c>
      <c r="D5708" s="313">
        <v>74.95</v>
      </c>
    </row>
    <row r="5709" spans="1:5" ht="15" customHeight="1">
      <c r="A5709" s="310">
        <v>7293</v>
      </c>
      <c r="B5709" s="311" t="s">
        <v>33272</v>
      </c>
      <c r="C5709" s="312" t="s">
        <v>27148</v>
      </c>
      <c r="D5709" s="313">
        <v>152.18</v>
      </c>
    </row>
    <row r="5710" spans="1:5" ht="15" customHeight="1">
      <c r="A5710" s="310">
        <v>11130</v>
      </c>
      <c r="B5710" s="311" t="s">
        <v>27812</v>
      </c>
      <c r="C5710" s="312" t="s">
        <v>27140</v>
      </c>
      <c r="D5710" s="313">
        <v>57.4</v>
      </c>
      <c r="E5710" s="314" t="s">
        <v>28265</v>
      </c>
    </row>
    <row r="5711" spans="1:5" ht="15" customHeight="1">
      <c r="A5711" s="310">
        <v>12801</v>
      </c>
      <c r="B5711" s="311" t="s">
        <v>33273</v>
      </c>
      <c r="C5711" s="312" t="s">
        <v>27140</v>
      </c>
      <c r="D5711" s="313">
        <v>30.54</v>
      </c>
    </row>
    <row r="5712" spans="1:5" ht="15" customHeight="1">
      <c r="A5712" s="310">
        <v>12800</v>
      </c>
      <c r="B5712" s="311" t="s">
        <v>27813</v>
      </c>
      <c r="C5712" s="312" t="s">
        <v>27140</v>
      </c>
      <c r="D5712" s="313">
        <v>148.47</v>
      </c>
    </row>
    <row r="5713" spans="1:5" ht="15" customHeight="1">
      <c r="A5713" s="310">
        <v>12920</v>
      </c>
      <c r="B5713" s="311" t="s">
        <v>27814</v>
      </c>
      <c r="C5713" s="312" t="s">
        <v>27140</v>
      </c>
      <c r="D5713" s="313">
        <v>104.05</v>
      </c>
      <c r="E5713" s="314" t="s">
        <v>28265</v>
      </c>
    </row>
    <row r="5714" spans="1:5" ht="25.5" customHeight="1">
      <c r="A5714" s="310">
        <v>12926</v>
      </c>
      <c r="B5714" s="311" t="s">
        <v>27815</v>
      </c>
      <c r="C5714" s="312" t="s">
        <v>27140</v>
      </c>
      <c r="D5714" s="313">
        <v>97.95</v>
      </c>
    </row>
    <row r="5715" spans="1:5" ht="34.15" customHeight="1">
      <c r="A5715" s="310">
        <v>1393</v>
      </c>
      <c r="B5715" s="311" t="s">
        <v>33274</v>
      </c>
      <c r="C5715" s="312" t="s">
        <v>27140</v>
      </c>
      <c r="D5715" s="313">
        <v>35.659999999999997</v>
      </c>
      <c r="E5715" s="314" t="s">
        <v>28265</v>
      </c>
    </row>
    <row r="5716" spans="1:5" ht="17.100000000000001" customHeight="1">
      <c r="A5716" s="310">
        <v>1394</v>
      </c>
      <c r="B5716" s="311" t="s">
        <v>33275</v>
      </c>
      <c r="C5716" s="312" t="s">
        <v>27140</v>
      </c>
      <c r="D5716" s="313">
        <v>43.4</v>
      </c>
      <c r="E5716" s="314" t="s">
        <v>28265</v>
      </c>
    </row>
    <row r="5717" spans="1:5" ht="17.100000000000001" customHeight="1">
      <c r="A5717" s="310">
        <v>1395</v>
      </c>
      <c r="B5717" s="311" t="s">
        <v>33276</v>
      </c>
      <c r="C5717" s="312" t="s">
        <v>27140</v>
      </c>
      <c r="D5717" s="313">
        <v>49.74</v>
      </c>
      <c r="E5717" s="314" t="s">
        <v>28265</v>
      </c>
    </row>
    <row r="5718" spans="1:5" ht="15" customHeight="1">
      <c r="B5718" s="311" t="s">
        <v>33277</v>
      </c>
      <c r="D5718" s="313">
        <v>66.2</v>
      </c>
      <c r="E5718" s="314" t="s">
        <v>28265</v>
      </c>
    </row>
    <row r="5719" spans="1:5" ht="15" customHeight="1">
      <c r="A5719" s="310">
        <v>1396</v>
      </c>
      <c r="C5719" s="312" t="s">
        <v>27140</v>
      </c>
    </row>
    <row r="5720" spans="1:5" ht="25.5" customHeight="1">
      <c r="A5720" s="310">
        <v>12921</v>
      </c>
      <c r="B5720" s="311" t="s">
        <v>27817</v>
      </c>
      <c r="C5720" s="312" t="s">
        <v>27140</v>
      </c>
      <c r="D5720" s="313">
        <v>652.79999999999995</v>
      </c>
      <c r="E5720" s="314" t="s">
        <v>28265</v>
      </c>
    </row>
    <row r="5721" spans="1:5" ht="17.100000000000001" customHeight="1">
      <c r="A5721" s="310">
        <v>11401</v>
      </c>
      <c r="B5721" s="311" t="s">
        <v>33278</v>
      </c>
      <c r="C5721" s="312" t="s">
        <v>27140</v>
      </c>
      <c r="D5721" s="313">
        <v>21</v>
      </c>
      <c r="E5721" s="314" t="s">
        <v>28265</v>
      </c>
    </row>
    <row r="5722" spans="1:5" ht="15" customHeight="1">
      <c r="A5722" s="310">
        <v>6836</v>
      </c>
      <c r="B5722" s="311" t="s">
        <v>27741</v>
      </c>
      <c r="C5722" s="312" t="s">
        <v>27140</v>
      </c>
      <c r="D5722" s="313">
        <v>2427.59</v>
      </c>
    </row>
    <row r="5723" spans="1:5" ht="15" customHeight="1">
      <c r="A5723" s="310">
        <v>8518</v>
      </c>
      <c r="B5723" s="311" t="s">
        <v>33279</v>
      </c>
      <c r="C5723" s="312" t="s">
        <v>27140</v>
      </c>
      <c r="D5723" s="313">
        <v>4.29</v>
      </c>
      <c r="E5723" s="314" t="s">
        <v>28265</v>
      </c>
    </row>
    <row r="5724" spans="1:5" ht="15" customHeight="1">
      <c r="A5724" s="310">
        <v>10002</v>
      </c>
      <c r="B5724" s="311" t="s">
        <v>33280</v>
      </c>
      <c r="C5724" s="312" t="s">
        <v>27140</v>
      </c>
      <c r="D5724" s="313">
        <v>5608.77</v>
      </c>
    </row>
    <row r="5725" spans="1:5" ht="17.100000000000001" customHeight="1">
      <c r="A5725" s="310">
        <v>10481</v>
      </c>
      <c r="B5725" s="311" t="s">
        <v>27742</v>
      </c>
      <c r="C5725" s="312" t="s">
        <v>27140</v>
      </c>
      <c r="D5725" s="313">
        <v>5123.01</v>
      </c>
    </row>
    <row r="5726" spans="1:5" ht="17.100000000000001" customHeight="1">
      <c r="A5726" s="310">
        <v>4200</v>
      </c>
      <c r="B5726" s="311" t="s">
        <v>33281</v>
      </c>
      <c r="C5726" s="312" t="s">
        <v>27140</v>
      </c>
      <c r="D5726" s="313">
        <v>1083.27</v>
      </c>
    </row>
    <row r="5727" spans="1:5" ht="15" customHeight="1">
      <c r="A5727" s="310">
        <v>4201</v>
      </c>
      <c r="B5727" s="311" t="s">
        <v>33282</v>
      </c>
      <c r="C5727" s="312" t="s">
        <v>27140</v>
      </c>
      <c r="D5727" s="313">
        <v>1542.45</v>
      </c>
    </row>
    <row r="5728" spans="1:5" ht="17.100000000000001" customHeight="1">
      <c r="A5728" s="310">
        <v>4199</v>
      </c>
      <c r="B5728" s="311" t="s">
        <v>33283</v>
      </c>
      <c r="C5728" s="312" t="s">
        <v>27140</v>
      </c>
      <c r="D5728" s="313">
        <v>1213.23</v>
      </c>
    </row>
    <row r="5729" spans="1:4" ht="17.100000000000001" customHeight="1">
      <c r="A5729" s="310">
        <v>1893</v>
      </c>
      <c r="B5729" s="311" t="s">
        <v>33284</v>
      </c>
      <c r="C5729" s="312" t="s">
        <v>27140</v>
      </c>
      <c r="D5729" s="313">
        <v>188.36</v>
      </c>
    </row>
    <row r="5730" spans="1:4" ht="17.100000000000001" customHeight="1">
      <c r="A5730" s="310">
        <v>6815</v>
      </c>
      <c r="B5730" s="311" t="s">
        <v>27743</v>
      </c>
      <c r="C5730" s="312" t="s">
        <v>27140</v>
      </c>
      <c r="D5730" s="313">
        <v>3256.22</v>
      </c>
    </row>
    <row r="5731" spans="1:4" ht="17.100000000000001" customHeight="1">
      <c r="A5731" s="310">
        <v>6816</v>
      </c>
      <c r="B5731" s="311" t="s">
        <v>33285</v>
      </c>
      <c r="C5731" s="312" t="s">
        <v>27140</v>
      </c>
      <c r="D5731" s="313">
        <v>3313.9</v>
      </c>
    </row>
    <row r="5732" spans="1:4" ht="15" customHeight="1">
      <c r="A5732" s="310">
        <v>6819</v>
      </c>
      <c r="B5732" s="311" t="s">
        <v>27744</v>
      </c>
      <c r="C5732" s="312" t="s">
        <v>27140</v>
      </c>
      <c r="D5732" s="313">
        <v>4552.8</v>
      </c>
    </row>
    <row r="5733" spans="1:4" ht="15" customHeight="1">
      <c r="A5733" s="310">
        <v>6820</v>
      </c>
      <c r="B5733" s="311" t="s">
        <v>27745</v>
      </c>
      <c r="C5733" s="312" t="s">
        <v>27140</v>
      </c>
      <c r="D5733" s="313">
        <v>3371.81</v>
      </c>
    </row>
    <row r="5734" spans="1:4" ht="15" customHeight="1">
      <c r="A5734" s="310">
        <v>6818</v>
      </c>
      <c r="B5734" s="311" t="s">
        <v>27746</v>
      </c>
      <c r="C5734" s="312" t="s">
        <v>27140</v>
      </c>
      <c r="D5734" s="313">
        <v>4749.28</v>
      </c>
    </row>
    <row r="5735" spans="1:4" ht="15" customHeight="1">
      <c r="A5735" s="310">
        <v>6817</v>
      </c>
      <c r="B5735" s="311" t="s">
        <v>27747</v>
      </c>
      <c r="C5735" s="312" t="s">
        <v>27140</v>
      </c>
      <c r="D5735" s="313">
        <v>3313.9</v>
      </c>
    </row>
    <row r="5736" spans="1:4" ht="15" customHeight="1">
      <c r="A5736" s="310">
        <v>4391</v>
      </c>
      <c r="B5736" s="311" t="s">
        <v>33286</v>
      </c>
      <c r="C5736" s="312" t="s">
        <v>27140</v>
      </c>
      <c r="D5736" s="313">
        <v>3066.44</v>
      </c>
    </row>
    <row r="5737" spans="1:4" ht="15" customHeight="1">
      <c r="A5737" s="310">
        <v>6814</v>
      </c>
      <c r="B5737" s="311" t="s">
        <v>27748</v>
      </c>
      <c r="C5737" s="312" t="s">
        <v>27140</v>
      </c>
      <c r="D5737" s="313">
        <v>6743.54</v>
      </c>
    </row>
    <row r="5738" spans="1:4" ht="17.100000000000001" customHeight="1">
      <c r="A5738" s="310">
        <v>6811</v>
      </c>
      <c r="B5738" s="311" t="s">
        <v>27749</v>
      </c>
      <c r="C5738" s="312" t="s">
        <v>27140</v>
      </c>
      <c r="D5738" s="313">
        <v>6550.86</v>
      </c>
    </row>
    <row r="5739" spans="1:4" ht="15" customHeight="1">
      <c r="A5739" s="310">
        <v>6812</v>
      </c>
      <c r="B5739" s="311" t="s">
        <v>27750</v>
      </c>
      <c r="C5739" s="312" t="s">
        <v>27140</v>
      </c>
      <c r="D5739" s="313">
        <v>6550.86</v>
      </c>
    </row>
    <row r="5740" spans="1:4" ht="17.100000000000001" customHeight="1">
      <c r="A5740" s="310">
        <v>6813</v>
      </c>
      <c r="B5740" s="311" t="s">
        <v>27751</v>
      </c>
      <c r="C5740" s="312" t="s">
        <v>27140</v>
      </c>
      <c r="D5740" s="313">
        <v>6550.86</v>
      </c>
    </row>
    <row r="5741" spans="1:4" ht="17.100000000000001" customHeight="1">
      <c r="A5741" s="310">
        <v>6810</v>
      </c>
      <c r="B5741" s="311" t="s">
        <v>27752</v>
      </c>
      <c r="C5741" s="312" t="s">
        <v>27140</v>
      </c>
      <c r="D5741" s="313">
        <v>6550.86</v>
      </c>
    </row>
    <row r="5742" spans="1:4" ht="17.100000000000001" customHeight="1">
      <c r="A5742" s="310">
        <v>6809</v>
      </c>
      <c r="B5742" s="311" t="s">
        <v>33287</v>
      </c>
      <c r="C5742" s="312" t="s">
        <v>27140</v>
      </c>
      <c r="D5742" s="313">
        <v>6550.86</v>
      </c>
    </row>
    <row r="5743" spans="1:4" ht="17.100000000000001" customHeight="1">
      <c r="A5743" s="310">
        <v>11557</v>
      </c>
      <c r="B5743" s="311" t="s">
        <v>27753</v>
      </c>
      <c r="C5743" s="312" t="s">
        <v>27140</v>
      </c>
      <c r="D5743" s="313">
        <v>3753.87</v>
      </c>
    </row>
    <row r="5744" spans="1:4" ht="17.100000000000001" customHeight="1">
      <c r="A5744" s="310">
        <v>1894</v>
      </c>
      <c r="B5744" s="311" t="s">
        <v>33288</v>
      </c>
      <c r="C5744" s="312" t="s">
        <v>27140</v>
      </c>
      <c r="D5744" s="313">
        <v>1113.77</v>
      </c>
    </row>
    <row r="5745" spans="1:4" ht="17.100000000000001" customHeight="1">
      <c r="A5745" s="310">
        <v>7180</v>
      </c>
      <c r="B5745" s="311" t="s">
        <v>33289</v>
      </c>
      <c r="C5745" s="312" t="s">
        <v>27140</v>
      </c>
      <c r="D5745" s="313">
        <v>542.47</v>
      </c>
    </row>
    <row r="5746" spans="1:4" ht="25.5" customHeight="1">
      <c r="A5746" s="310">
        <v>8394</v>
      </c>
      <c r="B5746" s="311" t="s">
        <v>33290</v>
      </c>
      <c r="C5746" s="312" t="s">
        <v>27140</v>
      </c>
      <c r="D5746" s="313">
        <v>565.26</v>
      </c>
    </row>
    <row r="5747" spans="1:4" ht="25.5" customHeight="1">
      <c r="A5747" s="310">
        <v>6821</v>
      </c>
      <c r="B5747" s="311" t="s">
        <v>27754</v>
      </c>
      <c r="C5747" s="312" t="s">
        <v>27140</v>
      </c>
      <c r="D5747" s="313">
        <v>1314.04</v>
      </c>
    </row>
    <row r="5748" spans="1:4" ht="25.5" customHeight="1">
      <c r="A5748" s="310">
        <v>6822</v>
      </c>
      <c r="B5748" s="311" t="s">
        <v>27755</v>
      </c>
      <c r="C5748" s="312" t="s">
        <v>27140</v>
      </c>
      <c r="D5748" s="313">
        <v>2514.36</v>
      </c>
    </row>
    <row r="5749" spans="1:4" ht="25.5" customHeight="1">
      <c r="A5749" s="310">
        <v>13017</v>
      </c>
      <c r="B5749" s="311" t="s">
        <v>27756</v>
      </c>
      <c r="C5749" s="312" t="s">
        <v>27140</v>
      </c>
      <c r="D5749" s="313">
        <v>1298.57</v>
      </c>
    </row>
    <row r="5750" spans="1:4" ht="25.5" customHeight="1">
      <c r="D5750" s="313">
        <v>1298.57</v>
      </c>
    </row>
    <row r="5751" spans="1:4" ht="25.5" customHeight="1">
      <c r="A5751" s="310">
        <v>13016</v>
      </c>
      <c r="B5751" s="311" t="s">
        <v>27757</v>
      </c>
      <c r="C5751" s="312" t="s">
        <v>27140</v>
      </c>
    </row>
    <row r="5752" spans="1:4" ht="15" customHeight="1">
      <c r="A5752" s="310">
        <v>13015</v>
      </c>
      <c r="B5752" s="311" t="s">
        <v>27758</v>
      </c>
      <c r="C5752" s="312" t="s">
        <v>27140</v>
      </c>
      <c r="D5752" s="313">
        <v>2119.0500000000002</v>
      </c>
    </row>
    <row r="5753" spans="1:4" ht="25.5" customHeight="1">
      <c r="A5753" s="310">
        <v>13000</v>
      </c>
      <c r="B5753" s="311" t="s">
        <v>33291</v>
      </c>
      <c r="C5753" s="312" t="s">
        <v>27140</v>
      </c>
      <c r="D5753" s="313">
        <v>1705.52</v>
      </c>
    </row>
    <row r="5754" spans="1:4" ht="25.5" customHeight="1">
      <c r="A5754" s="310">
        <v>12998</v>
      </c>
      <c r="B5754" s="311" t="s">
        <v>33292</v>
      </c>
      <c r="C5754" s="312" t="s">
        <v>27140</v>
      </c>
      <c r="D5754" s="313">
        <v>1050.54</v>
      </c>
    </row>
    <row r="5755" spans="1:4" ht="25.5" customHeight="1">
      <c r="A5755" s="310">
        <v>12999</v>
      </c>
      <c r="B5755" s="311" t="s">
        <v>33293</v>
      </c>
      <c r="C5755" s="312" t="s">
        <v>27140</v>
      </c>
      <c r="D5755" s="313">
        <v>1050.54</v>
      </c>
    </row>
    <row r="5756" spans="1:4" ht="25.5" customHeight="1">
      <c r="A5756" s="310">
        <v>13001</v>
      </c>
      <c r="B5756" s="311" t="s">
        <v>33294</v>
      </c>
      <c r="C5756" s="312" t="s">
        <v>27140</v>
      </c>
      <c r="D5756" s="313">
        <v>2783.07</v>
      </c>
    </row>
    <row r="5757" spans="1:4" ht="25.5" customHeight="1">
      <c r="A5757" s="310">
        <v>1897</v>
      </c>
      <c r="B5757" s="311" t="s">
        <v>33295</v>
      </c>
      <c r="C5757" s="312" t="s">
        <v>27140</v>
      </c>
      <c r="D5757" s="313">
        <v>274.92</v>
      </c>
    </row>
    <row r="5758" spans="1:4" ht="25.5" customHeight="1">
      <c r="A5758" s="310">
        <v>2616</v>
      </c>
      <c r="B5758" s="311" t="s">
        <v>33296</v>
      </c>
      <c r="C5758" s="312" t="s">
        <v>27140</v>
      </c>
      <c r="D5758" s="313">
        <v>916.86</v>
      </c>
    </row>
    <row r="5759" spans="1:4" ht="17.100000000000001" customHeight="1">
      <c r="A5759" s="310">
        <v>9203</v>
      </c>
      <c r="B5759" s="311" t="s">
        <v>33297</v>
      </c>
      <c r="C5759" s="312" t="s">
        <v>27140</v>
      </c>
      <c r="D5759" s="313">
        <v>113.25</v>
      </c>
    </row>
    <row r="5760" spans="1:4" ht="15" customHeight="1">
      <c r="A5760" s="310">
        <v>9202</v>
      </c>
      <c r="B5760" s="311" t="s">
        <v>33298</v>
      </c>
      <c r="C5760" s="312" t="s">
        <v>27140</v>
      </c>
      <c r="D5760" s="313">
        <v>955.24</v>
      </c>
    </row>
    <row r="5761" spans="1:5" ht="25.5" customHeight="1">
      <c r="A5761" s="310">
        <v>1899</v>
      </c>
      <c r="B5761" s="311" t="s">
        <v>33299</v>
      </c>
      <c r="C5761" s="312" t="s">
        <v>27140</v>
      </c>
      <c r="D5761" s="313">
        <v>1128.3800000000001</v>
      </c>
    </row>
    <row r="5762" spans="1:5" ht="34.15" customHeight="1">
      <c r="A5762" s="310">
        <v>13520</v>
      </c>
      <c r="B5762" s="311" t="s">
        <v>33300</v>
      </c>
      <c r="C5762" s="312" t="s">
        <v>27140</v>
      </c>
      <c r="D5762" s="313">
        <v>515.84</v>
      </c>
    </row>
    <row r="5763" spans="1:5" ht="25.5" customHeight="1">
      <c r="A5763" s="310">
        <v>8141</v>
      </c>
      <c r="B5763" s="311" t="s">
        <v>33301</v>
      </c>
      <c r="C5763" s="312" t="s">
        <v>27140</v>
      </c>
      <c r="D5763" s="313">
        <v>256</v>
      </c>
      <c r="E5763" s="314" t="s">
        <v>28265</v>
      </c>
    </row>
    <row r="5764" spans="1:5" ht="25.5" customHeight="1">
      <c r="A5764" s="310">
        <v>8992</v>
      </c>
      <c r="B5764" s="311" t="s">
        <v>27767</v>
      </c>
      <c r="C5764" s="312" t="s">
        <v>27140</v>
      </c>
      <c r="D5764" s="313">
        <v>17.43</v>
      </c>
    </row>
    <row r="5765" spans="1:5" ht="34.15" customHeight="1">
      <c r="A5765" s="310">
        <v>7295</v>
      </c>
      <c r="B5765" s="311" t="s">
        <v>33302</v>
      </c>
      <c r="C5765" s="312" t="s">
        <v>27140</v>
      </c>
      <c r="D5765" s="313">
        <v>47.15</v>
      </c>
    </row>
    <row r="5766" spans="1:5" ht="34.15" customHeight="1">
      <c r="A5766" s="310">
        <v>71</v>
      </c>
      <c r="B5766" s="311" t="s">
        <v>33303</v>
      </c>
      <c r="C5766" s="312" t="s">
        <v>27140</v>
      </c>
      <c r="D5766" s="313">
        <v>97.7</v>
      </c>
      <c r="E5766" s="314" t="s">
        <v>28265</v>
      </c>
    </row>
    <row r="5767" spans="1:5" ht="34.15" customHeight="1">
      <c r="A5767" s="310">
        <v>8606</v>
      </c>
      <c r="B5767" s="311" t="s">
        <v>33304</v>
      </c>
      <c r="C5767" s="312" t="s">
        <v>27140</v>
      </c>
      <c r="D5767" s="313">
        <v>63.8</v>
      </c>
      <c r="E5767" s="314" t="s">
        <v>28265</v>
      </c>
    </row>
    <row r="5768" spans="1:5" ht="34.15" customHeight="1">
      <c r="A5768" s="310">
        <v>10968</v>
      </c>
      <c r="B5768" s="311" t="s">
        <v>27769</v>
      </c>
      <c r="C5768" s="312" t="s">
        <v>27140</v>
      </c>
      <c r="D5768" s="313">
        <v>69.900000000000006</v>
      </c>
      <c r="E5768" s="314" t="s">
        <v>28265</v>
      </c>
    </row>
    <row r="5769" spans="1:5" ht="34.15" customHeight="1">
      <c r="A5769" s="310">
        <v>11987</v>
      </c>
      <c r="B5769" s="311" t="s">
        <v>27770</v>
      </c>
      <c r="C5769" s="312" t="s">
        <v>27140</v>
      </c>
      <c r="D5769" s="313">
        <v>101.99</v>
      </c>
      <c r="E5769" s="314" t="s">
        <v>28265</v>
      </c>
    </row>
    <row r="5770" spans="1:5" ht="34.15" customHeight="1">
      <c r="A5770" s="310">
        <v>13646</v>
      </c>
      <c r="B5770" s="311" t="s">
        <v>33305</v>
      </c>
      <c r="C5770" s="312" t="s">
        <v>27140</v>
      </c>
      <c r="D5770" s="313">
        <v>68.900000000000006</v>
      </c>
      <c r="E5770" s="314" t="s">
        <v>28265</v>
      </c>
    </row>
    <row r="5771" spans="1:5" ht="34.15" customHeight="1">
      <c r="A5771" s="310">
        <v>3535</v>
      </c>
      <c r="B5771" s="311" t="s">
        <v>33306</v>
      </c>
      <c r="C5771" s="312" t="s">
        <v>27140</v>
      </c>
      <c r="D5771" s="313">
        <v>279.98</v>
      </c>
    </row>
    <row r="5772" spans="1:5" ht="17.100000000000001" customHeight="1">
      <c r="A5772" s="310">
        <v>12922</v>
      </c>
      <c r="B5772" s="311" t="s">
        <v>33307</v>
      </c>
      <c r="C5772" s="312" t="s">
        <v>27140</v>
      </c>
      <c r="D5772" s="313">
        <v>88.16</v>
      </c>
      <c r="E5772" s="314" t="s">
        <v>28265</v>
      </c>
    </row>
    <row r="5773" spans="1:5" ht="15" customHeight="1">
      <c r="A5773" s="310">
        <v>4390</v>
      </c>
      <c r="B5773" s="311" t="s">
        <v>33308</v>
      </c>
      <c r="C5773" s="312" t="s">
        <v>27140</v>
      </c>
      <c r="D5773" s="313">
        <v>613.27</v>
      </c>
    </row>
    <row r="5774" spans="1:5" ht="15" customHeight="1">
      <c r="A5774" s="310">
        <v>6831</v>
      </c>
      <c r="B5774" s="311" t="s">
        <v>33309</v>
      </c>
      <c r="C5774" s="312" t="s">
        <v>27140</v>
      </c>
      <c r="D5774" s="313">
        <v>1156.03</v>
      </c>
    </row>
    <row r="5775" spans="1:5" ht="15" customHeight="1">
      <c r="A5775" s="310">
        <v>6983</v>
      </c>
      <c r="B5775" s="311" t="s">
        <v>27570</v>
      </c>
      <c r="C5775" s="312" t="s">
        <v>27297</v>
      </c>
      <c r="D5775" s="313">
        <v>6256.91</v>
      </c>
    </row>
    <row r="5776" spans="1:5" ht="17.100000000000001" customHeight="1">
      <c r="A5776" s="310">
        <v>6982</v>
      </c>
      <c r="B5776" s="311" t="s">
        <v>27571</v>
      </c>
      <c r="C5776" s="312" t="s">
        <v>27297</v>
      </c>
      <c r="D5776" s="313">
        <v>11193.71</v>
      </c>
    </row>
    <row r="5777" spans="1:4" ht="15" customHeight="1">
      <c r="A5777" s="310">
        <v>7158</v>
      </c>
      <c r="B5777" s="311" t="s">
        <v>33310</v>
      </c>
      <c r="C5777" s="312" t="s">
        <v>27140</v>
      </c>
      <c r="D5777" s="313">
        <v>1496.82</v>
      </c>
    </row>
    <row r="5778" spans="1:4" ht="15" customHeight="1">
      <c r="A5778" s="310">
        <v>7840</v>
      </c>
      <c r="B5778" s="311" t="s">
        <v>33311</v>
      </c>
      <c r="C5778" s="312" t="s">
        <v>27140</v>
      </c>
      <c r="D5778" s="313">
        <v>1500.18</v>
      </c>
    </row>
    <row r="5779" spans="1:4" ht="15" customHeight="1">
      <c r="A5779" s="310">
        <v>7839</v>
      </c>
      <c r="B5779" s="311" t="s">
        <v>33312</v>
      </c>
      <c r="C5779" s="312" t="s">
        <v>27140</v>
      </c>
      <c r="D5779" s="313">
        <v>1466.61</v>
      </c>
    </row>
    <row r="5780" spans="1:4" ht="17.100000000000001" customHeight="1">
      <c r="A5780" s="310">
        <v>7836</v>
      </c>
      <c r="B5780" s="311" t="s">
        <v>33313</v>
      </c>
      <c r="C5780" s="312" t="s">
        <v>27140</v>
      </c>
      <c r="D5780" s="313">
        <v>1466.61</v>
      </c>
    </row>
    <row r="5781" spans="1:4" ht="15" customHeight="1">
      <c r="A5781" s="310">
        <v>7837</v>
      </c>
      <c r="B5781" s="311" t="s">
        <v>33314</v>
      </c>
      <c r="C5781" s="312" t="s">
        <v>27140</v>
      </c>
      <c r="D5781" s="313">
        <v>1466.61</v>
      </c>
    </row>
    <row r="5782" spans="1:4" ht="15" customHeight="1">
      <c r="A5782" s="310">
        <v>7838</v>
      </c>
      <c r="B5782" s="311" t="s">
        <v>33315</v>
      </c>
      <c r="C5782" s="312" t="s">
        <v>27140</v>
      </c>
      <c r="D5782" s="313">
        <v>1466.61</v>
      </c>
    </row>
    <row r="5783" spans="1:4" ht="17.100000000000001" customHeight="1">
      <c r="A5783" s="310">
        <v>11149</v>
      </c>
      <c r="B5783" s="311" t="s">
        <v>33316</v>
      </c>
      <c r="C5783" s="312" t="s">
        <v>27140</v>
      </c>
      <c r="D5783" s="313">
        <v>2877</v>
      </c>
    </row>
    <row r="5784" spans="1:4" ht="17.100000000000001" customHeight="1">
      <c r="A5784" s="310">
        <v>3623</v>
      </c>
      <c r="B5784" s="311" t="s">
        <v>33317</v>
      </c>
      <c r="C5784" s="312" t="s">
        <v>27140</v>
      </c>
      <c r="D5784" s="313">
        <v>29800</v>
      </c>
    </row>
    <row r="5785" spans="1:4" ht="17.100000000000001" customHeight="1">
      <c r="A5785" s="310">
        <v>1078</v>
      </c>
      <c r="B5785" s="311" t="s">
        <v>33318</v>
      </c>
      <c r="C5785" s="312" t="s">
        <v>27140</v>
      </c>
      <c r="D5785" s="313">
        <v>14500</v>
      </c>
    </row>
    <row r="5786" spans="1:4" ht="17.100000000000001" customHeight="1">
      <c r="A5786" s="310">
        <v>1079</v>
      </c>
      <c r="B5786" s="311" t="s">
        <v>33319</v>
      </c>
      <c r="C5786" s="312" t="s">
        <v>27140</v>
      </c>
      <c r="D5786" s="313">
        <v>14500</v>
      </c>
    </row>
    <row r="5787" spans="1:4" ht="15" customHeight="1">
      <c r="A5787" s="310">
        <v>1080</v>
      </c>
      <c r="B5787" s="311" t="s">
        <v>33320</v>
      </c>
      <c r="C5787" s="312" t="s">
        <v>27140</v>
      </c>
      <c r="D5787" s="313">
        <v>14500</v>
      </c>
    </row>
    <row r="5788" spans="1:4" ht="15" customHeight="1">
      <c r="A5788" s="310">
        <v>1081</v>
      </c>
      <c r="B5788" s="311" t="s">
        <v>33321</v>
      </c>
      <c r="C5788" s="312" t="s">
        <v>27140</v>
      </c>
      <c r="D5788" s="313">
        <v>14500</v>
      </c>
    </row>
    <row r="5789" spans="1:4" ht="15" customHeight="1">
      <c r="A5789" s="310">
        <v>1082</v>
      </c>
      <c r="B5789" s="311" t="s">
        <v>33322</v>
      </c>
      <c r="C5789" s="312" t="s">
        <v>27140</v>
      </c>
      <c r="D5789" s="313">
        <v>16000</v>
      </c>
    </row>
    <row r="5790" spans="1:4" ht="25.5" customHeight="1">
      <c r="A5790" s="310">
        <v>1083</v>
      </c>
      <c r="B5790" s="311" t="s">
        <v>33323</v>
      </c>
      <c r="C5790" s="312" t="s">
        <v>27140</v>
      </c>
      <c r="D5790" s="313">
        <v>16000</v>
      </c>
    </row>
    <row r="5791" spans="1:4" ht="15" customHeight="1">
      <c r="A5791" s="310">
        <v>1084</v>
      </c>
      <c r="B5791" s="311" t="s">
        <v>33324</v>
      </c>
      <c r="C5791" s="312" t="s">
        <v>27140</v>
      </c>
      <c r="D5791" s="313">
        <v>17000</v>
      </c>
    </row>
    <row r="5792" spans="1:4" ht="25.5" customHeight="1">
      <c r="A5792" s="310">
        <v>1085</v>
      </c>
      <c r="B5792" s="311" t="s">
        <v>33325</v>
      </c>
      <c r="C5792" s="312" t="s">
        <v>27140</v>
      </c>
      <c r="D5792" s="313">
        <v>17000</v>
      </c>
    </row>
    <row r="5793" spans="1:5" ht="17.100000000000001" customHeight="1">
      <c r="A5793" s="310">
        <v>8605</v>
      </c>
      <c r="B5793" s="311" t="s">
        <v>33326</v>
      </c>
      <c r="C5793" s="312" t="s">
        <v>27140</v>
      </c>
      <c r="D5793" s="313">
        <v>7864.67</v>
      </c>
    </row>
    <row r="5794" spans="1:5" ht="15" customHeight="1">
      <c r="A5794" s="310">
        <v>1626</v>
      </c>
      <c r="B5794" s="311" t="s">
        <v>33327</v>
      </c>
      <c r="C5794" s="312" t="s">
        <v>27140</v>
      </c>
      <c r="D5794" s="313">
        <v>8045.25</v>
      </c>
    </row>
    <row r="5795" spans="1:5" ht="15" customHeight="1">
      <c r="A5795" s="310">
        <v>1627</v>
      </c>
      <c r="B5795" s="311" t="s">
        <v>33328</v>
      </c>
      <c r="C5795" s="312" t="s">
        <v>27140</v>
      </c>
      <c r="D5795" s="313">
        <v>10196.790000000001</v>
      </c>
    </row>
    <row r="5796" spans="1:5" ht="15" customHeight="1">
      <c r="A5796" s="310">
        <v>1628</v>
      </c>
      <c r="B5796" s="311" t="s">
        <v>33329</v>
      </c>
      <c r="C5796" s="312" t="s">
        <v>27140</v>
      </c>
      <c r="D5796" s="313">
        <v>6326.6</v>
      </c>
    </row>
    <row r="5797" spans="1:5" ht="15" customHeight="1">
      <c r="A5797" s="310">
        <v>1629</v>
      </c>
      <c r="B5797" s="311" t="s">
        <v>33330</v>
      </c>
      <c r="C5797" s="312" t="s">
        <v>27140</v>
      </c>
      <c r="D5797" s="313">
        <v>6729.7</v>
      </c>
    </row>
    <row r="5798" spans="1:5" ht="15" customHeight="1">
      <c r="A5798" s="310">
        <v>3024</v>
      </c>
      <c r="B5798" s="311" t="s">
        <v>27590</v>
      </c>
      <c r="C5798" s="312" t="s">
        <v>27140</v>
      </c>
      <c r="D5798" s="313">
        <v>286.60000000000002</v>
      </c>
      <c r="E5798" s="314" t="s">
        <v>28265</v>
      </c>
    </row>
    <row r="5799" spans="1:5" ht="17.100000000000001" customHeight="1">
      <c r="A5799" s="310">
        <v>3023</v>
      </c>
      <c r="B5799" s="311" t="s">
        <v>27591</v>
      </c>
      <c r="C5799" s="312" t="s">
        <v>27140</v>
      </c>
      <c r="D5799" s="313">
        <v>356.9</v>
      </c>
    </row>
    <row r="5800" spans="1:5" ht="25.5" customHeight="1">
      <c r="A5800" s="310">
        <v>3022</v>
      </c>
      <c r="B5800" s="311" t="s">
        <v>27592</v>
      </c>
      <c r="C5800" s="312" t="s">
        <v>27140</v>
      </c>
      <c r="D5800" s="313">
        <v>726.8</v>
      </c>
      <c r="E5800" s="314" t="s">
        <v>28265</v>
      </c>
    </row>
    <row r="5801" spans="1:5" ht="17.100000000000001" customHeight="1">
      <c r="A5801" s="310">
        <v>3021</v>
      </c>
      <c r="B5801" s="311" t="s">
        <v>27593</v>
      </c>
      <c r="C5801" s="312" t="s">
        <v>27140</v>
      </c>
      <c r="D5801" s="313">
        <v>631</v>
      </c>
    </row>
    <row r="5802" spans="1:5" ht="15" customHeight="1">
      <c r="A5802" s="310">
        <v>3020</v>
      </c>
      <c r="B5802" s="311" t="s">
        <v>27594</v>
      </c>
      <c r="C5802" s="312" t="s">
        <v>27140</v>
      </c>
      <c r="D5802" s="313">
        <v>1192</v>
      </c>
      <c r="E5802" s="314" t="s">
        <v>28265</v>
      </c>
    </row>
    <row r="5803" spans="1:5" ht="17.100000000000001" customHeight="1">
      <c r="A5803" s="310">
        <v>3464</v>
      </c>
      <c r="B5803" s="311" t="s">
        <v>27595</v>
      </c>
      <c r="C5803" s="312" t="s">
        <v>27140</v>
      </c>
      <c r="D5803" s="313">
        <v>1350</v>
      </c>
    </row>
    <row r="5804" spans="1:5" ht="17.100000000000001" customHeight="1">
      <c r="A5804" s="310">
        <v>9210</v>
      </c>
      <c r="B5804" s="311" t="s">
        <v>27596</v>
      </c>
      <c r="C5804" s="312" t="s">
        <v>27140</v>
      </c>
      <c r="D5804" s="313">
        <v>8000</v>
      </c>
    </row>
    <row r="5805" spans="1:5" ht="17.100000000000001" customHeight="1">
      <c r="A5805" s="310">
        <v>7010</v>
      </c>
      <c r="B5805" s="311" t="s">
        <v>33331</v>
      </c>
      <c r="C5805" s="312" t="s">
        <v>27140</v>
      </c>
      <c r="D5805" s="313">
        <v>12034.5</v>
      </c>
    </row>
    <row r="5806" spans="1:5" ht="17.100000000000001" customHeight="1">
      <c r="A5806" s="310">
        <v>3161</v>
      </c>
      <c r="B5806" s="311" t="s">
        <v>33332</v>
      </c>
      <c r="C5806" s="312" t="s">
        <v>27148</v>
      </c>
      <c r="D5806" s="313">
        <v>1900.82</v>
      </c>
    </row>
    <row r="5807" spans="1:5" ht="17.100000000000001" customHeight="1">
      <c r="A5807" s="310">
        <v>8555</v>
      </c>
      <c r="B5807" s="311" t="s">
        <v>27615</v>
      </c>
      <c r="C5807" s="312" t="s">
        <v>27140</v>
      </c>
      <c r="D5807" s="313">
        <v>26717.83</v>
      </c>
    </row>
    <row r="5808" spans="1:5" ht="17.100000000000001" customHeight="1">
      <c r="A5808" s="310">
        <v>7011</v>
      </c>
      <c r="B5808" s="311" t="s">
        <v>33333</v>
      </c>
      <c r="C5808" s="312" t="s">
        <v>27140</v>
      </c>
      <c r="D5808" s="313">
        <v>1784.48</v>
      </c>
    </row>
    <row r="5809" spans="1:5" ht="15" customHeight="1">
      <c r="A5809" s="310">
        <v>12650</v>
      </c>
      <c r="B5809" s="311" t="s">
        <v>33334</v>
      </c>
      <c r="C5809" s="312" t="s">
        <v>27140</v>
      </c>
      <c r="D5809" s="313">
        <v>106.52</v>
      </c>
    </row>
    <row r="5810" spans="1:5" ht="17.100000000000001" customHeight="1">
      <c r="A5810" s="310">
        <v>11236</v>
      </c>
      <c r="B5810" s="311" t="s">
        <v>33335</v>
      </c>
      <c r="C5810" s="312" t="s">
        <v>33336</v>
      </c>
      <c r="D5810" s="313">
        <v>29.86</v>
      </c>
    </row>
    <row r="5811" spans="1:5" ht="17.100000000000001" customHeight="1">
      <c r="A5811" s="310">
        <v>9930</v>
      </c>
      <c r="B5811" s="311" t="s">
        <v>33337</v>
      </c>
      <c r="C5811" s="312" t="s">
        <v>27140</v>
      </c>
      <c r="D5811" s="313">
        <v>6533.87</v>
      </c>
    </row>
    <row r="5812" spans="1:5" ht="17.100000000000001" customHeight="1">
      <c r="A5812" s="310">
        <v>1874</v>
      </c>
      <c r="B5812" s="311" t="s">
        <v>33338</v>
      </c>
      <c r="C5812" s="312" t="s">
        <v>27140</v>
      </c>
      <c r="D5812" s="313">
        <v>1136.31</v>
      </c>
    </row>
    <row r="5813" spans="1:5" ht="17.100000000000001" customHeight="1">
      <c r="A5813" s="310">
        <v>1871</v>
      </c>
      <c r="B5813" s="311" t="s">
        <v>33339</v>
      </c>
      <c r="C5813" s="312" t="s">
        <v>27140</v>
      </c>
      <c r="D5813" s="313">
        <v>2130.61</v>
      </c>
    </row>
    <row r="5814" spans="1:5" ht="15" customHeight="1">
      <c r="A5814" s="310">
        <v>13668</v>
      </c>
      <c r="B5814" s="311" t="s">
        <v>33340</v>
      </c>
      <c r="C5814" s="312" t="s">
        <v>27140</v>
      </c>
      <c r="D5814" s="313">
        <v>608.27</v>
      </c>
    </row>
    <row r="5815" spans="1:5" ht="15" customHeight="1">
      <c r="A5815" s="310">
        <v>9998</v>
      </c>
      <c r="B5815" s="311" t="s">
        <v>27975</v>
      </c>
      <c r="C5815" s="312" t="s">
        <v>27140</v>
      </c>
      <c r="D5815" s="313">
        <v>1806.16</v>
      </c>
    </row>
    <row r="5816" spans="1:5" ht="15" customHeight="1">
      <c r="A5816" s="310">
        <v>1854</v>
      </c>
      <c r="B5816" s="311" t="s">
        <v>33341</v>
      </c>
      <c r="C5816" s="312" t="s">
        <v>27140</v>
      </c>
      <c r="D5816" s="313">
        <v>2485.6999999999998</v>
      </c>
    </row>
    <row r="5817" spans="1:5" ht="15" customHeight="1">
      <c r="A5817" s="310">
        <v>6827</v>
      </c>
      <c r="B5817" s="311" t="s">
        <v>27976</v>
      </c>
      <c r="C5817" s="312" t="s">
        <v>27140</v>
      </c>
      <c r="D5817" s="313">
        <v>937.46</v>
      </c>
    </row>
    <row r="5818" spans="1:5" ht="15" customHeight="1">
      <c r="A5818" s="310">
        <v>6829</v>
      </c>
      <c r="B5818" s="311" t="s">
        <v>27977</v>
      </c>
      <c r="C5818" s="312" t="s">
        <v>27140</v>
      </c>
      <c r="D5818" s="313">
        <v>1846.51</v>
      </c>
    </row>
    <row r="5819" spans="1:5" ht="15" customHeight="1">
      <c r="A5819" s="310">
        <v>6828</v>
      </c>
      <c r="B5819" s="311" t="s">
        <v>33342</v>
      </c>
      <c r="C5819" s="312" t="s">
        <v>27140</v>
      </c>
      <c r="D5819" s="313">
        <v>2627.74</v>
      </c>
    </row>
    <row r="5820" spans="1:5" ht="17.100000000000001" customHeight="1">
      <c r="A5820" s="310">
        <v>7114</v>
      </c>
      <c r="B5820" s="311" t="s">
        <v>27614</v>
      </c>
      <c r="C5820" s="312" t="s">
        <v>27140</v>
      </c>
      <c r="D5820" s="313">
        <v>3693.06</v>
      </c>
    </row>
    <row r="5821" spans="1:5" ht="17.100000000000001" customHeight="1">
      <c r="A5821" s="310">
        <v>12014</v>
      </c>
      <c r="B5821" s="311" t="s">
        <v>33343</v>
      </c>
      <c r="C5821" s="312" t="s">
        <v>27140</v>
      </c>
      <c r="D5821" s="313">
        <v>925.28</v>
      </c>
    </row>
    <row r="5822" spans="1:5" ht="15" customHeight="1">
      <c r="A5822" s="310">
        <v>1875</v>
      </c>
      <c r="B5822" s="311" t="s">
        <v>33344</v>
      </c>
      <c r="C5822" s="312" t="s">
        <v>27140</v>
      </c>
      <c r="D5822" s="313">
        <v>947.65</v>
      </c>
      <c r="E5822" s="314" t="s">
        <v>28265</v>
      </c>
    </row>
    <row r="5823" spans="1:5" ht="34.15" customHeight="1">
      <c r="A5823" s="310">
        <v>9158</v>
      </c>
      <c r="B5823" s="311" t="s">
        <v>33345</v>
      </c>
      <c r="C5823" s="312" t="s">
        <v>27140</v>
      </c>
      <c r="D5823" s="313">
        <v>903.11</v>
      </c>
    </row>
    <row r="5824" spans="1:5" ht="17.100000000000001" customHeight="1">
      <c r="A5824" s="310">
        <v>11142</v>
      </c>
      <c r="B5824" s="311" t="s">
        <v>33346</v>
      </c>
      <c r="C5824" s="312" t="s">
        <v>27140</v>
      </c>
      <c r="D5824" s="313">
        <v>833.79</v>
      </c>
    </row>
    <row r="5825" spans="1:5" ht="17.100000000000001" customHeight="1">
      <c r="A5825" s="310">
        <v>7342</v>
      </c>
      <c r="B5825" s="311" t="s">
        <v>33347</v>
      </c>
      <c r="C5825" s="312" t="s">
        <v>27140</v>
      </c>
      <c r="D5825" s="313">
        <v>210.96</v>
      </c>
      <c r="E5825" s="314" t="s">
        <v>28265</v>
      </c>
    </row>
    <row r="5826" spans="1:5" ht="17.100000000000001" customHeight="1">
      <c r="A5826" s="310">
        <v>9495</v>
      </c>
      <c r="B5826" s="311" t="s">
        <v>33348</v>
      </c>
      <c r="C5826" s="312" t="s">
        <v>27140</v>
      </c>
      <c r="D5826" s="313">
        <v>390.61</v>
      </c>
    </row>
    <row r="5827" spans="1:5" ht="25.5" customHeight="1">
      <c r="A5827" s="310">
        <v>1873</v>
      </c>
      <c r="B5827" s="311" t="s">
        <v>33349</v>
      </c>
      <c r="C5827" s="312" t="s">
        <v>27140</v>
      </c>
      <c r="D5827" s="313">
        <v>1718.72</v>
      </c>
    </row>
    <row r="5828" spans="1:5" ht="17.100000000000001" customHeight="1">
      <c r="A5828" s="310">
        <v>1872</v>
      </c>
      <c r="B5828" s="311" t="s">
        <v>33350</v>
      </c>
      <c r="C5828" s="312" t="s">
        <v>27140</v>
      </c>
      <c r="D5828" s="313">
        <v>1218.69</v>
      </c>
    </row>
    <row r="5829" spans="1:5" ht="17.100000000000001" customHeight="1">
      <c r="A5829" s="310">
        <v>1876</v>
      </c>
      <c r="B5829" s="311" t="s">
        <v>33351</v>
      </c>
      <c r="C5829" s="312" t="s">
        <v>27140</v>
      </c>
      <c r="D5829" s="313">
        <v>2798.21</v>
      </c>
    </row>
    <row r="5830" spans="1:5" ht="17.100000000000001" customHeight="1">
      <c r="A5830" s="310">
        <v>8671</v>
      </c>
      <c r="B5830" s="311" t="s">
        <v>33352</v>
      </c>
      <c r="C5830" s="312" t="s">
        <v>27140</v>
      </c>
      <c r="D5830" s="313">
        <v>1093.7</v>
      </c>
    </row>
    <row r="5831" spans="1:5" ht="25.5" customHeight="1">
      <c r="A5831" s="310">
        <v>9195</v>
      </c>
      <c r="B5831" s="311" t="s">
        <v>33353</v>
      </c>
      <c r="C5831" s="312" t="s">
        <v>27140</v>
      </c>
      <c r="D5831" s="313">
        <v>13834.79</v>
      </c>
    </row>
    <row r="5832" spans="1:5" ht="17.100000000000001" customHeight="1">
      <c r="A5832" s="310">
        <v>9199</v>
      </c>
      <c r="B5832" s="311" t="s">
        <v>33354</v>
      </c>
      <c r="C5832" s="312" t="s">
        <v>27140</v>
      </c>
      <c r="D5832" s="313">
        <v>899.93</v>
      </c>
    </row>
    <row r="5833" spans="1:5" ht="25.5" customHeight="1">
      <c r="A5833" s="310">
        <v>11233</v>
      </c>
      <c r="B5833" s="311" t="s">
        <v>33355</v>
      </c>
      <c r="C5833" s="312" t="s">
        <v>27140</v>
      </c>
      <c r="D5833" s="313">
        <v>1079.49</v>
      </c>
    </row>
    <row r="5834" spans="1:5" ht="25.5" customHeight="1">
      <c r="A5834" s="310">
        <v>9985</v>
      </c>
      <c r="B5834" s="311" t="s">
        <v>33356</v>
      </c>
      <c r="C5834" s="312" t="s">
        <v>27140</v>
      </c>
      <c r="D5834" s="313">
        <v>1137.05</v>
      </c>
    </row>
    <row r="5835" spans="1:5" ht="25.5" customHeight="1">
      <c r="A5835" s="310">
        <v>3303</v>
      </c>
      <c r="B5835" s="311" t="s">
        <v>33357</v>
      </c>
      <c r="C5835" s="312" t="s">
        <v>27140</v>
      </c>
      <c r="D5835" s="313">
        <v>2272.67</v>
      </c>
    </row>
    <row r="5836" spans="1:5" ht="25.5" customHeight="1">
      <c r="A5836" s="310">
        <v>11258</v>
      </c>
      <c r="B5836" s="311" t="s">
        <v>27978</v>
      </c>
      <c r="C5836" s="312" t="s">
        <v>27140</v>
      </c>
      <c r="D5836" s="313">
        <v>7102</v>
      </c>
    </row>
    <row r="5837" spans="1:5" ht="25.5" customHeight="1">
      <c r="A5837" s="310">
        <v>11589</v>
      </c>
      <c r="B5837" s="311" t="s">
        <v>27979</v>
      </c>
      <c r="C5837" s="312" t="s">
        <v>27140</v>
      </c>
      <c r="D5837" s="313">
        <v>10795.06</v>
      </c>
    </row>
    <row r="5838" spans="1:5" ht="15" customHeight="1">
      <c r="A5838" s="310">
        <v>11561</v>
      </c>
      <c r="B5838" s="311" t="s">
        <v>27980</v>
      </c>
      <c r="C5838" s="312" t="s">
        <v>27140</v>
      </c>
      <c r="D5838" s="313">
        <v>7670.19</v>
      </c>
    </row>
    <row r="5839" spans="1:5" ht="17.100000000000001" customHeight="1">
      <c r="A5839" s="310">
        <v>11587</v>
      </c>
      <c r="B5839" s="311" t="s">
        <v>27981</v>
      </c>
      <c r="C5839" s="312" t="s">
        <v>27140</v>
      </c>
      <c r="D5839" s="313">
        <v>10084.879999999999</v>
      </c>
    </row>
    <row r="5840" spans="1:5" ht="17.100000000000001" customHeight="1">
      <c r="A5840" s="310">
        <v>11588</v>
      </c>
      <c r="B5840" s="311" t="s">
        <v>27982</v>
      </c>
      <c r="C5840" s="312" t="s">
        <v>27140</v>
      </c>
      <c r="D5840" s="313">
        <v>24999.16</v>
      </c>
    </row>
    <row r="5841" spans="1:5" ht="17.100000000000001" customHeight="1">
      <c r="A5841" s="310">
        <v>11562</v>
      </c>
      <c r="B5841" s="311" t="s">
        <v>27983</v>
      </c>
      <c r="C5841" s="312" t="s">
        <v>27140</v>
      </c>
      <c r="D5841" s="313">
        <v>18749.38</v>
      </c>
    </row>
    <row r="5842" spans="1:5" ht="17.100000000000001" customHeight="1">
      <c r="A5842" s="310">
        <v>3148</v>
      </c>
      <c r="B5842" s="311" t="s">
        <v>33358</v>
      </c>
      <c r="C5842" s="312" t="s">
        <v>27148</v>
      </c>
      <c r="D5842" s="313">
        <v>1480</v>
      </c>
      <c r="E5842" s="314" t="s">
        <v>28265</v>
      </c>
    </row>
    <row r="5843" spans="1:5" ht="17.100000000000001" customHeight="1">
      <c r="A5843" s="310">
        <v>4926</v>
      </c>
      <c r="B5843" s="311" t="s">
        <v>33359</v>
      </c>
      <c r="C5843" s="312" t="s">
        <v>27140</v>
      </c>
      <c r="D5843" s="313">
        <v>1050</v>
      </c>
      <c r="E5843" s="314" t="s">
        <v>28265</v>
      </c>
    </row>
    <row r="5844" spans="1:5" ht="17.100000000000001" customHeight="1">
      <c r="A5844" s="310">
        <v>2627</v>
      </c>
      <c r="B5844" s="311" t="s">
        <v>33360</v>
      </c>
      <c r="C5844" s="312" t="s">
        <v>27140</v>
      </c>
      <c r="D5844" s="313">
        <v>138.6</v>
      </c>
      <c r="E5844" s="314" t="s">
        <v>28265</v>
      </c>
    </row>
    <row r="5845" spans="1:5" ht="17.100000000000001" customHeight="1">
      <c r="A5845" s="310">
        <v>13397</v>
      </c>
      <c r="B5845" s="311" t="s">
        <v>27274</v>
      </c>
      <c r="C5845" s="312" t="s">
        <v>27140</v>
      </c>
      <c r="D5845" s="313">
        <v>9.9</v>
      </c>
      <c r="E5845" s="314" t="s">
        <v>28265</v>
      </c>
    </row>
    <row r="5846" spans="1:5" ht="17.100000000000001" customHeight="1">
      <c r="A5846" s="310">
        <v>3035</v>
      </c>
      <c r="B5846" s="311" t="s">
        <v>33361</v>
      </c>
      <c r="C5846" s="312" t="s">
        <v>27140</v>
      </c>
      <c r="D5846" s="313">
        <v>711.1</v>
      </c>
      <c r="E5846" s="314" t="s">
        <v>28265</v>
      </c>
    </row>
    <row r="5847" spans="1:5" ht="17.100000000000001" customHeight="1">
      <c r="A5847" s="310">
        <v>9289</v>
      </c>
      <c r="B5847" s="311" t="s">
        <v>33362</v>
      </c>
      <c r="C5847" s="312" t="s">
        <v>27140</v>
      </c>
      <c r="D5847" s="313">
        <v>16647.77</v>
      </c>
    </row>
    <row r="5848" spans="1:5" ht="17.100000000000001" customHeight="1">
      <c r="A5848" s="310">
        <v>8333</v>
      </c>
      <c r="B5848" s="311" t="s">
        <v>33363</v>
      </c>
      <c r="C5848" s="312" t="s">
        <v>27140</v>
      </c>
      <c r="D5848" s="313">
        <v>950</v>
      </c>
      <c r="E5848" s="314" t="s">
        <v>28265</v>
      </c>
    </row>
    <row r="5849" spans="1:5" ht="17.100000000000001" customHeight="1">
      <c r="A5849" s="310">
        <v>8768</v>
      </c>
      <c r="B5849" s="311" t="s">
        <v>33364</v>
      </c>
      <c r="C5849" s="312" t="s">
        <v>27140</v>
      </c>
      <c r="D5849" s="313">
        <v>1380</v>
      </c>
      <c r="E5849" s="314" t="s">
        <v>28265</v>
      </c>
    </row>
    <row r="5850" spans="1:5" ht="17.100000000000001" customHeight="1">
      <c r="A5850" s="310">
        <v>8769</v>
      </c>
      <c r="B5850" s="311" t="s">
        <v>33365</v>
      </c>
      <c r="C5850" s="312" t="s">
        <v>27140</v>
      </c>
      <c r="D5850" s="313">
        <v>1447.59</v>
      </c>
    </row>
    <row r="5851" spans="1:5" ht="15" customHeight="1">
      <c r="A5851" s="310">
        <v>9108</v>
      </c>
      <c r="B5851" s="311" t="s">
        <v>33366</v>
      </c>
      <c r="C5851" s="312" t="s">
        <v>27140</v>
      </c>
      <c r="D5851" s="313">
        <v>120</v>
      </c>
      <c r="E5851" s="314" t="s">
        <v>28265</v>
      </c>
    </row>
    <row r="5852" spans="1:5" ht="25.5" customHeight="1">
      <c r="A5852" s="310">
        <v>4851</v>
      </c>
      <c r="B5852" s="311" t="s">
        <v>33367</v>
      </c>
      <c r="C5852" s="312" t="s">
        <v>27140</v>
      </c>
      <c r="D5852" s="313">
        <v>260</v>
      </c>
      <c r="E5852" s="314" t="s">
        <v>28265</v>
      </c>
    </row>
    <row r="5853" spans="1:5" ht="25.5" customHeight="1">
      <c r="A5853" s="310">
        <v>8335</v>
      </c>
      <c r="B5853" s="311" t="s">
        <v>33368</v>
      </c>
      <c r="C5853" s="312" t="s">
        <v>27140</v>
      </c>
      <c r="D5853" s="313">
        <v>305.26</v>
      </c>
    </row>
    <row r="5854" spans="1:5" ht="34.15" customHeight="1">
      <c r="A5854" s="310">
        <v>8332</v>
      </c>
      <c r="B5854" s="311" t="s">
        <v>33369</v>
      </c>
      <c r="C5854" s="312" t="s">
        <v>27140</v>
      </c>
      <c r="D5854" s="313">
        <v>315.83</v>
      </c>
    </row>
    <row r="5855" spans="1:5" ht="34.15" customHeight="1">
      <c r="A5855" s="310">
        <v>8765</v>
      </c>
      <c r="B5855" s="311" t="s">
        <v>33370</v>
      </c>
      <c r="C5855" s="312" t="s">
        <v>27140</v>
      </c>
      <c r="D5855" s="313">
        <v>438</v>
      </c>
      <c r="E5855" s="314" t="s">
        <v>28265</v>
      </c>
    </row>
    <row r="5856" spans="1:5" ht="34.15" customHeight="1">
      <c r="A5856" s="310">
        <v>8336</v>
      </c>
      <c r="B5856" s="311" t="s">
        <v>33371</v>
      </c>
      <c r="C5856" s="312" t="s">
        <v>27140</v>
      </c>
      <c r="D5856" s="313">
        <v>490.19</v>
      </c>
    </row>
    <row r="5857" spans="1:5" ht="34.15" customHeight="1">
      <c r="A5857" s="310">
        <v>8337</v>
      </c>
      <c r="B5857" s="311" t="s">
        <v>33372</v>
      </c>
      <c r="C5857" s="312" t="s">
        <v>27140</v>
      </c>
      <c r="D5857" s="313">
        <v>760</v>
      </c>
      <c r="E5857" s="314" t="s">
        <v>28265</v>
      </c>
    </row>
    <row r="5858" spans="1:5" ht="15" customHeight="1">
      <c r="A5858" s="310">
        <v>8334</v>
      </c>
      <c r="B5858" s="311" t="s">
        <v>33373</v>
      </c>
      <c r="C5858" s="312" t="s">
        <v>27140</v>
      </c>
      <c r="D5858" s="313">
        <v>565.85</v>
      </c>
    </row>
    <row r="5859" spans="1:5" ht="15" customHeight="1">
      <c r="A5859" s="310">
        <v>3870</v>
      </c>
      <c r="B5859" s="311" t="s">
        <v>33374</v>
      </c>
      <c r="C5859" s="312" t="s">
        <v>27140</v>
      </c>
      <c r="D5859" s="313">
        <v>700.11</v>
      </c>
    </row>
    <row r="5860" spans="1:5" ht="15" customHeight="1">
      <c r="A5860" s="310">
        <v>2599</v>
      </c>
      <c r="B5860" s="311" t="s">
        <v>33375</v>
      </c>
      <c r="C5860" s="312" t="s">
        <v>27140</v>
      </c>
      <c r="D5860" s="313">
        <v>1418</v>
      </c>
      <c r="E5860" s="314" t="s">
        <v>28265</v>
      </c>
    </row>
    <row r="5861" spans="1:5" ht="17.100000000000001" customHeight="1">
      <c r="A5861" s="310">
        <v>12237</v>
      </c>
      <c r="B5861" s="311" t="s">
        <v>33376</v>
      </c>
      <c r="C5861" s="312" t="s">
        <v>27140</v>
      </c>
      <c r="D5861" s="313">
        <v>1172.44</v>
      </c>
    </row>
    <row r="5862" spans="1:5" ht="17.100000000000001" customHeight="1">
      <c r="A5862" s="310">
        <v>3871</v>
      </c>
      <c r="B5862" s="311" t="s">
        <v>33377</v>
      </c>
      <c r="C5862" s="312" t="s">
        <v>27140</v>
      </c>
      <c r="D5862" s="313">
        <v>1860</v>
      </c>
      <c r="E5862" s="314" t="s">
        <v>28265</v>
      </c>
    </row>
    <row r="5863" spans="1:5" ht="17.100000000000001" customHeight="1">
      <c r="A5863" s="310">
        <v>10795</v>
      </c>
      <c r="B5863" s="311" t="s">
        <v>33378</v>
      </c>
      <c r="C5863" s="312" t="s">
        <v>27140</v>
      </c>
      <c r="D5863" s="313">
        <v>2280</v>
      </c>
      <c r="E5863" s="314" t="s">
        <v>28265</v>
      </c>
    </row>
    <row r="5864" spans="1:5" ht="15" customHeight="1">
      <c r="A5864" s="310">
        <v>9748</v>
      </c>
      <c r="C5864" s="312" t="s">
        <v>27140</v>
      </c>
      <c r="D5864" s="313">
        <v>5034.6499999999996</v>
      </c>
    </row>
    <row r="5865" spans="1:5" ht="15" customHeight="1">
      <c r="B5865" s="311" t="s">
        <v>27282</v>
      </c>
    </row>
    <row r="5866" spans="1:5" ht="15" customHeight="1">
      <c r="A5866" s="310">
        <v>9747</v>
      </c>
      <c r="B5866" s="311" t="s">
        <v>33379</v>
      </c>
      <c r="C5866" s="312" t="s">
        <v>27140</v>
      </c>
      <c r="D5866" s="313">
        <v>2145.84</v>
      </c>
    </row>
    <row r="5867" spans="1:5" ht="15" customHeight="1">
      <c r="A5867" s="310">
        <v>8079</v>
      </c>
      <c r="B5867" s="311" t="s">
        <v>33380</v>
      </c>
      <c r="C5867" s="312" t="s">
        <v>27140</v>
      </c>
      <c r="D5867" s="313">
        <v>5807.2</v>
      </c>
    </row>
    <row r="5868" spans="1:5" ht="15" customHeight="1">
      <c r="A5868" s="310">
        <v>8095</v>
      </c>
      <c r="B5868" s="311" t="s">
        <v>33381</v>
      </c>
      <c r="C5868" s="312" t="s">
        <v>27140</v>
      </c>
      <c r="D5868" s="313">
        <v>7321</v>
      </c>
    </row>
    <row r="5869" spans="1:5" ht="15" customHeight="1">
      <c r="A5869" s="310">
        <v>8059</v>
      </c>
      <c r="B5869" s="311" t="s">
        <v>33382</v>
      </c>
      <c r="C5869" s="312" t="s">
        <v>27140</v>
      </c>
      <c r="D5869" s="313">
        <v>1275.26</v>
      </c>
    </row>
    <row r="5870" spans="1:5" ht="15" customHeight="1">
      <c r="A5870" s="310">
        <v>8058</v>
      </c>
      <c r="B5870" s="311" t="s">
        <v>33383</v>
      </c>
      <c r="C5870" s="312" t="s">
        <v>27140</v>
      </c>
      <c r="D5870" s="313">
        <v>1877.49</v>
      </c>
    </row>
    <row r="5871" spans="1:5" ht="15" customHeight="1">
      <c r="A5871" s="310">
        <v>8056</v>
      </c>
      <c r="B5871" s="311" t="s">
        <v>33384</v>
      </c>
      <c r="C5871" s="312" t="s">
        <v>27140</v>
      </c>
      <c r="D5871" s="313">
        <v>15208.93</v>
      </c>
    </row>
    <row r="5872" spans="1:5" ht="15" customHeight="1">
      <c r="A5872" s="310">
        <v>8064</v>
      </c>
      <c r="B5872" s="311" t="s">
        <v>33385</v>
      </c>
      <c r="C5872" s="312" t="s">
        <v>27140</v>
      </c>
      <c r="D5872" s="313">
        <v>1270.54</v>
      </c>
    </row>
    <row r="5873" spans="1:4" ht="15" customHeight="1">
      <c r="A5873" s="310">
        <v>8063</v>
      </c>
      <c r="B5873" s="311" t="s">
        <v>33386</v>
      </c>
      <c r="C5873" s="312" t="s">
        <v>27140</v>
      </c>
      <c r="D5873" s="313">
        <v>1877.49</v>
      </c>
    </row>
    <row r="5874" spans="1:4" ht="15" customHeight="1">
      <c r="A5874" s="310">
        <v>8065</v>
      </c>
      <c r="B5874" s="311" t="s">
        <v>33387</v>
      </c>
      <c r="C5874" s="312" t="s">
        <v>27140</v>
      </c>
      <c r="D5874" s="313">
        <v>5233.32</v>
      </c>
    </row>
    <row r="5875" spans="1:4" ht="15" customHeight="1">
      <c r="A5875" s="310">
        <v>8062</v>
      </c>
      <c r="B5875" s="311" t="s">
        <v>33388</v>
      </c>
      <c r="C5875" s="312" t="s">
        <v>27140</v>
      </c>
      <c r="D5875" s="313">
        <v>15208.93</v>
      </c>
    </row>
    <row r="5876" spans="1:4" ht="17.100000000000001" customHeight="1">
      <c r="A5876" s="310">
        <v>8060</v>
      </c>
      <c r="B5876" s="311" t="s">
        <v>33389</v>
      </c>
      <c r="C5876" s="312" t="s">
        <v>27140</v>
      </c>
      <c r="D5876" s="313">
        <v>2512.75</v>
      </c>
    </row>
    <row r="5877" spans="1:4" ht="15" customHeight="1">
      <c r="A5877" s="310">
        <v>8073</v>
      </c>
      <c r="B5877" s="311" t="s">
        <v>33390</v>
      </c>
      <c r="C5877" s="312" t="s">
        <v>27140</v>
      </c>
      <c r="D5877" s="313">
        <v>16779.349999999999</v>
      </c>
    </row>
    <row r="5878" spans="1:4" ht="15" customHeight="1">
      <c r="A5878" s="310">
        <v>8074</v>
      </c>
      <c r="B5878" s="311" t="s">
        <v>33391</v>
      </c>
      <c r="C5878" s="312" t="s">
        <v>27140</v>
      </c>
      <c r="D5878" s="313">
        <v>7446.24</v>
      </c>
    </row>
    <row r="5879" spans="1:4" ht="15" customHeight="1">
      <c r="A5879" s="310">
        <v>8075</v>
      </c>
      <c r="B5879" s="311" t="s">
        <v>33392</v>
      </c>
      <c r="C5879" s="312" t="s">
        <v>27140</v>
      </c>
      <c r="D5879" s="313">
        <v>7446.24</v>
      </c>
    </row>
    <row r="5880" spans="1:4" ht="25.5" customHeight="1">
      <c r="A5880" s="310">
        <v>8068</v>
      </c>
      <c r="B5880" s="311" t="s">
        <v>33393</v>
      </c>
      <c r="C5880" s="312" t="s">
        <v>27140</v>
      </c>
      <c r="D5880" s="313">
        <v>6440.17</v>
      </c>
    </row>
    <row r="5881" spans="1:4" ht="25.5" customHeight="1">
      <c r="A5881" s="310">
        <v>8070</v>
      </c>
      <c r="B5881" s="311" t="s">
        <v>33394</v>
      </c>
      <c r="C5881" s="312" t="s">
        <v>27140</v>
      </c>
      <c r="D5881" s="313">
        <v>11831.75</v>
      </c>
    </row>
    <row r="5882" spans="1:4" ht="25.5" customHeight="1">
      <c r="A5882" s="310">
        <v>8069</v>
      </c>
      <c r="B5882" s="311" t="s">
        <v>33395</v>
      </c>
      <c r="C5882" s="312" t="s">
        <v>27140</v>
      </c>
      <c r="D5882" s="313">
        <v>10044.07</v>
      </c>
    </row>
    <row r="5883" spans="1:4" ht="25.5" customHeight="1">
      <c r="A5883" s="310">
        <v>8067</v>
      </c>
      <c r="B5883" s="311" t="s">
        <v>33396</v>
      </c>
      <c r="C5883" s="312" t="s">
        <v>27140</v>
      </c>
      <c r="D5883" s="313">
        <v>4371.3599999999997</v>
      </c>
    </row>
    <row r="5884" spans="1:4" ht="25.5" customHeight="1">
      <c r="A5884" s="310">
        <v>8038</v>
      </c>
      <c r="B5884" s="311" t="s">
        <v>33397</v>
      </c>
      <c r="C5884" s="312" t="s">
        <v>27140</v>
      </c>
      <c r="D5884" s="313">
        <v>2262.4</v>
      </c>
    </row>
    <row r="5885" spans="1:4" ht="25.5" customHeight="1">
      <c r="A5885" s="310">
        <v>8036</v>
      </c>
      <c r="B5885" s="311" t="s">
        <v>33398</v>
      </c>
      <c r="C5885" s="312" t="s">
        <v>27140</v>
      </c>
      <c r="D5885" s="313">
        <v>2349.9</v>
      </c>
    </row>
    <row r="5886" spans="1:4" ht="25.5" customHeight="1">
      <c r="A5886" s="310">
        <v>8039</v>
      </c>
      <c r="B5886" s="311" t="s">
        <v>33399</v>
      </c>
      <c r="C5886" s="312" t="s">
        <v>27140</v>
      </c>
      <c r="D5886" s="313">
        <v>1204.45</v>
      </c>
    </row>
    <row r="5887" spans="1:4" ht="25.5" customHeight="1">
      <c r="A5887" s="310">
        <v>8041</v>
      </c>
      <c r="B5887" s="311" t="s">
        <v>33400</v>
      </c>
      <c r="C5887" s="312" t="s">
        <v>27140</v>
      </c>
      <c r="D5887" s="313">
        <v>1204.45</v>
      </c>
    </row>
    <row r="5888" spans="1:4" ht="25.5" customHeight="1">
      <c r="A5888" s="310">
        <v>8040</v>
      </c>
      <c r="B5888" s="311" t="s">
        <v>33401</v>
      </c>
      <c r="C5888" s="312" t="s">
        <v>27140</v>
      </c>
      <c r="D5888" s="313">
        <v>1263.3900000000001</v>
      </c>
    </row>
    <row r="5889" spans="1:4" ht="25.5" customHeight="1">
      <c r="A5889" s="310">
        <v>8042</v>
      </c>
      <c r="B5889" s="311" t="s">
        <v>33402</v>
      </c>
      <c r="C5889" s="312" t="s">
        <v>27140</v>
      </c>
      <c r="D5889" s="313">
        <v>1204.45</v>
      </c>
    </row>
    <row r="5890" spans="1:4" ht="25.5" customHeight="1">
      <c r="A5890" s="310">
        <v>8043</v>
      </c>
      <c r="C5890" s="312" t="s">
        <v>27140</v>
      </c>
      <c r="D5890" s="313">
        <v>1275.26</v>
      </c>
    </row>
    <row r="5891" spans="1:4" ht="25.5" customHeight="1">
      <c r="B5891" s="311" t="s">
        <v>33403</v>
      </c>
    </row>
    <row r="5892" spans="1:4" ht="25.5" customHeight="1">
      <c r="A5892" s="310">
        <v>8044</v>
      </c>
      <c r="B5892" s="311" t="s">
        <v>33404</v>
      </c>
      <c r="C5892" s="312" t="s">
        <v>27140</v>
      </c>
      <c r="D5892" s="313">
        <v>1263.3900000000001</v>
      </c>
    </row>
    <row r="5893" spans="1:4" ht="25.5" customHeight="1">
      <c r="A5893" s="310">
        <v>8045</v>
      </c>
      <c r="B5893" s="311" t="s">
        <v>33405</v>
      </c>
      <c r="C5893" s="312" t="s">
        <v>27140</v>
      </c>
      <c r="D5893" s="313">
        <v>1204.45</v>
      </c>
    </row>
    <row r="5894" spans="1:4" ht="25.5" customHeight="1">
      <c r="A5894" s="310">
        <v>8046</v>
      </c>
      <c r="B5894" s="311" t="s">
        <v>33406</v>
      </c>
      <c r="C5894" s="312" t="s">
        <v>27140</v>
      </c>
      <c r="D5894" s="313">
        <v>1369.73</v>
      </c>
    </row>
    <row r="5895" spans="1:4" ht="25.5" customHeight="1">
      <c r="A5895" s="310">
        <v>8047</v>
      </c>
      <c r="B5895" s="311" t="s">
        <v>33407</v>
      </c>
      <c r="C5895" s="312" t="s">
        <v>27140</v>
      </c>
      <c r="D5895" s="313">
        <v>1169.03</v>
      </c>
    </row>
    <row r="5896" spans="1:4" ht="25.5" customHeight="1">
      <c r="A5896" s="310">
        <v>8049</v>
      </c>
      <c r="B5896" s="311" t="s">
        <v>33408</v>
      </c>
      <c r="C5896" s="312" t="s">
        <v>27140</v>
      </c>
      <c r="D5896" s="313">
        <v>1140.67</v>
      </c>
    </row>
    <row r="5897" spans="1:4" ht="25.5" customHeight="1">
      <c r="A5897" s="310">
        <v>8048</v>
      </c>
      <c r="B5897" s="311" t="s">
        <v>33409</v>
      </c>
      <c r="C5897" s="312" t="s">
        <v>27140</v>
      </c>
      <c r="D5897" s="313">
        <v>1313.08</v>
      </c>
    </row>
    <row r="5898" spans="1:4" ht="25.5" customHeight="1">
      <c r="A5898" s="310">
        <v>8050</v>
      </c>
      <c r="B5898" s="311" t="s">
        <v>33410</v>
      </c>
      <c r="C5898" s="312" t="s">
        <v>27140</v>
      </c>
      <c r="D5898" s="313">
        <v>1147.74</v>
      </c>
    </row>
    <row r="5899" spans="1:4" ht="25.5" customHeight="1">
      <c r="A5899" s="310">
        <v>8052</v>
      </c>
      <c r="B5899" s="311" t="s">
        <v>33411</v>
      </c>
      <c r="C5899" s="312" t="s">
        <v>27140</v>
      </c>
      <c r="D5899" s="313">
        <v>1251.6600000000001</v>
      </c>
    </row>
    <row r="5900" spans="1:4" ht="25.5" customHeight="1">
      <c r="A5900" s="310">
        <v>8051</v>
      </c>
      <c r="B5900" s="311" t="s">
        <v>33412</v>
      </c>
      <c r="C5900" s="312" t="s">
        <v>27140</v>
      </c>
      <c r="D5900" s="313">
        <v>1270.54</v>
      </c>
    </row>
    <row r="5901" spans="1:4" ht="25.5" customHeight="1">
      <c r="A5901" s="310">
        <v>8053</v>
      </c>
      <c r="B5901" s="311" t="s">
        <v>33413</v>
      </c>
      <c r="C5901" s="312" t="s">
        <v>27140</v>
      </c>
      <c r="D5901" s="313">
        <v>1232.82</v>
      </c>
    </row>
    <row r="5902" spans="1:4" ht="25.5" customHeight="1">
      <c r="A5902" s="310">
        <v>8054</v>
      </c>
      <c r="B5902" s="311" t="s">
        <v>33414</v>
      </c>
      <c r="C5902" s="312" t="s">
        <v>27140</v>
      </c>
      <c r="D5902" s="313">
        <v>1169.03</v>
      </c>
    </row>
    <row r="5903" spans="1:4" ht="25.5" customHeight="1">
      <c r="A5903" s="310">
        <v>8080</v>
      </c>
      <c r="B5903" s="311" t="s">
        <v>33415</v>
      </c>
      <c r="C5903" s="312" t="s">
        <v>27140</v>
      </c>
      <c r="D5903" s="313">
        <v>4196.67</v>
      </c>
    </row>
    <row r="5904" spans="1:4" ht="25.5" customHeight="1">
      <c r="A5904" s="310">
        <v>8066</v>
      </c>
      <c r="B5904" s="311" t="s">
        <v>33416</v>
      </c>
      <c r="C5904" s="312" t="s">
        <v>27140</v>
      </c>
      <c r="D5904" s="313">
        <v>12485.89</v>
      </c>
    </row>
    <row r="5905" spans="1:4" ht="25.5" customHeight="1">
      <c r="A5905" s="310">
        <v>8071</v>
      </c>
      <c r="B5905" s="311" t="s">
        <v>33417</v>
      </c>
      <c r="C5905" s="312" t="s">
        <v>27140</v>
      </c>
      <c r="D5905" s="313">
        <v>11123.31</v>
      </c>
    </row>
    <row r="5906" spans="1:4" ht="25.5" customHeight="1">
      <c r="A5906" s="310">
        <v>8072</v>
      </c>
      <c r="B5906" s="311" t="s">
        <v>33418</v>
      </c>
      <c r="C5906" s="312" t="s">
        <v>27140</v>
      </c>
      <c r="D5906" s="313">
        <v>16840.72</v>
      </c>
    </row>
    <row r="5907" spans="1:4" ht="25.5" customHeight="1">
      <c r="A5907" s="310">
        <v>8076</v>
      </c>
      <c r="B5907" s="311" t="s">
        <v>33419</v>
      </c>
      <c r="C5907" s="312" t="s">
        <v>27140</v>
      </c>
      <c r="D5907" s="313">
        <v>14169.79</v>
      </c>
    </row>
    <row r="5908" spans="1:4" ht="25.5" customHeight="1">
      <c r="A5908" s="310">
        <v>8077</v>
      </c>
      <c r="B5908" s="311" t="s">
        <v>33420</v>
      </c>
      <c r="C5908" s="312" t="s">
        <v>27140</v>
      </c>
      <c r="D5908" s="313">
        <v>24974.17</v>
      </c>
    </row>
    <row r="5909" spans="1:4" ht="25.5" customHeight="1">
      <c r="A5909" s="310">
        <v>8078</v>
      </c>
      <c r="B5909" s="311" t="s">
        <v>33421</v>
      </c>
      <c r="C5909" s="312" t="s">
        <v>27140</v>
      </c>
      <c r="D5909" s="313">
        <v>25196.18</v>
      </c>
    </row>
    <row r="5910" spans="1:4" ht="25.5" customHeight="1">
      <c r="A5910" s="310">
        <v>8055</v>
      </c>
      <c r="B5910" s="311" t="s">
        <v>33422</v>
      </c>
      <c r="C5910" s="312" t="s">
        <v>27140</v>
      </c>
      <c r="D5910" s="313">
        <v>35280.339999999997</v>
      </c>
    </row>
    <row r="5911" spans="1:4" ht="25.5" customHeight="1">
      <c r="A5911" s="310">
        <v>8061</v>
      </c>
      <c r="B5911" s="311" t="s">
        <v>33423</v>
      </c>
      <c r="C5911" s="312" t="s">
        <v>27140</v>
      </c>
      <c r="D5911" s="313">
        <v>35459.870000000003</v>
      </c>
    </row>
    <row r="5912" spans="1:4" ht="25.5" customHeight="1">
      <c r="A5912" s="310">
        <v>8020</v>
      </c>
      <c r="B5912" s="311" t="s">
        <v>33424</v>
      </c>
      <c r="C5912" s="312" t="s">
        <v>27140</v>
      </c>
      <c r="D5912" s="313">
        <v>4411.7</v>
      </c>
    </row>
    <row r="5913" spans="1:4" ht="25.5" customHeight="1">
      <c r="A5913" s="310">
        <v>8025</v>
      </c>
      <c r="B5913" s="311" t="s">
        <v>33425</v>
      </c>
      <c r="C5913" s="312" t="s">
        <v>27140</v>
      </c>
      <c r="D5913" s="313">
        <v>2987.16</v>
      </c>
    </row>
    <row r="5914" spans="1:4" ht="25.5" customHeight="1">
      <c r="A5914" s="310">
        <v>8022</v>
      </c>
      <c r="B5914" s="311" t="s">
        <v>33426</v>
      </c>
      <c r="C5914" s="312" t="s">
        <v>27140</v>
      </c>
      <c r="D5914" s="313">
        <v>4611.29</v>
      </c>
    </row>
    <row r="5915" spans="1:4" ht="25.5" customHeight="1">
      <c r="A5915" s="310">
        <v>8023</v>
      </c>
      <c r="B5915" s="311" t="s">
        <v>33427</v>
      </c>
      <c r="C5915" s="312" t="s">
        <v>27140</v>
      </c>
      <c r="D5915" s="313">
        <v>5056.4399999999996</v>
      </c>
    </row>
    <row r="5916" spans="1:4" ht="25.5" customHeight="1">
      <c r="A5916" s="310">
        <v>8019</v>
      </c>
      <c r="C5916" s="312" t="s">
        <v>27140</v>
      </c>
      <c r="D5916" s="313">
        <v>22989.1</v>
      </c>
    </row>
    <row r="5917" spans="1:4" ht="25.5" customHeight="1">
      <c r="B5917" s="311" t="s">
        <v>33428</v>
      </c>
    </row>
    <row r="5918" spans="1:4" ht="25.5" customHeight="1">
      <c r="A5918" s="310">
        <v>10103</v>
      </c>
      <c r="B5918" s="311" t="s">
        <v>28000</v>
      </c>
      <c r="C5918" s="312" t="s">
        <v>27140</v>
      </c>
      <c r="D5918" s="313">
        <v>5168.0600000000004</v>
      </c>
    </row>
    <row r="5919" spans="1:4" ht="25.5" customHeight="1">
      <c r="A5919" s="310">
        <v>10104</v>
      </c>
      <c r="B5919" s="311" t="s">
        <v>28001</v>
      </c>
      <c r="C5919" s="312" t="s">
        <v>27140</v>
      </c>
      <c r="D5919" s="313">
        <v>1945.63</v>
      </c>
    </row>
    <row r="5920" spans="1:4" ht="25.5" customHeight="1">
      <c r="A5920" s="310">
        <v>10105</v>
      </c>
      <c r="B5920" s="311" t="s">
        <v>28002</v>
      </c>
      <c r="C5920" s="312" t="s">
        <v>27140</v>
      </c>
      <c r="D5920" s="313">
        <v>1945.63</v>
      </c>
    </row>
    <row r="5921" spans="1:4" ht="25.5" customHeight="1">
      <c r="A5921" s="310">
        <v>8024</v>
      </c>
      <c r="B5921" s="311" t="s">
        <v>33429</v>
      </c>
      <c r="C5921" s="312" t="s">
        <v>27140</v>
      </c>
      <c r="D5921" s="313">
        <v>19050.07</v>
      </c>
    </row>
    <row r="5922" spans="1:4" ht="25.5" customHeight="1">
      <c r="A5922" s="310">
        <v>8026</v>
      </c>
      <c r="B5922" s="311" t="s">
        <v>33430</v>
      </c>
      <c r="C5922" s="312" t="s">
        <v>27140</v>
      </c>
      <c r="D5922" s="313">
        <v>18033.849999999999</v>
      </c>
    </row>
    <row r="5923" spans="1:4" ht="25.5" customHeight="1">
      <c r="A5923" s="310">
        <v>8027</v>
      </c>
      <c r="B5923" s="311" t="s">
        <v>33431</v>
      </c>
      <c r="C5923" s="312" t="s">
        <v>27140</v>
      </c>
      <c r="D5923" s="313">
        <v>18033.849999999999</v>
      </c>
    </row>
    <row r="5924" spans="1:4" ht="15" customHeight="1">
      <c r="A5924" s="310">
        <v>8028</v>
      </c>
      <c r="B5924" s="311" t="s">
        <v>33432</v>
      </c>
      <c r="C5924" s="312" t="s">
        <v>27140</v>
      </c>
      <c r="D5924" s="313">
        <v>9971.67</v>
      </c>
    </row>
    <row r="5925" spans="1:4" ht="25.5" customHeight="1">
      <c r="A5925" s="310">
        <v>8029</v>
      </c>
      <c r="B5925" s="311" t="s">
        <v>33433</v>
      </c>
      <c r="C5925" s="312" t="s">
        <v>27140</v>
      </c>
      <c r="D5925" s="313">
        <v>9971.67</v>
      </c>
    </row>
    <row r="5926" spans="1:4" ht="25.5" customHeight="1">
      <c r="A5926" s="310">
        <v>8030</v>
      </c>
      <c r="B5926" s="311" t="s">
        <v>33434</v>
      </c>
      <c r="C5926" s="312" t="s">
        <v>27140</v>
      </c>
      <c r="D5926" s="313">
        <v>56404.1</v>
      </c>
    </row>
    <row r="5927" spans="1:4" ht="25.5" customHeight="1">
      <c r="A5927" s="310">
        <v>9746</v>
      </c>
      <c r="B5927" s="311" t="s">
        <v>33435</v>
      </c>
      <c r="C5927" s="312" t="s">
        <v>27140</v>
      </c>
      <c r="D5927" s="313">
        <v>36858.21</v>
      </c>
    </row>
    <row r="5928" spans="1:4" ht="25.5" customHeight="1">
      <c r="A5928" s="310">
        <v>10101</v>
      </c>
      <c r="B5928" s="311" t="s">
        <v>28003</v>
      </c>
      <c r="C5928" s="312" t="s">
        <v>27140</v>
      </c>
      <c r="D5928" s="313">
        <v>10336.31</v>
      </c>
    </row>
    <row r="5929" spans="1:4" ht="25.5" customHeight="1">
      <c r="A5929" s="310">
        <v>8081</v>
      </c>
      <c r="B5929" s="311" t="s">
        <v>33436</v>
      </c>
      <c r="C5929" s="312" t="s">
        <v>27140</v>
      </c>
      <c r="D5929" s="313">
        <v>215087.44</v>
      </c>
    </row>
    <row r="5930" spans="1:4" ht="25.5" customHeight="1">
      <c r="A5930" s="310">
        <v>10102</v>
      </c>
      <c r="B5930" s="311" t="s">
        <v>28004</v>
      </c>
      <c r="C5930" s="312" t="s">
        <v>27140</v>
      </c>
      <c r="D5930" s="313">
        <v>20672.509999999998</v>
      </c>
    </row>
    <row r="5931" spans="1:4" ht="25.5" customHeight="1">
      <c r="A5931" s="310">
        <v>11824</v>
      </c>
      <c r="B5931" s="311" t="s">
        <v>33437</v>
      </c>
      <c r="C5931" s="312" t="s">
        <v>27140</v>
      </c>
      <c r="D5931" s="313">
        <v>409.13</v>
      </c>
    </row>
    <row r="5932" spans="1:4" ht="25.5" customHeight="1">
      <c r="A5932" s="310">
        <v>9379</v>
      </c>
      <c r="B5932" s="311" t="s">
        <v>33438</v>
      </c>
      <c r="C5932" s="312" t="s">
        <v>27140</v>
      </c>
      <c r="D5932" s="313">
        <v>2173.0700000000002</v>
      </c>
    </row>
    <row r="5933" spans="1:4" ht="25.5" customHeight="1">
      <c r="A5933" s="310">
        <v>13712</v>
      </c>
      <c r="B5933" s="311" t="s">
        <v>33439</v>
      </c>
      <c r="C5933" s="312" t="s">
        <v>27140</v>
      </c>
      <c r="D5933" s="313">
        <v>7921.72</v>
      </c>
    </row>
    <row r="5934" spans="1:4" ht="25.5" customHeight="1">
      <c r="A5934" s="310">
        <v>10796</v>
      </c>
      <c r="B5934" s="311" t="s">
        <v>33440</v>
      </c>
      <c r="C5934" s="312" t="s">
        <v>27140</v>
      </c>
      <c r="D5934" s="313">
        <v>5772.4</v>
      </c>
    </row>
    <row r="5935" spans="1:4" ht="25.5" customHeight="1">
      <c r="A5935" s="310">
        <v>7538</v>
      </c>
      <c r="B5935" s="311" t="s">
        <v>27598</v>
      </c>
      <c r="C5935" s="312" t="s">
        <v>27140</v>
      </c>
      <c r="D5935" s="313">
        <v>2479.7199999999998</v>
      </c>
    </row>
    <row r="5936" spans="1:4" ht="25.5" customHeight="1">
      <c r="A5936" s="310">
        <v>7402</v>
      </c>
      <c r="B5936" s="311" t="s">
        <v>33441</v>
      </c>
      <c r="C5936" s="312" t="s">
        <v>27140</v>
      </c>
      <c r="D5936" s="313">
        <v>2715.82</v>
      </c>
    </row>
    <row r="5937" spans="1:5" ht="25.5" customHeight="1">
      <c r="A5937" s="310">
        <v>9229</v>
      </c>
      <c r="B5937" s="311" t="s">
        <v>33442</v>
      </c>
      <c r="C5937" s="312" t="s">
        <v>27140</v>
      </c>
      <c r="D5937" s="313">
        <v>2427.61</v>
      </c>
    </row>
    <row r="5938" spans="1:5" ht="25.5" customHeight="1">
      <c r="A5938" s="310">
        <v>9222</v>
      </c>
      <c r="B5938" s="311" t="s">
        <v>33443</v>
      </c>
      <c r="C5938" s="312" t="s">
        <v>27140</v>
      </c>
      <c r="D5938" s="313">
        <v>8502.33</v>
      </c>
    </row>
    <row r="5939" spans="1:5" ht="25.5" customHeight="1">
      <c r="A5939" s="310">
        <v>13528</v>
      </c>
      <c r="B5939" s="311" t="s">
        <v>27599</v>
      </c>
      <c r="C5939" s="312" t="s">
        <v>27140</v>
      </c>
      <c r="D5939" s="313">
        <v>6175.46</v>
      </c>
    </row>
    <row r="5940" spans="1:5" ht="25.5" customHeight="1">
      <c r="A5940" s="310">
        <v>13508</v>
      </c>
      <c r="B5940" s="311" t="s">
        <v>27600</v>
      </c>
      <c r="C5940" s="312" t="s">
        <v>27140</v>
      </c>
      <c r="D5940" s="313">
        <v>31595.69</v>
      </c>
    </row>
    <row r="5941" spans="1:5" ht="25.5" customHeight="1">
      <c r="A5941" s="310">
        <v>10386</v>
      </c>
      <c r="B5941" s="311" t="s">
        <v>33444</v>
      </c>
      <c r="C5941" s="312" t="s">
        <v>27140</v>
      </c>
      <c r="D5941" s="313">
        <v>53.04</v>
      </c>
      <c r="E5941" s="314" t="s">
        <v>28265</v>
      </c>
    </row>
    <row r="5942" spans="1:5" ht="25.5" customHeight="1">
      <c r="A5942" s="310">
        <v>2527</v>
      </c>
      <c r="B5942" s="311" t="s">
        <v>33445</v>
      </c>
      <c r="C5942" s="312" t="s">
        <v>27140</v>
      </c>
      <c r="D5942" s="313">
        <v>385.53</v>
      </c>
      <c r="E5942" s="314" t="s">
        <v>28265</v>
      </c>
    </row>
    <row r="5943" spans="1:5" ht="25.5" customHeight="1">
      <c r="A5943" s="310">
        <v>8829</v>
      </c>
      <c r="B5943" s="311" t="s">
        <v>33446</v>
      </c>
      <c r="C5943" s="312" t="s">
        <v>27140</v>
      </c>
      <c r="D5943" s="313">
        <v>90.34</v>
      </c>
      <c r="E5943" s="314" t="s">
        <v>28265</v>
      </c>
    </row>
    <row r="5944" spans="1:5" ht="25.5" customHeight="1">
      <c r="A5944" s="310">
        <v>2528</v>
      </c>
      <c r="C5944" s="312" t="s">
        <v>27140</v>
      </c>
      <c r="D5944" s="313">
        <v>540.27</v>
      </c>
      <c r="E5944" s="314" t="s">
        <v>28265</v>
      </c>
    </row>
    <row r="5945" spans="1:5" ht="17.100000000000001" customHeight="1">
      <c r="B5945" s="311" t="s">
        <v>33447</v>
      </c>
    </row>
    <row r="5946" spans="1:5" ht="25.5" customHeight="1">
      <c r="A5946" s="310">
        <v>2531</v>
      </c>
      <c r="B5946" s="311" t="s">
        <v>33448</v>
      </c>
      <c r="C5946" s="312" t="s">
        <v>27140</v>
      </c>
      <c r="D5946" s="313">
        <v>567.77</v>
      </c>
      <c r="E5946" s="314" t="s">
        <v>28265</v>
      </c>
    </row>
    <row r="5947" spans="1:5" ht="25.5" customHeight="1">
      <c r="A5947" s="310">
        <v>11823</v>
      </c>
      <c r="B5947" s="311" t="s">
        <v>33449</v>
      </c>
      <c r="C5947" s="312" t="s">
        <v>27140</v>
      </c>
      <c r="D5947" s="313">
        <v>651.13</v>
      </c>
      <c r="E5947" s="314" t="s">
        <v>28265</v>
      </c>
    </row>
    <row r="5948" spans="1:5" ht="17.100000000000001" customHeight="1">
      <c r="A5948" s="310">
        <v>9334</v>
      </c>
      <c r="B5948" s="311" t="s">
        <v>33450</v>
      </c>
      <c r="C5948" s="312" t="s">
        <v>27140</v>
      </c>
      <c r="D5948" s="313">
        <v>288.7</v>
      </c>
      <c r="E5948" s="314" t="s">
        <v>28265</v>
      </c>
    </row>
    <row r="5949" spans="1:5" ht="25.5" customHeight="1">
      <c r="A5949" s="310">
        <v>2532</v>
      </c>
      <c r="B5949" s="311" t="s">
        <v>33451</v>
      </c>
      <c r="C5949" s="312" t="s">
        <v>27140</v>
      </c>
      <c r="D5949" s="313">
        <v>654.41</v>
      </c>
      <c r="E5949" s="314" t="s">
        <v>28265</v>
      </c>
    </row>
    <row r="5950" spans="1:5" ht="25.5" customHeight="1">
      <c r="A5950" s="310">
        <v>13061</v>
      </c>
      <c r="B5950" s="311" t="s">
        <v>33452</v>
      </c>
      <c r="C5950" s="312" t="s">
        <v>27140</v>
      </c>
      <c r="D5950" s="313">
        <v>955.43</v>
      </c>
      <c r="E5950" s="314" t="s">
        <v>28265</v>
      </c>
    </row>
    <row r="5951" spans="1:5" ht="15" customHeight="1">
      <c r="A5951" s="310">
        <v>6778</v>
      </c>
      <c r="B5951" s="311" t="s">
        <v>33453</v>
      </c>
      <c r="C5951" s="312" t="s">
        <v>27140</v>
      </c>
      <c r="D5951" s="313">
        <v>1118.2</v>
      </c>
      <c r="E5951" s="314" t="s">
        <v>28265</v>
      </c>
    </row>
    <row r="5952" spans="1:5" ht="17.100000000000001" customHeight="1">
      <c r="A5952" s="310">
        <v>4908</v>
      </c>
      <c r="B5952" s="311" t="s">
        <v>33454</v>
      </c>
      <c r="C5952" s="312" t="s">
        <v>27140</v>
      </c>
      <c r="D5952" s="313">
        <v>1792</v>
      </c>
      <c r="E5952" s="314" t="s">
        <v>28265</v>
      </c>
    </row>
    <row r="5953" spans="1:5" ht="17.100000000000001" customHeight="1">
      <c r="A5953" s="310">
        <v>8261</v>
      </c>
      <c r="B5953" s="311" t="s">
        <v>33455</v>
      </c>
      <c r="C5953" s="312" t="s">
        <v>27140</v>
      </c>
      <c r="D5953" s="313">
        <v>700</v>
      </c>
      <c r="E5953" s="314" t="s">
        <v>28265</v>
      </c>
    </row>
    <row r="5954" spans="1:5" ht="34.15" customHeight="1">
      <c r="A5954" s="310">
        <v>13157</v>
      </c>
      <c r="B5954" s="311" t="s">
        <v>33456</v>
      </c>
      <c r="C5954" s="312" t="s">
        <v>27140</v>
      </c>
      <c r="D5954" s="313">
        <v>145.30000000000001</v>
      </c>
      <c r="E5954" s="314" t="s">
        <v>28265</v>
      </c>
    </row>
    <row r="5955" spans="1:5" ht="34.15" customHeight="1">
      <c r="A5955" s="310">
        <v>6925</v>
      </c>
      <c r="B5955" s="311" t="s">
        <v>33457</v>
      </c>
      <c r="C5955" s="312" t="s">
        <v>27140</v>
      </c>
      <c r="D5955" s="313">
        <v>273</v>
      </c>
      <c r="E5955" s="314" t="s">
        <v>28265</v>
      </c>
    </row>
    <row r="5956" spans="1:5" ht="17.100000000000001" customHeight="1">
      <c r="A5956" s="310">
        <v>6924</v>
      </c>
      <c r="B5956" s="311" t="s">
        <v>33458</v>
      </c>
      <c r="C5956" s="312" t="s">
        <v>27140</v>
      </c>
      <c r="D5956" s="313">
        <v>399.9</v>
      </c>
      <c r="E5956" s="314" t="s">
        <v>28265</v>
      </c>
    </row>
    <row r="5957" spans="1:5" ht="17.100000000000001" customHeight="1">
      <c r="A5957" s="310">
        <v>2535</v>
      </c>
      <c r="B5957" s="311" t="s">
        <v>33459</v>
      </c>
      <c r="C5957" s="312" t="s">
        <v>27140</v>
      </c>
      <c r="D5957" s="313">
        <v>23.32</v>
      </c>
      <c r="E5957" s="314" t="s">
        <v>28265</v>
      </c>
    </row>
    <row r="5958" spans="1:5" ht="17.100000000000001" customHeight="1">
      <c r="A5958" s="310">
        <v>10695</v>
      </c>
      <c r="B5958" s="311" t="s">
        <v>33460</v>
      </c>
      <c r="C5958" s="312" t="s">
        <v>27140</v>
      </c>
      <c r="D5958" s="313">
        <v>46.31</v>
      </c>
      <c r="E5958" s="314" t="s">
        <v>28265</v>
      </c>
    </row>
    <row r="5959" spans="1:5" ht="17.100000000000001" customHeight="1">
      <c r="A5959" s="310">
        <v>557</v>
      </c>
      <c r="B5959" s="311" t="s">
        <v>33461</v>
      </c>
      <c r="C5959" s="312" t="s">
        <v>27140</v>
      </c>
      <c r="D5959" s="313">
        <v>273</v>
      </c>
      <c r="E5959" s="314" t="s">
        <v>28265</v>
      </c>
    </row>
    <row r="5960" spans="1:5" ht="17.100000000000001" customHeight="1">
      <c r="A5960" s="310">
        <v>558</v>
      </c>
      <c r="B5960" s="311" t="s">
        <v>33462</v>
      </c>
      <c r="C5960" s="312" t="s">
        <v>27140</v>
      </c>
      <c r="D5960" s="313">
        <v>163.4</v>
      </c>
      <c r="E5960" s="314" t="s">
        <v>28265</v>
      </c>
    </row>
    <row r="5961" spans="1:5" ht="17.100000000000001" customHeight="1">
      <c r="A5961" s="310">
        <v>559</v>
      </c>
      <c r="B5961" s="311" t="s">
        <v>33463</v>
      </c>
      <c r="C5961" s="312" t="s">
        <v>27140</v>
      </c>
      <c r="D5961" s="313">
        <v>450</v>
      </c>
      <c r="E5961" s="314" t="s">
        <v>28265</v>
      </c>
    </row>
    <row r="5962" spans="1:5" ht="17.100000000000001" customHeight="1">
      <c r="A5962" s="310">
        <v>4697</v>
      </c>
      <c r="B5962" s="311" t="s">
        <v>33464</v>
      </c>
      <c r="C5962" s="312" t="s">
        <v>27140</v>
      </c>
      <c r="D5962" s="313">
        <v>96.62</v>
      </c>
    </row>
    <row r="5963" spans="1:5" ht="17.100000000000001" customHeight="1">
      <c r="A5963" s="310">
        <v>3317</v>
      </c>
      <c r="B5963" s="311" t="s">
        <v>33465</v>
      </c>
      <c r="C5963" s="312" t="s">
        <v>27148</v>
      </c>
      <c r="D5963" s="313">
        <v>1588</v>
      </c>
      <c r="E5963" s="314" t="s">
        <v>28265</v>
      </c>
    </row>
    <row r="5964" spans="1:5" ht="17.100000000000001" customHeight="1">
      <c r="A5964" s="310">
        <v>8635</v>
      </c>
      <c r="B5964" s="311" t="s">
        <v>33466</v>
      </c>
      <c r="C5964" s="312" t="s">
        <v>27148</v>
      </c>
      <c r="D5964" s="313">
        <v>3528</v>
      </c>
      <c r="E5964" s="314" t="s">
        <v>28265</v>
      </c>
    </row>
    <row r="5965" spans="1:5" ht="17.100000000000001" customHeight="1">
      <c r="A5965" s="310">
        <v>4198</v>
      </c>
      <c r="B5965" s="311" t="s">
        <v>33467</v>
      </c>
      <c r="C5965" s="312" t="s">
        <v>27140</v>
      </c>
      <c r="D5965" s="313">
        <v>330</v>
      </c>
      <c r="E5965" s="314" t="s">
        <v>28265</v>
      </c>
    </row>
    <row r="5966" spans="1:5" ht="17.100000000000001" customHeight="1">
      <c r="A5966" s="310">
        <v>10696</v>
      </c>
      <c r="B5966" s="311" t="s">
        <v>33468</v>
      </c>
      <c r="C5966" s="312" t="s">
        <v>27140</v>
      </c>
      <c r="D5966" s="313">
        <v>947.7</v>
      </c>
    </row>
    <row r="5967" spans="1:5" ht="17.100000000000001" customHeight="1">
      <c r="A5967" s="310">
        <v>4969</v>
      </c>
      <c r="B5967" s="311" t="s">
        <v>33469</v>
      </c>
      <c r="C5967" s="312" t="s">
        <v>27140</v>
      </c>
      <c r="D5967" s="313">
        <v>9131.91</v>
      </c>
    </row>
    <row r="5968" spans="1:5" ht="17.100000000000001" customHeight="1">
      <c r="A5968" s="310">
        <v>11658</v>
      </c>
      <c r="B5968" s="311" t="s">
        <v>27601</v>
      </c>
      <c r="C5968" s="312" t="s">
        <v>27140</v>
      </c>
      <c r="D5968" s="313">
        <v>9746.44</v>
      </c>
    </row>
    <row r="5969" spans="1:5" ht="17.100000000000001" customHeight="1">
      <c r="A5969" s="310">
        <v>9447</v>
      </c>
      <c r="B5969" s="311" t="s">
        <v>27284</v>
      </c>
      <c r="C5969" s="312" t="s">
        <v>27140</v>
      </c>
      <c r="D5969" s="313">
        <v>11053.07</v>
      </c>
    </row>
    <row r="5970" spans="1:5" ht="17.100000000000001" customHeight="1">
      <c r="A5970" s="310">
        <v>13297</v>
      </c>
      <c r="B5970" s="311" t="s">
        <v>33470</v>
      </c>
      <c r="C5970" s="312" t="s">
        <v>27140</v>
      </c>
      <c r="D5970" s="313">
        <v>5939.81</v>
      </c>
    </row>
    <row r="5971" spans="1:5" ht="17.100000000000001" customHeight="1">
      <c r="A5971" s="310">
        <v>13298</v>
      </c>
      <c r="B5971" s="311" t="s">
        <v>33471</v>
      </c>
      <c r="C5971" s="312" t="s">
        <v>27140</v>
      </c>
      <c r="D5971" s="313">
        <v>5939.81</v>
      </c>
    </row>
    <row r="5972" spans="1:5" ht="17.100000000000001" customHeight="1">
      <c r="A5972" s="310">
        <v>12874</v>
      </c>
      <c r="B5972" s="311" t="s">
        <v>27285</v>
      </c>
      <c r="C5972" s="312" t="s">
        <v>27140</v>
      </c>
      <c r="D5972" s="313">
        <v>17054.09</v>
      </c>
    </row>
    <row r="5973" spans="1:5" ht="17.100000000000001" customHeight="1">
      <c r="A5973" s="310">
        <v>12233</v>
      </c>
      <c r="B5973" s="311" t="s">
        <v>27286</v>
      </c>
      <c r="C5973" s="312" t="s">
        <v>27140</v>
      </c>
      <c r="D5973" s="313">
        <v>2101.2199999999998</v>
      </c>
    </row>
    <row r="5974" spans="1:5" ht="17.100000000000001" customHeight="1">
      <c r="A5974" s="310">
        <v>12199</v>
      </c>
      <c r="B5974" s="311" t="s">
        <v>27287</v>
      </c>
      <c r="C5974" s="312" t="s">
        <v>27140</v>
      </c>
      <c r="D5974" s="313">
        <v>2458.7800000000002</v>
      </c>
    </row>
    <row r="5975" spans="1:5" ht="17.100000000000001" customHeight="1">
      <c r="A5975" s="310">
        <v>12200</v>
      </c>
      <c r="B5975" s="311" t="s">
        <v>27288</v>
      </c>
      <c r="C5975" s="312" t="s">
        <v>27140</v>
      </c>
      <c r="D5975" s="313">
        <v>3009.61</v>
      </c>
    </row>
    <row r="5976" spans="1:5" ht="15" customHeight="1">
      <c r="A5976" s="310">
        <v>12232</v>
      </c>
      <c r="B5976" s="311" t="s">
        <v>27289</v>
      </c>
      <c r="C5976" s="312" t="s">
        <v>27140</v>
      </c>
      <c r="D5976" s="313">
        <v>2730.35</v>
      </c>
    </row>
    <row r="5977" spans="1:5" ht="17.100000000000001" customHeight="1">
      <c r="A5977" s="310">
        <v>12230</v>
      </c>
      <c r="B5977" s="311" t="s">
        <v>33472</v>
      </c>
      <c r="C5977" s="312" t="s">
        <v>27140</v>
      </c>
      <c r="D5977" s="313">
        <v>5147.1400000000003</v>
      </c>
    </row>
    <row r="5978" spans="1:5" ht="17.100000000000001" customHeight="1">
      <c r="A5978" s="310">
        <v>11971</v>
      </c>
      <c r="B5978" s="311" t="s">
        <v>33473</v>
      </c>
      <c r="C5978" s="312" t="s">
        <v>27140</v>
      </c>
      <c r="D5978" s="313">
        <v>8012.73</v>
      </c>
    </row>
    <row r="5979" spans="1:5" ht="15" customHeight="1">
      <c r="A5979" s="310">
        <v>12201</v>
      </c>
      <c r="B5979" s="311" t="s">
        <v>27290</v>
      </c>
      <c r="C5979" s="312" t="s">
        <v>27140</v>
      </c>
      <c r="D5979" s="313">
        <v>1787.3</v>
      </c>
    </row>
    <row r="5980" spans="1:5" ht="15" customHeight="1">
      <c r="A5980" s="310">
        <v>11068</v>
      </c>
      <c r="B5980" s="311" t="s">
        <v>28005</v>
      </c>
      <c r="C5980" s="312" t="s">
        <v>27140</v>
      </c>
      <c r="D5980" s="313">
        <v>1113</v>
      </c>
      <c r="E5980" s="314" t="s">
        <v>28265</v>
      </c>
    </row>
    <row r="5981" spans="1:5" ht="15" customHeight="1">
      <c r="A5981" s="310">
        <v>3962</v>
      </c>
      <c r="B5981" s="311" t="s">
        <v>33474</v>
      </c>
      <c r="C5981" s="312" t="s">
        <v>27140</v>
      </c>
      <c r="D5981" s="313">
        <v>957.08</v>
      </c>
    </row>
    <row r="5982" spans="1:5" ht="15" customHeight="1">
      <c r="A5982" s="310">
        <v>3297</v>
      </c>
      <c r="B5982" s="311" t="s">
        <v>33475</v>
      </c>
      <c r="C5982" s="312" t="s">
        <v>27140</v>
      </c>
      <c r="D5982" s="313">
        <v>12.5</v>
      </c>
      <c r="E5982" s="314" t="s">
        <v>28265</v>
      </c>
    </row>
    <row r="5983" spans="1:5" ht="25.5" customHeight="1">
      <c r="A5983" s="310">
        <v>3137</v>
      </c>
      <c r="B5983" s="311" t="s">
        <v>33476</v>
      </c>
      <c r="C5983" s="312" t="s">
        <v>27140</v>
      </c>
      <c r="D5983" s="313">
        <v>20</v>
      </c>
      <c r="E5983" s="314" t="s">
        <v>28265</v>
      </c>
    </row>
    <row r="5984" spans="1:5" ht="17.100000000000001" customHeight="1">
      <c r="A5984" s="310">
        <v>1107</v>
      </c>
      <c r="B5984" s="311" t="s">
        <v>33477</v>
      </c>
      <c r="C5984" s="312" t="s">
        <v>27140</v>
      </c>
      <c r="D5984" s="313">
        <v>14.06</v>
      </c>
      <c r="E5984" s="314" t="s">
        <v>28265</v>
      </c>
    </row>
    <row r="5985" spans="1:5" ht="17.100000000000001" customHeight="1">
      <c r="A5985" s="310">
        <v>1108</v>
      </c>
      <c r="B5985" s="311" t="s">
        <v>33478</v>
      </c>
      <c r="C5985" s="312" t="s">
        <v>27140</v>
      </c>
      <c r="D5985" s="313">
        <v>24.09</v>
      </c>
      <c r="E5985" s="314" t="s">
        <v>28265</v>
      </c>
    </row>
    <row r="5986" spans="1:5" ht="25.5" customHeight="1">
      <c r="A5986" s="310">
        <v>1109</v>
      </c>
      <c r="B5986" s="311" t="s">
        <v>33479</v>
      </c>
      <c r="C5986" s="312" t="s">
        <v>27140</v>
      </c>
      <c r="D5986" s="313">
        <v>20</v>
      </c>
      <c r="E5986" s="314" t="s">
        <v>28265</v>
      </c>
    </row>
    <row r="5987" spans="1:5" ht="17.100000000000001" customHeight="1">
      <c r="A5987" s="310">
        <v>1110</v>
      </c>
      <c r="B5987" s="311" t="s">
        <v>33480</v>
      </c>
      <c r="C5987" s="312" t="s">
        <v>27140</v>
      </c>
      <c r="D5987" s="313">
        <v>12.5</v>
      </c>
      <c r="E5987" s="314" t="s">
        <v>28265</v>
      </c>
    </row>
    <row r="5988" spans="1:5" ht="17.100000000000001" customHeight="1">
      <c r="A5988" s="310">
        <v>3298</v>
      </c>
      <c r="B5988" s="311" t="s">
        <v>33481</v>
      </c>
      <c r="C5988" s="312" t="s">
        <v>27140</v>
      </c>
      <c r="D5988" s="313">
        <v>12.5</v>
      </c>
      <c r="E5988" s="314" t="s">
        <v>28265</v>
      </c>
    </row>
    <row r="5989" spans="1:5" ht="17.100000000000001" customHeight="1">
      <c r="A5989" s="310">
        <v>1838</v>
      </c>
      <c r="B5989" s="311" t="s">
        <v>33482</v>
      </c>
      <c r="C5989" s="312" t="s">
        <v>27140</v>
      </c>
      <c r="D5989" s="313">
        <v>0.95</v>
      </c>
    </row>
    <row r="5990" spans="1:5" ht="17.100000000000001" customHeight="1">
      <c r="A5990" s="310">
        <v>3133</v>
      </c>
      <c r="B5990" s="311" t="s">
        <v>33483</v>
      </c>
      <c r="C5990" s="312" t="s">
        <v>27140</v>
      </c>
      <c r="D5990" s="313">
        <v>7.66</v>
      </c>
      <c r="E5990" s="314" t="s">
        <v>28265</v>
      </c>
    </row>
    <row r="5991" spans="1:5" ht="17.100000000000001" customHeight="1">
      <c r="A5991" s="310">
        <v>3134</v>
      </c>
      <c r="B5991" s="311" t="s">
        <v>33484</v>
      </c>
      <c r="C5991" s="312" t="s">
        <v>27140</v>
      </c>
      <c r="D5991" s="313">
        <v>18.47</v>
      </c>
      <c r="E5991" s="314" t="s">
        <v>28265</v>
      </c>
    </row>
    <row r="5992" spans="1:5" ht="17.100000000000001" customHeight="1">
      <c r="A5992" s="310">
        <v>1908</v>
      </c>
      <c r="B5992" s="311" t="s">
        <v>33485</v>
      </c>
      <c r="C5992" s="312" t="s">
        <v>27140</v>
      </c>
      <c r="D5992" s="313">
        <v>16.37</v>
      </c>
    </row>
    <row r="5993" spans="1:5" ht="17.100000000000001" customHeight="1">
      <c r="A5993" s="310">
        <v>1909</v>
      </c>
      <c r="B5993" s="311" t="s">
        <v>33486</v>
      </c>
      <c r="C5993" s="312" t="s">
        <v>27140</v>
      </c>
      <c r="D5993" s="313">
        <v>30</v>
      </c>
      <c r="E5993" s="314" t="s">
        <v>28265</v>
      </c>
    </row>
    <row r="5994" spans="1:5" ht="15" customHeight="1">
      <c r="A5994" s="310">
        <v>9128</v>
      </c>
      <c r="B5994" s="311" t="s">
        <v>33487</v>
      </c>
      <c r="C5994" s="312" t="s">
        <v>27140</v>
      </c>
      <c r="D5994" s="313">
        <v>32.380000000000003</v>
      </c>
    </row>
    <row r="5995" spans="1:5" ht="15" customHeight="1">
      <c r="A5995" s="310">
        <v>1910</v>
      </c>
      <c r="B5995" s="311" t="s">
        <v>33488</v>
      </c>
      <c r="C5995" s="312" t="s">
        <v>27140</v>
      </c>
      <c r="D5995" s="313">
        <v>15.6</v>
      </c>
      <c r="E5995" s="314" t="s">
        <v>28265</v>
      </c>
    </row>
    <row r="5996" spans="1:5" ht="15" customHeight="1">
      <c r="A5996" s="310">
        <v>1911</v>
      </c>
      <c r="B5996" s="311" t="s">
        <v>33489</v>
      </c>
      <c r="C5996" s="312" t="s">
        <v>27140</v>
      </c>
      <c r="D5996" s="313">
        <v>14.2</v>
      </c>
      <c r="E5996" s="314" t="s">
        <v>28265</v>
      </c>
    </row>
    <row r="5997" spans="1:5" ht="15" customHeight="1">
      <c r="A5997" s="310">
        <v>1912</v>
      </c>
      <c r="B5997" s="311" t="s">
        <v>33490</v>
      </c>
      <c r="C5997" s="312" t="s">
        <v>27140</v>
      </c>
      <c r="D5997" s="313">
        <v>17.5</v>
      </c>
      <c r="E5997" s="314" t="s">
        <v>28265</v>
      </c>
    </row>
    <row r="5998" spans="1:5" ht="17.100000000000001" customHeight="1">
      <c r="A5998" s="310">
        <v>1913</v>
      </c>
      <c r="B5998" s="311" t="s">
        <v>33491</v>
      </c>
      <c r="C5998" s="312" t="s">
        <v>27140</v>
      </c>
      <c r="D5998" s="313">
        <v>23.65</v>
      </c>
      <c r="E5998" s="314" t="s">
        <v>28265</v>
      </c>
    </row>
    <row r="5999" spans="1:5" ht="17.100000000000001" customHeight="1">
      <c r="A5999" s="310">
        <v>2618</v>
      </c>
      <c r="B5999" s="311" t="s">
        <v>33492</v>
      </c>
      <c r="C5999" s="312" t="s">
        <v>27140</v>
      </c>
      <c r="D5999" s="313">
        <v>439.8</v>
      </c>
    </row>
    <row r="6000" spans="1:5" ht="17.100000000000001" customHeight="1">
      <c r="A6000" s="310">
        <v>1914</v>
      </c>
      <c r="B6000" s="311" t="s">
        <v>33493</v>
      </c>
      <c r="C6000" s="312" t="s">
        <v>27140</v>
      </c>
      <c r="D6000" s="313">
        <v>52.6</v>
      </c>
      <c r="E6000" s="314" t="s">
        <v>28265</v>
      </c>
    </row>
    <row r="6001" spans="1:5" ht="17.100000000000001" customHeight="1">
      <c r="A6001" s="310">
        <v>1915</v>
      </c>
      <c r="B6001" s="311" t="s">
        <v>33494</v>
      </c>
      <c r="C6001" s="312" t="s">
        <v>27140</v>
      </c>
      <c r="D6001" s="313">
        <v>72.8</v>
      </c>
      <c r="E6001" s="314" t="s">
        <v>28265</v>
      </c>
    </row>
    <row r="6002" spans="1:5" ht="15" customHeight="1">
      <c r="A6002" s="310">
        <v>1916</v>
      </c>
      <c r="B6002" s="311" t="s">
        <v>33495</v>
      </c>
      <c r="C6002" s="312" t="s">
        <v>27140</v>
      </c>
      <c r="D6002" s="313">
        <v>168.9</v>
      </c>
      <c r="E6002" s="314" t="s">
        <v>28265</v>
      </c>
    </row>
    <row r="6003" spans="1:5" ht="15" customHeight="1">
      <c r="A6003" s="310">
        <v>4679</v>
      </c>
      <c r="B6003" s="311" t="s">
        <v>33496</v>
      </c>
      <c r="C6003" s="312" t="s">
        <v>27140</v>
      </c>
      <c r="D6003" s="313">
        <v>43.51</v>
      </c>
    </row>
    <row r="6004" spans="1:5" ht="15" customHeight="1">
      <c r="A6004" s="310">
        <v>1918</v>
      </c>
      <c r="B6004" s="311" t="s">
        <v>33497</v>
      </c>
      <c r="C6004" s="312" t="s">
        <v>27140</v>
      </c>
      <c r="D6004" s="313">
        <v>45.3</v>
      </c>
      <c r="E6004" s="314" t="s">
        <v>28265</v>
      </c>
    </row>
    <row r="6005" spans="1:5" ht="15" customHeight="1">
      <c r="A6005" s="310">
        <v>1919</v>
      </c>
      <c r="B6005" s="311" t="s">
        <v>33498</v>
      </c>
      <c r="C6005" s="312" t="s">
        <v>27140</v>
      </c>
      <c r="D6005" s="313">
        <v>77.41</v>
      </c>
      <c r="E6005" s="314" t="s">
        <v>28265</v>
      </c>
    </row>
    <row r="6006" spans="1:5" ht="17.100000000000001" customHeight="1">
      <c r="A6006" s="310">
        <v>1920</v>
      </c>
      <c r="B6006" s="311" t="s">
        <v>33499</v>
      </c>
      <c r="C6006" s="312" t="s">
        <v>27140</v>
      </c>
      <c r="D6006" s="313">
        <v>55</v>
      </c>
      <c r="E6006" s="314" t="s">
        <v>28265</v>
      </c>
    </row>
    <row r="6007" spans="1:5" ht="17.100000000000001" customHeight="1">
      <c r="A6007" s="310">
        <v>1921</v>
      </c>
      <c r="B6007" s="311" t="s">
        <v>33500</v>
      </c>
      <c r="C6007" s="312" t="s">
        <v>27140</v>
      </c>
      <c r="D6007" s="313">
        <v>61.5</v>
      </c>
      <c r="E6007" s="314" t="s">
        <v>28265</v>
      </c>
    </row>
    <row r="6008" spans="1:5" ht="15" customHeight="1">
      <c r="A6008" s="310">
        <v>8256</v>
      </c>
      <c r="B6008" s="311" t="s">
        <v>33501</v>
      </c>
      <c r="C6008" s="312" t="s">
        <v>27140</v>
      </c>
      <c r="D6008" s="313">
        <v>744.8</v>
      </c>
      <c r="E6008" s="314" t="s">
        <v>28265</v>
      </c>
    </row>
    <row r="6009" spans="1:5" ht="15" customHeight="1">
      <c r="A6009" s="310">
        <v>9386</v>
      </c>
      <c r="B6009" s="311" t="s">
        <v>33502</v>
      </c>
      <c r="C6009" s="312" t="s">
        <v>27140</v>
      </c>
      <c r="D6009" s="313">
        <v>378.35</v>
      </c>
    </row>
    <row r="6010" spans="1:5" ht="15" customHeight="1">
      <c r="A6010" s="310">
        <v>8142</v>
      </c>
      <c r="B6010" s="311" t="s">
        <v>33503</v>
      </c>
      <c r="C6010" s="312" t="s">
        <v>27140</v>
      </c>
      <c r="D6010" s="313">
        <v>333</v>
      </c>
      <c r="E6010" s="314" t="s">
        <v>28265</v>
      </c>
    </row>
    <row r="6011" spans="1:5" ht="15" customHeight="1">
      <c r="A6011" s="310">
        <v>10815</v>
      </c>
      <c r="B6011" s="311" t="s">
        <v>33504</v>
      </c>
      <c r="C6011" s="312" t="s">
        <v>27140</v>
      </c>
      <c r="D6011" s="313">
        <v>150</v>
      </c>
      <c r="E6011" s="314" t="s">
        <v>28265</v>
      </c>
    </row>
    <row r="6012" spans="1:5" ht="15" customHeight="1">
      <c r="A6012" s="310">
        <v>1922</v>
      </c>
      <c r="B6012" s="311" t="s">
        <v>33505</v>
      </c>
      <c r="C6012" s="312" t="s">
        <v>27140</v>
      </c>
      <c r="D6012" s="313">
        <v>110</v>
      </c>
      <c r="E6012" s="314" t="s">
        <v>28265</v>
      </c>
    </row>
    <row r="6013" spans="1:5" ht="15" customHeight="1">
      <c r="A6013" s="310">
        <v>2570</v>
      </c>
      <c r="B6013" s="311" t="s">
        <v>33506</v>
      </c>
      <c r="C6013" s="312" t="s">
        <v>27140</v>
      </c>
      <c r="D6013" s="313">
        <v>120</v>
      </c>
      <c r="E6013" s="314" t="s">
        <v>28265</v>
      </c>
    </row>
    <row r="6014" spans="1:5" ht="15" customHeight="1">
      <c r="A6014" s="310">
        <v>3961</v>
      </c>
      <c r="B6014" s="311" t="s">
        <v>27759</v>
      </c>
      <c r="C6014" s="312" t="s">
        <v>27140</v>
      </c>
      <c r="D6014" s="313">
        <v>62</v>
      </c>
      <c r="E6014" s="314" t="s">
        <v>28265</v>
      </c>
    </row>
    <row r="6015" spans="1:5" ht="15" customHeight="1">
      <c r="A6015" s="310">
        <v>3959</v>
      </c>
      <c r="B6015" s="311" t="s">
        <v>27760</v>
      </c>
      <c r="C6015" s="312" t="s">
        <v>27140</v>
      </c>
      <c r="D6015" s="313">
        <v>83.5</v>
      </c>
      <c r="E6015" s="314" t="s">
        <v>28265</v>
      </c>
    </row>
    <row r="6016" spans="1:5" ht="15" customHeight="1">
      <c r="A6016" s="310">
        <v>3960</v>
      </c>
      <c r="B6016" s="311" t="s">
        <v>27761</v>
      </c>
      <c r="C6016" s="312" t="s">
        <v>27140</v>
      </c>
      <c r="D6016" s="313">
        <v>68</v>
      </c>
      <c r="E6016" s="314" t="s">
        <v>28265</v>
      </c>
    </row>
    <row r="6017" spans="1:5" ht="15" customHeight="1">
      <c r="A6017" s="310">
        <v>9425</v>
      </c>
      <c r="B6017" s="311" t="s">
        <v>33507</v>
      </c>
      <c r="C6017" s="312" t="s">
        <v>27140</v>
      </c>
      <c r="D6017" s="313">
        <v>106.31</v>
      </c>
    </row>
    <row r="6018" spans="1:5" ht="15" customHeight="1">
      <c r="A6018" s="310">
        <v>9427</v>
      </c>
      <c r="B6018" s="311" t="s">
        <v>33508</v>
      </c>
      <c r="C6018" s="312" t="s">
        <v>27140</v>
      </c>
      <c r="D6018" s="313">
        <v>129.13</v>
      </c>
    </row>
    <row r="6019" spans="1:5" ht="15" customHeight="1">
      <c r="A6019" s="310">
        <v>1923</v>
      </c>
      <c r="B6019" s="311" t="s">
        <v>33509</v>
      </c>
      <c r="C6019" s="312" t="s">
        <v>27140</v>
      </c>
      <c r="D6019" s="313">
        <v>19.79</v>
      </c>
      <c r="E6019" s="314" t="s">
        <v>28265</v>
      </c>
    </row>
    <row r="6020" spans="1:5" ht="15" customHeight="1">
      <c r="A6020" s="310">
        <v>4704</v>
      </c>
      <c r="B6020" s="311" t="s">
        <v>33510</v>
      </c>
      <c r="C6020" s="312" t="s">
        <v>27140</v>
      </c>
      <c r="D6020" s="313">
        <v>35.1</v>
      </c>
      <c r="E6020" s="314" t="s">
        <v>28265</v>
      </c>
    </row>
    <row r="6021" spans="1:5" ht="15" customHeight="1">
      <c r="A6021" s="310">
        <v>13521</v>
      </c>
      <c r="B6021" s="311" t="s">
        <v>27762</v>
      </c>
      <c r="C6021" s="312" t="s">
        <v>27140</v>
      </c>
      <c r="D6021" s="313">
        <v>235.68</v>
      </c>
      <c r="E6021" s="314" t="s">
        <v>28265</v>
      </c>
    </row>
    <row r="6022" spans="1:5" ht="15" customHeight="1">
      <c r="A6022" s="310">
        <v>1924</v>
      </c>
      <c r="B6022" s="311" t="s">
        <v>33511</v>
      </c>
      <c r="C6022" s="312" t="s">
        <v>27140</v>
      </c>
      <c r="D6022" s="313">
        <v>237.2</v>
      </c>
      <c r="E6022" s="314" t="s">
        <v>28265</v>
      </c>
    </row>
    <row r="6023" spans="1:5" ht="15" customHeight="1">
      <c r="A6023" s="310">
        <v>13522</v>
      </c>
      <c r="B6023" s="311" t="s">
        <v>27763</v>
      </c>
      <c r="C6023" s="312" t="s">
        <v>27140</v>
      </c>
      <c r="D6023" s="313">
        <v>471.38</v>
      </c>
      <c r="E6023" s="314" t="s">
        <v>28265</v>
      </c>
    </row>
    <row r="6024" spans="1:5" ht="15" customHeight="1">
      <c r="A6024" s="310">
        <v>2050</v>
      </c>
      <c r="B6024" s="311" t="s">
        <v>33512</v>
      </c>
      <c r="C6024" s="312" t="s">
        <v>27140</v>
      </c>
      <c r="D6024" s="313">
        <v>0.8</v>
      </c>
      <c r="E6024" s="314" t="s">
        <v>28265</v>
      </c>
    </row>
    <row r="6025" spans="1:5" ht="15" customHeight="1">
      <c r="A6025" s="310">
        <v>8988</v>
      </c>
      <c r="B6025" s="311" t="s">
        <v>27160</v>
      </c>
      <c r="C6025" s="312" t="s">
        <v>27140</v>
      </c>
      <c r="D6025" s="313">
        <v>148.72</v>
      </c>
    </row>
    <row r="6026" spans="1:5" ht="15" customHeight="1">
      <c r="A6026" s="310">
        <v>9701</v>
      </c>
      <c r="B6026" s="311" t="s">
        <v>33513</v>
      </c>
      <c r="C6026" s="312" t="s">
        <v>27140</v>
      </c>
      <c r="D6026" s="313">
        <v>8.24</v>
      </c>
    </row>
    <row r="6027" spans="1:5" ht="15" customHeight="1">
      <c r="A6027" s="310">
        <v>430</v>
      </c>
      <c r="B6027" s="311" t="s">
        <v>33514</v>
      </c>
      <c r="C6027" s="312" t="s">
        <v>27140</v>
      </c>
      <c r="D6027" s="313">
        <v>2.2999999999999998</v>
      </c>
      <c r="E6027" s="314" t="s">
        <v>28265</v>
      </c>
    </row>
    <row r="6028" spans="1:5" ht="15" customHeight="1">
      <c r="A6028" s="310">
        <v>2660</v>
      </c>
      <c r="B6028" s="311" t="s">
        <v>33515</v>
      </c>
      <c r="C6028" s="312" t="s">
        <v>27140</v>
      </c>
      <c r="D6028" s="313">
        <v>5.9</v>
      </c>
      <c r="E6028" s="314" t="s">
        <v>28265</v>
      </c>
    </row>
    <row r="6029" spans="1:5" ht="15" customHeight="1">
      <c r="A6029" s="310">
        <v>2659</v>
      </c>
      <c r="B6029" s="311" t="s">
        <v>33516</v>
      </c>
      <c r="C6029" s="312" t="s">
        <v>27140</v>
      </c>
      <c r="D6029" s="313">
        <v>5.89</v>
      </c>
      <c r="E6029" s="314" t="s">
        <v>28265</v>
      </c>
    </row>
    <row r="6030" spans="1:5" ht="15" customHeight="1">
      <c r="A6030" s="310">
        <v>3661</v>
      </c>
      <c r="B6030" s="311" t="s">
        <v>33517</v>
      </c>
      <c r="C6030" s="312" t="s">
        <v>27140</v>
      </c>
      <c r="D6030" s="313">
        <v>5.9</v>
      </c>
      <c r="E6030" s="314" t="s">
        <v>28265</v>
      </c>
    </row>
    <row r="6031" spans="1:5" ht="17.100000000000001" customHeight="1">
      <c r="A6031" s="310">
        <v>3659</v>
      </c>
      <c r="B6031" s="311" t="s">
        <v>33518</v>
      </c>
      <c r="C6031" s="312" t="s">
        <v>27140</v>
      </c>
      <c r="D6031" s="313">
        <v>2.0099999999999998</v>
      </c>
    </row>
    <row r="6032" spans="1:5" ht="17.100000000000001" customHeight="1">
      <c r="A6032" s="310">
        <v>3660</v>
      </c>
      <c r="B6032" s="311" t="s">
        <v>33519</v>
      </c>
      <c r="C6032" s="312" t="s">
        <v>27140</v>
      </c>
      <c r="D6032" s="313">
        <v>5.9</v>
      </c>
      <c r="E6032" s="314" t="s">
        <v>28265</v>
      </c>
    </row>
    <row r="6033" spans="1:5" ht="17.100000000000001" customHeight="1">
      <c r="A6033" s="310">
        <v>11059</v>
      </c>
      <c r="B6033" s="311" t="s">
        <v>27944</v>
      </c>
      <c r="C6033" s="312" t="s">
        <v>27140</v>
      </c>
      <c r="D6033" s="313">
        <v>31.1</v>
      </c>
    </row>
    <row r="6034" spans="1:5" ht="17.100000000000001" customHeight="1">
      <c r="A6034" s="310">
        <v>484</v>
      </c>
      <c r="B6034" s="311" t="s">
        <v>33520</v>
      </c>
      <c r="C6034" s="312" t="s">
        <v>27140</v>
      </c>
      <c r="D6034" s="313">
        <v>6.8</v>
      </c>
      <c r="E6034" s="314" t="s">
        <v>28265</v>
      </c>
    </row>
    <row r="6035" spans="1:5" ht="15" customHeight="1">
      <c r="A6035" s="310">
        <v>9702</v>
      </c>
      <c r="B6035" s="311" t="s">
        <v>27834</v>
      </c>
      <c r="C6035" s="312" t="s">
        <v>27140</v>
      </c>
      <c r="D6035" s="313">
        <v>8.24</v>
      </c>
    </row>
    <row r="6036" spans="1:5" ht="15" customHeight="1">
      <c r="A6036" s="310">
        <v>11055</v>
      </c>
      <c r="B6036" s="311" t="s">
        <v>27620</v>
      </c>
      <c r="C6036" s="312" t="s">
        <v>27140</v>
      </c>
      <c r="D6036" s="313">
        <v>45.89</v>
      </c>
    </row>
    <row r="6037" spans="1:5" ht="15" customHeight="1">
      <c r="A6037" s="310">
        <v>504</v>
      </c>
      <c r="B6037" s="311" t="s">
        <v>33521</v>
      </c>
      <c r="C6037" s="312" t="s">
        <v>27151</v>
      </c>
      <c r="D6037" s="313">
        <v>31.25</v>
      </c>
      <c r="E6037" s="314" t="s">
        <v>28265</v>
      </c>
    </row>
    <row r="6038" spans="1:5" ht="15" customHeight="1">
      <c r="A6038" s="310">
        <v>492</v>
      </c>
      <c r="B6038" s="311" t="s">
        <v>33522</v>
      </c>
      <c r="C6038" s="312" t="s">
        <v>27151</v>
      </c>
      <c r="D6038" s="313">
        <v>3.3</v>
      </c>
      <c r="E6038" s="314" t="s">
        <v>28265</v>
      </c>
    </row>
    <row r="6039" spans="1:5" ht="15" customHeight="1">
      <c r="A6039" s="310">
        <v>505</v>
      </c>
      <c r="B6039" s="311" t="s">
        <v>33523</v>
      </c>
      <c r="C6039" s="312" t="s">
        <v>27151</v>
      </c>
      <c r="D6039" s="313">
        <v>3.65</v>
      </c>
      <c r="E6039" s="314" t="s">
        <v>28265</v>
      </c>
    </row>
    <row r="6040" spans="1:5" ht="15" customHeight="1">
      <c r="A6040" s="310">
        <v>506</v>
      </c>
      <c r="B6040" s="311" t="s">
        <v>33524</v>
      </c>
      <c r="C6040" s="312" t="s">
        <v>27151</v>
      </c>
      <c r="D6040" s="313">
        <v>9.9499999999999993</v>
      </c>
      <c r="E6040" s="314" t="s">
        <v>28265</v>
      </c>
    </row>
    <row r="6041" spans="1:5" ht="15" customHeight="1">
      <c r="A6041" s="310">
        <v>3641</v>
      </c>
      <c r="B6041" s="311" t="s">
        <v>33525</v>
      </c>
      <c r="C6041" s="312" t="s">
        <v>27140</v>
      </c>
      <c r="D6041" s="313">
        <v>0.8</v>
      </c>
    </row>
    <row r="6042" spans="1:5" ht="17.100000000000001" customHeight="1">
      <c r="A6042" s="310">
        <v>3643</v>
      </c>
      <c r="B6042" s="311" t="s">
        <v>33526</v>
      </c>
      <c r="C6042" s="312" t="s">
        <v>27140</v>
      </c>
      <c r="D6042" s="313">
        <v>0.62</v>
      </c>
    </row>
    <row r="6043" spans="1:5" ht="17.100000000000001" customHeight="1">
      <c r="A6043" s="310">
        <v>3645</v>
      </c>
      <c r="B6043" s="311" t="s">
        <v>33527</v>
      </c>
      <c r="C6043" s="312" t="s">
        <v>27140</v>
      </c>
      <c r="D6043" s="313">
        <v>3.45</v>
      </c>
    </row>
    <row r="6044" spans="1:5" ht="17.100000000000001" customHeight="1">
      <c r="A6044" s="310">
        <v>3646</v>
      </c>
      <c r="B6044" s="311" t="s">
        <v>33528</v>
      </c>
      <c r="C6044" s="312" t="s">
        <v>27140</v>
      </c>
      <c r="D6044" s="313">
        <v>5.2</v>
      </c>
    </row>
    <row r="6045" spans="1:5" ht="17.100000000000001" customHeight="1">
      <c r="A6045" s="310">
        <v>3647</v>
      </c>
      <c r="B6045" s="311" t="s">
        <v>38983</v>
      </c>
      <c r="C6045" s="312" t="s">
        <v>27140</v>
      </c>
      <c r="D6045" s="313">
        <v>5.2</v>
      </c>
    </row>
    <row r="6046" spans="1:5" ht="17.100000000000001" customHeight="1">
      <c r="A6046" s="310">
        <v>3642</v>
      </c>
      <c r="B6046" s="311" t="s">
        <v>33529</v>
      </c>
      <c r="C6046" s="312" t="s">
        <v>27140</v>
      </c>
      <c r="D6046" s="313">
        <v>0.6</v>
      </c>
      <c r="E6046" s="314" t="s">
        <v>28265</v>
      </c>
    </row>
    <row r="6047" spans="1:5" ht="15" customHeight="1">
      <c r="A6047" s="310">
        <v>3644</v>
      </c>
      <c r="B6047" s="311" t="s">
        <v>33530</v>
      </c>
      <c r="C6047" s="312" t="s">
        <v>27140</v>
      </c>
      <c r="D6047" s="313">
        <v>3.24</v>
      </c>
      <c r="E6047" s="314" t="s">
        <v>28265</v>
      </c>
    </row>
    <row r="6048" spans="1:5" ht="15" customHeight="1">
      <c r="A6048" s="310">
        <v>11057</v>
      </c>
      <c r="B6048" s="311" t="s">
        <v>27665</v>
      </c>
      <c r="C6048" s="312" t="s">
        <v>27140</v>
      </c>
      <c r="D6048" s="313">
        <v>8.19</v>
      </c>
    </row>
    <row r="6049" spans="1:5" ht="15" customHeight="1">
      <c r="A6049" s="310">
        <v>11058</v>
      </c>
      <c r="B6049" s="311" t="s">
        <v>27946</v>
      </c>
      <c r="C6049" s="312" t="s">
        <v>27140</v>
      </c>
      <c r="D6049" s="313">
        <v>8.19</v>
      </c>
    </row>
    <row r="6050" spans="1:5" ht="15" customHeight="1">
      <c r="A6050" s="310">
        <v>11060</v>
      </c>
      <c r="B6050" s="311" t="s">
        <v>27947</v>
      </c>
      <c r="C6050" s="312" t="s">
        <v>27140</v>
      </c>
      <c r="D6050" s="313">
        <v>31.1</v>
      </c>
    </row>
    <row r="6051" spans="1:5" ht="17.100000000000001" customHeight="1">
      <c r="A6051" s="310">
        <v>3656</v>
      </c>
      <c r="B6051" s="311" t="s">
        <v>33531</v>
      </c>
      <c r="C6051" s="312" t="s">
        <v>27140</v>
      </c>
      <c r="D6051" s="313">
        <v>14.8</v>
      </c>
      <c r="E6051" s="314" t="s">
        <v>28265</v>
      </c>
    </row>
    <row r="6052" spans="1:5" ht="17.100000000000001" customHeight="1">
      <c r="A6052" s="310">
        <v>3655</v>
      </c>
      <c r="B6052" s="311" t="s">
        <v>33532</v>
      </c>
      <c r="C6052" s="312" t="s">
        <v>27140</v>
      </c>
      <c r="D6052" s="313">
        <v>9.6999999999999993</v>
      </c>
      <c r="E6052" s="314" t="s">
        <v>28265</v>
      </c>
    </row>
    <row r="6053" spans="1:5" ht="17.100000000000001" customHeight="1">
      <c r="A6053" s="310">
        <v>2662</v>
      </c>
      <c r="B6053" s="311" t="s">
        <v>33533</v>
      </c>
      <c r="C6053" s="312" t="s">
        <v>27140</v>
      </c>
      <c r="D6053" s="313">
        <v>4.45</v>
      </c>
      <c r="E6053" s="314" t="s">
        <v>28265</v>
      </c>
    </row>
    <row r="6054" spans="1:5" ht="17.100000000000001" customHeight="1">
      <c r="A6054" s="310">
        <v>3652</v>
      </c>
      <c r="B6054" s="311" t="s">
        <v>33534</v>
      </c>
      <c r="C6054" s="312" t="s">
        <v>27140</v>
      </c>
      <c r="D6054" s="313">
        <v>0.44</v>
      </c>
    </row>
    <row r="6055" spans="1:5" ht="17.100000000000001" customHeight="1">
      <c r="A6055" s="310">
        <v>3653</v>
      </c>
      <c r="B6055" s="311" t="s">
        <v>33535</v>
      </c>
      <c r="C6055" s="312" t="s">
        <v>27140</v>
      </c>
      <c r="D6055" s="313">
        <v>2.7</v>
      </c>
      <c r="E6055" s="314" t="s">
        <v>28265</v>
      </c>
    </row>
    <row r="6056" spans="1:5" ht="17.100000000000001" customHeight="1">
      <c r="A6056" s="310">
        <v>2661</v>
      </c>
      <c r="B6056" s="311" t="s">
        <v>33536</v>
      </c>
      <c r="C6056" s="312" t="s">
        <v>27140</v>
      </c>
      <c r="D6056" s="313">
        <v>3.92</v>
      </c>
      <c r="E6056" s="314" t="s">
        <v>28265</v>
      </c>
    </row>
    <row r="6057" spans="1:5" ht="17.100000000000001" customHeight="1">
      <c r="A6057" s="310">
        <v>9704</v>
      </c>
      <c r="B6057" s="311" t="s">
        <v>33537</v>
      </c>
      <c r="C6057" s="312" t="s">
        <v>27140</v>
      </c>
      <c r="D6057" s="313">
        <v>1.89</v>
      </c>
    </row>
    <row r="6058" spans="1:5" ht="17.100000000000001" customHeight="1">
      <c r="A6058" s="310">
        <v>9866</v>
      </c>
      <c r="B6058" s="311" t="s">
        <v>33538</v>
      </c>
      <c r="C6058" s="312" t="s">
        <v>27140</v>
      </c>
      <c r="D6058" s="313">
        <v>1.17</v>
      </c>
    </row>
    <row r="6059" spans="1:5" ht="17.100000000000001" customHeight="1">
      <c r="A6059" s="310">
        <v>9705</v>
      </c>
      <c r="B6059" s="311" t="s">
        <v>33539</v>
      </c>
      <c r="C6059" s="312" t="s">
        <v>27140</v>
      </c>
      <c r="D6059" s="313">
        <v>1.17</v>
      </c>
    </row>
    <row r="6060" spans="1:5" ht="17.100000000000001" customHeight="1">
      <c r="A6060" s="310">
        <v>3658</v>
      </c>
      <c r="B6060" s="311" t="s">
        <v>33540</v>
      </c>
      <c r="C6060" s="312" t="s">
        <v>27140</v>
      </c>
      <c r="D6060" s="313">
        <v>3.54</v>
      </c>
    </row>
    <row r="6061" spans="1:5" ht="17.100000000000001" customHeight="1">
      <c r="A6061" s="310">
        <v>3657</v>
      </c>
      <c r="B6061" s="311" t="s">
        <v>33541</v>
      </c>
      <c r="C6061" s="312" t="s">
        <v>27140</v>
      </c>
      <c r="D6061" s="313">
        <v>2.63</v>
      </c>
    </row>
    <row r="6062" spans="1:5" ht="17.100000000000001" customHeight="1">
      <c r="A6062" s="310">
        <v>11056</v>
      </c>
      <c r="B6062" s="311" t="s">
        <v>27954</v>
      </c>
      <c r="C6062" s="312" t="s">
        <v>27140</v>
      </c>
      <c r="D6062" s="313">
        <v>30.57</v>
      </c>
    </row>
    <row r="6063" spans="1:5" ht="15" customHeight="1">
      <c r="A6063" s="310">
        <v>11061</v>
      </c>
      <c r="B6063" s="311" t="s">
        <v>27955</v>
      </c>
      <c r="C6063" s="312" t="s">
        <v>27140</v>
      </c>
      <c r="D6063" s="313">
        <v>31.1</v>
      </c>
    </row>
    <row r="6064" spans="1:5" ht="15" customHeight="1">
      <c r="A6064" s="310">
        <v>2241</v>
      </c>
      <c r="B6064" s="311" t="s">
        <v>33542</v>
      </c>
      <c r="C6064" s="312" t="s">
        <v>27140</v>
      </c>
      <c r="D6064" s="313">
        <v>22.59</v>
      </c>
      <c r="E6064" s="314" t="s">
        <v>28265</v>
      </c>
    </row>
    <row r="6065" spans="1:5" ht="15" customHeight="1">
      <c r="A6065" s="310">
        <v>9703</v>
      </c>
      <c r="B6065" s="311" t="s">
        <v>33543</v>
      </c>
      <c r="C6065" s="312" t="s">
        <v>27140</v>
      </c>
      <c r="D6065" s="313">
        <v>34.700000000000003</v>
      </c>
      <c r="E6065" s="314" t="s">
        <v>28265</v>
      </c>
    </row>
    <row r="6066" spans="1:5" ht="17.100000000000001" customHeight="1">
      <c r="A6066" s="310">
        <v>12475</v>
      </c>
      <c r="B6066" s="311" t="s">
        <v>27707</v>
      </c>
      <c r="C6066" s="312" t="s">
        <v>27140</v>
      </c>
      <c r="D6066" s="313">
        <v>16.53</v>
      </c>
    </row>
    <row r="6067" spans="1:5" ht="17.100000000000001" customHeight="1">
      <c r="A6067" s="310">
        <v>8958</v>
      </c>
      <c r="B6067" s="311" t="s">
        <v>33544</v>
      </c>
      <c r="C6067" s="312" t="s">
        <v>27140</v>
      </c>
      <c r="D6067" s="313">
        <v>22.29</v>
      </c>
    </row>
    <row r="6068" spans="1:5" ht="15" customHeight="1">
      <c r="A6068" s="310">
        <v>446</v>
      </c>
      <c r="B6068" s="311" t="s">
        <v>33545</v>
      </c>
      <c r="C6068" s="312" t="s">
        <v>27140</v>
      </c>
      <c r="D6068" s="313">
        <v>41.45</v>
      </c>
    </row>
    <row r="6069" spans="1:5" ht="17.100000000000001" customHeight="1">
      <c r="A6069" s="310">
        <v>447</v>
      </c>
      <c r="B6069" s="311" t="s">
        <v>33546</v>
      </c>
      <c r="C6069" s="312" t="s">
        <v>27140</v>
      </c>
      <c r="D6069" s="313">
        <v>59.3</v>
      </c>
    </row>
    <row r="6070" spans="1:5" ht="17.100000000000001" customHeight="1">
      <c r="A6070" s="310">
        <v>469</v>
      </c>
      <c r="B6070" s="311" t="s">
        <v>27708</v>
      </c>
      <c r="C6070" s="312" t="s">
        <v>27140</v>
      </c>
      <c r="D6070" s="313">
        <v>20</v>
      </c>
      <c r="E6070" s="314" t="s">
        <v>28265</v>
      </c>
    </row>
    <row r="6071" spans="1:5" ht="17.100000000000001" customHeight="1">
      <c r="A6071" s="310">
        <v>470</v>
      </c>
      <c r="B6071" s="311" t="s">
        <v>33547</v>
      </c>
      <c r="C6071" s="312" t="s">
        <v>27140</v>
      </c>
      <c r="D6071" s="313">
        <v>35.799999999999997</v>
      </c>
      <c r="E6071" s="314" t="s">
        <v>28265</v>
      </c>
    </row>
    <row r="6072" spans="1:5" ht="15" customHeight="1">
      <c r="A6072" s="310">
        <v>9435</v>
      </c>
      <c r="B6072" s="311" t="s">
        <v>27709</v>
      </c>
      <c r="C6072" s="312" t="s">
        <v>27140</v>
      </c>
      <c r="D6072" s="313">
        <v>25.89</v>
      </c>
    </row>
    <row r="6073" spans="1:5" ht="15" customHeight="1">
      <c r="A6073" s="310">
        <v>6912</v>
      </c>
      <c r="B6073" s="311" t="s">
        <v>33548</v>
      </c>
      <c r="C6073" s="312" t="s">
        <v>27140</v>
      </c>
      <c r="D6073" s="313">
        <v>17.61</v>
      </c>
    </row>
    <row r="6074" spans="1:5" ht="15" customHeight="1">
      <c r="A6074" s="310">
        <v>9433</v>
      </c>
      <c r="B6074" s="311" t="s">
        <v>27710</v>
      </c>
      <c r="C6074" s="312" t="s">
        <v>27140</v>
      </c>
      <c r="D6074" s="313">
        <v>5.35</v>
      </c>
    </row>
    <row r="6075" spans="1:5" ht="17.100000000000001" customHeight="1">
      <c r="A6075" s="310">
        <v>9434</v>
      </c>
      <c r="B6075" s="311" t="s">
        <v>27711</v>
      </c>
      <c r="C6075" s="312" t="s">
        <v>27140</v>
      </c>
      <c r="D6075" s="313">
        <v>7.04</v>
      </c>
    </row>
    <row r="6076" spans="1:5" ht="17.100000000000001" customHeight="1">
      <c r="A6076" s="310">
        <v>9163</v>
      </c>
      <c r="B6076" s="311" t="s">
        <v>27712</v>
      </c>
      <c r="C6076" s="312" t="s">
        <v>27140</v>
      </c>
      <c r="D6076" s="313">
        <v>71.989999999999995</v>
      </c>
      <c r="E6076" s="314" t="s">
        <v>28265</v>
      </c>
    </row>
    <row r="6077" spans="1:5" ht="15" customHeight="1">
      <c r="A6077" s="310">
        <v>451</v>
      </c>
      <c r="B6077" s="311" t="s">
        <v>33549</v>
      </c>
      <c r="C6077" s="312" t="s">
        <v>27140</v>
      </c>
      <c r="D6077" s="313">
        <v>1.61</v>
      </c>
      <c r="E6077" s="314" t="s">
        <v>28265</v>
      </c>
    </row>
    <row r="6078" spans="1:5" ht="15" customHeight="1">
      <c r="A6078" s="310">
        <v>452</v>
      </c>
      <c r="B6078" s="311" t="s">
        <v>33550</v>
      </c>
      <c r="C6078" s="312" t="s">
        <v>27140</v>
      </c>
      <c r="D6078" s="313">
        <v>3.21</v>
      </c>
      <c r="E6078" s="314" t="s">
        <v>28265</v>
      </c>
    </row>
    <row r="6079" spans="1:5" ht="15" customHeight="1">
      <c r="A6079" s="310">
        <v>11111</v>
      </c>
      <c r="B6079" s="311" t="s">
        <v>33551</v>
      </c>
      <c r="C6079" s="312" t="s">
        <v>27140</v>
      </c>
      <c r="D6079" s="313">
        <v>6.4</v>
      </c>
    </row>
    <row r="6080" spans="1:5" ht="15" customHeight="1">
      <c r="A6080" s="310">
        <v>9863</v>
      </c>
      <c r="B6080" s="311" t="s">
        <v>33552</v>
      </c>
      <c r="C6080" s="312" t="s">
        <v>27140</v>
      </c>
      <c r="D6080" s="313">
        <v>319.5</v>
      </c>
    </row>
    <row r="6081" spans="1:5" ht="15" customHeight="1">
      <c r="A6081" s="310">
        <v>9893</v>
      </c>
      <c r="B6081" s="311" t="s">
        <v>27830</v>
      </c>
      <c r="C6081" s="312" t="s">
        <v>27140</v>
      </c>
      <c r="D6081" s="313">
        <v>242.82</v>
      </c>
    </row>
    <row r="6082" spans="1:5" ht="15" customHeight="1">
      <c r="A6082" s="310">
        <v>11053</v>
      </c>
      <c r="B6082" s="311" t="s">
        <v>27831</v>
      </c>
      <c r="C6082" s="312" t="s">
        <v>27140</v>
      </c>
      <c r="D6082" s="313">
        <v>63.19</v>
      </c>
    </row>
    <row r="6083" spans="1:5" ht="15" customHeight="1">
      <c r="A6083" s="310">
        <v>11054</v>
      </c>
      <c r="B6083" s="311" t="s">
        <v>27833</v>
      </c>
      <c r="C6083" s="312" t="s">
        <v>27140</v>
      </c>
      <c r="D6083" s="313">
        <v>24.4</v>
      </c>
    </row>
    <row r="6084" spans="1:5" ht="15" customHeight="1">
      <c r="A6084" s="310">
        <v>4917</v>
      </c>
      <c r="B6084" s="311" t="s">
        <v>28018</v>
      </c>
      <c r="C6084" s="312" t="s">
        <v>27140</v>
      </c>
      <c r="D6084" s="313">
        <v>87.21</v>
      </c>
    </row>
    <row r="6085" spans="1:5" ht="15" customHeight="1">
      <c r="A6085" s="310">
        <v>11438</v>
      </c>
      <c r="B6085" s="311" t="s">
        <v>33553</v>
      </c>
      <c r="C6085" s="312" t="s">
        <v>27140</v>
      </c>
      <c r="D6085" s="313">
        <v>3.1</v>
      </c>
    </row>
    <row r="6086" spans="1:5" ht="15" customHeight="1">
      <c r="A6086" s="310">
        <v>483</v>
      </c>
      <c r="B6086" s="311" t="s">
        <v>33554</v>
      </c>
      <c r="C6086" s="312" t="s">
        <v>27140</v>
      </c>
      <c r="D6086" s="313">
        <v>3.1</v>
      </c>
      <c r="E6086" s="314" t="s">
        <v>28265</v>
      </c>
    </row>
    <row r="6087" spans="1:5" ht="15" customHeight="1">
      <c r="B6087" s="311" t="s">
        <v>33555</v>
      </c>
    </row>
    <row r="6088" spans="1:5" ht="15" customHeight="1">
      <c r="A6088" s="310">
        <v>908</v>
      </c>
      <c r="C6088" s="312" t="s">
        <v>27140</v>
      </c>
      <c r="D6088" s="313">
        <v>2.9</v>
      </c>
      <c r="E6088" s="314" t="s">
        <v>28265</v>
      </c>
    </row>
    <row r="6089" spans="1:5" ht="15" customHeight="1">
      <c r="A6089" s="310">
        <v>909</v>
      </c>
      <c r="B6089" s="311" t="s">
        <v>33556</v>
      </c>
      <c r="C6089" s="312" t="s">
        <v>27140</v>
      </c>
      <c r="D6089" s="313">
        <v>2.5</v>
      </c>
      <c r="E6089" s="314" t="s">
        <v>28265</v>
      </c>
    </row>
    <row r="6090" spans="1:5" ht="15" customHeight="1">
      <c r="A6090" s="310">
        <v>3365</v>
      </c>
      <c r="B6090" s="311" t="s">
        <v>33557</v>
      </c>
      <c r="C6090" s="312" t="s">
        <v>27148</v>
      </c>
      <c r="D6090" s="313">
        <v>4.9000000000000004</v>
      </c>
      <c r="E6090" s="314" t="s">
        <v>28265</v>
      </c>
    </row>
    <row r="6091" spans="1:5" ht="15" customHeight="1">
      <c r="A6091" s="310">
        <v>1118</v>
      </c>
      <c r="B6091" s="311" t="s">
        <v>33558</v>
      </c>
      <c r="C6091" s="312" t="s">
        <v>27140</v>
      </c>
      <c r="D6091" s="313">
        <v>9.6</v>
      </c>
      <c r="E6091" s="314" t="s">
        <v>28265</v>
      </c>
    </row>
    <row r="6092" spans="1:5" ht="15" customHeight="1">
      <c r="A6092" s="310">
        <v>1123</v>
      </c>
      <c r="B6092" s="311" t="s">
        <v>33559</v>
      </c>
      <c r="C6092" s="312" t="s">
        <v>27140</v>
      </c>
      <c r="D6092" s="313">
        <v>5.6</v>
      </c>
      <c r="E6092" s="314" t="s">
        <v>28265</v>
      </c>
    </row>
    <row r="6093" spans="1:5" ht="15" customHeight="1">
      <c r="A6093" s="310">
        <v>9160</v>
      </c>
      <c r="B6093" s="311" t="s">
        <v>33560</v>
      </c>
      <c r="C6093" s="312" t="s">
        <v>27140</v>
      </c>
      <c r="D6093" s="313">
        <v>8.99</v>
      </c>
    </row>
    <row r="6094" spans="1:5" ht="15" customHeight="1">
      <c r="A6094" s="310">
        <v>9104</v>
      </c>
      <c r="B6094" s="311" t="s">
        <v>33561</v>
      </c>
      <c r="C6094" s="312" t="s">
        <v>27140</v>
      </c>
      <c r="D6094" s="313">
        <v>3.25</v>
      </c>
      <c r="E6094" s="314" t="s">
        <v>28265</v>
      </c>
    </row>
    <row r="6095" spans="1:5" ht="17.100000000000001" customHeight="1">
      <c r="A6095" s="310">
        <v>9102</v>
      </c>
      <c r="B6095" s="311" t="s">
        <v>33562</v>
      </c>
      <c r="C6095" s="312" t="s">
        <v>27140</v>
      </c>
      <c r="D6095" s="313">
        <v>6.55</v>
      </c>
      <c r="E6095" s="314" t="s">
        <v>28265</v>
      </c>
    </row>
    <row r="6096" spans="1:5" ht="17.100000000000001" customHeight="1">
      <c r="A6096" s="310">
        <v>9161</v>
      </c>
      <c r="B6096" s="311" t="s">
        <v>33563</v>
      </c>
      <c r="C6096" s="312" t="s">
        <v>27140</v>
      </c>
      <c r="D6096" s="313">
        <v>15.46</v>
      </c>
    </row>
    <row r="6097" spans="1:5" ht="15" customHeight="1">
      <c r="A6097" s="310">
        <v>1120</v>
      </c>
      <c r="B6097" s="311" t="s">
        <v>33564</v>
      </c>
      <c r="C6097" s="312" t="s">
        <v>27140</v>
      </c>
      <c r="D6097" s="313">
        <v>8.3000000000000007</v>
      </c>
      <c r="E6097" s="314" t="s">
        <v>28265</v>
      </c>
    </row>
    <row r="6098" spans="1:5" ht="15" customHeight="1">
      <c r="A6098" s="310">
        <v>9103</v>
      </c>
      <c r="B6098" s="311" t="s">
        <v>33565</v>
      </c>
      <c r="C6098" s="312" t="s">
        <v>27140</v>
      </c>
      <c r="D6098" s="313">
        <v>16.7</v>
      </c>
      <c r="E6098" s="314" t="s">
        <v>28265</v>
      </c>
    </row>
    <row r="6099" spans="1:5" ht="17.100000000000001" customHeight="1">
      <c r="A6099" s="310">
        <v>2666</v>
      </c>
      <c r="B6099" s="311" t="s">
        <v>33566</v>
      </c>
      <c r="C6099" s="312" t="s">
        <v>27140</v>
      </c>
      <c r="D6099" s="313">
        <v>9.3000000000000007</v>
      </c>
      <c r="E6099" s="314" t="s">
        <v>28265</v>
      </c>
    </row>
    <row r="6100" spans="1:5" ht="15" customHeight="1">
      <c r="A6100" s="310">
        <v>1121</v>
      </c>
      <c r="B6100" s="311" t="s">
        <v>33567</v>
      </c>
      <c r="C6100" s="312" t="s">
        <v>27140</v>
      </c>
      <c r="D6100" s="313">
        <v>3</v>
      </c>
      <c r="E6100" s="314" t="s">
        <v>28265</v>
      </c>
    </row>
    <row r="6101" spans="1:5" ht="15" customHeight="1">
      <c r="A6101" s="310">
        <v>7522</v>
      </c>
      <c r="B6101" s="311" t="s">
        <v>33568</v>
      </c>
      <c r="C6101" s="312" t="s">
        <v>27140</v>
      </c>
      <c r="D6101" s="313">
        <v>16.2</v>
      </c>
      <c r="E6101" s="314" t="s">
        <v>28265</v>
      </c>
    </row>
    <row r="6102" spans="1:5" ht="15" customHeight="1">
      <c r="A6102" s="310">
        <v>1117</v>
      </c>
      <c r="B6102" s="311" t="s">
        <v>33569</v>
      </c>
      <c r="C6102" s="312" t="s">
        <v>27140</v>
      </c>
      <c r="D6102" s="313">
        <v>3.4</v>
      </c>
      <c r="E6102" s="314" t="s">
        <v>28265</v>
      </c>
    </row>
    <row r="6103" spans="1:5" ht="15" customHeight="1">
      <c r="A6103" s="310">
        <v>1119</v>
      </c>
      <c r="B6103" s="311" t="s">
        <v>33570</v>
      </c>
      <c r="C6103" s="312" t="s">
        <v>27140</v>
      </c>
      <c r="D6103" s="313">
        <v>6.2</v>
      </c>
      <c r="E6103" s="314" t="s">
        <v>28265</v>
      </c>
    </row>
    <row r="6104" spans="1:5" ht="15" customHeight="1">
      <c r="A6104" s="310">
        <v>4274</v>
      </c>
      <c r="B6104" s="311" t="s">
        <v>33571</v>
      </c>
      <c r="C6104" s="312" t="s">
        <v>27140</v>
      </c>
      <c r="D6104" s="313">
        <v>3.49</v>
      </c>
    </row>
    <row r="6105" spans="1:5" ht="15" customHeight="1">
      <c r="A6105" s="310">
        <v>3097</v>
      </c>
      <c r="B6105" s="311" t="s">
        <v>33572</v>
      </c>
      <c r="C6105" s="312" t="s">
        <v>27140</v>
      </c>
      <c r="D6105" s="313">
        <v>9.1300000000000008</v>
      </c>
      <c r="E6105" s="314" t="s">
        <v>28265</v>
      </c>
    </row>
    <row r="6106" spans="1:5" ht="15" customHeight="1">
      <c r="A6106" s="310">
        <v>12096</v>
      </c>
      <c r="B6106" s="311" t="s">
        <v>27649</v>
      </c>
      <c r="C6106" s="312" t="s">
        <v>27140</v>
      </c>
      <c r="D6106" s="313">
        <v>64.349999999999994</v>
      </c>
    </row>
    <row r="6107" spans="1:5" ht="15" customHeight="1">
      <c r="A6107" s="310">
        <v>13500</v>
      </c>
      <c r="B6107" s="311" t="s">
        <v>33573</v>
      </c>
      <c r="C6107" s="312" t="s">
        <v>27140</v>
      </c>
      <c r="D6107" s="313">
        <v>7.9</v>
      </c>
      <c r="E6107" s="314" t="s">
        <v>28265</v>
      </c>
    </row>
    <row r="6108" spans="1:5" ht="17.100000000000001" customHeight="1">
      <c r="A6108" s="310">
        <v>13681</v>
      </c>
      <c r="B6108" s="311" t="s">
        <v>33574</v>
      </c>
      <c r="C6108" s="312" t="s">
        <v>27140</v>
      </c>
      <c r="D6108" s="313">
        <v>6.5</v>
      </c>
      <c r="E6108" s="314" t="s">
        <v>28265</v>
      </c>
    </row>
    <row r="6109" spans="1:5" ht="17.100000000000001" customHeight="1">
      <c r="A6109" s="310">
        <v>13501</v>
      </c>
      <c r="B6109" s="311" t="s">
        <v>27650</v>
      </c>
      <c r="C6109" s="312" t="s">
        <v>27140</v>
      </c>
      <c r="D6109" s="313">
        <v>45.35</v>
      </c>
      <c r="E6109" s="314" t="s">
        <v>28265</v>
      </c>
    </row>
    <row r="6110" spans="1:5" ht="15" customHeight="1">
      <c r="A6110" s="310">
        <v>9887</v>
      </c>
      <c r="B6110" s="311" t="s">
        <v>33575</v>
      </c>
      <c r="C6110" s="312" t="s">
        <v>27140</v>
      </c>
      <c r="D6110" s="313">
        <v>5.08</v>
      </c>
    </row>
    <row r="6111" spans="1:5" ht="15" customHeight="1">
      <c r="A6111" s="310">
        <v>11616</v>
      </c>
      <c r="B6111" s="311" t="s">
        <v>33576</v>
      </c>
      <c r="C6111" s="312" t="s">
        <v>27140</v>
      </c>
      <c r="D6111" s="313">
        <v>2.75</v>
      </c>
    </row>
    <row r="6112" spans="1:5" ht="17.100000000000001" customHeight="1">
      <c r="A6112" s="310">
        <v>11617</v>
      </c>
      <c r="B6112" s="311" t="s">
        <v>33577</v>
      </c>
      <c r="C6112" s="312" t="s">
        <v>27140</v>
      </c>
      <c r="D6112" s="313">
        <v>2.8</v>
      </c>
    </row>
    <row r="6113" spans="1:5" ht="15" customHeight="1">
      <c r="A6113" s="310">
        <v>11618</v>
      </c>
      <c r="B6113" s="311" t="s">
        <v>33578</v>
      </c>
      <c r="C6113" s="312" t="s">
        <v>27140</v>
      </c>
      <c r="D6113" s="313">
        <v>5.28</v>
      </c>
    </row>
    <row r="6114" spans="1:5" ht="15" customHeight="1">
      <c r="A6114" s="310">
        <v>11619</v>
      </c>
      <c r="B6114" s="311" t="s">
        <v>33579</v>
      </c>
      <c r="C6114" s="312" t="s">
        <v>27140</v>
      </c>
      <c r="D6114" s="313">
        <v>9.6</v>
      </c>
    </row>
    <row r="6115" spans="1:5" ht="17.100000000000001" customHeight="1">
      <c r="A6115" s="310">
        <v>9287</v>
      </c>
      <c r="B6115" s="311" t="s">
        <v>27680</v>
      </c>
      <c r="C6115" s="312" t="s">
        <v>27140</v>
      </c>
      <c r="D6115" s="313">
        <v>2.2999999999999998</v>
      </c>
      <c r="E6115" s="314" t="s">
        <v>28265</v>
      </c>
    </row>
    <row r="6116" spans="1:5" ht="15" customHeight="1">
      <c r="A6116" s="310">
        <v>11621</v>
      </c>
      <c r="B6116" s="311" t="s">
        <v>27681</v>
      </c>
      <c r="C6116" s="312" t="s">
        <v>27140</v>
      </c>
      <c r="D6116" s="313">
        <v>10.34</v>
      </c>
    </row>
    <row r="6117" spans="1:5" ht="15" customHeight="1">
      <c r="A6117" s="310">
        <v>11620</v>
      </c>
      <c r="B6117" s="311" t="s">
        <v>33580</v>
      </c>
      <c r="C6117" s="312" t="s">
        <v>27140</v>
      </c>
      <c r="D6117" s="313">
        <v>3.55</v>
      </c>
    </row>
    <row r="6118" spans="1:5" ht="17.100000000000001" customHeight="1">
      <c r="A6118" s="310">
        <v>3878</v>
      </c>
      <c r="B6118" s="311" t="s">
        <v>33581</v>
      </c>
      <c r="C6118" s="312" t="s">
        <v>27140</v>
      </c>
      <c r="D6118" s="313">
        <v>8.11</v>
      </c>
    </row>
    <row r="6119" spans="1:5" ht="15" customHeight="1">
      <c r="A6119" s="310">
        <v>13370</v>
      </c>
      <c r="B6119" s="311" t="s">
        <v>33582</v>
      </c>
      <c r="C6119" s="312" t="s">
        <v>27140</v>
      </c>
      <c r="D6119" s="313">
        <v>2.6</v>
      </c>
      <c r="E6119" s="314" t="s">
        <v>28265</v>
      </c>
    </row>
    <row r="6120" spans="1:5" ht="17.100000000000001" customHeight="1">
      <c r="A6120" s="310">
        <v>13502</v>
      </c>
      <c r="B6120" s="311" t="s">
        <v>27652</v>
      </c>
      <c r="C6120" s="312" t="s">
        <v>27140</v>
      </c>
      <c r="D6120" s="313">
        <v>4.47</v>
      </c>
      <c r="E6120" s="314" t="s">
        <v>28265</v>
      </c>
    </row>
    <row r="6121" spans="1:5" ht="17.100000000000001" customHeight="1">
      <c r="A6121" s="310">
        <v>917</v>
      </c>
      <c r="B6121" s="311" t="s">
        <v>33583</v>
      </c>
      <c r="C6121" s="312" t="s">
        <v>27140</v>
      </c>
      <c r="D6121" s="313">
        <v>1.1000000000000001</v>
      </c>
      <c r="E6121" s="314" t="s">
        <v>28265</v>
      </c>
    </row>
    <row r="6122" spans="1:5" ht="15" customHeight="1">
      <c r="A6122" s="310">
        <v>7536</v>
      </c>
      <c r="B6122" s="311" t="s">
        <v>33584</v>
      </c>
      <c r="C6122" s="312" t="s">
        <v>27140</v>
      </c>
      <c r="D6122" s="313">
        <v>3.79</v>
      </c>
      <c r="E6122" s="314" t="s">
        <v>28265</v>
      </c>
    </row>
    <row r="6123" spans="1:5" ht="17.100000000000001" customHeight="1">
      <c r="A6123" s="310">
        <v>2068</v>
      </c>
      <c r="B6123" s="311" t="s">
        <v>33585</v>
      </c>
      <c r="C6123" s="312" t="s">
        <v>27140</v>
      </c>
      <c r="D6123" s="313">
        <v>5.96</v>
      </c>
    </row>
    <row r="6124" spans="1:5" ht="15" customHeight="1">
      <c r="A6124" s="310">
        <v>2074</v>
      </c>
      <c r="B6124" s="311" t="s">
        <v>33586</v>
      </c>
      <c r="C6124" s="312" t="s">
        <v>27140</v>
      </c>
      <c r="D6124" s="313">
        <v>4.24</v>
      </c>
      <c r="E6124" s="314" t="s">
        <v>28265</v>
      </c>
    </row>
    <row r="6125" spans="1:5" ht="15" customHeight="1">
      <c r="A6125" s="310">
        <v>9096</v>
      </c>
      <c r="B6125" s="311" t="s">
        <v>27653</v>
      </c>
      <c r="C6125" s="312" t="s">
        <v>27140</v>
      </c>
      <c r="D6125" s="313">
        <v>6.6</v>
      </c>
      <c r="E6125" s="314" t="s">
        <v>28265</v>
      </c>
    </row>
    <row r="6126" spans="1:5" ht="15" customHeight="1">
      <c r="A6126" s="310">
        <v>9097</v>
      </c>
      <c r="B6126" s="311" t="s">
        <v>27654</v>
      </c>
      <c r="C6126" s="312" t="s">
        <v>27140</v>
      </c>
      <c r="D6126" s="313">
        <v>13.55</v>
      </c>
      <c r="E6126" s="314" t="s">
        <v>28265</v>
      </c>
    </row>
    <row r="6127" spans="1:5" ht="15" customHeight="1">
      <c r="A6127" s="310">
        <v>9098</v>
      </c>
      <c r="B6127" s="311" t="s">
        <v>33587</v>
      </c>
      <c r="C6127" s="312" t="s">
        <v>27140</v>
      </c>
      <c r="D6127" s="313">
        <v>3.25</v>
      </c>
      <c r="E6127" s="314" t="s">
        <v>28265</v>
      </c>
    </row>
    <row r="6128" spans="1:5" ht="15" customHeight="1">
      <c r="A6128" s="310">
        <v>9099</v>
      </c>
      <c r="B6128" s="311" t="s">
        <v>33588</v>
      </c>
      <c r="C6128" s="312" t="s">
        <v>27140</v>
      </c>
      <c r="D6128" s="313">
        <v>7.4</v>
      </c>
      <c r="E6128" s="314" t="s">
        <v>28265</v>
      </c>
    </row>
    <row r="6129" spans="1:5" ht="15" customHeight="1">
      <c r="A6129" s="310">
        <v>9100</v>
      </c>
      <c r="B6129" s="311" t="s">
        <v>33589</v>
      </c>
      <c r="C6129" s="312" t="s">
        <v>27140</v>
      </c>
      <c r="D6129" s="313">
        <v>9.2200000000000006</v>
      </c>
      <c r="E6129" s="314" t="s">
        <v>28265</v>
      </c>
    </row>
    <row r="6130" spans="1:5" ht="15" customHeight="1">
      <c r="A6130" s="310">
        <v>9101</v>
      </c>
      <c r="B6130" s="311" t="s">
        <v>33590</v>
      </c>
      <c r="C6130" s="312" t="s">
        <v>27140</v>
      </c>
      <c r="D6130" s="313">
        <v>43</v>
      </c>
    </row>
    <row r="6131" spans="1:5" ht="15" customHeight="1">
      <c r="A6131" s="310">
        <v>4024</v>
      </c>
      <c r="B6131" s="311" t="s">
        <v>33591</v>
      </c>
      <c r="C6131" s="312" t="s">
        <v>27140</v>
      </c>
      <c r="D6131" s="313">
        <v>10.87</v>
      </c>
    </row>
    <row r="6132" spans="1:5" ht="15" customHeight="1">
      <c r="A6132" s="310">
        <v>9875</v>
      </c>
      <c r="B6132" s="311" t="s">
        <v>27655</v>
      </c>
      <c r="C6132" s="312" t="s">
        <v>27140</v>
      </c>
      <c r="D6132" s="313">
        <v>32.97</v>
      </c>
    </row>
    <row r="6133" spans="1:5" ht="15" customHeight="1">
      <c r="A6133" s="310">
        <v>4869</v>
      </c>
      <c r="B6133" s="311" t="s">
        <v>33592</v>
      </c>
      <c r="C6133" s="312" t="s">
        <v>27140</v>
      </c>
      <c r="D6133" s="313">
        <v>21.91</v>
      </c>
    </row>
    <row r="6134" spans="1:5" ht="17.100000000000001" customHeight="1">
      <c r="A6134" s="310">
        <v>2243</v>
      </c>
      <c r="B6134" s="311" t="s">
        <v>33593</v>
      </c>
      <c r="C6134" s="312" t="s">
        <v>27140</v>
      </c>
      <c r="D6134" s="313">
        <v>15.89</v>
      </c>
    </row>
    <row r="6135" spans="1:5" ht="15" customHeight="1">
      <c r="A6135" s="310">
        <v>9105</v>
      </c>
      <c r="B6135" s="311" t="s">
        <v>33594</v>
      </c>
      <c r="C6135" s="312" t="s">
        <v>27140</v>
      </c>
      <c r="D6135" s="313">
        <v>11.1</v>
      </c>
      <c r="E6135" s="314" t="s">
        <v>28265</v>
      </c>
    </row>
    <row r="6136" spans="1:5" ht="15" customHeight="1">
      <c r="A6136" s="310">
        <v>4023</v>
      </c>
      <c r="B6136" s="311" t="s">
        <v>33595</v>
      </c>
      <c r="C6136" s="312" t="s">
        <v>27140</v>
      </c>
      <c r="D6136" s="313">
        <v>25.52</v>
      </c>
    </row>
    <row r="6137" spans="1:5" ht="15" customHeight="1">
      <c r="A6137" s="310">
        <v>7531</v>
      </c>
      <c r="B6137" s="311" t="s">
        <v>28020</v>
      </c>
      <c r="C6137" s="312" t="s">
        <v>27140</v>
      </c>
      <c r="D6137" s="313">
        <v>41.26</v>
      </c>
      <c r="E6137" s="314" t="s">
        <v>28265</v>
      </c>
    </row>
    <row r="6138" spans="1:5" ht="15" customHeight="1">
      <c r="A6138" s="310">
        <v>7485</v>
      </c>
      <c r="B6138" s="311" t="s">
        <v>28021</v>
      </c>
      <c r="C6138" s="312" t="s">
        <v>27140</v>
      </c>
      <c r="D6138" s="313">
        <v>88.12</v>
      </c>
    </row>
    <row r="6139" spans="1:5" ht="15" customHeight="1">
      <c r="A6139" s="310">
        <v>7532</v>
      </c>
      <c r="B6139" s="311" t="s">
        <v>33596</v>
      </c>
      <c r="C6139" s="312" t="s">
        <v>27140</v>
      </c>
      <c r="D6139" s="313">
        <v>21.62</v>
      </c>
    </row>
    <row r="6140" spans="1:5" ht="15" customHeight="1">
      <c r="A6140" s="310">
        <v>9106</v>
      </c>
      <c r="B6140" s="311" t="s">
        <v>33597</v>
      </c>
      <c r="C6140" s="312" t="s">
        <v>27148</v>
      </c>
      <c r="D6140" s="313">
        <v>7.8</v>
      </c>
      <c r="E6140" s="314" t="s">
        <v>28265</v>
      </c>
    </row>
    <row r="6141" spans="1:5" ht="15" customHeight="1">
      <c r="A6141" s="310">
        <v>12191</v>
      </c>
      <c r="B6141" s="311" t="s">
        <v>33598</v>
      </c>
      <c r="C6141" s="312" t="s">
        <v>27148</v>
      </c>
      <c r="D6141" s="313">
        <v>12.7</v>
      </c>
    </row>
    <row r="6142" spans="1:5" ht="15" customHeight="1">
      <c r="A6142" s="310">
        <v>9761</v>
      </c>
      <c r="B6142" s="311" t="s">
        <v>28019</v>
      </c>
      <c r="C6142" s="312" t="s">
        <v>27140</v>
      </c>
      <c r="D6142" s="313">
        <v>34.700000000000003</v>
      </c>
      <c r="E6142" s="314" t="s">
        <v>28265</v>
      </c>
    </row>
    <row r="6143" spans="1:5" ht="15" customHeight="1">
      <c r="A6143" s="310">
        <v>3096</v>
      </c>
      <c r="B6143" s="311" t="s">
        <v>33599</v>
      </c>
      <c r="C6143" s="312" t="s">
        <v>27140</v>
      </c>
      <c r="D6143" s="313">
        <v>3.88</v>
      </c>
    </row>
    <row r="6144" spans="1:5" ht="15" customHeight="1">
      <c r="A6144" s="310">
        <v>3886</v>
      </c>
      <c r="B6144" s="311" t="s">
        <v>33600</v>
      </c>
      <c r="C6144" s="312" t="s">
        <v>27140</v>
      </c>
      <c r="D6144" s="313">
        <v>11.05</v>
      </c>
      <c r="E6144" s="314" t="s">
        <v>28265</v>
      </c>
    </row>
    <row r="6145" spans="1:5" ht="15" customHeight="1">
      <c r="A6145" s="310">
        <v>2242</v>
      </c>
      <c r="B6145" s="311" t="s">
        <v>28022</v>
      </c>
      <c r="C6145" s="312" t="s">
        <v>27140</v>
      </c>
      <c r="D6145" s="313">
        <v>27</v>
      </c>
      <c r="E6145" s="314" t="s">
        <v>28265</v>
      </c>
    </row>
    <row r="6146" spans="1:5" ht="15" customHeight="1">
      <c r="A6146" s="310">
        <v>12099</v>
      </c>
      <c r="B6146" s="311" t="s">
        <v>33601</v>
      </c>
      <c r="C6146" s="312" t="s">
        <v>27140</v>
      </c>
      <c r="D6146" s="313">
        <v>31.27</v>
      </c>
    </row>
    <row r="6147" spans="1:5" ht="15" customHeight="1">
      <c r="A6147" s="310">
        <v>2246</v>
      </c>
      <c r="B6147" s="311" t="s">
        <v>33602</v>
      </c>
      <c r="C6147" s="312" t="s">
        <v>27140</v>
      </c>
      <c r="D6147" s="313">
        <v>5.43</v>
      </c>
      <c r="E6147" s="314" t="s">
        <v>28265</v>
      </c>
    </row>
    <row r="6148" spans="1:5" ht="15" customHeight="1">
      <c r="A6148" s="310">
        <v>6621</v>
      </c>
      <c r="B6148" s="311" t="s">
        <v>27568</v>
      </c>
      <c r="C6148" s="312" t="s">
        <v>27140</v>
      </c>
      <c r="D6148" s="313">
        <v>735.96</v>
      </c>
    </row>
    <row r="6149" spans="1:5" ht="15" customHeight="1">
      <c r="A6149" s="310">
        <v>10350</v>
      </c>
      <c r="B6149" s="311" t="s">
        <v>33603</v>
      </c>
      <c r="C6149" s="312" t="s">
        <v>27140</v>
      </c>
      <c r="D6149" s="313">
        <v>3139.63</v>
      </c>
    </row>
    <row r="6150" spans="1:5" ht="15" customHeight="1">
      <c r="A6150" s="310">
        <v>10346</v>
      </c>
      <c r="B6150" s="311" t="s">
        <v>33604</v>
      </c>
      <c r="C6150" s="312" t="s">
        <v>27140</v>
      </c>
      <c r="D6150" s="313">
        <v>13779.12</v>
      </c>
    </row>
    <row r="6151" spans="1:5" ht="17.100000000000001" customHeight="1">
      <c r="A6151" s="310">
        <v>12147</v>
      </c>
      <c r="B6151" s="311" t="s">
        <v>27646</v>
      </c>
      <c r="C6151" s="312" t="s">
        <v>27140</v>
      </c>
      <c r="D6151" s="313">
        <v>2640.26</v>
      </c>
    </row>
    <row r="6152" spans="1:5" ht="15" customHeight="1">
      <c r="A6152" s="310">
        <v>12146</v>
      </c>
      <c r="B6152" s="311" t="s">
        <v>27647</v>
      </c>
      <c r="C6152" s="312" t="s">
        <v>27140</v>
      </c>
      <c r="D6152" s="313">
        <v>5535.57</v>
      </c>
    </row>
    <row r="6153" spans="1:5" ht="17.100000000000001" customHeight="1">
      <c r="A6153" s="310">
        <v>10344</v>
      </c>
      <c r="B6153" s="311" t="s">
        <v>33605</v>
      </c>
      <c r="C6153" s="312" t="s">
        <v>27140</v>
      </c>
      <c r="D6153" s="313">
        <v>4102.4799999999996</v>
      </c>
    </row>
    <row r="6154" spans="1:5" ht="15" customHeight="1">
      <c r="A6154" s="310">
        <v>10347</v>
      </c>
      <c r="B6154" s="311" t="s">
        <v>33606</v>
      </c>
      <c r="C6154" s="312" t="s">
        <v>27140</v>
      </c>
      <c r="D6154" s="313">
        <v>188.87</v>
      </c>
    </row>
    <row r="6155" spans="1:5" ht="17.100000000000001" customHeight="1">
      <c r="A6155" s="310">
        <v>10345</v>
      </c>
      <c r="B6155" s="311" t="s">
        <v>33607</v>
      </c>
      <c r="C6155" s="312" t="s">
        <v>27140</v>
      </c>
      <c r="D6155" s="313">
        <v>4664.9799999999996</v>
      </c>
    </row>
    <row r="6156" spans="1:5" ht="17.100000000000001" customHeight="1">
      <c r="A6156" s="310">
        <v>12661</v>
      </c>
      <c r="B6156" s="311" t="s">
        <v>33608</v>
      </c>
      <c r="C6156" s="312" t="s">
        <v>27140</v>
      </c>
      <c r="D6156" s="313">
        <v>119.74</v>
      </c>
    </row>
    <row r="6157" spans="1:5" ht="15" customHeight="1">
      <c r="A6157" s="310">
        <v>10343</v>
      </c>
      <c r="B6157" s="311" t="s">
        <v>33609</v>
      </c>
      <c r="C6157" s="312" t="s">
        <v>27140</v>
      </c>
      <c r="D6157" s="313">
        <v>418.26</v>
      </c>
    </row>
    <row r="6158" spans="1:5" ht="15" customHeight="1">
      <c r="A6158" s="310">
        <v>12662</v>
      </c>
      <c r="B6158" s="311" t="s">
        <v>33610</v>
      </c>
      <c r="C6158" s="312" t="s">
        <v>27140</v>
      </c>
      <c r="D6158" s="313">
        <v>80.13</v>
      </c>
    </row>
    <row r="6159" spans="1:5" ht="15" customHeight="1">
      <c r="A6159" s="310">
        <v>12663</v>
      </c>
      <c r="B6159" s="311" t="s">
        <v>33611</v>
      </c>
      <c r="C6159" s="312" t="s">
        <v>27140</v>
      </c>
      <c r="D6159" s="313">
        <v>119.74</v>
      </c>
    </row>
    <row r="6160" spans="1:5" ht="15" customHeight="1">
      <c r="A6160" s="310">
        <v>8433</v>
      </c>
      <c r="B6160" s="311" t="s">
        <v>33612</v>
      </c>
      <c r="C6160" s="312" t="s">
        <v>27140</v>
      </c>
      <c r="D6160" s="313">
        <v>16.559999999999999</v>
      </c>
    </row>
    <row r="6161" spans="1:5" ht="15" customHeight="1">
      <c r="A6161" s="310">
        <v>12394</v>
      </c>
      <c r="B6161" s="311" t="s">
        <v>33613</v>
      </c>
      <c r="C6161" s="312" t="s">
        <v>27140</v>
      </c>
      <c r="D6161" s="313">
        <v>23509.7</v>
      </c>
    </row>
    <row r="6162" spans="1:5" ht="15" customHeight="1">
      <c r="A6162" s="310">
        <v>10349</v>
      </c>
      <c r="B6162" s="311" t="s">
        <v>33614</v>
      </c>
      <c r="C6162" s="312" t="s">
        <v>27140</v>
      </c>
      <c r="D6162" s="313">
        <v>331.79</v>
      </c>
    </row>
    <row r="6163" spans="1:5" ht="15" customHeight="1">
      <c r="A6163" s="310">
        <v>4497</v>
      </c>
      <c r="B6163" s="311" t="s">
        <v>28007</v>
      </c>
      <c r="C6163" s="312" t="s">
        <v>27140</v>
      </c>
      <c r="D6163" s="313">
        <v>135</v>
      </c>
      <c r="E6163" s="314" t="s">
        <v>28265</v>
      </c>
    </row>
    <row r="6164" spans="1:5" ht="15" customHeight="1">
      <c r="A6164" s="310">
        <v>4496</v>
      </c>
      <c r="B6164" s="311" t="s">
        <v>33615</v>
      </c>
      <c r="C6164" s="312" t="s">
        <v>27140</v>
      </c>
      <c r="D6164" s="313">
        <v>269</v>
      </c>
      <c r="E6164" s="314" t="s">
        <v>28265</v>
      </c>
    </row>
    <row r="6165" spans="1:5" ht="34.15" customHeight="1">
      <c r="A6165" s="310">
        <v>10348</v>
      </c>
      <c r="B6165" s="311" t="s">
        <v>33616</v>
      </c>
      <c r="C6165" s="312" t="s">
        <v>27140</v>
      </c>
      <c r="D6165" s="313">
        <v>168.97</v>
      </c>
    </row>
    <row r="6166" spans="1:5" ht="25.5" customHeight="1">
      <c r="A6166" s="310">
        <v>12391</v>
      </c>
      <c r="B6166" s="311" t="s">
        <v>33617</v>
      </c>
      <c r="C6166" s="312" t="s">
        <v>27140</v>
      </c>
      <c r="D6166" s="313">
        <v>322.33</v>
      </c>
    </row>
    <row r="6167" spans="1:5" ht="34.15" customHeight="1">
      <c r="A6167" s="310">
        <v>10353</v>
      </c>
      <c r="B6167" s="311" t="s">
        <v>33618</v>
      </c>
      <c r="C6167" s="312" t="s">
        <v>27140</v>
      </c>
      <c r="D6167" s="313">
        <v>2164.96</v>
      </c>
    </row>
    <row r="6168" spans="1:5" ht="34.15" customHeight="1">
      <c r="A6168" s="310">
        <v>10748</v>
      </c>
      <c r="B6168" s="311" t="s">
        <v>28008</v>
      </c>
      <c r="C6168" s="312" t="s">
        <v>27140</v>
      </c>
      <c r="D6168" s="313">
        <v>2649.68</v>
      </c>
    </row>
    <row r="6169" spans="1:5" ht="34.15" customHeight="1">
      <c r="A6169" s="310">
        <v>10216</v>
      </c>
      <c r="B6169" s="311" t="s">
        <v>33619</v>
      </c>
      <c r="C6169" s="312" t="s">
        <v>27140</v>
      </c>
      <c r="D6169" s="313">
        <v>3083.67</v>
      </c>
    </row>
    <row r="6170" spans="1:5" ht="15" customHeight="1">
      <c r="A6170" s="310">
        <v>12410</v>
      </c>
      <c r="B6170" s="311" t="s">
        <v>33620</v>
      </c>
      <c r="C6170" s="312" t="s">
        <v>27140</v>
      </c>
      <c r="D6170" s="313">
        <v>23.04</v>
      </c>
    </row>
    <row r="6171" spans="1:5" ht="25.5" customHeight="1">
      <c r="A6171" s="310">
        <v>10342</v>
      </c>
      <c r="B6171" s="311" t="s">
        <v>33621</v>
      </c>
      <c r="C6171" s="312" t="s">
        <v>27140</v>
      </c>
      <c r="D6171" s="313">
        <v>1430.89</v>
      </c>
    </row>
    <row r="6172" spans="1:5" ht="15" customHeight="1">
      <c r="A6172" s="310">
        <v>2264</v>
      </c>
      <c r="B6172" s="311" t="s">
        <v>33622</v>
      </c>
      <c r="C6172" s="312" t="s">
        <v>27140</v>
      </c>
      <c r="D6172" s="313">
        <v>4319.04</v>
      </c>
    </row>
    <row r="6173" spans="1:5" ht="15" customHeight="1">
      <c r="A6173" s="310">
        <v>9143</v>
      </c>
      <c r="B6173" s="311" t="s">
        <v>33623</v>
      </c>
      <c r="C6173" s="312" t="s">
        <v>27140</v>
      </c>
      <c r="D6173" s="313">
        <v>5000</v>
      </c>
      <c r="E6173" s="314" t="s">
        <v>28265</v>
      </c>
    </row>
    <row r="6174" spans="1:5" ht="15" customHeight="1">
      <c r="A6174" s="310">
        <v>10935</v>
      </c>
      <c r="B6174" s="311" t="s">
        <v>28013</v>
      </c>
      <c r="C6174" s="312" t="s">
        <v>27140</v>
      </c>
      <c r="D6174" s="313">
        <v>30000</v>
      </c>
      <c r="E6174" s="314" t="s">
        <v>28265</v>
      </c>
    </row>
    <row r="6175" spans="1:5" ht="15" customHeight="1">
      <c r="A6175" s="310">
        <v>3255</v>
      </c>
      <c r="B6175" s="311" t="s">
        <v>33624</v>
      </c>
      <c r="C6175" s="312" t="s">
        <v>27148</v>
      </c>
      <c r="D6175" s="313">
        <v>14300</v>
      </c>
      <c r="E6175" s="314" t="s">
        <v>28265</v>
      </c>
    </row>
    <row r="6176" spans="1:5" ht="15" customHeight="1">
      <c r="A6176" s="310">
        <v>12745</v>
      </c>
      <c r="B6176" s="311" t="s">
        <v>28014</v>
      </c>
      <c r="C6176" s="312" t="s">
        <v>27140</v>
      </c>
      <c r="D6176" s="313">
        <v>42127.75</v>
      </c>
    </row>
    <row r="6177" spans="1:5" ht="25.5" customHeight="1">
      <c r="A6177" s="310">
        <v>12746</v>
      </c>
      <c r="B6177" s="311" t="s">
        <v>28015</v>
      </c>
      <c r="C6177" s="312" t="s">
        <v>27140</v>
      </c>
      <c r="D6177" s="313">
        <v>42549.05</v>
      </c>
    </row>
    <row r="6178" spans="1:5" ht="15" customHeight="1">
      <c r="A6178" s="310">
        <v>2265</v>
      </c>
      <c r="B6178" s="311" t="s">
        <v>33625</v>
      </c>
      <c r="C6178" s="312" t="s">
        <v>27140</v>
      </c>
      <c r="D6178" s="313">
        <v>4817.8100000000004</v>
      </c>
      <c r="E6178" s="314" t="s">
        <v>28265</v>
      </c>
    </row>
    <row r="6179" spans="1:5" ht="15" customHeight="1">
      <c r="A6179" s="310">
        <v>2266</v>
      </c>
      <c r="B6179" s="311" t="s">
        <v>33626</v>
      </c>
      <c r="C6179" s="312" t="s">
        <v>27140</v>
      </c>
      <c r="D6179" s="313">
        <v>5884.61</v>
      </c>
      <c r="E6179" s="314" t="s">
        <v>28265</v>
      </c>
    </row>
    <row r="6180" spans="1:5" ht="15" customHeight="1">
      <c r="A6180" s="310">
        <v>2267</v>
      </c>
      <c r="B6180" s="311" t="s">
        <v>33627</v>
      </c>
      <c r="C6180" s="312" t="s">
        <v>27140</v>
      </c>
      <c r="D6180" s="313">
        <v>6572.87</v>
      </c>
      <c r="E6180" s="314" t="s">
        <v>28265</v>
      </c>
    </row>
    <row r="6181" spans="1:5" ht="15" customHeight="1">
      <c r="A6181" s="310">
        <v>2268</v>
      </c>
      <c r="B6181" s="311" t="s">
        <v>33628</v>
      </c>
      <c r="C6181" s="312" t="s">
        <v>27140</v>
      </c>
      <c r="D6181" s="313">
        <v>8500</v>
      </c>
      <c r="E6181" s="314" t="s">
        <v>28265</v>
      </c>
    </row>
    <row r="6182" spans="1:5" ht="17.100000000000001" customHeight="1">
      <c r="A6182" s="310">
        <v>2269</v>
      </c>
      <c r="B6182" s="311" t="s">
        <v>33629</v>
      </c>
      <c r="C6182" s="312" t="s">
        <v>27140</v>
      </c>
      <c r="D6182" s="313">
        <v>18000</v>
      </c>
      <c r="E6182" s="314" t="s">
        <v>28265</v>
      </c>
    </row>
    <row r="6183" spans="1:5" ht="34.15" customHeight="1">
      <c r="A6183" s="310">
        <v>10823</v>
      </c>
      <c r="B6183" s="311" t="s">
        <v>33630</v>
      </c>
      <c r="C6183" s="312" t="s">
        <v>27140</v>
      </c>
      <c r="D6183" s="313">
        <v>18000</v>
      </c>
      <c r="E6183" s="314" t="s">
        <v>28265</v>
      </c>
    </row>
    <row r="6184" spans="1:5" ht="15" customHeight="1">
      <c r="A6184" s="310">
        <v>2270</v>
      </c>
      <c r="B6184" s="311" t="s">
        <v>33631</v>
      </c>
      <c r="C6184" s="312" t="s">
        <v>27140</v>
      </c>
      <c r="D6184" s="313">
        <v>13246.57</v>
      </c>
      <c r="E6184" s="314" t="s">
        <v>28265</v>
      </c>
    </row>
    <row r="6185" spans="1:5" ht="15" customHeight="1">
      <c r="A6185" s="310">
        <v>2271</v>
      </c>
      <c r="B6185" s="311" t="s">
        <v>28016</v>
      </c>
      <c r="C6185" s="312" t="s">
        <v>27140</v>
      </c>
      <c r="D6185" s="313">
        <v>18582.990000000002</v>
      </c>
      <c r="E6185" s="314" t="s">
        <v>28265</v>
      </c>
    </row>
    <row r="6186" spans="1:5" ht="15" customHeight="1">
      <c r="A6186" s="310">
        <v>2272</v>
      </c>
      <c r="B6186" s="311" t="s">
        <v>33632</v>
      </c>
      <c r="C6186" s="312" t="s">
        <v>27140</v>
      </c>
      <c r="D6186" s="313">
        <v>21680.16</v>
      </c>
      <c r="E6186" s="314" t="s">
        <v>28265</v>
      </c>
    </row>
    <row r="6187" spans="1:5" ht="15" customHeight="1">
      <c r="A6187" s="310">
        <v>2273</v>
      </c>
      <c r="B6187" s="311" t="s">
        <v>33633</v>
      </c>
      <c r="C6187" s="312" t="s">
        <v>27140</v>
      </c>
      <c r="D6187" s="313">
        <v>35378.58</v>
      </c>
      <c r="E6187" s="314" t="s">
        <v>28265</v>
      </c>
    </row>
    <row r="6188" spans="1:5" ht="25.5" customHeight="1">
      <c r="A6188" s="310">
        <v>2275</v>
      </c>
      <c r="B6188" s="311" t="s">
        <v>33634</v>
      </c>
      <c r="C6188" s="312" t="s">
        <v>27140</v>
      </c>
      <c r="D6188" s="313">
        <v>53</v>
      </c>
      <c r="E6188" s="314" t="s">
        <v>28265</v>
      </c>
    </row>
    <row r="6189" spans="1:5" ht="17.100000000000001" customHeight="1">
      <c r="A6189" s="310">
        <v>3673</v>
      </c>
      <c r="B6189" s="311" t="s">
        <v>33635</v>
      </c>
      <c r="C6189" s="312" t="s">
        <v>27140</v>
      </c>
      <c r="D6189" s="313">
        <v>598.69000000000005</v>
      </c>
      <c r="E6189" s="314" t="s">
        <v>28265</v>
      </c>
    </row>
    <row r="6190" spans="1:5" ht="17.100000000000001" customHeight="1">
      <c r="A6190" s="310">
        <v>9265</v>
      </c>
      <c r="B6190" s="311" t="s">
        <v>27188</v>
      </c>
      <c r="C6190" s="312" t="s">
        <v>27301</v>
      </c>
      <c r="D6190" s="313">
        <v>58.77</v>
      </c>
    </row>
    <row r="6191" spans="1:5" ht="15" customHeight="1">
      <c r="A6191" s="310">
        <v>10109</v>
      </c>
      <c r="B6191" s="311" t="s">
        <v>28103</v>
      </c>
      <c r="C6191" s="312" t="s">
        <v>27140</v>
      </c>
      <c r="D6191" s="313">
        <v>395.49</v>
      </c>
      <c r="E6191" s="314" t="s">
        <v>28265</v>
      </c>
    </row>
    <row r="6192" spans="1:5" ht="15" customHeight="1">
      <c r="A6192" s="310">
        <v>7459</v>
      </c>
      <c r="B6192" s="311" t="s">
        <v>33636</v>
      </c>
      <c r="C6192" s="312" t="s">
        <v>27140</v>
      </c>
      <c r="D6192" s="313">
        <v>6682.12</v>
      </c>
    </row>
    <row r="6193" spans="1:4" ht="15" customHeight="1">
      <c r="A6193" s="310">
        <v>10986</v>
      </c>
      <c r="B6193" s="311" t="s">
        <v>33637</v>
      </c>
      <c r="C6193" s="312" t="s">
        <v>27140</v>
      </c>
      <c r="D6193" s="313">
        <v>90.42</v>
      </c>
    </row>
    <row r="6194" spans="1:4" ht="15" customHeight="1">
      <c r="A6194" s="310">
        <v>10987</v>
      </c>
      <c r="B6194" s="311" t="s">
        <v>33638</v>
      </c>
      <c r="C6194" s="312" t="s">
        <v>27140</v>
      </c>
      <c r="D6194" s="313">
        <v>185.9</v>
      </c>
    </row>
    <row r="6195" spans="1:4" ht="17.100000000000001" customHeight="1">
      <c r="A6195" s="310">
        <v>10256</v>
      </c>
      <c r="B6195" s="311" t="s">
        <v>27189</v>
      </c>
      <c r="C6195" s="312" t="s">
        <v>27140</v>
      </c>
      <c r="D6195" s="313">
        <v>432.16</v>
      </c>
    </row>
    <row r="6196" spans="1:4" ht="17.100000000000001" customHeight="1">
      <c r="A6196" s="310">
        <v>6631</v>
      </c>
      <c r="B6196" s="311" t="s">
        <v>33639</v>
      </c>
      <c r="C6196" s="312" t="s">
        <v>27140</v>
      </c>
      <c r="D6196" s="313">
        <v>391.33</v>
      </c>
    </row>
    <row r="6197" spans="1:4" ht="17.100000000000001" customHeight="1">
      <c r="A6197" s="310">
        <v>10990</v>
      </c>
      <c r="B6197" s="311" t="s">
        <v>33640</v>
      </c>
      <c r="C6197" s="312" t="s">
        <v>27140</v>
      </c>
      <c r="D6197" s="313">
        <v>539.61</v>
      </c>
    </row>
    <row r="6198" spans="1:4" ht="17.100000000000001" customHeight="1">
      <c r="A6198" s="310">
        <v>11603</v>
      </c>
      <c r="B6198" s="311" t="s">
        <v>33641</v>
      </c>
      <c r="C6198" s="312" t="s">
        <v>27140</v>
      </c>
      <c r="D6198" s="313">
        <v>75.569999999999993</v>
      </c>
    </row>
    <row r="6199" spans="1:4" ht="17.100000000000001" customHeight="1">
      <c r="A6199" s="310">
        <v>12357</v>
      </c>
      <c r="B6199" s="311" t="s">
        <v>33642</v>
      </c>
      <c r="C6199" s="312" t="s">
        <v>27140</v>
      </c>
      <c r="D6199" s="313">
        <v>108.85</v>
      </c>
    </row>
    <row r="6200" spans="1:4" ht="17.100000000000001" customHeight="1">
      <c r="A6200" s="310">
        <v>12360</v>
      </c>
      <c r="B6200" s="311" t="s">
        <v>33643</v>
      </c>
      <c r="C6200" s="312" t="s">
        <v>27140</v>
      </c>
      <c r="D6200" s="313">
        <v>107.31</v>
      </c>
    </row>
    <row r="6201" spans="1:4" ht="17.100000000000001" customHeight="1">
      <c r="A6201" s="310">
        <v>11986</v>
      </c>
      <c r="B6201" s="311" t="s">
        <v>33644</v>
      </c>
      <c r="C6201" s="312" t="s">
        <v>27140</v>
      </c>
      <c r="D6201" s="313">
        <v>965.8</v>
      </c>
    </row>
    <row r="6202" spans="1:4" ht="17.100000000000001" customHeight="1">
      <c r="A6202" s="310">
        <v>8595</v>
      </c>
      <c r="B6202" s="311" t="s">
        <v>33645</v>
      </c>
      <c r="C6202" s="312" t="s">
        <v>27140</v>
      </c>
      <c r="D6202" s="313">
        <v>175.88</v>
      </c>
    </row>
    <row r="6203" spans="1:4" ht="17.100000000000001" customHeight="1">
      <c r="A6203" s="310">
        <v>8596</v>
      </c>
      <c r="B6203" s="311" t="s">
        <v>33646</v>
      </c>
      <c r="C6203" s="312" t="s">
        <v>27140</v>
      </c>
      <c r="D6203" s="313">
        <v>1378.23</v>
      </c>
    </row>
    <row r="6204" spans="1:4" ht="25.5" customHeight="1">
      <c r="A6204" s="310">
        <v>8594</v>
      </c>
      <c r="B6204" s="311" t="s">
        <v>33647</v>
      </c>
      <c r="C6204" s="312" t="s">
        <v>27140</v>
      </c>
      <c r="D6204" s="313">
        <v>113.08</v>
      </c>
    </row>
    <row r="6205" spans="1:4" ht="15" customHeight="1">
      <c r="A6205" s="310">
        <v>12361</v>
      </c>
      <c r="B6205" s="311" t="s">
        <v>33648</v>
      </c>
      <c r="C6205" s="312" t="s">
        <v>27140</v>
      </c>
      <c r="D6205" s="313">
        <v>6831.93</v>
      </c>
    </row>
    <row r="6206" spans="1:4" ht="17.100000000000001" customHeight="1">
      <c r="A6206" s="310">
        <v>7829</v>
      </c>
      <c r="B6206" s="311" t="s">
        <v>33649</v>
      </c>
      <c r="C6206" s="312" t="s">
        <v>27140</v>
      </c>
      <c r="D6206" s="313">
        <v>222.22</v>
      </c>
    </row>
    <row r="6207" spans="1:4" ht="15" customHeight="1">
      <c r="A6207" s="310">
        <v>8560</v>
      </c>
      <c r="B6207" s="311" t="s">
        <v>33650</v>
      </c>
      <c r="C6207" s="312" t="s">
        <v>27140</v>
      </c>
      <c r="D6207" s="313">
        <v>131.63</v>
      </c>
    </row>
    <row r="6208" spans="1:4" ht="17.100000000000001" customHeight="1">
      <c r="A6208" s="310">
        <v>10985</v>
      </c>
      <c r="B6208" s="311" t="s">
        <v>33651</v>
      </c>
      <c r="C6208" s="312" t="s">
        <v>27140</v>
      </c>
      <c r="D6208" s="313">
        <v>1733.55</v>
      </c>
    </row>
    <row r="6209" spans="1:5" ht="15" customHeight="1">
      <c r="A6209" s="310">
        <v>11602</v>
      </c>
      <c r="B6209" s="311" t="s">
        <v>33652</v>
      </c>
      <c r="C6209" s="312" t="s">
        <v>27140</v>
      </c>
      <c r="D6209" s="313">
        <v>28.68</v>
      </c>
    </row>
    <row r="6210" spans="1:5" ht="15" customHeight="1">
      <c r="A6210" s="310">
        <v>12177</v>
      </c>
      <c r="B6210" s="311" t="s">
        <v>33653</v>
      </c>
      <c r="C6210" s="312" t="s">
        <v>27140</v>
      </c>
      <c r="D6210" s="313">
        <v>716.42</v>
      </c>
    </row>
    <row r="6211" spans="1:5" ht="15" customHeight="1">
      <c r="A6211" s="310">
        <v>8614</v>
      </c>
      <c r="B6211" s="311" t="s">
        <v>33654</v>
      </c>
      <c r="C6211" s="312" t="s">
        <v>27140</v>
      </c>
      <c r="D6211" s="313">
        <v>113.6</v>
      </c>
    </row>
    <row r="6212" spans="1:5" ht="15" customHeight="1">
      <c r="A6212" s="310">
        <v>8615</v>
      </c>
      <c r="B6212" s="311" t="s">
        <v>33655</v>
      </c>
      <c r="C6212" s="312" t="s">
        <v>27140</v>
      </c>
      <c r="D6212" s="313">
        <v>624.21</v>
      </c>
    </row>
    <row r="6213" spans="1:5" ht="15" customHeight="1">
      <c r="A6213" s="310">
        <v>8613</v>
      </c>
      <c r="B6213" s="311" t="s">
        <v>33656</v>
      </c>
      <c r="C6213" s="312" t="s">
        <v>27140</v>
      </c>
      <c r="D6213" s="313">
        <v>90.93</v>
      </c>
    </row>
    <row r="6214" spans="1:5" ht="15" customHeight="1">
      <c r="A6214" s="310">
        <v>12346</v>
      </c>
      <c r="B6214" s="311" t="s">
        <v>33657</v>
      </c>
      <c r="C6214" s="312" t="s">
        <v>27140</v>
      </c>
      <c r="D6214" s="313">
        <v>451.83</v>
      </c>
    </row>
    <row r="6215" spans="1:5" ht="15" customHeight="1">
      <c r="A6215" s="310">
        <v>3227</v>
      </c>
      <c r="B6215" s="311" t="s">
        <v>33658</v>
      </c>
      <c r="C6215" s="312" t="s">
        <v>27148</v>
      </c>
      <c r="D6215" s="313">
        <v>6.2</v>
      </c>
      <c r="E6215" s="314" t="s">
        <v>28265</v>
      </c>
    </row>
    <row r="6216" spans="1:5" ht="15" customHeight="1">
      <c r="A6216" s="310">
        <v>10992</v>
      </c>
      <c r="B6216" s="311" t="s">
        <v>33659</v>
      </c>
      <c r="C6216" s="312" t="s">
        <v>27140</v>
      </c>
      <c r="D6216" s="313">
        <v>377.2</v>
      </c>
    </row>
    <row r="6217" spans="1:5" ht="15" customHeight="1">
      <c r="A6217" s="310">
        <v>12340</v>
      </c>
      <c r="B6217" s="311" t="s">
        <v>33660</v>
      </c>
      <c r="C6217" s="312" t="s">
        <v>27140</v>
      </c>
      <c r="D6217" s="313">
        <v>704.37</v>
      </c>
    </row>
    <row r="6218" spans="1:5" ht="25.5" customHeight="1">
      <c r="A6218" s="310">
        <v>12244</v>
      </c>
      <c r="B6218" s="311" t="s">
        <v>33661</v>
      </c>
      <c r="C6218" s="312" t="s">
        <v>27140</v>
      </c>
      <c r="D6218" s="313">
        <v>216.17</v>
      </c>
    </row>
    <row r="6219" spans="1:5" ht="15" customHeight="1">
      <c r="A6219" s="310">
        <v>11349</v>
      </c>
      <c r="B6219" s="311" t="s">
        <v>33662</v>
      </c>
      <c r="C6219" s="312" t="s">
        <v>27140</v>
      </c>
      <c r="D6219" s="313">
        <v>4.28</v>
      </c>
    </row>
    <row r="6220" spans="1:5" ht="15" customHeight="1">
      <c r="A6220" s="310">
        <v>11351</v>
      </c>
      <c r="B6220" s="311" t="s">
        <v>33663</v>
      </c>
      <c r="C6220" s="312" t="s">
        <v>27140</v>
      </c>
      <c r="D6220" s="313">
        <v>1.72</v>
      </c>
    </row>
    <row r="6221" spans="1:5" ht="15" customHeight="1">
      <c r="A6221" s="310">
        <v>11350</v>
      </c>
      <c r="B6221" s="311" t="s">
        <v>33664</v>
      </c>
      <c r="C6221" s="312" t="s">
        <v>27140</v>
      </c>
      <c r="D6221" s="313">
        <v>3.19</v>
      </c>
    </row>
    <row r="6222" spans="1:5" ht="15" customHeight="1">
      <c r="A6222" s="310">
        <v>12339</v>
      </c>
      <c r="B6222" s="311" t="s">
        <v>33665</v>
      </c>
      <c r="C6222" s="312" t="s">
        <v>27140</v>
      </c>
      <c r="D6222" s="313">
        <v>57.34</v>
      </c>
    </row>
    <row r="6223" spans="1:5" ht="15" customHeight="1">
      <c r="A6223" s="310">
        <v>12341</v>
      </c>
      <c r="B6223" s="311" t="s">
        <v>33666</v>
      </c>
      <c r="C6223" s="312" t="s">
        <v>27140</v>
      </c>
      <c r="D6223" s="313">
        <v>611.07000000000005</v>
      </c>
    </row>
    <row r="6224" spans="1:5" ht="15" customHeight="1">
      <c r="A6224" s="310">
        <v>12345</v>
      </c>
      <c r="B6224" s="311" t="s">
        <v>33667</v>
      </c>
      <c r="C6224" s="312" t="s">
        <v>27140</v>
      </c>
      <c r="D6224" s="313">
        <v>16111.85</v>
      </c>
    </row>
    <row r="6225" spans="1:5" ht="15" customHeight="1">
      <c r="A6225" s="310">
        <v>10984</v>
      </c>
      <c r="B6225" s="311" t="s">
        <v>33668</v>
      </c>
      <c r="C6225" s="312" t="s">
        <v>27140</v>
      </c>
      <c r="D6225" s="313">
        <v>206.75</v>
      </c>
    </row>
    <row r="6226" spans="1:5" ht="15" customHeight="1">
      <c r="A6226" s="310">
        <v>13183</v>
      </c>
      <c r="B6226" s="311" t="s">
        <v>27195</v>
      </c>
      <c r="C6226" s="312" t="s">
        <v>27140</v>
      </c>
      <c r="D6226" s="313">
        <v>695.23</v>
      </c>
    </row>
    <row r="6227" spans="1:5" ht="15" customHeight="1">
      <c r="A6227" s="310">
        <v>12344</v>
      </c>
      <c r="B6227" s="311" t="s">
        <v>33669</v>
      </c>
      <c r="C6227" s="312" t="s">
        <v>27140</v>
      </c>
      <c r="D6227" s="313">
        <v>70.72</v>
      </c>
    </row>
    <row r="6228" spans="1:5" ht="15" customHeight="1">
      <c r="A6228" s="310">
        <v>12342</v>
      </c>
      <c r="B6228" s="311" t="s">
        <v>33670</v>
      </c>
      <c r="C6228" s="312" t="s">
        <v>27140</v>
      </c>
      <c r="D6228" s="313">
        <v>22.05</v>
      </c>
    </row>
    <row r="6229" spans="1:5" ht="15" customHeight="1">
      <c r="A6229" s="310">
        <v>12343</v>
      </c>
      <c r="B6229" s="311" t="s">
        <v>33671</v>
      </c>
      <c r="C6229" s="312" t="s">
        <v>27140</v>
      </c>
      <c r="D6229" s="313">
        <v>26.96</v>
      </c>
    </row>
    <row r="6230" spans="1:5" ht="15" customHeight="1">
      <c r="A6230" s="310">
        <v>12359</v>
      </c>
      <c r="B6230" s="311" t="s">
        <v>33672</v>
      </c>
      <c r="C6230" s="312" t="s">
        <v>27140</v>
      </c>
      <c r="D6230" s="313">
        <v>314.39999999999998</v>
      </c>
    </row>
    <row r="6231" spans="1:5" ht="15" customHeight="1">
      <c r="A6231" s="310">
        <v>12358</v>
      </c>
      <c r="B6231" s="311" t="s">
        <v>33673</v>
      </c>
      <c r="C6231" s="312" t="s">
        <v>27140</v>
      </c>
      <c r="D6231" s="313">
        <v>102.77</v>
      </c>
    </row>
    <row r="6232" spans="1:5" ht="15" customHeight="1">
      <c r="A6232" s="310">
        <v>1967</v>
      </c>
      <c r="B6232" s="311" t="s">
        <v>33674</v>
      </c>
      <c r="C6232" s="312" t="s">
        <v>27140</v>
      </c>
      <c r="D6232" s="313">
        <v>88.99</v>
      </c>
    </row>
    <row r="6233" spans="1:5" ht="15" customHeight="1">
      <c r="A6233" s="310">
        <v>1966</v>
      </c>
      <c r="B6233" s="311" t="s">
        <v>33675</v>
      </c>
      <c r="C6233" s="312" t="s">
        <v>27140</v>
      </c>
      <c r="D6233" s="313">
        <v>54.7</v>
      </c>
      <c r="E6233" s="314" t="s">
        <v>28265</v>
      </c>
    </row>
    <row r="6234" spans="1:5" ht="15" customHeight="1">
      <c r="A6234" s="310">
        <v>2859</v>
      </c>
      <c r="B6234" s="311" t="s">
        <v>33676</v>
      </c>
      <c r="C6234" s="312" t="s">
        <v>27140</v>
      </c>
      <c r="D6234" s="313">
        <v>34.479999999999997</v>
      </c>
      <c r="E6234" s="314" t="s">
        <v>28265</v>
      </c>
    </row>
    <row r="6235" spans="1:5" ht="15" customHeight="1">
      <c r="A6235" s="310">
        <v>8562</v>
      </c>
      <c r="B6235" s="311" t="s">
        <v>33677</v>
      </c>
      <c r="C6235" s="312" t="s">
        <v>27140</v>
      </c>
      <c r="D6235" s="313">
        <v>32.83</v>
      </c>
      <c r="E6235" s="314" t="s">
        <v>28265</v>
      </c>
    </row>
    <row r="6236" spans="1:5" ht="15" customHeight="1">
      <c r="A6236" s="310">
        <v>8517</v>
      </c>
      <c r="B6236" s="311" t="s">
        <v>33678</v>
      </c>
      <c r="C6236" s="312" t="s">
        <v>27140</v>
      </c>
      <c r="D6236" s="313">
        <v>61.38</v>
      </c>
      <c r="E6236" s="314" t="s">
        <v>28265</v>
      </c>
    </row>
    <row r="6237" spans="1:5" ht="15" customHeight="1">
      <c r="A6237" s="310">
        <v>10991</v>
      </c>
      <c r="B6237" s="311" t="s">
        <v>33679</v>
      </c>
      <c r="C6237" s="312" t="s">
        <v>27140</v>
      </c>
      <c r="D6237" s="313">
        <v>348.22</v>
      </c>
    </row>
    <row r="6238" spans="1:5" ht="15" customHeight="1">
      <c r="A6238" s="310">
        <v>12347</v>
      </c>
      <c r="B6238" s="311" t="s">
        <v>33680</v>
      </c>
      <c r="C6238" s="312" t="s">
        <v>27140</v>
      </c>
      <c r="D6238" s="313">
        <v>2302.2199999999998</v>
      </c>
    </row>
    <row r="6239" spans="1:5" ht="17.100000000000001" customHeight="1">
      <c r="A6239" s="310">
        <v>12349</v>
      </c>
      <c r="B6239" s="311" t="s">
        <v>33681</v>
      </c>
      <c r="C6239" s="312" t="s">
        <v>27140</v>
      </c>
      <c r="D6239" s="313">
        <v>1624.65</v>
      </c>
    </row>
    <row r="6240" spans="1:5" ht="15" customHeight="1">
      <c r="A6240" s="310">
        <v>12348</v>
      </c>
      <c r="B6240" s="311" t="s">
        <v>33682</v>
      </c>
      <c r="C6240" s="312" t="s">
        <v>27140</v>
      </c>
      <c r="D6240" s="313">
        <v>1009.11</v>
      </c>
    </row>
    <row r="6241" spans="1:5" ht="15" customHeight="1">
      <c r="A6241" s="310">
        <v>10983</v>
      </c>
      <c r="B6241" s="311" t="s">
        <v>33683</v>
      </c>
      <c r="C6241" s="312" t="s">
        <v>27140</v>
      </c>
      <c r="D6241" s="313">
        <v>711.58</v>
      </c>
    </row>
    <row r="6242" spans="1:5" ht="15" customHeight="1">
      <c r="A6242" s="310">
        <v>2379</v>
      </c>
      <c r="B6242" s="311" t="s">
        <v>33684</v>
      </c>
      <c r="C6242" s="312" t="s">
        <v>27140</v>
      </c>
      <c r="D6242" s="313">
        <v>67.959999999999994</v>
      </c>
      <c r="E6242" s="314" t="s">
        <v>28265</v>
      </c>
    </row>
    <row r="6243" spans="1:5" ht="15" customHeight="1">
      <c r="A6243" s="310">
        <v>2380</v>
      </c>
      <c r="B6243" s="311" t="s">
        <v>33685</v>
      </c>
      <c r="C6243" s="312" t="s">
        <v>27140</v>
      </c>
      <c r="D6243" s="313">
        <v>102.94</v>
      </c>
      <c r="E6243" s="314" t="s">
        <v>28265</v>
      </c>
    </row>
    <row r="6244" spans="1:5" ht="15" customHeight="1">
      <c r="A6244" s="310">
        <v>2381</v>
      </c>
      <c r="B6244" s="311" t="s">
        <v>33686</v>
      </c>
      <c r="C6244" s="312" t="s">
        <v>27140</v>
      </c>
      <c r="D6244" s="313">
        <v>183.96</v>
      </c>
      <c r="E6244" s="314" t="s">
        <v>28265</v>
      </c>
    </row>
    <row r="6245" spans="1:5" ht="15" customHeight="1">
      <c r="A6245" s="310">
        <v>2382</v>
      </c>
      <c r="B6245" s="311" t="s">
        <v>33687</v>
      </c>
      <c r="C6245" s="312" t="s">
        <v>27140</v>
      </c>
      <c r="D6245" s="313">
        <v>252.19</v>
      </c>
      <c r="E6245" s="314" t="s">
        <v>28265</v>
      </c>
    </row>
    <row r="6246" spans="1:5" ht="15" customHeight="1">
      <c r="A6246" s="310">
        <v>10988</v>
      </c>
      <c r="B6246" s="311" t="s">
        <v>33688</v>
      </c>
      <c r="C6246" s="312" t="s">
        <v>27140</v>
      </c>
      <c r="D6246" s="313">
        <v>465.29</v>
      </c>
    </row>
    <row r="6247" spans="1:5" ht="15" customHeight="1">
      <c r="A6247" s="310">
        <v>10989</v>
      </c>
      <c r="B6247" s="311" t="s">
        <v>33689</v>
      </c>
      <c r="C6247" s="312" t="s">
        <v>27140</v>
      </c>
      <c r="D6247" s="313">
        <v>2767.27</v>
      </c>
    </row>
    <row r="6248" spans="1:5" ht="15" customHeight="1">
      <c r="A6248" s="310">
        <v>6563</v>
      </c>
      <c r="B6248" s="311" t="s">
        <v>33690</v>
      </c>
      <c r="C6248" s="312" t="s">
        <v>27140</v>
      </c>
      <c r="D6248" s="313">
        <v>430.3</v>
      </c>
    </row>
    <row r="6249" spans="1:5" ht="17.100000000000001" customHeight="1">
      <c r="A6249" s="310">
        <v>11640</v>
      </c>
      <c r="B6249" s="311" t="s">
        <v>28030</v>
      </c>
      <c r="C6249" s="312" t="s">
        <v>27140</v>
      </c>
      <c r="D6249" s="313">
        <v>1152.92</v>
      </c>
    </row>
    <row r="6250" spans="1:5" ht="17.100000000000001" customHeight="1">
      <c r="A6250" s="310">
        <v>2396</v>
      </c>
      <c r="B6250" s="311" t="s">
        <v>33691</v>
      </c>
      <c r="C6250" s="312" t="s">
        <v>27140</v>
      </c>
      <c r="D6250" s="313">
        <v>63.68</v>
      </c>
      <c r="E6250" s="314" t="s">
        <v>28265</v>
      </c>
    </row>
    <row r="6251" spans="1:5" ht="15" customHeight="1">
      <c r="A6251" s="310">
        <v>2395</v>
      </c>
      <c r="B6251" s="311" t="s">
        <v>33692</v>
      </c>
      <c r="C6251" s="312" t="s">
        <v>27140</v>
      </c>
      <c r="D6251" s="313">
        <v>40.11</v>
      </c>
      <c r="E6251" s="314" t="s">
        <v>28265</v>
      </c>
    </row>
    <row r="6252" spans="1:5" ht="15" customHeight="1">
      <c r="A6252" s="310">
        <v>5240</v>
      </c>
      <c r="B6252" s="311" t="s">
        <v>33693</v>
      </c>
      <c r="C6252" s="312" t="s">
        <v>27140</v>
      </c>
      <c r="D6252" s="313">
        <v>9.9700000000000006</v>
      </c>
      <c r="E6252" s="314" t="s">
        <v>28265</v>
      </c>
    </row>
    <row r="6253" spans="1:5" ht="15" customHeight="1">
      <c r="A6253" s="310">
        <v>5241</v>
      </c>
      <c r="B6253" s="311" t="s">
        <v>33694</v>
      </c>
      <c r="C6253" s="312" t="s">
        <v>27140</v>
      </c>
      <c r="D6253" s="313">
        <v>9.9700000000000006</v>
      </c>
      <c r="E6253" s="314" t="s">
        <v>28265</v>
      </c>
    </row>
    <row r="6254" spans="1:5" ht="15" customHeight="1">
      <c r="A6254" s="310">
        <v>5242</v>
      </c>
      <c r="B6254" s="311" t="s">
        <v>33695</v>
      </c>
      <c r="C6254" s="312" t="s">
        <v>27140</v>
      </c>
      <c r="D6254" s="313">
        <v>12.47</v>
      </c>
      <c r="E6254" s="314" t="s">
        <v>28265</v>
      </c>
    </row>
    <row r="6255" spans="1:5" ht="15" customHeight="1">
      <c r="A6255" s="310">
        <v>5243</v>
      </c>
      <c r="B6255" s="311" t="s">
        <v>33696</v>
      </c>
      <c r="C6255" s="312" t="s">
        <v>27140</v>
      </c>
      <c r="D6255" s="313">
        <v>18.95</v>
      </c>
      <c r="E6255" s="314" t="s">
        <v>28265</v>
      </c>
    </row>
    <row r="6256" spans="1:5" ht="15" customHeight="1">
      <c r="A6256" s="310">
        <v>13186</v>
      </c>
      <c r="B6256" s="311" t="s">
        <v>33697</v>
      </c>
      <c r="C6256" s="312" t="s">
        <v>27140</v>
      </c>
      <c r="D6256" s="313">
        <v>20.56</v>
      </c>
    </row>
    <row r="6257" spans="1:5" ht="15" customHeight="1">
      <c r="A6257" s="310">
        <v>6314</v>
      </c>
      <c r="B6257" s="311" t="s">
        <v>33698</v>
      </c>
      <c r="C6257" s="312" t="s">
        <v>27140</v>
      </c>
      <c r="D6257" s="313">
        <v>153.21</v>
      </c>
    </row>
    <row r="6258" spans="1:5" ht="15" customHeight="1">
      <c r="A6258" s="310">
        <v>5181</v>
      </c>
      <c r="B6258" s="311" t="s">
        <v>33699</v>
      </c>
      <c r="C6258" s="312" t="s">
        <v>27140</v>
      </c>
      <c r="D6258" s="313">
        <v>0.16</v>
      </c>
    </row>
    <row r="6259" spans="1:5" ht="15" customHeight="1">
      <c r="A6259" s="310">
        <v>5205</v>
      </c>
      <c r="B6259" s="311" t="s">
        <v>33700</v>
      </c>
      <c r="C6259" s="312" t="s">
        <v>27140</v>
      </c>
      <c r="D6259" s="313">
        <v>68.3</v>
      </c>
      <c r="E6259" s="314" t="s">
        <v>28265</v>
      </c>
    </row>
    <row r="6260" spans="1:5" ht="15" customHeight="1">
      <c r="A6260" s="310">
        <v>5207</v>
      </c>
      <c r="B6260" s="311" t="s">
        <v>33701</v>
      </c>
      <c r="C6260" s="312" t="s">
        <v>27140</v>
      </c>
      <c r="D6260" s="313">
        <v>74.69</v>
      </c>
      <c r="E6260" s="314" t="s">
        <v>28265</v>
      </c>
    </row>
    <row r="6261" spans="1:5" ht="15" customHeight="1">
      <c r="A6261" s="310">
        <v>6313</v>
      </c>
      <c r="B6261" s="311" t="s">
        <v>33702</v>
      </c>
      <c r="C6261" s="312" t="s">
        <v>5</v>
      </c>
      <c r="D6261" s="313">
        <v>0.65</v>
      </c>
    </row>
    <row r="6262" spans="1:5" ht="15" customHeight="1">
      <c r="A6262" s="310">
        <v>6754</v>
      </c>
      <c r="B6262" s="311" t="s">
        <v>33703</v>
      </c>
      <c r="C6262" s="312" t="s">
        <v>27152</v>
      </c>
      <c r="D6262" s="313">
        <v>276.39999999999998</v>
      </c>
      <c r="E6262" s="314" t="s">
        <v>28265</v>
      </c>
    </row>
    <row r="6263" spans="1:5" ht="15" customHeight="1">
      <c r="A6263" s="310">
        <v>13638</v>
      </c>
      <c r="B6263" s="311" t="s">
        <v>33704</v>
      </c>
      <c r="C6263" s="312" t="s">
        <v>27140</v>
      </c>
      <c r="D6263" s="313">
        <v>59.9</v>
      </c>
      <c r="E6263" s="314" t="s">
        <v>28265</v>
      </c>
    </row>
    <row r="6264" spans="1:5" ht="15" customHeight="1">
      <c r="A6264" s="310">
        <v>9082</v>
      </c>
      <c r="B6264" s="311" t="s">
        <v>33705</v>
      </c>
      <c r="C6264" s="312" t="s">
        <v>27140</v>
      </c>
      <c r="D6264" s="313">
        <v>1.1200000000000001</v>
      </c>
      <c r="E6264" s="314" t="s">
        <v>28265</v>
      </c>
    </row>
    <row r="6265" spans="1:5" ht="15" customHeight="1">
      <c r="A6265" s="310">
        <v>10782</v>
      </c>
      <c r="B6265" s="311" t="s">
        <v>33706</v>
      </c>
      <c r="C6265" s="312" t="s">
        <v>27140</v>
      </c>
      <c r="D6265" s="313">
        <v>28.85</v>
      </c>
      <c r="E6265" s="314" t="s">
        <v>28265</v>
      </c>
    </row>
    <row r="6266" spans="1:5" ht="17.100000000000001" customHeight="1">
      <c r="A6266" s="310">
        <v>10783</v>
      </c>
      <c r="B6266" s="311" t="s">
        <v>33707</v>
      </c>
      <c r="C6266" s="312" t="s">
        <v>27140</v>
      </c>
      <c r="D6266" s="313">
        <v>35.89</v>
      </c>
      <c r="E6266" s="314" t="s">
        <v>28265</v>
      </c>
    </row>
    <row r="6267" spans="1:5" ht="15" customHeight="1">
      <c r="A6267" s="310">
        <v>6483</v>
      </c>
      <c r="B6267" s="311" t="s">
        <v>33708</v>
      </c>
      <c r="C6267" s="312" t="s">
        <v>27140</v>
      </c>
      <c r="D6267" s="313">
        <v>6.81</v>
      </c>
      <c r="E6267" s="314" t="s">
        <v>28265</v>
      </c>
    </row>
    <row r="6268" spans="1:5" ht="15" customHeight="1">
      <c r="A6268" s="310">
        <v>6484</v>
      </c>
      <c r="B6268" s="311" t="s">
        <v>33709</v>
      </c>
      <c r="C6268" s="312" t="s">
        <v>27140</v>
      </c>
      <c r="D6268" s="313">
        <v>7.13</v>
      </c>
      <c r="E6268" s="314" t="s">
        <v>28265</v>
      </c>
    </row>
    <row r="6269" spans="1:5" ht="15" customHeight="1">
      <c r="A6269" s="310">
        <v>6485</v>
      </c>
      <c r="B6269" s="311" t="s">
        <v>33710</v>
      </c>
      <c r="C6269" s="312" t="s">
        <v>27140</v>
      </c>
      <c r="D6269" s="313">
        <v>9.89</v>
      </c>
      <c r="E6269" s="314" t="s">
        <v>28265</v>
      </c>
    </row>
    <row r="6270" spans="1:5" ht="15" customHeight="1">
      <c r="A6270" s="310">
        <v>9079</v>
      </c>
      <c r="B6270" s="311" t="s">
        <v>33711</v>
      </c>
      <c r="C6270" s="312" t="s">
        <v>27140</v>
      </c>
      <c r="D6270" s="313">
        <v>3.95</v>
      </c>
      <c r="E6270" s="314" t="s">
        <v>28265</v>
      </c>
    </row>
    <row r="6271" spans="1:5" ht="15" customHeight="1">
      <c r="A6271" s="310">
        <v>9080</v>
      </c>
      <c r="B6271" s="311" t="s">
        <v>33712</v>
      </c>
      <c r="C6271" s="312" t="s">
        <v>27140</v>
      </c>
      <c r="D6271" s="313">
        <v>9.89</v>
      </c>
      <c r="E6271" s="314" t="s">
        <v>28265</v>
      </c>
    </row>
    <row r="6272" spans="1:5" ht="15" customHeight="1">
      <c r="A6272" s="310">
        <v>10784</v>
      </c>
      <c r="B6272" s="311" t="s">
        <v>33713</v>
      </c>
      <c r="C6272" s="312" t="s">
        <v>27140</v>
      </c>
      <c r="D6272" s="313">
        <v>20.69</v>
      </c>
      <c r="E6272" s="314" t="s">
        <v>28265</v>
      </c>
    </row>
    <row r="6273" spans="1:5" ht="15" customHeight="1">
      <c r="A6273" s="310">
        <v>10785</v>
      </c>
      <c r="B6273" s="311" t="s">
        <v>33714</v>
      </c>
      <c r="C6273" s="312" t="s">
        <v>27140</v>
      </c>
      <c r="D6273" s="313">
        <v>52.87</v>
      </c>
      <c r="E6273" s="314" t="s">
        <v>28265</v>
      </c>
    </row>
    <row r="6274" spans="1:5" ht="15" customHeight="1">
      <c r="A6274" s="310">
        <v>9081</v>
      </c>
      <c r="B6274" s="311" t="s">
        <v>33715</v>
      </c>
      <c r="C6274" s="312" t="s">
        <v>27140</v>
      </c>
      <c r="D6274" s="313">
        <v>11.59</v>
      </c>
      <c r="E6274" s="314" t="s">
        <v>28265</v>
      </c>
    </row>
    <row r="6275" spans="1:5" ht="15" customHeight="1">
      <c r="A6275" s="310">
        <v>9083</v>
      </c>
      <c r="B6275" s="311" t="s">
        <v>33716</v>
      </c>
      <c r="C6275" s="312" t="s">
        <v>27140</v>
      </c>
      <c r="D6275" s="313">
        <v>8.0500000000000007</v>
      </c>
      <c r="E6275" s="314" t="s">
        <v>28265</v>
      </c>
    </row>
    <row r="6276" spans="1:5" ht="15" customHeight="1">
      <c r="A6276" s="310">
        <v>9584</v>
      </c>
      <c r="B6276" s="311" t="s">
        <v>33717</v>
      </c>
      <c r="C6276" s="312" t="s">
        <v>27140</v>
      </c>
      <c r="D6276" s="313">
        <v>17.75</v>
      </c>
      <c r="E6276" s="314" t="s">
        <v>28265</v>
      </c>
    </row>
    <row r="6277" spans="1:5" ht="17.100000000000001" customHeight="1">
      <c r="A6277" s="310">
        <v>10168</v>
      </c>
      <c r="B6277" s="311" t="s">
        <v>33718</v>
      </c>
      <c r="C6277" s="312" t="s">
        <v>27140</v>
      </c>
      <c r="D6277" s="313">
        <v>21.98</v>
      </c>
    </row>
    <row r="6278" spans="1:5" ht="15" customHeight="1">
      <c r="A6278" s="310">
        <v>9585</v>
      </c>
      <c r="B6278" s="311" t="s">
        <v>33719</v>
      </c>
      <c r="C6278" s="312" t="s">
        <v>27140</v>
      </c>
      <c r="D6278" s="313">
        <v>4.5</v>
      </c>
      <c r="E6278" s="314" t="s">
        <v>28265</v>
      </c>
    </row>
    <row r="6279" spans="1:5" ht="15" customHeight="1">
      <c r="A6279" s="310">
        <v>9586</v>
      </c>
      <c r="B6279" s="311" t="s">
        <v>33720</v>
      </c>
      <c r="C6279" s="312" t="s">
        <v>27140</v>
      </c>
      <c r="D6279" s="313">
        <v>9.89</v>
      </c>
      <c r="E6279" s="314" t="s">
        <v>28265</v>
      </c>
    </row>
    <row r="6280" spans="1:5" ht="15" customHeight="1">
      <c r="A6280" s="310">
        <v>9590</v>
      </c>
      <c r="B6280" s="311" t="s">
        <v>28069</v>
      </c>
      <c r="C6280" s="312" t="s">
        <v>27140</v>
      </c>
      <c r="D6280" s="313">
        <v>7.29</v>
      </c>
      <c r="E6280" s="314" t="s">
        <v>28265</v>
      </c>
    </row>
    <row r="6281" spans="1:5" ht="15" customHeight="1">
      <c r="A6281" s="310">
        <v>10781</v>
      </c>
      <c r="B6281" s="311" t="s">
        <v>28070</v>
      </c>
      <c r="C6281" s="312" t="s">
        <v>27140</v>
      </c>
      <c r="D6281" s="313">
        <v>45.9</v>
      </c>
      <c r="E6281" s="314" t="s">
        <v>28265</v>
      </c>
    </row>
    <row r="6282" spans="1:5" ht="15" customHeight="1">
      <c r="A6282" s="310">
        <v>9084</v>
      </c>
      <c r="B6282" s="311" t="s">
        <v>33721</v>
      </c>
      <c r="C6282" s="312" t="s">
        <v>27140</v>
      </c>
      <c r="D6282" s="313">
        <v>26.89</v>
      </c>
      <c r="E6282" s="314" t="s">
        <v>28265</v>
      </c>
    </row>
    <row r="6283" spans="1:5" ht="15" customHeight="1">
      <c r="A6283" s="310">
        <v>9587</v>
      </c>
      <c r="B6283" s="311" t="s">
        <v>28072</v>
      </c>
      <c r="C6283" s="312" t="s">
        <v>27151</v>
      </c>
      <c r="D6283" s="313">
        <v>17.73</v>
      </c>
      <c r="E6283" s="314" t="s">
        <v>28265</v>
      </c>
    </row>
    <row r="6284" spans="1:5" ht="15" customHeight="1">
      <c r="A6284" s="310">
        <v>9588</v>
      </c>
      <c r="B6284" s="311" t="s">
        <v>28073</v>
      </c>
      <c r="C6284" s="312" t="s">
        <v>27151</v>
      </c>
      <c r="D6284" s="313">
        <v>28.46</v>
      </c>
      <c r="E6284" s="314" t="s">
        <v>28265</v>
      </c>
    </row>
    <row r="6285" spans="1:5" ht="15" customHeight="1">
      <c r="A6285" s="310">
        <v>10780</v>
      </c>
      <c r="B6285" s="311" t="s">
        <v>28074</v>
      </c>
      <c r="C6285" s="312" t="s">
        <v>27151</v>
      </c>
      <c r="D6285" s="313">
        <v>45.35</v>
      </c>
      <c r="E6285" s="314" t="s">
        <v>28265</v>
      </c>
    </row>
    <row r="6286" spans="1:5" ht="15" customHeight="1">
      <c r="A6286" s="310">
        <v>6753</v>
      </c>
      <c r="B6286" s="311" t="s">
        <v>28075</v>
      </c>
      <c r="C6286" s="312" t="s">
        <v>27151</v>
      </c>
      <c r="D6286" s="313">
        <v>66.02</v>
      </c>
      <c r="E6286" s="314" t="s">
        <v>28265</v>
      </c>
    </row>
    <row r="6287" spans="1:5" ht="15" customHeight="1">
      <c r="A6287" s="310">
        <v>12463</v>
      </c>
      <c r="B6287" s="311" t="s">
        <v>28060</v>
      </c>
      <c r="C6287" s="312" t="s">
        <v>27140</v>
      </c>
      <c r="D6287" s="313">
        <v>6.5</v>
      </c>
    </row>
    <row r="6288" spans="1:5" ht="15" customHeight="1">
      <c r="A6288" s="310">
        <v>4867</v>
      </c>
      <c r="B6288" s="311" t="s">
        <v>33722</v>
      </c>
      <c r="C6288" s="312" t="s">
        <v>27140</v>
      </c>
      <c r="D6288" s="313">
        <v>1.45</v>
      </c>
    </row>
    <row r="6289" spans="1:5" ht="15" customHeight="1">
      <c r="A6289" s="310">
        <v>12204</v>
      </c>
      <c r="B6289" s="311" t="s">
        <v>28061</v>
      </c>
      <c r="C6289" s="312" t="s">
        <v>27140</v>
      </c>
      <c r="D6289" s="313">
        <v>9</v>
      </c>
    </row>
    <row r="6290" spans="1:5" ht="15" customHeight="1">
      <c r="A6290" s="310">
        <v>4835</v>
      </c>
      <c r="B6290" s="311" t="s">
        <v>28066</v>
      </c>
      <c r="C6290" s="312" t="s">
        <v>27140</v>
      </c>
      <c r="D6290" s="313">
        <v>5.24</v>
      </c>
      <c r="E6290" s="314" t="s">
        <v>28265</v>
      </c>
    </row>
    <row r="6291" spans="1:5" ht="15" customHeight="1">
      <c r="A6291" s="310">
        <v>4836</v>
      </c>
      <c r="B6291" s="311" t="s">
        <v>28067</v>
      </c>
      <c r="C6291" s="312" t="s">
        <v>27140</v>
      </c>
      <c r="D6291" s="313">
        <v>6.9</v>
      </c>
      <c r="E6291" s="314" t="s">
        <v>28265</v>
      </c>
    </row>
    <row r="6292" spans="1:5" ht="15" customHeight="1">
      <c r="A6292" s="310">
        <v>4837</v>
      </c>
      <c r="B6292" s="311" t="s">
        <v>28068</v>
      </c>
      <c r="C6292" s="312" t="s">
        <v>27140</v>
      </c>
      <c r="D6292" s="313">
        <v>22.51</v>
      </c>
    </row>
    <row r="6293" spans="1:5" ht="15" customHeight="1">
      <c r="A6293" s="310">
        <v>4838</v>
      </c>
      <c r="B6293" s="311" t="s">
        <v>33723</v>
      </c>
      <c r="C6293" s="312" t="s">
        <v>27140</v>
      </c>
      <c r="D6293" s="313">
        <v>5.56</v>
      </c>
      <c r="E6293" s="314" t="s">
        <v>28265</v>
      </c>
    </row>
    <row r="6294" spans="1:5" ht="15" customHeight="1">
      <c r="B6294" s="311" t="s">
        <v>33724</v>
      </c>
    </row>
    <row r="6295" spans="1:5" ht="15" customHeight="1">
      <c r="A6295" s="310">
        <v>4816</v>
      </c>
      <c r="C6295" s="312" t="s">
        <v>27140</v>
      </c>
      <c r="D6295" s="313">
        <v>9</v>
      </c>
      <c r="E6295" s="314" t="s">
        <v>28265</v>
      </c>
    </row>
    <row r="6296" spans="1:5" ht="15" customHeight="1">
      <c r="A6296" s="310">
        <v>4817</v>
      </c>
      <c r="B6296" s="311" t="s">
        <v>33725</v>
      </c>
      <c r="C6296" s="312" t="s">
        <v>27140</v>
      </c>
      <c r="D6296" s="313">
        <v>17.350000000000001</v>
      </c>
      <c r="E6296" s="314" t="s">
        <v>28265</v>
      </c>
    </row>
    <row r="6297" spans="1:5" ht="15" customHeight="1">
      <c r="A6297" s="310">
        <v>12989</v>
      </c>
      <c r="B6297" s="311" t="s">
        <v>33726</v>
      </c>
      <c r="C6297" s="312" t="s">
        <v>27151</v>
      </c>
      <c r="D6297" s="313">
        <v>3.28</v>
      </c>
      <c r="E6297" s="314" t="s">
        <v>28265</v>
      </c>
    </row>
    <row r="6298" spans="1:5" ht="15" customHeight="1">
      <c r="A6298" s="310">
        <v>9548</v>
      </c>
      <c r="B6298" s="311" t="s">
        <v>33727</v>
      </c>
      <c r="C6298" s="312" t="s">
        <v>27140</v>
      </c>
      <c r="D6298" s="313">
        <v>4.3</v>
      </c>
    </row>
    <row r="6299" spans="1:5" ht="15" customHeight="1">
      <c r="A6299" s="310">
        <v>9547</v>
      </c>
      <c r="B6299" s="311" t="s">
        <v>33728</v>
      </c>
      <c r="C6299" s="312" t="s">
        <v>27140</v>
      </c>
      <c r="D6299" s="313">
        <v>4.3</v>
      </c>
    </row>
    <row r="6300" spans="1:5" ht="15" customHeight="1">
      <c r="A6300" s="310">
        <v>9546</v>
      </c>
      <c r="B6300" s="311" t="s">
        <v>33729</v>
      </c>
      <c r="C6300" s="312" t="s">
        <v>27140</v>
      </c>
      <c r="D6300" s="313">
        <v>74.08</v>
      </c>
    </row>
    <row r="6301" spans="1:5" ht="15" customHeight="1">
      <c r="A6301" s="310">
        <v>9549</v>
      </c>
      <c r="B6301" s="311" t="s">
        <v>33730</v>
      </c>
      <c r="C6301" s="312" t="s">
        <v>27140</v>
      </c>
      <c r="D6301" s="313">
        <v>9.68</v>
      </c>
    </row>
    <row r="6302" spans="1:5" ht="15" customHeight="1">
      <c r="A6302" s="310">
        <v>9806</v>
      </c>
      <c r="B6302" s="311" t="s">
        <v>27187</v>
      </c>
      <c r="C6302" s="312" t="s">
        <v>27140</v>
      </c>
      <c r="D6302" s="313">
        <v>349.64</v>
      </c>
    </row>
    <row r="6303" spans="1:5" ht="15" customHeight="1">
      <c r="A6303" s="310">
        <v>13187</v>
      </c>
      <c r="B6303" s="311" t="s">
        <v>27167</v>
      </c>
      <c r="C6303" s="312" t="s">
        <v>27140</v>
      </c>
      <c r="D6303" s="313">
        <v>0.57999999999999996</v>
      </c>
    </row>
    <row r="6304" spans="1:5" ht="15" customHeight="1">
      <c r="A6304" s="310">
        <v>9539</v>
      </c>
      <c r="B6304" s="311" t="s">
        <v>27168</v>
      </c>
      <c r="C6304" s="312" t="s">
        <v>27140</v>
      </c>
      <c r="D6304" s="313">
        <v>10.65</v>
      </c>
    </row>
    <row r="6305" spans="1:4" ht="15" customHeight="1">
      <c r="A6305" s="310">
        <v>9540</v>
      </c>
      <c r="B6305" s="311" t="s">
        <v>33731</v>
      </c>
      <c r="C6305" s="312" t="s">
        <v>27140</v>
      </c>
      <c r="D6305" s="313">
        <v>10.65</v>
      </c>
    </row>
    <row r="6306" spans="1:4" ht="15" customHeight="1">
      <c r="A6306" s="310">
        <v>9541</v>
      </c>
      <c r="B6306" s="311" t="s">
        <v>33732</v>
      </c>
      <c r="C6306" s="312" t="s">
        <v>27140</v>
      </c>
      <c r="D6306" s="313">
        <v>10.65</v>
      </c>
    </row>
    <row r="6307" spans="1:4" ht="15" customHeight="1">
      <c r="A6307" s="310">
        <v>9542</v>
      </c>
      <c r="B6307" s="311" t="s">
        <v>33733</v>
      </c>
      <c r="C6307" s="312" t="s">
        <v>27140</v>
      </c>
      <c r="D6307" s="313">
        <v>10.65</v>
      </c>
    </row>
    <row r="6308" spans="1:4" ht="15" customHeight="1">
      <c r="A6308" s="310">
        <v>9538</v>
      </c>
      <c r="B6308" s="311" t="s">
        <v>33734</v>
      </c>
      <c r="C6308" s="312" t="s">
        <v>27140</v>
      </c>
      <c r="D6308" s="313">
        <v>10.65</v>
      </c>
    </row>
    <row r="6309" spans="1:4" ht="15" customHeight="1">
      <c r="A6309" s="310">
        <v>12124</v>
      </c>
      <c r="B6309" s="311" t="s">
        <v>27169</v>
      </c>
      <c r="C6309" s="312" t="s">
        <v>27140</v>
      </c>
      <c r="D6309" s="313">
        <v>9.59</v>
      </c>
    </row>
    <row r="6310" spans="1:4" ht="15" customHeight="1">
      <c r="A6310" s="310">
        <v>12125</v>
      </c>
      <c r="B6310" s="311" t="s">
        <v>27170</v>
      </c>
      <c r="C6310" s="312" t="s">
        <v>27140</v>
      </c>
      <c r="D6310" s="313">
        <v>9.59</v>
      </c>
    </row>
    <row r="6311" spans="1:4" ht="15" customHeight="1">
      <c r="A6311" s="310">
        <v>12126</v>
      </c>
      <c r="B6311" s="311" t="s">
        <v>27171</v>
      </c>
      <c r="C6311" s="312" t="s">
        <v>27140</v>
      </c>
      <c r="D6311" s="313">
        <v>9.59</v>
      </c>
    </row>
    <row r="6312" spans="1:4" ht="15" customHeight="1">
      <c r="A6312" s="310">
        <v>12127</v>
      </c>
      <c r="B6312" s="311" t="s">
        <v>27172</v>
      </c>
      <c r="C6312" s="312" t="s">
        <v>27140</v>
      </c>
      <c r="D6312" s="313">
        <v>9.59</v>
      </c>
    </row>
    <row r="6313" spans="1:4" ht="15" customHeight="1">
      <c r="A6313" s="310">
        <v>12128</v>
      </c>
      <c r="B6313" s="311" t="s">
        <v>27173</v>
      </c>
      <c r="C6313" s="312" t="s">
        <v>27140</v>
      </c>
      <c r="D6313" s="313">
        <v>9.59</v>
      </c>
    </row>
    <row r="6314" spans="1:4" ht="15" customHeight="1">
      <c r="A6314" s="310">
        <v>12129</v>
      </c>
      <c r="B6314" s="311" t="s">
        <v>27174</v>
      </c>
      <c r="C6314" s="312" t="s">
        <v>27140</v>
      </c>
      <c r="D6314" s="313">
        <v>9.59</v>
      </c>
    </row>
    <row r="6315" spans="1:4" ht="15" customHeight="1">
      <c r="A6315" s="310">
        <v>12130</v>
      </c>
      <c r="B6315" s="311" t="s">
        <v>27175</v>
      </c>
      <c r="C6315" s="312" t="s">
        <v>27140</v>
      </c>
      <c r="D6315" s="313">
        <v>9.59</v>
      </c>
    </row>
    <row r="6316" spans="1:4" ht="15" customHeight="1">
      <c r="A6316" s="310">
        <v>12131</v>
      </c>
      <c r="B6316" s="311" t="s">
        <v>27176</v>
      </c>
      <c r="C6316" s="312" t="s">
        <v>27140</v>
      </c>
      <c r="D6316" s="313">
        <v>9.59</v>
      </c>
    </row>
    <row r="6317" spans="1:4" ht="15" customHeight="1">
      <c r="A6317" s="310">
        <v>12132</v>
      </c>
      <c r="B6317" s="311" t="s">
        <v>27177</v>
      </c>
      <c r="C6317" s="312" t="s">
        <v>27140</v>
      </c>
      <c r="D6317" s="313">
        <v>9.59</v>
      </c>
    </row>
    <row r="6318" spans="1:4" ht="17.100000000000001" customHeight="1">
      <c r="A6318" s="310">
        <v>12119</v>
      </c>
      <c r="B6318" s="311" t="s">
        <v>27178</v>
      </c>
      <c r="C6318" s="312" t="s">
        <v>27140</v>
      </c>
      <c r="D6318" s="313">
        <v>9.59</v>
      </c>
    </row>
    <row r="6319" spans="1:4" ht="15" customHeight="1">
      <c r="A6319" s="310">
        <v>12120</v>
      </c>
      <c r="B6319" s="311" t="s">
        <v>27179</v>
      </c>
      <c r="C6319" s="312" t="s">
        <v>27140</v>
      </c>
      <c r="D6319" s="313">
        <v>9.59</v>
      </c>
    </row>
    <row r="6320" spans="1:4" ht="15" customHeight="1">
      <c r="A6320" s="310">
        <v>12121</v>
      </c>
      <c r="B6320" s="311" t="s">
        <v>27180</v>
      </c>
      <c r="C6320" s="312" t="s">
        <v>27140</v>
      </c>
      <c r="D6320" s="313">
        <v>9.59</v>
      </c>
    </row>
    <row r="6321" spans="1:4" ht="15" customHeight="1">
      <c r="A6321" s="310">
        <v>12122</v>
      </c>
      <c r="B6321" s="311" t="s">
        <v>27181</v>
      </c>
      <c r="C6321" s="312" t="s">
        <v>27140</v>
      </c>
      <c r="D6321" s="313">
        <v>9.59</v>
      </c>
    </row>
    <row r="6322" spans="1:4" ht="15" customHeight="1">
      <c r="A6322" s="310">
        <v>12123</v>
      </c>
      <c r="B6322" s="311" t="s">
        <v>27182</v>
      </c>
      <c r="C6322" s="312" t="s">
        <v>27140</v>
      </c>
      <c r="D6322" s="313">
        <v>9.59</v>
      </c>
    </row>
    <row r="6323" spans="1:4" ht="15" customHeight="1">
      <c r="A6323" s="310">
        <v>9544</v>
      </c>
      <c r="B6323" s="311" t="s">
        <v>27183</v>
      </c>
      <c r="C6323" s="312" t="s">
        <v>27140</v>
      </c>
      <c r="D6323" s="313">
        <v>53.24</v>
      </c>
    </row>
    <row r="6324" spans="1:4" ht="15" customHeight="1">
      <c r="A6324" s="310">
        <v>9545</v>
      </c>
      <c r="B6324" s="311" t="s">
        <v>27184</v>
      </c>
      <c r="C6324" s="312" t="s">
        <v>27140</v>
      </c>
      <c r="D6324" s="313">
        <v>34.42</v>
      </c>
    </row>
    <row r="6325" spans="1:4" ht="15" customHeight="1">
      <c r="A6325" s="310">
        <v>9543</v>
      </c>
      <c r="B6325" s="311" t="s">
        <v>27185</v>
      </c>
      <c r="C6325" s="312" t="s">
        <v>27140</v>
      </c>
      <c r="D6325" s="313">
        <v>53.24</v>
      </c>
    </row>
    <row r="6326" spans="1:4" ht="15" customHeight="1">
      <c r="A6326" s="310">
        <v>13182</v>
      </c>
      <c r="B6326" s="311" t="s">
        <v>27186</v>
      </c>
      <c r="C6326" s="312" t="s">
        <v>27140</v>
      </c>
      <c r="D6326" s="313">
        <v>34.42</v>
      </c>
    </row>
    <row r="6327" spans="1:4" ht="15" customHeight="1">
      <c r="A6327" s="310">
        <v>9554</v>
      </c>
      <c r="B6327" s="311" t="s">
        <v>27190</v>
      </c>
      <c r="C6327" s="312" t="s">
        <v>27140</v>
      </c>
      <c r="D6327" s="313">
        <v>73.14</v>
      </c>
    </row>
    <row r="6328" spans="1:4" ht="15" customHeight="1">
      <c r="A6328" s="310">
        <v>12404</v>
      </c>
      <c r="B6328" s="311" t="s">
        <v>33735</v>
      </c>
      <c r="C6328" s="312" t="s">
        <v>27140</v>
      </c>
      <c r="D6328" s="313">
        <v>44.37</v>
      </c>
    </row>
    <row r="6329" spans="1:4" ht="15" customHeight="1">
      <c r="A6329" s="310">
        <v>9550</v>
      </c>
      <c r="B6329" s="311" t="s">
        <v>33736</v>
      </c>
      <c r="C6329" s="312" t="s">
        <v>27140</v>
      </c>
      <c r="D6329" s="313">
        <v>0.96</v>
      </c>
    </row>
    <row r="6330" spans="1:4" ht="15" customHeight="1">
      <c r="A6330" s="310">
        <v>9536</v>
      </c>
      <c r="B6330" s="311" t="s">
        <v>33737</v>
      </c>
      <c r="C6330" s="312" t="s">
        <v>27140</v>
      </c>
      <c r="D6330" s="313">
        <v>1.44</v>
      </c>
    </row>
    <row r="6331" spans="1:4" ht="15" customHeight="1">
      <c r="A6331" s="310">
        <v>9537</v>
      </c>
      <c r="B6331" s="311" t="s">
        <v>33738</v>
      </c>
      <c r="C6331" s="312" t="s">
        <v>27140</v>
      </c>
      <c r="D6331" s="313">
        <v>1.44</v>
      </c>
    </row>
    <row r="6332" spans="1:4" ht="15" customHeight="1">
      <c r="A6332" s="310">
        <v>9555</v>
      </c>
      <c r="B6332" s="311" t="s">
        <v>33739</v>
      </c>
      <c r="C6332" s="312" t="s">
        <v>27140</v>
      </c>
      <c r="D6332" s="313">
        <v>13380.32</v>
      </c>
    </row>
    <row r="6333" spans="1:4" ht="15" customHeight="1">
      <c r="A6333" s="310">
        <v>9551</v>
      </c>
      <c r="B6333" s="311" t="s">
        <v>33740</v>
      </c>
      <c r="C6333" s="312" t="s">
        <v>27140</v>
      </c>
      <c r="D6333" s="313">
        <v>1.02</v>
      </c>
    </row>
    <row r="6334" spans="1:4" ht="15" customHeight="1">
      <c r="A6334" s="310">
        <v>3269</v>
      </c>
      <c r="B6334" s="311" t="s">
        <v>33741</v>
      </c>
      <c r="C6334" s="312" t="s">
        <v>27140</v>
      </c>
      <c r="D6334" s="313">
        <v>775.09</v>
      </c>
    </row>
    <row r="6335" spans="1:4" ht="15" customHeight="1">
      <c r="A6335" s="310">
        <v>3263</v>
      </c>
      <c r="B6335" s="311" t="s">
        <v>33742</v>
      </c>
      <c r="C6335" s="312" t="s">
        <v>27140</v>
      </c>
      <c r="D6335" s="313">
        <v>189.62</v>
      </c>
    </row>
    <row r="6336" spans="1:4" ht="15" customHeight="1">
      <c r="A6336" s="310">
        <v>3264</v>
      </c>
      <c r="B6336" s="311" t="s">
        <v>33743</v>
      </c>
      <c r="C6336" s="312" t="s">
        <v>27140</v>
      </c>
      <c r="D6336" s="313">
        <v>332.19</v>
      </c>
    </row>
    <row r="6337" spans="1:5" ht="15" customHeight="1">
      <c r="A6337" s="310">
        <v>3265</v>
      </c>
      <c r="B6337" s="311" t="s">
        <v>33744</v>
      </c>
      <c r="C6337" s="312" t="s">
        <v>27140</v>
      </c>
      <c r="D6337" s="313">
        <v>431.83</v>
      </c>
    </row>
    <row r="6338" spans="1:5" ht="15" customHeight="1">
      <c r="A6338" s="310">
        <v>3266</v>
      </c>
      <c r="B6338" s="311" t="s">
        <v>33745</v>
      </c>
      <c r="C6338" s="312" t="s">
        <v>27140</v>
      </c>
      <c r="D6338" s="313">
        <v>631.14</v>
      </c>
    </row>
    <row r="6339" spans="1:5" ht="15" customHeight="1">
      <c r="A6339" s="310">
        <v>3267</v>
      </c>
      <c r="B6339" s="311" t="s">
        <v>33746</v>
      </c>
      <c r="C6339" s="312" t="s">
        <v>27140</v>
      </c>
      <c r="D6339" s="313">
        <v>1079.5899999999999</v>
      </c>
    </row>
    <row r="6340" spans="1:5" ht="15" customHeight="1">
      <c r="A6340" s="310">
        <v>3268</v>
      </c>
      <c r="B6340" s="311" t="s">
        <v>33747</v>
      </c>
      <c r="C6340" s="312" t="s">
        <v>27140</v>
      </c>
      <c r="D6340" s="313">
        <v>1091.3</v>
      </c>
    </row>
    <row r="6341" spans="1:5" ht="15" customHeight="1">
      <c r="A6341" s="310">
        <v>11352</v>
      </c>
      <c r="B6341" s="311" t="s">
        <v>33748</v>
      </c>
      <c r="C6341" s="312" t="s">
        <v>27140</v>
      </c>
      <c r="D6341" s="313">
        <v>287.3</v>
      </c>
    </row>
    <row r="6342" spans="1:5" ht="15" customHeight="1">
      <c r="A6342" s="310">
        <v>11353</v>
      </c>
      <c r="B6342" s="311" t="s">
        <v>33749</v>
      </c>
      <c r="C6342" s="312" t="s">
        <v>27140</v>
      </c>
      <c r="D6342" s="313">
        <v>458.79</v>
      </c>
    </row>
    <row r="6343" spans="1:5" ht="15" customHeight="1">
      <c r="A6343" s="310">
        <v>3270</v>
      </c>
      <c r="B6343" s="311" t="s">
        <v>33750</v>
      </c>
      <c r="C6343" s="312" t="s">
        <v>27140</v>
      </c>
      <c r="D6343" s="313">
        <v>1004.84</v>
      </c>
    </row>
    <row r="6344" spans="1:5" ht="17.100000000000001" customHeight="1">
      <c r="A6344" s="310">
        <v>3271</v>
      </c>
      <c r="B6344" s="311" t="s">
        <v>33751</v>
      </c>
      <c r="C6344" s="312" t="s">
        <v>27140</v>
      </c>
      <c r="D6344" s="313">
        <v>1332.88</v>
      </c>
    </row>
    <row r="6345" spans="1:5" ht="15" customHeight="1">
      <c r="A6345" s="310">
        <v>3272</v>
      </c>
      <c r="B6345" s="311" t="s">
        <v>33752</v>
      </c>
      <c r="C6345" s="312" t="s">
        <v>27140</v>
      </c>
      <c r="D6345" s="313">
        <v>2369.5500000000002</v>
      </c>
    </row>
    <row r="6346" spans="1:5" ht="15" customHeight="1">
      <c r="A6346" s="310">
        <v>3274</v>
      </c>
      <c r="B6346" s="311" t="s">
        <v>33753</v>
      </c>
      <c r="C6346" s="312" t="s">
        <v>27140</v>
      </c>
      <c r="D6346" s="313">
        <v>2481.67</v>
      </c>
    </row>
    <row r="6347" spans="1:5" ht="15" customHeight="1">
      <c r="A6347" s="310">
        <v>4537</v>
      </c>
      <c r="B6347" s="311" t="s">
        <v>33754</v>
      </c>
      <c r="C6347" s="312" t="s">
        <v>27140</v>
      </c>
      <c r="D6347" s="313">
        <v>14.95</v>
      </c>
      <c r="E6347" s="314" t="s">
        <v>28265</v>
      </c>
    </row>
    <row r="6348" spans="1:5" ht="17.100000000000001" customHeight="1">
      <c r="A6348" s="310">
        <v>3275</v>
      </c>
      <c r="B6348" s="311" t="s">
        <v>33755</v>
      </c>
      <c r="C6348" s="312" t="s">
        <v>27140</v>
      </c>
      <c r="D6348" s="313">
        <v>3273.36</v>
      </c>
    </row>
    <row r="6349" spans="1:5" ht="15" customHeight="1">
      <c r="A6349" s="310">
        <v>3276</v>
      </c>
      <c r="B6349" s="311" t="s">
        <v>33756</v>
      </c>
      <c r="C6349" s="312" t="s">
        <v>27140</v>
      </c>
      <c r="D6349" s="313">
        <v>403.2</v>
      </c>
    </row>
    <row r="6350" spans="1:5" ht="15" customHeight="1">
      <c r="A6350" s="310">
        <v>3277</v>
      </c>
      <c r="B6350" s="311" t="s">
        <v>33757</v>
      </c>
      <c r="C6350" s="312" t="s">
        <v>27140</v>
      </c>
      <c r="D6350" s="313">
        <v>1627.69</v>
      </c>
    </row>
    <row r="6351" spans="1:5" ht="15" customHeight="1">
      <c r="A6351" s="310">
        <v>9552</v>
      </c>
      <c r="B6351" s="311" t="s">
        <v>33758</v>
      </c>
      <c r="C6351" s="312" t="s">
        <v>27140</v>
      </c>
      <c r="D6351" s="313">
        <v>1.07</v>
      </c>
    </row>
    <row r="6352" spans="1:5" ht="15" customHeight="1">
      <c r="A6352" s="310">
        <v>2319</v>
      </c>
      <c r="B6352" s="311" t="s">
        <v>33759</v>
      </c>
      <c r="C6352" s="312" t="s">
        <v>27151</v>
      </c>
      <c r="D6352" s="313">
        <v>5</v>
      </c>
    </row>
    <row r="6353" spans="1:4" ht="15" customHeight="1">
      <c r="A6353" s="310">
        <v>8591</v>
      </c>
      <c r="B6353" s="311" t="s">
        <v>33760</v>
      </c>
      <c r="C6353" s="312" t="s">
        <v>27140</v>
      </c>
      <c r="D6353" s="313">
        <v>152.28</v>
      </c>
    </row>
    <row r="6354" spans="1:4" ht="15" customHeight="1">
      <c r="A6354" s="310">
        <v>8592</v>
      </c>
      <c r="B6354" s="311" t="s">
        <v>33761</v>
      </c>
      <c r="C6354" s="312" t="s">
        <v>27140</v>
      </c>
      <c r="D6354" s="313">
        <v>157.09</v>
      </c>
    </row>
    <row r="6355" spans="1:4" ht="15" customHeight="1">
      <c r="A6355" s="310">
        <v>8593</v>
      </c>
      <c r="B6355" s="311" t="s">
        <v>33762</v>
      </c>
      <c r="C6355" s="312" t="s">
        <v>27140</v>
      </c>
      <c r="D6355" s="313">
        <v>2040.23</v>
      </c>
    </row>
    <row r="6356" spans="1:4" ht="15" customHeight="1">
      <c r="A6356" s="310">
        <v>9553</v>
      </c>
      <c r="B6356" s="311" t="s">
        <v>33763</v>
      </c>
      <c r="C6356" s="312" t="s">
        <v>27140</v>
      </c>
      <c r="D6356" s="313">
        <v>516.26</v>
      </c>
    </row>
    <row r="6357" spans="1:4" ht="15" customHeight="1">
      <c r="A6357" s="310">
        <v>7954</v>
      </c>
      <c r="B6357" s="311" t="s">
        <v>27569</v>
      </c>
      <c r="C6357" s="312" t="s">
        <v>27140</v>
      </c>
      <c r="D6357" s="313">
        <v>58.39</v>
      </c>
    </row>
    <row r="6358" spans="1:4" ht="15" customHeight="1">
      <c r="A6358" s="310">
        <v>8607</v>
      </c>
      <c r="B6358" s="311" t="s">
        <v>33764</v>
      </c>
      <c r="C6358" s="312" t="s">
        <v>27140</v>
      </c>
      <c r="D6358" s="313">
        <v>58.1</v>
      </c>
    </row>
    <row r="6359" spans="1:4" ht="15" customHeight="1">
      <c r="A6359" s="310">
        <v>12838</v>
      </c>
      <c r="B6359" s="311" t="s">
        <v>27554</v>
      </c>
      <c r="C6359" s="312" t="s">
        <v>27140</v>
      </c>
      <c r="D6359" s="313">
        <v>428.31</v>
      </c>
    </row>
    <row r="6360" spans="1:4" ht="15" customHeight="1">
      <c r="A6360" s="310">
        <v>8620</v>
      </c>
      <c r="B6360" s="311" t="s">
        <v>33765</v>
      </c>
      <c r="C6360" s="312" t="s">
        <v>27140</v>
      </c>
      <c r="D6360" s="313">
        <v>1765.57</v>
      </c>
    </row>
    <row r="6361" spans="1:4" ht="15" customHeight="1">
      <c r="A6361" s="310">
        <v>8507</v>
      </c>
      <c r="B6361" s="311" t="s">
        <v>33766</v>
      </c>
      <c r="C6361" s="312" t="s">
        <v>27140</v>
      </c>
      <c r="D6361" s="313">
        <v>673.63</v>
      </c>
    </row>
    <row r="6362" spans="1:4" ht="15" customHeight="1">
      <c r="A6362" s="310">
        <v>8622</v>
      </c>
      <c r="B6362" s="311" t="s">
        <v>33767</v>
      </c>
      <c r="C6362" s="312" t="s">
        <v>27140</v>
      </c>
      <c r="D6362" s="313">
        <v>3122.99</v>
      </c>
    </row>
    <row r="6363" spans="1:4" ht="15" customHeight="1">
      <c r="A6363" s="310">
        <v>8985</v>
      </c>
      <c r="B6363" s="311" t="s">
        <v>28037</v>
      </c>
      <c r="C6363" s="312" t="s">
        <v>27140</v>
      </c>
      <c r="D6363" s="313">
        <v>1019.08</v>
      </c>
    </row>
    <row r="6364" spans="1:4" ht="15" customHeight="1">
      <c r="A6364" s="310">
        <v>8628</v>
      </c>
      <c r="B6364" s="311" t="s">
        <v>33768</v>
      </c>
      <c r="C6364" s="312" t="s">
        <v>27140</v>
      </c>
      <c r="D6364" s="313">
        <v>3435.3</v>
      </c>
    </row>
    <row r="6365" spans="1:4" ht="15" customHeight="1">
      <c r="A6365" s="310">
        <v>8986</v>
      </c>
      <c r="B6365" s="311" t="s">
        <v>28038</v>
      </c>
      <c r="C6365" s="312" t="s">
        <v>27140</v>
      </c>
      <c r="D6365" s="313">
        <v>1364.52</v>
      </c>
    </row>
    <row r="6366" spans="1:4" ht="15" customHeight="1">
      <c r="A6366" s="310">
        <v>8987</v>
      </c>
      <c r="B6366" s="311" t="s">
        <v>28039</v>
      </c>
      <c r="C6366" s="312" t="s">
        <v>27140</v>
      </c>
      <c r="D6366" s="313">
        <v>1709.97</v>
      </c>
    </row>
    <row r="6367" spans="1:4" ht="17.100000000000001" customHeight="1">
      <c r="A6367" s="310">
        <v>8631</v>
      </c>
      <c r="B6367" s="311" t="s">
        <v>33769</v>
      </c>
      <c r="C6367" s="312" t="s">
        <v>27140</v>
      </c>
      <c r="D6367" s="313">
        <v>5704.21</v>
      </c>
    </row>
    <row r="6368" spans="1:4" ht="15" customHeight="1">
      <c r="A6368" s="310">
        <v>8609</v>
      </c>
      <c r="B6368" s="311" t="s">
        <v>33770</v>
      </c>
      <c r="C6368" s="312" t="s">
        <v>27140</v>
      </c>
      <c r="D6368" s="313">
        <v>3191.63</v>
      </c>
    </row>
    <row r="6369" spans="1:5" ht="15" customHeight="1">
      <c r="A6369" s="310">
        <v>8653</v>
      </c>
      <c r="B6369" s="311" t="s">
        <v>33771</v>
      </c>
      <c r="C6369" s="312" t="s">
        <v>27140</v>
      </c>
      <c r="D6369" s="313">
        <v>4469.41</v>
      </c>
    </row>
    <row r="6370" spans="1:5" ht="15" customHeight="1">
      <c r="A6370" s="310">
        <v>8652</v>
      </c>
      <c r="B6370" s="311" t="s">
        <v>33772</v>
      </c>
      <c r="C6370" s="312" t="s">
        <v>27140</v>
      </c>
      <c r="D6370" s="313">
        <v>4841.8599999999997</v>
      </c>
    </row>
    <row r="6371" spans="1:5" ht="15" customHeight="1">
      <c r="A6371" s="310">
        <v>8991</v>
      </c>
      <c r="B6371" s="311" t="s">
        <v>33773</v>
      </c>
      <c r="C6371" s="312" t="s">
        <v>27140</v>
      </c>
      <c r="D6371" s="313">
        <v>446.94</v>
      </c>
    </row>
    <row r="6372" spans="1:5" ht="15" customHeight="1">
      <c r="A6372" s="310">
        <v>6522</v>
      </c>
      <c r="B6372" s="311" t="s">
        <v>33774</v>
      </c>
      <c r="C6372" s="312" t="s">
        <v>27140</v>
      </c>
      <c r="D6372" s="313">
        <v>83.8</v>
      </c>
    </row>
    <row r="6373" spans="1:5" ht="15" customHeight="1">
      <c r="A6373" s="310">
        <v>6521</v>
      </c>
      <c r="B6373" s="311" t="s">
        <v>33775</v>
      </c>
      <c r="C6373" s="312" t="s">
        <v>27140</v>
      </c>
      <c r="D6373" s="313">
        <v>83.8</v>
      </c>
    </row>
    <row r="6374" spans="1:5" ht="15" customHeight="1">
      <c r="A6374" s="310">
        <v>8608</v>
      </c>
      <c r="B6374" s="311" t="s">
        <v>33776</v>
      </c>
      <c r="C6374" s="312" t="s">
        <v>27140</v>
      </c>
      <c r="D6374" s="313">
        <v>54.76</v>
      </c>
    </row>
    <row r="6375" spans="1:5" ht="15" customHeight="1">
      <c r="A6375" s="310">
        <v>10043</v>
      </c>
      <c r="B6375" s="311" t="s">
        <v>27586</v>
      </c>
      <c r="C6375" s="312" t="s">
        <v>27140</v>
      </c>
      <c r="D6375" s="313">
        <v>841.32</v>
      </c>
    </row>
    <row r="6376" spans="1:5" ht="15" customHeight="1">
      <c r="A6376" s="310">
        <v>11396</v>
      </c>
      <c r="B6376" s="311" t="s">
        <v>33777</v>
      </c>
      <c r="C6376" s="312" t="s">
        <v>27140</v>
      </c>
      <c r="D6376" s="313">
        <v>13.97</v>
      </c>
    </row>
    <row r="6377" spans="1:5" ht="17.100000000000001" customHeight="1">
      <c r="A6377" s="310">
        <v>11400</v>
      </c>
      <c r="B6377" s="311" t="s">
        <v>33778</v>
      </c>
      <c r="C6377" s="312" t="s">
        <v>27140</v>
      </c>
      <c r="D6377" s="313">
        <v>26.07</v>
      </c>
    </row>
    <row r="6378" spans="1:5" ht="17.100000000000001" customHeight="1">
      <c r="A6378" s="310">
        <v>3786</v>
      </c>
      <c r="B6378" s="311" t="s">
        <v>33779</v>
      </c>
      <c r="C6378" s="312" t="s">
        <v>27140</v>
      </c>
      <c r="D6378" s="313">
        <v>127.52</v>
      </c>
      <c r="E6378" s="314" t="s">
        <v>28265</v>
      </c>
    </row>
    <row r="6379" spans="1:5" ht="17.100000000000001" customHeight="1">
      <c r="A6379" s="310">
        <v>9281</v>
      </c>
      <c r="B6379" s="311" t="s">
        <v>33780</v>
      </c>
      <c r="C6379" s="312" t="s">
        <v>27140</v>
      </c>
      <c r="D6379" s="313">
        <v>80.39</v>
      </c>
      <c r="E6379" s="314" t="s">
        <v>28265</v>
      </c>
    </row>
    <row r="6380" spans="1:5" ht="17.100000000000001" customHeight="1">
      <c r="A6380" s="310">
        <v>6503</v>
      </c>
      <c r="B6380" s="311" t="s">
        <v>33781</v>
      </c>
      <c r="C6380" s="312" t="s">
        <v>27140</v>
      </c>
      <c r="D6380" s="313">
        <v>13.97</v>
      </c>
    </row>
    <row r="6381" spans="1:5" ht="17.100000000000001" customHeight="1">
      <c r="A6381" s="310">
        <v>6502</v>
      </c>
      <c r="B6381" s="311" t="s">
        <v>33782</v>
      </c>
      <c r="C6381" s="312" t="s">
        <v>27140</v>
      </c>
      <c r="D6381" s="313">
        <v>13.97</v>
      </c>
    </row>
    <row r="6382" spans="1:5" ht="17.100000000000001" customHeight="1">
      <c r="A6382" s="310">
        <v>8540</v>
      </c>
      <c r="B6382" s="311" t="s">
        <v>33783</v>
      </c>
      <c r="C6382" s="312" t="s">
        <v>27140</v>
      </c>
      <c r="D6382" s="313">
        <v>176653.29</v>
      </c>
    </row>
    <row r="6383" spans="1:5" ht="17.100000000000001" customHeight="1">
      <c r="A6383" s="310">
        <v>8707</v>
      </c>
      <c r="B6383" s="311" t="s">
        <v>33784</v>
      </c>
      <c r="C6383" s="312" t="s">
        <v>27140</v>
      </c>
      <c r="D6383" s="313">
        <v>3097.11</v>
      </c>
    </row>
    <row r="6384" spans="1:5" ht="17.100000000000001" customHeight="1">
      <c r="A6384" s="310">
        <v>8502</v>
      </c>
      <c r="B6384" s="311" t="s">
        <v>33785</v>
      </c>
      <c r="C6384" s="312" t="s">
        <v>27140</v>
      </c>
      <c r="D6384" s="313">
        <v>387.35</v>
      </c>
    </row>
    <row r="6385" spans="1:4" ht="17.100000000000001" customHeight="1">
      <c r="A6385" s="310">
        <v>8503</v>
      </c>
      <c r="B6385" s="311" t="s">
        <v>33786</v>
      </c>
      <c r="C6385" s="312" t="s">
        <v>27140</v>
      </c>
      <c r="D6385" s="313">
        <v>387.35</v>
      </c>
    </row>
    <row r="6386" spans="1:4" ht="15" customHeight="1">
      <c r="A6386" s="310">
        <v>8505</v>
      </c>
      <c r="B6386" s="311" t="s">
        <v>33787</v>
      </c>
      <c r="C6386" s="312" t="s">
        <v>27140</v>
      </c>
      <c r="D6386" s="313">
        <v>387.35</v>
      </c>
    </row>
    <row r="6387" spans="1:4" ht="15" customHeight="1">
      <c r="A6387" s="310">
        <v>8501</v>
      </c>
      <c r="B6387" s="311" t="s">
        <v>33788</v>
      </c>
      <c r="C6387" s="312" t="s">
        <v>27140</v>
      </c>
      <c r="D6387" s="313">
        <v>387.35</v>
      </c>
    </row>
    <row r="6388" spans="1:4" ht="17.100000000000001" customHeight="1">
      <c r="A6388" s="310">
        <v>10048</v>
      </c>
      <c r="B6388" s="311" t="s">
        <v>33789</v>
      </c>
      <c r="C6388" s="312" t="s">
        <v>27140</v>
      </c>
      <c r="D6388" s="313">
        <v>130.36000000000001</v>
      </c>
    </row>
    <row r="6389" spans="1:4" ht="15" customHeight="1">
      <c r="A6389" s="310">
        <v>12102</v>
      </c>
      <c r="B6389" s="311" t="s">
        <v>27602</v>
      </c>
      <c r="C6389" s="312" t="s">
        <v>27140</v>
      </c>
      <c r="D6389" s="313">
        <v>846.86</v>
      </c>
    </row>
    <row r="6390" spans="1:4" ht="15" customHeight="1">
      <c r="A6390" s="310">
        <v>12097</v>
      </c>
      <c r="B6390" s="311" t="s">
        <v>27603</v>
      </c>
      <c r="C6390" s="312" t="s">
        <v>27140</v>
      </c>
      <c r="D6390" s="313">
        <v>846.86</v>
      </c>
    </row>
    <row r="6391" spans="1:4" ht="15" customHeight="1">
      <c r="A6391" s="310">
        <v>12107</v>
      </c>
      <c r="B6391" s="311" t="s">
        <v>27604</v>
      </c>
      <c r="C6391" s="312" t="s">
        <v>27140</v>
      </c>
      <c r="D6391" s="313">
        <v>846.86</v>
      </c>
    </row>
    <row r="6392" spans="1:4" ht="15" customHeight="1">
      <c r="A6392" s="310">
        <v>12106</v>
      </c>
      <c r="B6392" s="311" t="s">
        <v>27605</v>
      </c>
      <c r="C6392" s="312" t="s">
        <v>27140</v>
      </c>
      <c r="D6392" s="313">
        <v>846.86</v>
      </c>
    </row>
    <row r="6393" spans="1:4" ht="15" customHeight="1">
      <c r="A6393" s="310">
        <v>12105</v>
      </c>
      <c r="B6393" s="311" t="s">
        <v>27606</v>
      </c>
      <c r="C6393" s="312" t="s">
        <v>27140</v>
      </c>
      <c r="D6393" s="313">
        <v>846.86</v>
      </c>
    </row>
    <row r="6394" spans="1:4" ht="15" customHeight="1">
      <c r="A6394" s="310">
        <v>12104</v>
      </c>
      <c r="B6394" s="311" t="s">
        <v>27607</v>
      </c>
      <c r="C6394" s="312" t="s">
        <v>27140</v>
      </c>
      <c r="D6394" s="313">
        <v>846.86</v>
      </c>
    </row>
    <row r="6395" spans="1:4" ht="15" customHeight="1">
      <c r="A6395" s="310">
        <v>12101</v>
      </c>
      <c r="B6395" s="311" t="s">
        <v>27608</v>
      </c>
      <c r="C6395" s="312" t="s">
        <v>27140</v>
      </c>
      <c r="D6395" s="313">
        <v>846.86</v>
      </c>
    </row>
    <row r="6396" spans="1:4" ht="15" customHeight="1">
      <c r="A6396" s="310">
        <v>12103</v>
      </c>
      <c r="C6396" s="312" t="s">
        <v>27140</v>
      </c>
      <c r="D6396" s="313">
        <v>846.86</v>
      </c>
    </row>
    <row r="6397" spans="1:4" ht="15" customHeight="1">
      <c r="B6397" s="311" t="s">
        <v>27609</v>
      </c>
    </row>
    <row r="6398" spans="1:4" ht="15" customHeight="1">
      <c r="A6398" s="310">
        <v>12100</v>
      </c>
      <c r="B6398" s="311" t="s">
        <v>27610</v>
      </c>
      <c r="C6398" s="312" t="s">
        <v>27140</v>
      </c>
      <c r="D6398" s="313">
        <v>846.86</v>
      </c>
    </row>
    <row r="6399" spans="1:4" ht="17.100000000000001" customHeight="1">
      <c r="A6399" s="310">
        <v>7975</v>
      </c>
      <c r="B6399" s="311" t="s">
        <v>33790</v>
      </c>
      <c r="C6399" s="312" t="s">
        <v>27140</v>
      </c>
      <c r="D6399" s="313">
        <v>111.73</v>
      </c>
    </row>
    <row r="6400" spans="1:4" ht="17.100000000000001" customHeight="1">
      <c r="A6400" s="310">
        <v>7974</v>
      </c>
      <c r="B6400" s="311" t="s">
        <v>33791</v>
      </c>
      <c r="C6400" s="312" t="s">
        <v>27140</v>
      </c>
      <c r="D6400" s="313">
        <v>419.02</v>
      </c>
    </row>
    <row r="6401" spans="1:5" ht="17.100000000000001" customHeight="1">
      <c r="A6401" s="310">
        <v>7951</v>
      </c>
      <c r="B6401" s="311" t="s">
        <v>27818</v>
      </c>
      <c r="C6401" s="312" t="s">
        <v>27140</v>
      </c>
      <c r="D6401" s="313">
        <v>57.03</v>
      </c>
    </row>
    <row r="6402" spans="1:5" ht="17.100000000000001" customHeight="1">
      <c r="A6402" s="310">
        <v>7235</v>
      </c>
      <c r="B6402" s="311" t="s">
        <v>33792</v>
      </c>
      <c r="C6402" s="312" t="s">
        <v>27140</v>
      </c>
      <c r="D6402" s="313">
        <v>111.73</v>
      </c>
    </row>
    <row r="6403" spans="1:5" ht="17.100000000000001" customHeight="1">
      <c r="A6403" s="310">
        <v>2558</v>
      </c>
      <c r="B6403" s="311" t="s">
        <v>33793</v>
      </c>
      <c r="C6403" s="312" t="s">
        <v>27140</v>
      </c>
      <c r="D6403" s="313">
        <v>5.96</v>
      </c>
    </row>
    <row r="6404" spans="1:5" ht="17.100000000000001" customHeight="1">
      <c r="A6404" s="310">
        <v>6500</v>
      </c>
      <c r="B6404" s="311" t="s">
        <v>33794</v>
      </c>
      <c r="C6404" s="312" t="s">
        <v>27140</v>
      </c>
      <c r="D6404" s="313">
        <v>51.21</v>
      </c>
    </row>
    <row r="6405" spans="1:5" ht="15" customHeight="1">
      <c r="A6405" s="310">
        <v>8685</v>
      </c>
      <c r="B6405" s="311" t="s">
        <v>33795</v>
      </c>
      <c r="C6405" s="312" t="s">
        <v>27140</v>
      </c>
      <c r="D6405" s="313">
        <v>51.21</v>
      </c>
    </row>
    <row r="6406" spans="1:5" ht="15" customHeight="1">
      <c r="A6406" s="310">
        <v>6499</v>
      </c>
      <c r="B6406" s="311" t="s">
        <v>33796</v>
      </c>
      <c r="C6406" s="312" t="s">
        <v>27140</v>
      </c>
      <c r="D6406" s="313">
        <v>51.21</v>
      </c>
    </row>
    <row r="6407" spans="1:5" ht="25.5" customHeight="1">
      <c r="A6407" s="310">
        <v>6501</v>
      </c>
      <c r="B6407" s="311" t="s">
        <v>33797</v>
      </c>
      <c r="C6407" s="312" t="s">
        <v>27140</v>
      </c>
      <c r="D6407" s="313">
        <v>51.21</v>
      </c>
    </row>
    <row r="6408" spans="1:5" ht="34.15" customHeight="1">
      <c r="A6408" s="310">
        <v>6523</v>
      </c>
      <c r="B6408" s="311" t="s">
        <v>33798</v>
      </c>
      <c r="C6408" s="312" t="s">
        <v>27140</v>
      </c>
      <c r="D6408" s="313">
        <v>181.56</v>
      </c>
    </row>
    <row r="6409" spans="1:5" ht="25.5" customHeight="1">
      <c r="A6409" s="310">
        <v>8511</v>
      </c>
      <c r="B6409" s="311" t="s">
        <v>33799</v>
      </c>
      <c r="C6409" s="312" t="s">
        <v>27140</v>
      </c>
      <c r="D6409" s="313">
        <v>407.63</v>
      </c>
    </row>
    <row r="6410" spans="1:5" ht="25.5" customHeight="1">
      <c r="A6410" s="310">
        <v>9020</v>
      </c>
      <c r="B6410" s="311" t="s">
        <v>33800</v>
      </c>
      <c r="C6410" s="312" t="s">
        <v>27140</v>
      </c>
      <c r="D6410" s="313">
        <v>143.36000000000001</v>
      </c>
    </row>
    <row r="6411" spans="1:5" ht="25.5" customHeight="1">
      <c r="A6411" s="310">
        <v>9019</v>
      </c>
      <c r="B6411" s="311" t="s">
        <v>33801</v>
      </c>
      <c r="C6411" s="312" t="s">
        <v>27140</v>
      </c>
      <c r="D6411" s="313">
        <v>145.09</v>
      </c>
    </row>
    <row r="6412" spans="1:5" ht="25.5" customHeight="1">
      <c r="A6412" s="310">
        <v>3785</v>
      </c>
      <c r="B6412" s="311" t="s">
        <v>33802</v>
      </c>
      <c r="C6412" s="312" t="s">
        <v>27140</v>
      </c>
      <c r="D6412" s="313">
        <v>248.72</v>
      </c>
    </row>
    <row r="6413" spans="1:5" ht="25.5" customHeight="1">
      <c r="A6413" s="310">
        <v>11853</v>
      </c>
      <c r="B6413" s="311" t="s">
        <v>33803</v>
      </c>
      <c r="C6413" s="312" t="s">
        <v>27140</v>
      </c>
      <c r="D6413" s="313">
        <v>55.62</v>
      </c>
    </row>
    <row r="6414" spans="1:5" ht="25.5" customHeight="1">
      <c r="A6414" s="310">
        <v>13321</v>
      </c>
      <c r="B6414" s="311" t="s">
        <v>33804</v>
      </c>
      <c r="C6414" s="312" t="s">
        <v>27140</v>
      </c>
      <c r="D6414" s="313">
        <v>108.9</v>
      </c>
    </row>
    <row r="6415" spans="1:5" ht="25.5" customHeight="1">
      <c r="A6415" s="310">
        <v>11854</v>
      </c>
      <c r="B6415" s="311" t="s">
        <v>33805</v>
      </c>
      <c r="C6415" s="312" t="s">
        <v>27144</v>
      </c>
      <c r="D6415" s="313">
        <v>3780</v>
      </c>
    </row>
    <row r="6416" spans="1:5" ht="15" customHeight="1">
      <c r="A6416" s="310">
        <v>11404</v>
      </c>
      <c r="B6416" s="311" t="s">
        <v>33806</v>
      </c>
      <c r="C6416" s="312" t="s">
        <v>27140</v>
      </c>
      <c r="D6416" s="313">
        <v>142.88999999999999</v>
      </c>
      <c r="E6416" s="314" t="s">
        <v>28265</v>
      </c>
    </row>
    <row r="6417" spans="1:5" ht="15" customHeight="1">
      <c r="A6417" s="310">
        <v>1946</v>
      </c>
      <c r="B6417" s="311" t="s">
        <v>33807</v>
      </c>
      <c r="C6417" s="312" t="s">
        <v>27140</v>
      </c>
      <c r="D6417" s="313">
        <v>29.29</v>
      </c>
      <c r="E6417" s="314" t="s">
        <v>28265</v>
      </c>
    </row>
    <row r="6418" spans="1:5" ht="15" customHeight="1">
      <c r="A6418" s="310">
        <v>1947</v>
      </c>
      <c r="B6418" s="311" t="s">
        <v>33808</v>
      </c>
      <c r="C6418" s="312" t="s">
        <v>27140</v>
      </c>
      <c r="D6418" s="313">
        <v>42.5</v>
      </c>
      <c r="E6418" s="314" t="s">
        <v>28265</v>
      </c>
    </row>
    <row r="6419" spans="1:5" ht="15" customHeight="1">
      <c r="A6419" s="310">
        <v>8694</v>
      </c>
      <c r="B6419" s="311" t="s">
        <v>33809</v>
      </c>
      <c r="C6419" s="312" t="s">
        <v>27140</v>
      </c>
      <c r="D6419" s="313">
        <v>39.799999999999997</v>
      </c>
      <c r="E6419" s="314" t="s">
        <v>28265</v>
      </c>
    </row>
    <row r="6420" spans="1:5" ht="15" customHeight="1">
      <c r="A6420" s="310">
        <v>1945</v>
      </c>
      <c r="B6420" s="311" t="s">
        <v>33810</v>
      </c>
      <c r="C6420" s="312" t="s">
        <v>27140</v>
      </c>
      <c r="D6420" s="313">
        <v>26.9</v>
      </c>
      <c r="E6420" s="314" t="s">
        <v>28265</v>
      </c>
    </row>
    <row r="6421" spans="1:5" ht="15" customHeight="1">
      <c r="A6421" s="310">
        <v>1948</v>
      </c>
      <c r="B6421" s="311" t="s">
        <v>33811</v>
      </c>
      <c r="C6421" s="312" t="s">
        <v>27140</v>
      </c>
      <c r="D6421" s="313">
        <v>30.78</v>
      </c>
      <c r="E6421" s="314" t="s">
        <v>28265</v>
      </c>
    </row>
    <row r="6422" spans="1:5" ht="15" customHeight="1">
      <c r="A6422" s="310">
        <v>1949</v>
      </c>
      <c r="B6422" s="311" t="s">
        <v>33812</v>
      </c>
      <c r="C6422" s="312" t="s">
        <v>27140</v>
      </c>
      <c r="D6422" s="313">
        <v>22.54</v>
      </c>
      <c r="E6422" s="314" t="s">
        <v>28265</v>
      </c>
    </row>
    <row r="6423" spans="1:5" ht="15" customHeight="1">
      <c r="A6423" s="310">
        <v>1950</v>
      </c>
      <c r="B6423" s="311" t="s">
        <v>33813</v>
      </c>
      <c r="C6423" s="312" t="s">
        <v>27140</v>
      </c>
      <c r="D6423" s="313">
        <v>23.77</v>
      </c>
      <c r="E6423" s="314" t="s">
        <v>28265</v>
      </c>
    </row>
    <row r="6424" spans="1:5" ht="15" customHeight="1">
      <c r="A6424" s="310">
        <v>1951</v>
      </c>
      <c r="B6424" s="311" t="s">
        <v>33814</v>
      </c>
      <c r="C6424" s="312" t="s">
        <v>27140</v>
      </c>
      <c r="D6424" s="313">
        <v>56.89</v>
      </c>
      <c r="E6424" s="314" t="s">
        <v>28265</v>
      </c>
    </row>
    <row r="6425" spans="1:5" ht="15" customHeight="1">
      <c r="A6425" s="310">
        <v>1952</v>
      </c>
      <c r="B6425" s="311" t="s">
        <v>33815</v>
      </c>
      <c r="C6425" s="312" t="s">
        <v>27140</v>
      </c>
      <c r="D6425" s="313">
        <v>51.14</v>
      </c>
      <c r="E6425" s="314" t="s">
        <v>28265</v>
      </c>
    </row>
    <row r="6426" spans="1:5" ht="17.100000000000001" customHeight="1">
      <c r="A6426" s="310">
        <v>1953</v>
      </c>
      <c r="B6426" s="311" t="s">
        <v>33816</v>
      </c>
      <c r="C6426" s="312" t="s">
        <v>27140</v>
      </c>
      <c r="D6426" s="313">
        <v>64.569999999999993</v>
      </c>
      <c r="E6426" s="314" t="s">
        <v>28265</v>
      </c>
    </row>
    <row r="6427" spans="1:5" ht="15" customHeight="1">
      <c r="A6427" s="310">
        <v>1954</v>
      </c>
      <c r="B6427" s="311" t="s">
        <v>33817</v>
      </c>
      <c r="C6427" s="312" t="s">
        <v>27140</v>
      </c>
      <c r="D6427" s="313">
        <v>89.93</v>
      </c>
      <c r="E6427" s="314" t="s">
        <v>28265</v>
      </c>
    </row>
    <row r="6428" spans="1:5" ht="15" customHeight="1">
      <c r="A6428" s="310">
        <v>1955</v>
      </c>
      <c r="B6428" s="311" t="s">
        <v>33818</v>
      </c>
      <c r="C6428" s="312" t="s">
        <v>27140</v>
      </c>
      <c r="D6428" s="313">
        <v>186.52</v>
      </c>
      <c r="E6428" s="314" t="s">
        <v>28265</v>
      </c>
    </row>
    <row r="6429" spans="1:5" ht="15" customHeight="1">
      <c r="A6429" s="310">
        <v>1956</v>
      </c>
      <c r="B6429" s="311" t="s">
        <v>33819</v>
      </c>
      <c r="C6429" s="312" t="s">
        <v>27140</v>
      </c>
      <c r="D6429" s="313">
        <v>225.81</v>
      </c>
      <c r="E6429" s="314" t="s">
        <v>28265</v>
      </c>
    </row>
    <row r="6430" spans="1:5" ht="17.100000000000001" customHeight="1">
      <c r="A6430" s="310">
        <v>1957</v>
      </c>
      <c r="B6430" s="311" t="s">
        <v>33820</v>
      </c>
      <c r="C6430" s="312" t="s">
        <v>27140</v>
      </c>
      <c r="D6430" s="313">
        <v>470.52</v>
      </c>
      <c r="E6430" s="314" t="s">
        <v>28265</v>
      </c>
    </row>
    <row r="6431" spans="1:5" ht="17.100000000000001" customHeight="1">
      <c r="A6431" s="310">
        <v>1958</v>
      </c>
      <c r="B6431" s="311" t="s">
        <v>33821</v>
      </c>
      <c r="C6431" s="312" t="s">
        <v>27140</v>
      </c>
      <c r="D6431" s="313">
        <v>51.41</v>
      </c>
      <c r="E6431" s="314" t="s">
        <v>28265</v>
      </c>
    </row>
    <row r="6432" spans="1:5" ht="15" customHeight="1">
      <c r="A6432" s="310">
        <v>1959</v>
      </c>
      <c r="B6432" s="311" t="s">
        <v>33822</v>
      </c>
      <c r="C6432" s="312" t="s">
        <v>27140</v>
      </c>
      <c r="D6432" s="313">
        <v>58</v>
      </c>
      <c r="E6432" s="314" t="s">
        <v>28265</v>
      </c>
    </row>
    <row r="6433" spans="1:5" ht="15" customHeight="1">
      <c r="A6433" s="310">
        <v>1960</v>
      </c>
      <c r="B6433" s="311" t="s">
        <v>33823</v>
      </c>
      <c r="C6433" s="312" t="s">
        <v>27140</v>
      </c>
      <c r="D6433" s="313">
        <v>71</v>
      </c>
      <c r="E6433" s="314" t="s">
        <v>28265</v>
      </c>
    </row>
    <row r="6434" spans="1:5" ht="15" customHeight="1">
      <c r="A6434" s="310">
        <v>1961</v>
      </c>
      <c r="B6434" s="311" t="s">
        <v>33824</v>
      </c>
      <c r="C6434" s="312" t="s">
        <v>27140</v>
      </c>
      <c r="D6434" s="313">
        <v>98.71</v>
      </c>
      <c r="E6434" s="314" t="s">
        <v>28265</v>
      </c>
    </row>
    <row r="6435" spans="1:5" ht="15" customHeight="1">
      <c r="A6435" s="310">
        <v>1962</v>
      </c>
      <c r="B6435" s="311" t="s">
        <v>33825</v>
      </c>
      <c r="C6435" s="312" t="s">
        <v>27140</v>
      </c>
      <c r="D6435" s="313">
        <v>103.25</v>
      </c>
      <c r="E6435" s="314" t="s">
        <v>28265</v>
      </c>
    </row>
    <row r="6436" spans="1:5" ht="15" customHeight="1">
      <c r="A6436" s="310">
        <v>4474</v>
      </c>
      <c r="B6436" s="311" t="s">
        <v>33826</v>
      </c>
      <c r="C6436" s="312" t="s">
        <v>27140</v>
      </c>
      <c r="D6436" s="313">
        <v>103.25</v>
      </c>
      <c r="E6436" s="314" t="s">
        <v>28265</v>
      </c>
    </row>
    <row r="6437" spans="1:5" ht="15" customHeight="1">
      <c r="A6437" s="310">
        <v>8686</v>
      </c>
      <c r="B6437" s="311" t="s">
        <v>33827</v>
      </c>
      <c r="C6437" s="312" t="s">
        <v>27140</v>
      </c>
      <c r="D6437" s="313">
        <v>38.5</v>
      </c>
      <c r="E6437" s="314" t="s">
        <v>28265</v>
      </c>
    </row>
    <row r="6438" spans="1:5" ht="15" customHeight="1">
      <c r="A6438" s="310">
        <v>8687</v>
      </c>
      <c r="B6438" s="311" t="s">
        <v>33828</v>
      </c>
      <c r="C6438" s="312" t="s">
        <v>27140</v>
      </c>
      <c r="D6438" s="313">
        <v>39.47</v>
      </c>
      <c r="E6438" s="314" t="s">
        <v>28265</v>
      </c>
    </row>
    <row r="6439" spans="1:5" ht="15" customHeight="1">
      <c r="A6439" s="310">
        <v>8688</v>
      </c>
      <c r="B6439" s="311" t="s">
        <v>33829</v>
      </c>
      <c r="C6439" s="312" t="s">
        <v>27140</v>
      </c>
      <c r="D6439" s="313">
        <v>76.5</v>
      </c>
      <c r="E6439" s="314" t="s">
        <v>28265</v>
      </c>
    </row>
    <row r="6440" spans="1:5" ht="15" customHeight="1">
      <c r="A6440" s="310">
        <v>11405</v>
      </c>
      <c r="B6440" s="311" t="s">
        <v>33830</v>
      </c>
      <c r="C6440" s="312" t="s">
        <v>27140</v>
      </c>
      <c r="D6440" s="313">
        <v>121.05</v>
      </c>
    </row>
    <row r="6441" spans="1:5" ht="15" customHeight="1">
      <c r="A6441" s="310">
        <v>1963</v>
      </c>
      <c r="B6441" s="311" t="s">
        <v>33831</v>
      </c>
      <c r="C6441" s="312" t="s">
        <v>27140</v>
      </c>
      <c r="D6441" s="313">
        <v>54.37</v>
      </c>
    </row>
    <row r="6442" spans="1:5" ht="15" customHeight="1">
      <c r="A6442" s="310">
        <v>1965</v>
      </c>
      <c r="B6442" s="311" t="s">
        <v>33832</v>
      </c>
      <c r="C6442" s="312" t="s">
        <v>27140</v>
      </c>
      <c r="D6442" s="313">
        <v>52.92</v>
      </c>
      <c r="E6442" s="314" t="s">
        <v>28265</v>
      </c>
    </row>
    <row r="6443" spans="1:5" ht="15" customHeight="1">
      <c r="A6443" s="310">
        <v>1968</v>
      </c>
      <c r="B6443" s="311" t="s">
        <v>33833</v>
      </c>
      <c r="C6443" s="312" t="s">
        <v>27140</v>
      </c>
      <c r="D6443" s="313">
        <v>3.89</v>
      </c>
      <c r="E6443" s="314" t="s">
        <v>28265</v>
      </c>
    </row>
    <row r="6444" spans="1:5" ht="15" customHeight="1">
      <c r="A6444" s="310">
        <v>1942</v>
      </c>
      <c r="B6444" s="311" t="s">
        <v>33834</v>
      </c>
      <c r="C6444" s="312" t="s">
        <v>27140</v>
      </c>
      <c r="D6444" s="313">
        <v>52.77</v>
      </c>
      <c r="E6444" s="314" t="s">
        <v>28265</v>
      </c>
    </row>
    <row r="6445" spans="1:5" ht="15" customHeight="1">
      <c r="A6445" s="310">
        <v>1944</v>
      </c>
      <c r="B6445" s="311" t="s">
        <v>33835</v>
      </c>
      <c r="C6445" s="312" t="s">
        <v>27140</v>
      </c>
      <c r="D6445" s="313">
        <v>24.59</v>
      </c>
      <c r="E6445" s="314" t="s">
        <v>28265</v>
      </c>
    </row>
    <row r="6446" spans="1:5" ht="15" customHeight="1">
      <c r="A6446" s="310">
        <v>1941</v>
      </c>
      <c r="B6446" s="311" t="s">
        <v>33836</v>
      </c>
      <c r="C6446" s="312" t="s">
        <v>27140</v>
      </c>
      <c r="D6446" s="313">
        <v>10.119999999999999</v>
      </c>
      <c r="E6446" s="314" t="s">
        <v>28265</v>
      </c>
    </row>
    <row r="6447" spans="1:5" ht="15" customHeight="1">
      <c r="A6447" s="310">
        <v>1943</v>
      </c>
      <c r="B6447" s="311" t="s">
        <v>33837</v>
      </c>
      <c r="C6447" s="312" t="s">
        <v>27140</v>
      </c>
      <c r="D6447" s="313">
        <v>11.9</v>
      </c>
      <c r="E6447" s="314" t="s">
        <v>28265</v>
      </c>
    </row>
    <row r="6448" spans="1:5" ht="15" customHeight="1">
      <c r="A6448" s="310">
        <v>7333</v>
      </c>
      <c r="B6448" s="311" t="s">
        <v>33838</v>
      </c>
      <c r="C6448" s="312" t="s">
        <v>27140</v>
      </c>
      <c r="D6448" s="313">
        <v>776.39</v>
      </c>
    </row>
    <row r="6449" spans="1:5" ht="15" customHeight="1">
      <c r="A6449" s="310">
        <v>11781</v>
      </c>
      <c r="B6449" s="311" t="s">
        <v>28025</v>
      </c>
      <c r="C6449" s="312" t="s">
        <v>27140</v>
      </c>
      <c r="D6449" s="313">
        <v>1481.1</v>
      </c>
    </row>
    <row r="6450" spans="1:5" ht="15" customHeight="1">
      <c r="A6450" s="310">
        <v>2389</v>
      </c>
      <c r="B6450" s="311" t="s">
        <v>33839</v>
      </c>
      <c r="C6450" s="312" t="s">
        <v>27140</v>
      </c>
      <c r="D6450" s="313">
        <v>538.72</v>
      </c>
    </row>
    <row r="6451" spans="1:5" ht="15" customHeight="1">
      <c r="A6451" s="310">
        <v>10254</v>
      </c>
      <c r="B6451" s="311" t="s">
        <v>27197</v>
      </c>
      <c r="C6451" s="312" t="s">
        <v>27140</v>
      </c>
      <c r="D6451" s="313">
        <v>748.73</v>
      </c>
    </row>
    <row r="6452" spans="1:5" ht="15" customHeight="1">
      <c r="A6452" s="310">
        <v>7334</v>
      </c>
      <c r="B6452" s="311" t="s">
        <v>33840</v>
      </c>
      <c r="C6452" s="312" t="s">
        <v>27140</v>
      </c>
      <c r="D6452" s="313">
        <v>186.21</v>
      </c>
    </row>
    <row r="6453" spans="1:5" ht="17.100000000000001" customHeight="1">
      <c r="A6453" s="310">
        <v>7332</v>
      </c>
      <c r="B6453" s="311" t="s">
        <v>33841</v>
      </c>
      <c r="C6453" s="312" t="s">
        <v>27140</v>
      </c>
      <c r="D6453" s="313">
        <v>37.29</v>
      </c>
    </row>
    <row r="6454" spans="1:5" ht="17.100000000000001" customHeight="1">
      <c r="A6454" s="310">
        <v>2405</v>
      </c>
      <c r="B6454" s="311" t="s">
        <v>33842</v>
      </c>
      <c r="C6454" s="312" t="s">
        <v>27140</v>
      </c>
      <c r="D6454" s="313">
        <v>565.92999999999995</v>
      </c>
      <c r="E6454" s="314" t="s">
        <v>28265</v>
      </c>
    </row>
    <row r="6455" spans="1:5" ht="17.100000000000001" customHeight="1">
      <c r="A6455" s="310">
        <v>2397</v>
      </c>
      <c r="B6455" s="311" t="s">
        <v>33843</v>
      </c>
      <c r="C6455" s="312" t="s">
        <v>27140</v>
      </c>
      <c r="D6455" s="313">
        <v>47.85</v>
      </c>
      <c r="E6455" s="314" t="s">
        <v>28265</v>
      </c>
    </row>
    <row r="6456" spans="1:5" ht="17.100000000000001" customHeight="1">
      <c r="A6456" s="310">
        <v>2400</v>
      </c>
      <c r="B6456" s="311" t="s">
        <v>33844</v>
      </c>
      <c r="C6456" s="312" t="s">
        <v>27140</v>
      </c>
      <c r="D6456" s="313">
        <v>117.98</v>
      </c>
      <c r="E6456" s="314" t="s">
        <v>28265</v>
      </c>
    </row>
    <row r="6457" spans="1:5" ht="17.100000000000001" customHeight="1">
      <c r="A6457" s="310">
        <v>2401</v>
      </c>
      <c r="B6457" s="311" t="s">
        <v>33845</v>
      </c>
      <c r="C6457" s="312" t="s">
        <v>27140</v>
      </c>
      <c r="D6457" s="313">
        <v>131.85</v>
      </c>
      <c r="E6457" s="314" t="s">
        <v>28265</v>
      </c>
    </row>
    <row r="6458" spans="1:5" ht="17.100000000000001" customHeight="1">
      <c r="A6458" s="310">
        <v>2403</v>
      </c>
      <c r="B6458" s="311" t="s">
        <v>33846</v>
      </c>
      <c r="C6458" s="312" t="s">
        <v>27140</v>
      </c>
      <c r="D6458" s="313">
        <v>264.17</v>
      </c>
      <c r="E6458" s="314" t="s">
        <v>28265</v>
      </c>
    </row>
    <row r="6459" spans="1:5" ht="17.100000000000001" customHeight="1">
      <c r="A6459" s="310">
        <v>2404</v>
      </c>
      <c r="B6459" s="311" t="s">
        <v>33847</v>
      </c>
      <c r="C6459" s="312" t="s">
        <v>27140</v>
      </c>
      <c r="D6459" s="313">
        <v>364.88</v>
      </c>
      <c r="E6459" s="314" t="s">
        <v>28265</v>
      </c>
    </row>
    <row r="6460" spans="1:5" ht="15" customHeight="1">
      <c r="A6460" s="310">
        <v>11354</v>
      </c>
      <c r="B6460" s="311" t="s">
        <v>28032</v>
      </c>
      <c r="C6460" s="312" t="s">
        <v>27140</v>
      </c>
      <c r="D6460" s="313">
        <v>1382.29</v>
      </c>
    </row>
    <row r="6461" spans="1:5" ht="15" customHeight="1">
      <c r="A6461" s="310">
        <v>2398</v>
      </c>
      <c r="B6461" s="311" t="s">
        <v>33848</v>
      </c>
      <c r="C6461" s="312" t="s">
        <v>27140</v>
      </c>
      <c r="D6461" s="313">
        <v>57.98</v>
      </c>
      <c r="E6461" s="314" t="s">
        <v>28265</v>
      </c>
    </row>
    <row r="6462" spans="1:5" ht="15" customHeight="1">
      <c r="A6462" s="310">
        <v>2399</v>
      </c>
      <c r="B6462" s="311" t="s">
        <v>33849</v>
      </c>
      <c r="C6462" s="312" t="s">
        <v>27140</v>
      </c>
      <c r="D6462" s="313">
        <v>78.81</v>
      </c>
      <c r="E6462" s="314" t="s">
        <v>28265</v>
      </c>
    </row>
    <row r="6463" spans="1:5" ht="15" customHeight="1">
      <c r="A6463" s="310">
        <v>2402</v>
      </c>
      <c r="B6463" s="311" t="s">
        <v>33850</v>
      </c>
      <c r="C6463" s="312" t="s">
        <v>27140</v>
      </c>
      <c r="D6463" s="313">
        <v>101.07</v>
      </c>
      <c r="E6463" s="314" t="s">
        <v>28265</v>
      </c>
    </row>
    <row r="6464" spans="1:5" ht="15" customHeight="1">
      <c r="A6464" s="310">
        <v>9589</v>
      </c>
      <c r="B6464" s="311" t="s">
        <v>33851</v>
      </c>
      <c r="C6464" s="312" t="s">
        <v>27140</v>
      </c>
      <c r="D6464" s="313">
        <v>87.89</v>
      </c>
      <c r="E6464" s="314" t="s">
        <v>28265</v>
      </c>
    </row>
    <row r="6465" spans="1:5" ht="15" customHeight="1">
      <c r="A6465" s="310">
        <v>8784</v>
      </c>
      <c r="B6465" s="311" t="s">
        <v>33852</v>
      </c>
      <c r="C6465" s="312" t="s">
        <v>27140</v>
      </c>
      <c r="D6465" s="313">
        <v>40.61</v>
      </c>
      <c r="E6465" s="314" t="s">
        <v>28265</v>
      </c>
    </row>
    <row r="6466" spans="1:5" ht="15" customHeight="1">
      <c r="A6466" s="310">
        <v>9085</v>
      </c>
      <c r="B6466" s="311" t="s">
        <v>33853</v>
      </c>
      <c r="C6466" s="312" t="s">
        <v>27140</v>
      </c>
      <c r="D6466" s="313">
        <v>163.89</v>
      </c>
      <c r="E6466" s="314" t="s">
        <v>28265</v>
      </c>
    </row>
    <row r="6467" spans="1:5" ht="15" customHeight="1">
      <c r="A6467" s="310">
        <v>5892</v>
      </c>
      <c r="B6467" s="311" t="s">
        <v>33854</v>
      </c>
      <c r="C6467" s="312" t="s">
        <v>27140</v>
      </c>
      <c r="D6467" s="313">
        <v>102.28</v>
      </c>
      <c r="E6467" s="314" t="s">
        <v>28265</v>
      </c>
    </row>
    <row r="6468" spans="1:5" ht="17.100000000000001" customHeight="1">
      <c r="A6468" s="310">
        <v>9643</v>
      </c>
      <c r="B6468" s="311" t="s">
        <v>28033</v>
      </c>
      <c r="C6468" s="312" t="s">
        <v>27140</v>
      </c>
      <c r="D6468" s="313">
        <v>1024.29</v>
      </c>
    </row>
    <row r="6469" spans="1:5" ht="15" customHeight="1">
      <c r="A6469" s="310">
        <v>9269</v>
      </c>
      <c r="B6469" s="311" t="s">
        <v>27198</v>
      </c>
      <c r="C6469" s="312" t="s">
        <v>27140</v>
      </c>
      <c r="D6469" s="313">
        <v>320.23</v>
      </c>
    </row>
    <row r="6470" spans="1:5" ht="15" customHeight="1">
      <c r="A6470" s="310">
        <v>4841</v>
      </c>
      <c r="B6470" s="311" t="s">
        <v>33855</v>
      </c>
      <c r="C6470" s="312" t="s">
        <v>27140</v>
      </c>
      <c r="D6470" s="313">
        <v>38.5</v>
      </c>
      <c r="E6470" s="314" t="s">
        <v>28265</v>
      </c>
    </row>
    <row r="6471" spans="1:5" ht="15" customHeight="1">
      <c r="A6471" s="310">
        <v>10899</v>
      </c>
      <c r="B6471" s="311" t="s">
        <v>33856</v>
      </c>
      <c r="C6471" s="312" t="s">
        <v>27151</v>
      </c>
      <c r="D6471" s="313">
        <v>474.46</v>
      </c>
    </row>
    <row r="6472" spans="1:5" ht="15" customHeight="1">
      <c r="A6472" s="310">
        <v>10900</v>
      </c>
      <c r="B6472" s="311" t="s">
        <v>33857</v>
      </c>
      <c r="C6472" s="312" t="s">
        <v>27151</v>
      </c>
      <c r="D6472" s="313">
        <v>935.58</v>
      </c>
      <c r="E6472" s="314" t="s">
        <v>28265</v>
      </c>
    </row>
    <row r="6473" spans="1:5" ht="15" customHeight="1">
      <c r="A6473" s="310">
        <v>10901</v>
      </c>
      <c r="B6473" s="311" t="s">
        <v>33858</v>
      </c>
      <c r="C6473" s="312" t="s">
        <v>27151</v>
      </c>
      <c r="D6473" s="313">
        <v>1085.57</v>
      </c>
    </row>
    <row r="6474" spans="1:5" ht="15" customHeight="1">
      <c r="A6474" s="310">
        <v>10902</v>
      </c>
      <c r="B6474" s="311" t="s">
        <v>33859</v>
      </c>
      <c r="C6474" s="312" t="s">
        <v>27151</v>
      </c>
      <c r="D6474" s="313">
        <v>1301.25</v>
      </c>
    </row>
    <row r="6475" spans="1:5" ht="15" customHeight="1">
      <c r="A6475" s="310">
        <v>10903</v>
      </c>
      <c r="B6475" s="311" t="s">
        <v>33860</v>
      </c>
      <c r="C6475" s="312" t="s">
        <v>27151</v>
      </c>
      <c r="D6475" s="313">
        <v>1754.89</v>
      </c>
      <c r="E6475" s="314" t="s">
        <v>28265</v>
      </c>
    </row>
    <row r="6476" spans="1:5" ht="15" customHeight="1">
      <c r="A6476" s="310">
        <v>10904</v>
      </c>
      <c r="B6476" s="311" t="s">
        <v>33861</v>
      </c>
      <c r="C6476" s="312" t="s">
        <v>27151</v>
      </c>
      <c r="D6476" s="313">
        <v>2754.28</v>
      </c>
      <c r="E6476" s="314" t="s">
        <v>28265</v>
      </c>
    </row>
    <row r="6477" spans="1:5" ht="15" customHeight="1">
      <c r="A6477" s="310">
        <v>11863</v>
      </c>
      <c r="B6477" s="311" t="s">
        <v>33862</v>
      </c>
      <c r="C6477" s="312" t="s">
        <v>27151</v>
      </c>
      <c r="D6477" s="313">
        <v>3163.16</v>
      </c>
    </row>
    <row r="6478" spans="1:5" ht="15" customHeight="1">
      <c r="A6478" s="310">
        <v>9467</v>
      </c>
      <c r="B6478" s="311" t="s">
        <v>33863</v>
      </c>
      <c r="C6478" s="312" t="s">
        <v>27151</v>
      </c>
      <c r="D6478" s="313">
        <v>46.3</v>
      </c>
      <c r="E6478" s="314" t="s">
        <v>28265</v>
      </c>
    </row>
    <row r="6479" spans="1:5" ht="15" customHeight="1">
      <c r="A6479" s="310">
        <v>9469</v>
      </c>
      <c r="B6479" s="311" t="s">
        <v>33864</v>
      </c>
      <c r="C6479" s="312" t="s">
        <v>27151</v>
      </c>
      <c r="D6479" s="313">
        <v>23.3</v>
      </c>
      <c r="E6479" s="314" t="s">
        <v>28265</v>
      </c>
    </row>
    <row r="6480" spans="1:5" ht="15" customHeight="1">
      <c r="A6480" s="310">
        <v>8384</v>
      </c>
      <c r="B6480" s="311" t="s">
        <v>33865</v>
      </c>
      <c r="C6480" s="312" t="s">
        <v>27143</v>
      </c>
      <c r="D6480" s="313">
        <v>20.260000000000002</v>
      </c>
      <c r="E6480" s="314" t="s">
        <v>28265</v>
      </c>
    </row>
    <row r="6481" spans="1:5" ht="15" customHeight="1">
      <c r="A6481" s="310">
        <v>9436</v>
      </c>
      <c r="B6481" s="311" t="s">
        <v>33866</v>
      </c>
      <c r="C6481" s="312" t="s">
        <v>27143</v>
      </c>
      <c r="D6481" s="313">
        <v>36.89</v>
      </c>
      <c r="E6481" s="314" t="s">
        <v>28265</v>
      </c>
    </row>
    <row r="6482" spans="1:5" ht="15" customHeight="1">
      <c r="A6482" s="310">
        <v>10070</v>
      </c>
      <c r="B6482" s="311" t="s">
        <v>28097</v>
      </c>
      <c r="C6482" s="312" t="s">
        <v>27140</v>
      </c>
      <c r="D6482" s="313">
        <v>93.9</v>
      </c>
      <c r="E6482" s="314" t="s">
        <v>28265</v>
      </c>
    </row>
    <row r="6483" spans="1:5" ht="15" customHeight="1">
      <c r="A6483" s="310">
        <v>8781</v>
      </c>
      <c r="B6483" s="311" t="s">
        <v>28098</v>
      </c>
      <c r="C6483" s="312" t="s">
        <v>27140</v>
      </c>
      <c r="D6483" s="313">
        <v>46.5</v>
      </c>
      <c r="E6483" s="314" t="s">
        <v>28265</v>
      </c>
    </row>
    <row r="6484" spans="1:5" ht="15" customHeight="1">
      <c r="A6484" s="310">
        <v>13229</v>
      </c>
      <c r="B6484" s="311" t="s">
        <v>28099</v>
      </c>
      <c r="C6484" s="312" t="s">
        <v>27140</v>
      </c>
      <c r="D6484" s="313">
        <v>326.55</v>
      </c>
      <c r="E6484" s="314" t="s">
        <v>28265</v>
      </c>
    </row>
    <row r="6485" spans="1:5" ht="15" customHeight="1">
      <c r="A6485" s="310">
        <v>13228</v>
      </c>
      <c r="B6485" s="311" t="s">
        <v>28100</v>
      </c>
      <c r="C6485" s="312" t="s">
        <v>27140</v>
      </c>
      <c r="D6485" s="313">
        <v>684.52</v>
      </c>
      <c r="E6485" s="314" t="s">
        <v>28265</v>
      </c>
    </row>
    <row r="6486" spans="1:5" ht="15" customHeight="1">
      <c r="A6486" s="310">
        <v>9830</v>
      </c>
      <c r="B6486" s="311" t="s">
        <v>33867</v>
      </c>
      <c r="C6486" s="312" t="s">
        <v>27140</v>
      </c>
      <c r="D6486" s="313">
        <v>494.72</v>
      </c>
      <c r="E6486" s="314" t="s">
        <v>28265</v>
      </c>
    </row>
    <row r="6487" spans="1:5" ht="15" customHeight="1">
      <c r="A6487" s="310">
        <v>9831</v>
      </c>
      <c r="B6487" s="311" t="s">
        <v>33868</v>
      </c>
      <c r="C6487" s="312" t="s">
        <v>27140</v>
      </c>
      <c r="D6487" s="313">
        <v>70.150000000000006</v>
      </c>
      <c r="E6487" s="314" t="s">
        <v>28265</v>
      </c>
    </row>
    <row r="6488" spans="1:5" ht="17.100000000000001" customHeight="1">
      <c r="A6488" s="310">
        <v>7004</v>
      </c>
      <c r="B6488" s="311" t="s">
        <v>33869</v>
      </c>
      <c r="C6488" s="312" t="s">
        <v>27140</v>
      </c>
      <c r="D6488" s="313">
        <v>159.9</v>
      </c>
    </row>
    <row r="6489" spans="1:5" ht="17.100000000000001" customHeight="1">
      <c r="A6489" s="310">
        <v>77</v>
      </c>
      <c r="B6489" s="311" t="s">
        <v>33870</v>
      </c>
      <c r="C6489" s="312" t="s">
        <v>27140</v>
      </c>
      <c r="D6489" s="313">
        <v>112.9</v>
      </c>
      <c r="E6489" s="314" t="s">
        <v>28265</v>
      </c>
    </row>
    <row r="6490" spans="1:5" ht="17.100000000000001" customHeight="1">
      <c r="A6490" s="310">
        <v>450</v>
      </c>
      <c r="B6490" s="311" t="s">
        <v>33871</v>
      </c>
      <c r="C6490" s="312" t="s">
        <v>27140</v>
      </c>
      <c r="D6490" s="313">
        <v>707.36</v>
      </c>
      <c r="E6490" s="314" t="s">
        <v>28265</v>
      </c>
    </row>
    <row r="6491" spans="1:5" ht="17.100000000000001" customHeight="1">
      <c r="A6491" s="310">
        <v>7051</v>
      </c>
      <c r="B6491" s="311" t="s">
        <v>33872</v>
      </c>
      <c r="C6491" s="312" t="s">
        <v>27140</v>
      </c>
      <c r="D6491" s="313">
        <v>254.17</v>
      </c>
    </row>
    <row r="6492" spans="1:5" ht="17.100000000000001" customHeight="1">
      <c r="A6492" s="310">
        <v>10112</v>
      </c>
      <c r="B6492" s="311" t="s">
        <v>28110</v>
      </c>
      <c r="C6492" s="312" t="s">
        <v>27140</v>
      </c>
      <c r="D6492" s="313">
        <v>1067.79</v>
      </c>
    </row>
    <row r="6493" spans="1:5" ht="17.100000000000001" customHeight="1">
      <c r="A6493" s="310">
        <v>10075</v>
      </c>
      <c r="B6493" s="311" t="s">
        <v>33873</v>
      </c>
      <c r="C6493" s="312" t="s">
        <v>27140</v>
      </c>
      <c r="D6493" s="313">
        <v>508.56</v>
      </c>
      <c r="E6493" s="314" t="s">
        <v>28265</v>
      </c>
    </row>
    <row r="6494" spans="1:5" ht="17.100000000000001" customHeight="1">
      <c r="A6494" s="310">
        <v>4989</v>
      </c>
      <c r="B6494" s="311" t="s">
        <v>33874</v>
      </c>
      <c r="C6494" s="312" t="s">
        <v>27140</v>
      </c>
      <c r="D6494" s="313">
        <v>128.04</v>
      </c>
    </row>
    <row r="6495" spans="1:5" ht="17.100000000000001" customHeight="1">
      <c r="A6495" s="310">
        <v>9205</v>
      </c>
      <c r="B6495" s="311" t="s">
        <v>28023</v>
      </c>
      <c r="C6495" s="312" t="s">
        <v>27140</v>
      </c>
      <c r="D6495" s="313">
        <v>314.89999999999998</v>
      </c>
    </row>
    <row r="6496" spans="1:5" ht="17.100000000000001" customHeight="1">
      <c r="A6496" s="310">
        <v>10504</v>
      </c>
      <c r="B6496" s="311" t="s">
        <v>33875</v>
      </c>
      <c r="C6496" s="312" t="s">
        <v>27140</v>
      </c>
      <c r="D6496" s="313">
        <v>1554.14</v>
      </c>
    </row>
    <row r="6497" spans="1:5" ht="15" customHeight="1">
      <c r="B6497" s="311" t="s">
        <v>28112</v>
      </c>
      <c r="C6497" s="312" t="s">
        <v>27140</v>
      </c>
      <c r="D6497" s="313">
        <v>237.04</v>
      </c>
    </row>
    <row r="6498" spans="1:5" ht="15" customHeight="1">
      <c r="A6498" s="310">
        <v>9834</v>
      </c>
    </row>
    <row r="6499" spans="1:5" ht="15" customHeight="1">
      <c r="A6499" s="310">
        <v>605</v>
      </c>
      <c r="B6499" s="311" t="s">
        <v>33876</v>
      </c>
      <c r="C6499" s="312" t="s">
        <v>27140</v>
      </c>
      <c r="D6499" s="313">
        <v>65</v>
      </c>
      <c r="E6499" s="314" t="s">
        <v>28265</v>
      </c>
    </row>
    <row r="6500" spans="1:5" ht="17.100000000000001" customHeight="1">
      <c r="A6500" s="310">
        <v>2720</v>
      </c>
      <c r="B6500" s="311" t="s">
        <v>27276</v>
      </c>
      <c r="C6500" s="312" t="s">
        <v>27140</v>
      </c>
      <c r="D6500" s="313">
        <v>118.46</v>
      </c>
      <c r="E6500" s="314" t="s">
        <v>28265</v>
      </c>
    </row>
    <row r="6501" spans="1:5" ht="17.100000000000001" customHeight="1">
      <c r="A6501" s="310">
        <v>4275</v>
      </c>
      <c r="B6501" s="311" t="s">
        <v>33877</v>
      </c>
      <c r="C6501" s="312" t="s">
        <v>27140</v>
      </c>
      <c r="D6501" s="313">
        <v>52.68</v>
      </c>
      <c r="E6501" s="314" t="s">
        <v>28265</v>
      </c>
    </row>
    <row r="6502" spans="1:5" ht="17.100000000000001" customHeight="1">
      <c r="A6502" s="310">
        <v>6968</v>
      </c>
      <c r="B6502" s="311" t="s">
        <v>33878</v>
      </c>
      <c r="C6502" s="312" t="s">
        <v>27140</v>
      </c>
      <c r="D6502" s="313">
        <v>141.91999999999999</v>
      </c>
      <c r="E6502" s="314" t="s">
        <v>28265</v>
      </c>
    </row>
    <row r="6503" spans="1:5" ht="15" customHeight="1">
      <c r="A6503" s="310">
        <v>10107</v>
      </c>
      <c r="B6503" s="311" t="s">
        <v>28113</v>
      </c>
      <c r="C6503" s="312" t="s">
        <v>27140</v>
      </c>
      <c r="D6503" s="313">
        <v>442.47</v>
      </c>
    </row>
    <row r="6504" spans="1:5" ht="15" customHeight="1">
      <c r="A6504" s="310">
        <v>604</v>
      </c>
      <c r="B6504" s="311" t="s">
        <v>33879</v>
      </c>
      <c r="C6504" s="312" t="s">
        <v>27140</v>
      </c>
      <c r="D6504" s="313">
        <v>298.97000000000003</v>
      </c>
      <c r="E6504" s="314" t="s">
        <v>28265</v>
      </c>
    </row>
    <row r="6505" spans="1:5" ht="15" customHeight="1">
      <c r="A6505" s="310">
        <v>3357</v>
      </c>
      <c r="B6505" s="311" t="s">
        <v>28115</v>
      </c>
      <c r="C6505" s="312" t="s">
        <v>27148</v>
      </c>
      <c r="D6505" s="313">
        <v>117.98</v>
      </c>
    </row>
    <row r="6506" spans="1:5" ht="15" customHeight="1">
      <c r="A6506" s="310">
        <v>3358</v>
      </c>
      <c r="B6506" s="311" t="s">
        <v>33880</v>
      </c>
      <c r="C6506" s="312" t="s">
        <v>27148</v>
      </c>
      <c r="D6506" s="313">
        <v>42.06</v>
      </c>
      <c r="E6506" s="314" t="s">
        <v>28265</v>
      </c>
    </row>
    <row r="6507" spans="1:5" ht="17.100000000000001" customHeight="1">
      <c r="A6507" s="310">
        <v>9682</v>
      </c>
      <c r="B6507" s="311" t="s">
        <v>28116</v>
      </c>
      <c r="C6507" s="312" t="s">
        <v>27148</v>
      </c>
      <c r="D6507" s="313">
        <v>371.44</v>
      </c>
    </row>
    <row r="6508" spans="1:5" ht="17.100000000000001" customHeight="1">
      <c r="A6508" s="310">
        <v>13223</v>
      </c>
      <c r="B6508" s="311" t="s">
        <v>28117</v>
      </c>
      <c r="C6508" s="312" t="s">
        <v>27140</v>
      </c>
      <c r="D6508" s="313">
        <v>630.64</v>
      </c>
    </row>
    <row r="6509" spans="1:5" ht="17.100000000000001" customHeight="1">
      <c r="A6509" s="310">
        <v>4517</v>
      </c>
      <c r="B6509" s="311" t="s">
        <v>28118</v>
      </c>
      <c r="C6509" s="312" t="s">
        <v>27140</v>
      </c>
      <c r="D6509" s="313">
        <v>445.79</v>
      </c>
    </row>
    <row r="6510" spans="1:5" ht="17.100000000000001" customHeight="1">
      <c r="A6510" s="310">
        <v>8294</v>
      </c>
      <c r="B6510" s="311" t="s">
        <v>28120</v>
      </c>
      <c r="C6510" s="312" t="s">
        <v>27140</v>
      </c>
      <c r="D6510" s="313">
        <v>228.65</v>
      </c>
      <c r="E6510" s="314" t="s">
        <v>28265</v>
      </c>
    </row>
    <row r="6511" spans="1:5" ht="17.100000000000001" customHeight="1">
      <c r="A6511" s="310">
        <v>9833</v>
      </c>
      <c r="B6511" s="311" t="s">
        <v>28121</v>
      </c>
      <c r="C6511" s="312" t="s">
        <v>27140</v>
      </c>
      <c r="D6511" s="313">
        <v>618.61</v>
      </c>
      <c r="E6511" s="314" t="s">
        <v>28265</v>
      </c>
    </row>
    <row r="6512" spans="1:5" ht="15" customHeight="1">
      <c r="A6512" s="310">
        <v>9832</v>
      </c>
      <c r="B6512" s="311" t="s">
        <v>28122</v>
      </c>
      <c r="C6512" s="312" t="s">
        <v>27140</v>
      </c>
      <c r="D6512" s="313">
        <v>238.62</v>
      </c>
      <c r="E6512" s="314" t="s">
        <v>28265</v>
      </c>
    </row>
    <row r="6513" spans="1:5" ht="17.100000000000001" customHeight="1">
      <c r="A6513" s="310">
        <v>9464</v>
      </c>
      <c r="B6513" s="311" t="s">
        <v>28123</v>
      </c>
      <c r="C6513" s="312" t="s">
        <v>27140</v>
      </c>
      <c r="D6513" s="313">
        <v>195.14</v>
      </c>
    </row>
    <row r="6514" spans="1:5" ht="15" customHeight="1">
      <c r="A6514" s="310">
        <v>3764</v>
      </c>
      <c r="B6514" s="311" t="s">
        <v>28124</v>
      </c>
      <c r="C6514" s="312" t="s">
        <v>27140</v>
      </c>
      <c r="D6514" s="313">
        <v>254.74</v>
      </c>
    </row>
    <row r="6515" spans="1:5" ht="15" customHeight="1">
      <c r="A6515" s="310">
        <v>8293</v>
      </c>
      <c r="B6515" s="311" t="s">
        <v>28125</v>
      </c>
      <c r="C6515" s="312" t="s">
        <v>27140</v>
      </c>
      <c r="D6515" s="313">
        <v>395.45</v>
      </c>
    </row>
    <row r="6516" spans="1:5" ht="15" customHeight="1">
      <c r="A6516" s="310">
        <v>898</v>
      </c>
      <c r="B6516" s="311" t="s">
        <v>28126</v>
      </c>
      <c r="C6516" s="312" t="s">
        <v>27140</v>
      </c>
      <c r="D6516" s="313">
        <v>27.29</v>
      </c>
      <c r="E6516" s="314" t="s">
        <v>28265</v>
      </c>
    </row>
    <row r="6517" spans="1:5" ht="15" customHeight="1">
      <c r="A6517" s="310">
        <v>12907</v>
      </c>
      <c r="B6517" s="311" t="s">
        <v>28127</v>
      </c>
      <c r="C6517" s="312" t="s">
        <v>27140</v>
      </c>
      <c r="D6517" s="313">
        <v>74.930000000000007</v>
      </c>
    </row>
    <row r="6518" spans="1:5" ht="15" customHeight="1">
      <c r="A6518" s="310">
        <v>6756</v>
      </c>
      <c r="B6518" s="311" t="s">
        <v>33881</v>
      </c>
      <c r="C6518" s="312" t="s">
        <v>27140</v>
      </c>
      <c r="D6518" s="313">
        <v>237.66</v>
      </c>
    </row>
    <row r="6519" spans="1:5" ht="17.100000000000001" customHeight="1">
      <c r="A6519" s="310">
        <v>4232</v>
      </c>
      <c r="B6519" s="311" t="s">
        <v>28130</v>
      </c>
      <c r="C6519" s="312" t="s">
        <v>27140</v>
      </c>
      <c r="D6519" s="313">
        <v>32.770000000000003</v>
      </c>
      <c r="E6519" s="314" t="s">
        <v>28265</v>
      </c>
    </row>
    <row r="6520" spans="1:5" ht="15" customHeight="1">
      <c r="A6520" s="310">
        <v>3576</v>
      </c>
      <c r="B6520" s="311" t="s">
        <v>33882</v>
      </c>
      <c r="C6520" s="312" t="s">
        <v>27140</v>
      </c>
      <c r="D6520" s="313">
        <v>29.87</v>
      </c>
      <c r="E6520" s="314" t="s">
        <v>28265</v>
      </c>
    </row>
    <row r="6521" spans="1:5" ht="15" customHeight="1">
      <c r="A6521" s="310">
        <v>3577</v>
      </c>
      <c r="B6521" s="311" t="s">
        <v>33883</v>
      </c>
      <c r="C6521" s="312" t="s">
        <v>27140</v>
      </c>
      <c r="D6521" s="313">
        <v>33.6</v>
      </c>
      <c r="E6521" s="314" t="s">
        <v>28265</v>
      </c>
    </row>
    <row r="6522" spans="1:5" ht="15" customHeight="1">
      <c r="A6522" s="310">
        <v>897</v>
      </c>
      <c r="B6522" s="311" t="s">
        <v>33884</v>
      </c>
      <c r="C6522" s="312" t="s">
        <v>27140</v>
      </c>
      <c r="D6522" s="313">
        <v>27.29</v>
      </c>
      <c r="E6522" s="314" t="s">
        <v>28265</v>
      </c>
    </row>
    <row r="6523" spans="1:5" ht="15" customHeight="1">
      <c r="A6523" s="310">
        <v>3763</v>
      </c>
      <c r="B6523" s="311" t="s">
        <v>33885</v>
      </c>
      <c r="C6523" s="312" t="s">
        <v>27140</v>
      </c>
      <c r="D6523" s="313">
        <v>737.19</v>
      </c>
    </row>
    <row r="6524" spans="1:5" ht="15" customHeight="1">
      <c r="A6524" s="310">
        <v>4516</v>
      </c>
      <c r="B6524" s="311" t="s">
        <v>33886</v>
      </c>
      <c r="C6524" s="312" t="s">
        <v>27140</v>
      </c>
      <c r="D6524" s="313">
        <v>1313.11</v>
      </c>
      <c r="E6524" s="314" t="s">
        <v>28265</v>
      </c>
    </row>
    <row r="6525" spans="1:5" ht="15" customHeight="1">
      <c r="A6525" s="310">
        <v>2902</v>
      </c>
      <c r="B6525" s="311" t="s">
        <v>33887</v>
      </c>
      <c r="C6525" s="312" t="s">
        <v>27140</v>
      </c>
      <c r="D6525" s="313">
        <v>212.97</v>
      </c>
      <c r="E6525" s="314" t="s">
        <v>28265</v>
      </c>
    </row>
    <row r="6526" spans="1:5" ht="15" customHeight="1">
      <c r="A6526" s="310">
        <v>3761</v>
      </c>
      <c r="B6526" s="311" t="s">
        <v>33888</v>
      </c>
      <c r="C6526" s="312" t="s">
        <v>27140</v>
      </c>
      <c r="D6526" s="313">
        <v>631.62</v>
      </c>
      <c r="E6526" s="314" t="s">
        <v>28265</v>
      </c>
    </row>
    <row r="6527" spans="1:5" ht="17.100000000000001" customHeight="1">
      <c r="A6527" s="310">
        <v>8708</v>
      </c>
      <c r="B6527" s="311" t="s">
        <v>33889</v>
      </c>
      <c r="C6527" s="312" t="s">
        <v>27140</v>
      </c>
      <c r="D6527" s="313">
        <v>631.62</v>
      </c>
    </row>
    <row r="6528" spans="1:5" ht="17.100000000000001" customHeight="1">
      <c r="A6528" s="310">
        <v>8318</v>
      </c>
      <c r="B6528" s="311" t="s">
        <v>28134</v>
      </c>
      <c r="C6528" s="312" t="s">
        <v>27140</v>
      </c>
      <c r="D6528" s="313">
        <v>1893.26</v>
      </c>
    </row>
    <row r="6529" spans="1:5" ht="15" customHeight="1">
      <c r="A6529" s="310">
        <v>4990</v>
      </c>
      <c r="B6529" s="311" t="s">
        <v>33890</v>
      </c>
      <c r="C6529" s="312" t="s">
        <v>27140</v>
      </c>
      <c r="D6529" s="313">
        <v>76.38</v>
      </c>
    </row>
    <row r="6530" spans="1:5" ht="15" customHeight="1">
      <c r="A6530" s="310">
        <v>1833</v>
      </c>
      <c r="B6530" s="311" t="s">
        <v>33891</v>
      </c>
      <c r="C6530" s="312" t="s">
        <v>27140</v>
      </c>
      <c r="D6530" s="313">
        <v>52.9</v>
      </c>
      <c r="E6530" s="314" t="s">
        <v>28265</v>
      </c>
    </row>
    <row r="6531" spans="1:5" ht="15" customHeight="1">
      <c r="A6531" s="310">
        <v>7075</v>
      </c>
      <c r="B6531" s="311" t="s">
        <v>28146</v>
      </c>
      <c r="C6531" s="312" t="s">
        <v>27140</v>
      </c>
      <c r="D6531" s="313">
        <v>59.89</v>
      </c>
    </row>
    <row r="6532" spans="1:5" ht="17.100000000000001" customHeight="1">
      <c r="A6532" s="310">
        <v>9884</v>
      </c>
      <c r="B6532" s="311" t="s">
        <v>28151</v>
      </c>
      <c r="C6532" s="312" t="s">
        <v>27148</v>
      </c>
      <c r="D6532" s="313">
        <v>110.83</v>
      </c>
    </row>
    <row r="6533" spans="1:5" ht="15" customHeight="1">
      <c r="A6533" s="310">
        <v>4992</v>
      </c>
      <c r="B6533" s="311" t="s">
        <v>33892</v>
      </c>
      <c r="C6533" s="312" t="s">
        <v>27140</v>
      </c>
      <c r="D6533" s="313">
        <v>31</v>
      </c>
    </row>
    <row r="6534" spans="1:5" ht="17.100000000000001" customHeight="1">
      <c r="A6534" s="310">
        <v>2604</v>
      </c>
      <c r="B6534" s="311" t="s">
        <v>33893</v>
      </c>
      <c r="C6534" s="312" t="s">
        <v>27140</v>
      </c>
      <c r="D6534" s="313">
        <v>109.45</v>
      </c>
      <c r="E6534" s="314" t="s">
        <v>28265</v>
      </c>
    </row>
    <row r="6535" spans="1:5" ht="17.100000000000001" customHeight="1">
      <c r="A6535" s="310">
        <v>9323</v>
      </c>
      <c r="B6535" s="311" t="s">
        <v>33894</v>
      </c>
      <c r="C6535" s="312" t="s">
        <v>27140</v>
      </c>
      <c r="D6535" s="313">
        <v>328.9</v>
      </c>
      <c r="E6535" s="314" t="s">
        <v>28265</v>
      </c>
    </row>
    <row r="6536" spans="1:5" ht="17.100000000000001" customHeight="1">
      <c r="A6536" s="310">
        <v>2013</v>
      </c>
      <c r="B6536" s="311" t="s">
        <v>33895</v>
      </c>
      <c r="C6536" s="312" t="s">
        <v>27140</v>
      </c>
      <c r="D6536" s="313">
        <v>40.99</v>
      </c>
      <c r="E6536" s="314" t="s">
        <v>28265</v>
      </c>
    </row>
    <row r="6537" spans="1:5" ht="17.100000000000001" customHeight="1">
      <c r="A6537" s="310">
        <v>2014</v>
      </c>
      <c r="B6537" s="311" t="s">
        <v>33896</v>
      </c>
      <c r="C6537" s="312" t="s">
        <v>27140</v>
      </c>
      <c r="D6537" s="313">
        <v>119</v>
      </c>
      <c r="E6537" s="314" t="s">
        <v>28265</v>
      </c>
    </row>
    <row r="6538" spans="1:5" ht="15" customHeight="1">
      <c r="A6538" s="310">
        <v>2015</v>
      </c>
      <c r="B6538" s="311" t="s">
        <v>33897</v>
      </c>
      <c r="C6538" s="312" t="s">
        <v>27140</v>
      </c>
      <c r="D6538" s="313">
        <v>135.88</v>
      </c>
    </row>
    <row r="6539" spans="1:5" ht="15" customHeight="1">
      <c r="A6539" s="310">
        <v>2016</v>
      </c>
      <c r="B6539" s="311" t="s">
        <v>33898</v>
      </c>
      <c r="C6539" s="312" t="s">
        <v>27140</v>
      </c>
      <c r="D6539" s="313">
        <v>178.6</v>
      </c>
      <c r="E6539" s="314" t="s">
        <v>28265</v>
      </c>
    </row>
    <row r="6540" spans="1:5" ht="15" customHeight="1">
      <c r="A6540" s="310">
        <v>3766</v>
      </c>
      <c r="B6540" s="311" t="s">
        <v>33899</v>
      </c>
      <c r="C6540" s="312" t="s">
        <v>27140</v>
      </c>
      <c r="D6540" s="313">
        <v>166.5</v>
      </c>
      <c r="E6540" s="314" t="s">
        <v>28265</v>
      </c>
    </row>
    <row r="6541" spans="1:5" ht="17.100000000000001" customHeight="1">
      <c r="A6541" s="310">
        <v>4988</v>
      </c>
      <c r="B6541" s="311" t="s">
        <v>33900</v>
      </c>
      <c r="C6541" s="312" t="s">
        <v>27140</v>
      </c>
      <c r="D6541" s="313">
        <v>360.07</v>
      </c>
    </row>
    <row r="6542" spans="1:5" ht="15" customHeight="1">
      <c r="A6542" s="310">
        <v>6757</v>
      </c>
      <c r="B6542" s="311" t="s">
        <v>33901</v>
      </c>
      <c r="C6542" s="312" t="s">
        <v>27140</v>
      </c>
      <c r="D6542" s="313">
        <v>96.66</v>
      </c>
    </row>
    <row r="6543" spans="1:5" ht="15" customHeight="1">
      <c r="A6543" s="310">
        <v>2391</v>
      </c>
      <c r="B6543" s="311" t="s">
        <v>33902</v>
      </c>
      <c r="C6543" s="312" t="s">
        <v>27140</v>
      </c>
      <c r="D6543" s="313">
        <v>447.67</v>
      </c>
      <c r="E6543" s="314" t="s">
        <v>28265</v>
      </c>
    </row>
    <row r="6544" spans="1:5" ht="17.100000000000001" customHeight="1">
      <c r="A6544" s="310">
        <v>2390</v>
      </c>
      <c r="B6544" s="311" t="s">
        <v>33903</v>
      </c>
      <c r="C6544" s="312" t="s">
        <v>27140</v>
      </c>
      <c r="D6544" s="313">
        <v>344.27</v>
      </c>
      <c r="E6544" s="314" t="s">
        <v>28265</v>
      </c>
    </row>
    <row r="6545" spans="1:5" ht="17.100000000000001" customHeight="1">
      <c r="A6545" s="310">
        <v>11463</v>
      </c>
      <c r="B6545" s="311" t="s">
        <v>33904</v>
      </c>
      <c r="C6545" s="312" t="s">
        <v>27140</v>
      </c>
      <c r="D6545" s="313">
        <v>48.39</v>
      </c>
    </row>
    <row r="6546" spans="1:5" ht="15" customHeight="1">
      <c r="A6546" s="310">
        <v>8292</v>
      </c>
      <c r="B6546" s="311" t="s">
        <v>33905</v>
      </c>
      <c r="C6546" s="312" t="s">
        <v>27140</v>
      </c>
      <c r="D6546" s="313">
        <v>163.09</v>
      </c>
    </row>
    <row r="6547" spans="1:5" ht="15" customHeight="1">
      <c r="A6547" s="310">
        <v>2253</v>
      </c>
      <c r="B6547" s="311" t="s">
        <v>28152</v>
      </c>
      <c r="C6547" s="312" t="s">
        <v>27140</v>
      </c>
      <c r="D6547" s="313">
        <v>88.93</v>
      </c>
      <c r="E6547" s="314" t="s">
        <v>28265</v>
      </c>
    </row>
    <row r="6548" spans="1:5" ht="15" customHeight="1">
      <c r="A6548" s="310">
        <v>2248</v>
      </c>
      <c r="C6548" s="312" t="s">
        <v>27140</v>
      </c>
      <c r="D6548" s="313">
        <v>59.4</v>
      </c>
      <c r="E6548" s="314" t="s">
        <v>28265</v>
      </c>
    </row>
    <row r="6549" spans="1:5" ht="17.100000000000001" customHeight="1">
      <c r="B6549" s="311" t="s">
        <v>33906</v>
      </c>
    </row>
    <row r="6550" spans="1:5" ht="15" customHeight="1">
      <c r="A6550" s="310">
        <v>10071</v>
      </c>
      <c r="B6550" s="311" t="s">
        <v>28153</v>
      </c>
      <c r="C6550" s="312" t="s">
        <v>27140</v>
      </c>
      <c r="D6550" s="313">
        <v>294.08999999999997</v>
      </c>
    </row>
    <row r="6551" spans="1:5" ht="15" customHeight="1">
      <c r="A6551" s="310">
        <v>10072</v>
      </c>
      <c r="B6551" s="311" t="s">
        <v>28154</v>
      </c>
      <c r="C6551" s="312" t="s">
        <v>27140</v>
      </c>
      <c r="D6551" s="313">
        <v>1039.5</v>
      </c>
      <c r="E6551" s="314" t="s">
        <v>28265</v>
      </c>
    </row>
    <row r="6552" spans="1:5" ht="15" customHeight="1">
      <c r="A6552" s="310">
        <v>10074</v>
      </c>
      <c r="B6552" s="311" t="s">
        <v>28155</v>
      </c>
      <c r="C6552" s="312" t="s">
        <v>27140</v>
      </c>
      <c r="D6552" s="313">
        <v>320.51</v>
      </c>
    </row>
    <row r="6553" spans="1:5" ht="15" customHeight="1">
      <c r="A6553" s="310">
        <v>2747</v>
      </c>
      <c r="B6553" s="311" t="s">
        <v>33907</v>
      </c>
      <c r="C6553" s="312" t="s">
        <v>27140</v>
      </c>
      <c r="D6553" s="313">
        <v>244.5</v>
      </c>
      <c r="E6553" s="314" t="s">
        <v>28265</v>
      </c>
    </row>
    <row r="6554" spans="1:5" ht="15" customHeight="1">
      <c r="A6554" s="310">
        <v>8357</v>
      </c>
      <c r="B6554" s="311" t="s">
        <v>33908</v>
      </c>
      <c r="C6554" s="312" t="s">
        <v>27140</v>
      </c>
      <c r="D6554" s="313">
        <v>15.68</v>
      </c>
      <c r="E6554" s="314" t="s">
        <v>28265</v>
      </c>
    </row>
    <row r="6555" spans="1:5" ht="17.100000000000001" customHeight="1">
      <c r="A6555" s="310">
        <v>2256</v>
      </c>
      <c r="B6555" s="311" t="s">
        <v>28156</v>
      </c>
      <c r="C6555" s="312" t="s">
        <v>27140</v>
      </c>
      <c r="D6555" s="313">
        <v>41.51</v>
      </c>
      <c r="E6555" s="314" t="s">
        <v>28265</v>
      </c>
    </row>
    <row r="6556" spans="1:5" ht="15" customHeight="1">
      <c r="A6556" s="310">
        <v>2254</v>
      </c>
      <c r="B6556" s="311" t="s">
        <v>33909</v>
      </c>
      <c r="C6556" s="312" t="s">
        <v>27140</v>
      </c>
      <c r="D6556" s="313">
        <v>37.840000000000003</v>
      </c>
      <c r="E6556" s="314" t="s">
        <v>28265</v>
      </c>
    </row>
    <row r="6557" spans="1:5" ht="17.100000000000001" customHeight="1">
      <c r="A6557" s="310">
        <v>12149</v>
      </c>
      <c r="B6557" s="311" t="s">
        <v>28157</v>
      </c>
      <c r="C6557" s="312" t="s">
        <v>27140</v>
      </c>
      <c r="D6557" s="313">
        <v>62.17</v>
      </c>
    </row>
    <row r="6558" spans="1:5" ht="17.100000000000001" customHeight="1">
      <c r="A6558" s="310">
        <v>12148</v>
      </c>
      <c r="B6558" s="311" t="s">
        <v>28158</v>
      </c>
      <c r="C6558" s="312" t="s">
        <v>27140</v>
      </c>
      <c r="D6558" s="313">
        <v>71.650000000000006</v>
      </c>
    </row>
    <row r="6559" spans="1:5" ht="17.100000000000001" customHeight="1">
      <c r="A6559" s="310">
        <v>7076</v>
      </c>
      <c r="B6559" s="311" t="s">
        <v>28159</v>
      </c>
      <c r="C6559" s="312" t="s">
        <v>27140</v>
      </c>
      <c r="D6559" s="313">
        <v>373.69</v>
      </c>
      <c r="E6559" s="314" t="s">
        <v>28265</v>
      </c>
    </row>
    <row r="6560" spans="1:5" ht="17.100000000000001" customHeight="1">
      <c r="A6560" s="310">
        <v>10053</v>
      </c>
      <c r="B6560" s="311" t="s">
        <v>33910</v>
      </c>
      <c r="C6560" s="312" t="s">
        <v>27140</v>
      </c>
      <c r="D6560" s="313">
        <v>244.5</v>
      </c>
      <c r="E6560" s="314" t="s">
        <v>28265</v>
      </c>
    </row>
    <row r="6561" spans="1:5" ht="15" customHeight="1">
      <c r="A6561" s="310">
        <v>4656</v>
      </c>
      <c r="B6561" s="311" t="s">
        <v>33911</v>
      </c>
      <c r="C6561" s="312" t="s">
        <v>27140</v>
      </c>
      <c r="D6561" s="313">
        <v>505.31</v>
      </c>
      <c r="E6561" s="314" t="s">
        <v>28265</v>
      </c>
    </row>
    <row r="6562" spans="1:5" ht="17.100000000000001" customHeight="1">
      <c r="A6562" s="310">
        <v>13225</v>
      </c>
      <c r="B6562" s="311" t="s">
        <v>33912</v>
      </c>
      <c r="C6562" s="312" t="s">
        <v>27140</v>
      </c>
      <c r="D6562" s="313">
        <v>715.3</v>
      </c>
      <c r="E6562" s="314" t="s">
        <v>28265</v>
      </c>
    </row>
    <row r="6563" spans="1:5" ht="17.100000000000001" customHeight="1">
      <c r="A6563" s="310">
        <v>6979</v>
      </c>
      <c r="B6563" s="311" t="s">
        <v>28160</v>
      </c>
      <c r="C6563" s="312" t="s">
        <v>27140</v>
      </c>
      <c r="D6563" s="313">
        <v>145.08000000000001</v>
      </c>
    </row>
    <row r="6564" spans="1:5" ht="17.100000000000001" customHeight="1">
      <c r="A6564" s="310">
        <v>6750</v>
      </c>
      <c r="B6564" s="311" t="s">
        <v>33913</v>
      </c>
      <c r="C6564" s="312" t="s">
        <v>27140</v>
      </c>
      <c r="D6564" s="313">
        <v>286.20999999999998</v>
      </c>
    </row>
    <row r="6565" spans="1:5" ht="17.100000000000001" customHeight="1">
      <c r="A6565" s="310">
        <v>10827</v>
      </c>
      <c r="B6565" s="311" t="s">
        <v>28161</v>
      </c>
      <c r="C6565" s="312" t="s">
        <v>27140</v>
      </c>
      <c r="D6565" s="313">
        <v>189.69</v>
      </c>
    </row>
    <row r="6566" spans="1:5" ht="17.100000000000001" customHeight="1">
      <c r="A6566" s="310">
        <v>4458</v>
      </c>
      <c r="B6566" s="311" t="s">
        <v>33914</v>
      </c>
      <c r="C6566" s="312" t="s">
        <v>27140</v>
      </c>
      <c r="D6566" s="313">
        <v>587.19000000000005</v>
      </c>
      <c r="E6566" s="314" t="s">
        <v>28265</v>
      </c>
    </row>
    <row r="6567" spans="1:5" ht="17.100000000000001" customHeight="1">
      <c r="A6567" s="310">
        <v>3351</v>
      </c>
      <c r="B6567" s="311" t="s">
        <v>28162</v>
      </c>
      <c r="C6567" s="312" t="s">
        <v>27148</v>
      </c>
      <c r="D6567" s="313">
        <v>313.48</v>
      </c>
    </row>
    <row r="6568" spans="1:5" ht="15" customHeight="1">
      <c r="A6568" s="310">
        <v>9009</v>
      </c>
      <c r="B6568" s="311" t="s">
        <v>33915</v>
      </c>
      <c r="C6568" s="312" t="s">
        <v>27140</v>
      </c>
      <c r="D6568" s="313">
        <v>104.07</v>
      </c>
    </row>
    <row r="6569" spans="1:5" ht="17.100000000000001" customHeight="1">
      <c r="A6569" s="310">
        <v>8290</v>
      </c>
      <c r="B6569" s="311" t="s">
        <v>28163</v>
      </c>
      <c r="C6569" s="312" t="s">
        <v>27140</v>
      </c>
      <c r="D6569" s="313">
        <v>466.81</v>
      </c>
    </row>
    <row r="6570" spans="1:5" ht="15" customHeight="1">
      <c r="A6570" s="310">
        <v>8522</v>
      </c>
      <c r="B6570" s="311" t="s">
        <v>28164</v>
      </c>
      <c r="C6570" s="312" t="s">
        <v>27140</v>
      </c>
      <c r="D6570" s="313">
        <v>351.51</v>
      </c>
    </row>
    <row r="6571" spans="1:5" ht="15" customHeight="1">
      <c r="A6571" s="310">
        <v>2258</v>
      </c>
      <c r="B6571" s="311" t="s">
        <v>33916</v>
      </c>
      <c r="C6571" s="312" t="s">
        <v>27140</v>
      </c>
      <c r="D6571" s="313">
        <v>158.28</v>
      </c>
      <c r="E6571" s="314" t="s">
        <v>28265</v>
      </c>
    </row>
    <row r="6572" spans="1:5" ht="17.100000000000001" customHeight="1">
      <c r="A6572" s="310">
        <v>6977</v>
      </c>
      <c r="B6572" s="311" t="s">
        <v>33917</v>
      </c>
      <c r="C6572" s="312" t="s">
        <v>27140</v>
      </c>
      <c r="D6572" s="313">
        <v>88.79</v>
      </c>
    </row>
    <row r="6573" spans="1:5" ht="17.100000000000001" customHeight="1">
      <c r="A6573" s="310">
        <v>3762</v>
      </c>
      <c r="B6573" s="311" t="s">
        <v>33918</v>
      </c>
      <c r="C6573" s="312" t="s">
        <v>27140</v>
      </c>
      <c r="D6573" s="313">
        <v>448.69</v>
      </c>
    </row>
    <row r="6574" spans="1:5" ht="17.100000000000001" customHeight="1">
      <c r="A6574" s="310">
        <v>2257</v>
      </c>
      <c r="B6574" s="311" t="s">
        <v>33919</v>
      </c>
      <c r="C6574" s="312" t="s">
        <v>27140</v>
      </c>
      <c r="D6574" s="313">
        <v>82.84</v>
      </c>
      <c r="E6574" s="314" t="s">
        <v>28265</v>
      </c>
    </row>
    <row r="6575" spans="1:5" ht="17.100000000000001" customHeight="1">
      <c r="A6575" s="310">
        <v>9829</v>
      </c>
      <c r="B6575" s="311" t="s">
        <v>28165</v>
      </c>
      <c r="C6575" s="312" t="s">
        <v>27140</v>
      </c>
      <c r="D6575" s="313">
        <v>1574</v>
      </c>
      <c r="E6575" s="314" t="s">
        <v>28265</v>
      </c>
    </row>
    <row r="6576" spans="1:5" ht="15" customHeight="1">
      <c r="A6576" s="310">
        <v>12611</v>
      </c>
      <c r="B6576" s="311" t="s">
        <v>33920</v>
      </c>
      <c r="C6576" s="312" t="s">
        <v>27140</v>
      </c>
      <c r="D6576" s="313">
        <v>259.74</v>
      </c>
      <c r="E6576" s="314" t="s">
        <v>28265</v>
      </c>
    </row>
    <row r="6577" spans="1:5" ht="17.100000000000001" customHeight="1">
      <c r="A6577" s="310">
        <v>9828</v>
      </c>
      <c r="B6577" s="311" t="s">
        <v>28166</v>
      </c>
      <c r="C6577" s="312" t="s">
        <v>27140</v>
      </c>
      <c r="D6577" s="313">
        <v>199.9</v>
      </c>
      <c r="E6577" s="314" t="s">
        <v>28265</v>
      </c>
    </row>
    <row r="6578" spans="1:5" ht="15" customHeight="1">
      <c r="A6578" s="310">
        <v>12610</v>
      </c>
      <c r="B6578" s="311" t="s">
        <v>33921</v>
      </c>
      <c r="C6578" s="312" t="s">
        <v>27140</v>
      </c>
      <c r="D6578" s="313">
        <v>222.03</v>
      </c>
      <c r="E6578" s="314" t="s">
        <v>28265</v>
      </c>
    </row>
    <row r="6579" spans="1:5" ht="15" customHeight="1">
      <c r="A6579" s="310">
        <v>7285</v>
      </c>
      <c r="B6579" s="311" t="s">
        <v>28167</v>
      </c>
      <c r="C6579" s="312" t="s">
        <v>27140</v>
      </c>
      <c r="D6579" s="313">
        <v>474.18</v>
      </c>
    </row>
    <row r="6580" spans="1:5" ht="17.100000000000001" customHeight="1">
      <c r="A6580" s="310">
        <v>6978</v>
      </c>
      <c r="B6580" s="311" t="s">
        <v>33922</v>
      </c>
      <c r="C6580" s="312" t="s">
        <v>27140</v>
      </c>
      <c r="D6580" s="313">
        <v>98.55</v>
      </c>
    </row>
    <row r="6581" spans="1:5" ht="15" customHeight="1">
      <c r="A6581" s="310">
        <v>6975</v>
      </c>
      <c r="B6581" s="311" t="s">
        <v>28168</v>
      </c>
      <c r="C6581" s="312" t="s">
        <v>27140</v>
      </c>
      <c r="D6581" s="313">
        <v>294.5</v>
      </c>
    </row>
    <row r="6582" spans="1:5" ht="15" customHeight="1">
      <c r="A6582" s="310">
        <v>2642</v>
      </c>
      <c r="B6582" s="311" t="s">
        <v>33923</v>
      </c>
      <c r="C6582" s="312" t="s">
        <v>27140</v>
      </c>
      <c r="D6582" s="313">
        <v>223.54</v>
      </c>
      <c r="E6582" s="314" t="s">
        <v>28265</v>
      </c>
    </row>
    <row r="6583" spans="1:5" ht="15" customHeight="1">
      <c r="A6583" s="310">
        <v>13057</v>
      </c>
      <c r="B6583" s="311" t="s">
        <v>33924</v>
      </c>
      <c r="C6583" s="312" t="s">
        <v>27140</v>
      </c>
      <c r="D6583" s="313">
        <v>829.9</v>
      </c>
      <c r="E6583" s="314" t="s">
        <v>28265</v>
      </c>
    </row>
    <row r="6584" spans="1:5" ht="17.100000000000001" customHeight="1">
      <c r="A6584" s="310">
        <v>2641</v>
      </c>
      <c r="B6584" s="311" t="s">
        <v>28169</v>
      </c>
      <c r="C6584" s="312" t="s">
        <v>27140</v>
      </c>
      <c r="D6584" s="313">
        <v>213.32</v>
      </c>
      <c r="E6584" s="314" t="s">
        <v>28265</v>
      </c>
    </row>
    <row r="6585" spans="1:5" ht="17.100000000000001" customHeight="1">
      <c r="A6585" s="310">
        <v>3574</v>
      </c>
      <c r="B6585" s="311" t="s">
        <v>33925</v>
      </c>
      <c r="C6585" s="312" t="s">
        <v>27140</v>
      </c>
      <c r="D6585" s="313">
        <v>829.9</v>
      </c>
    </row>
    <row r="6586" spans="1:5" ht="17.100000000000001" customHeight="1">
      <c r="A6586" s="310">
        <v>6976</v>
      </c>
      <c r="B6586" s="311" t="s">
        <v>28170</v>
      </c>
      <c r="C6586" s="312" t="s">
        <v>27140</v>
      </c>
      <c r="D6586" s="313">
        <v>384.6</v>
      </c>
    </row>
    <row r="6587" spans="1:5" ht="15" customHeight="1">
      <c r="A6587" s="310">
        <v>2898</v>
      </c>
      <c r="B6587" s="311" t="s">
        <v>28172</v>
      </c>
      <c r="C6587" s="312" t="s">
        <v>27140</v>
      </c>
      <c r="D6587" s="313">
        <v>68.930000000000007</v>
      </c>
    </row>
    <row r="6588" spans="1:5" ht="15" customHeight="1">
      <c r="A6588" s="310">
        <v>4991</v>
      </c>
      <c r="B6588" s="311" t="s">
        <v>33926</v>
      </c>
      <c r="C6588" s="312" t="s">
        <v>27140</v>
      </c>
      <c r="D6588" s="313">
        <v>308.27999999999997</v>
      </c>
    </row>
    <row r="6589" spans="1:5" ht="15" customHeight="1">
      <c r="A6589" s="310">
        <v>2383</v>
      </c>
      <c r="B6589" s="311" t="s">
        <v>33927</v>
      </c>
      <c r="C6589" s="312" t="s">
        <v>27140</v>
      </c>
      <c r="D6589" s="313">
        <v>40.64</v>
      </c>
      <c r="E6589" s="314" t="s">
        <v>28265</v>
      </c>
    </row>
    <row r="6590" spans="1:5" ht="17.100000000000001" customHeight="1">
      <c r="A6590" s="310">
        <v>4987</v>
      </c>
      <c r="B6590" s="311" t="s">
        <v>33928</v>
      </c>
      <c r="C6590" s="312" t="s">
        <v>27140</v>
      </c>
      <c r="D6590" s="313">
        <v>175.28</v>
      </c>
    </row>
    <row r="6591" spans="1:5" ht="17.100000000000001" customHeight="1">
      <c r="A6591" s="310">
        <v>11146</v>
      </c>
      <c r="B6591" s="311" t="s">
        <v>28173</v>
      </c>
      <c r="C6591" s="312" t="s">
        <v>27140</v>
      </c>
      <c r="D6591" s="313">
        <v>352.1</v>
      </c>
    </row>
    <row r="6592" spans="1:5" ht="17.100000000000001" customHeight="1">
      <c r="A6592" s="310">
        <v>9914</v>
      </c>
      <c r="B6592" s="311" t="s">
        <v>33929</v>
      </c>
      <c r="C6592" s="312" t="s">
        <v>27140</v>
      </c>
      <c r="D6592" s="313">
        <v>59.89</v>
      </c>
    </row>
    <row r="6593" spans="1:5" ht="17.100000000000001" customHeight="1">
      <c r="A6593" s="310">
        <v>2384</v>
      </c>
      <c r="B6593" s="311" t="s">
        <v>33930</v>
      </c>
      <c r="C6593" s="312" t="s">
        <v>27140</v>
      </c>
      <c r="D6593" s="313">
        <v>38.39</v>
      </c>
      <c r="E6593" s="314" t="s">
        <v>28265</v>
      </c>
    </row>
    <row r="6594" spans="1:5" ht="17.100000000000001" customHeight="1">
      <c r="A6594" s="310">
        <v>2385</v>
      </c>
      <c r="B6594" s="311" t="s">
        <v>33931</v>
      </c>
      <c r="C6594" s="312" t="s">
        <v>27140</v>
      </c>
      <c r="D6594" s="313">
        <v>54.2</v>
      </c>
      <c r="E6594" s="314" t="s">
        <v>28265</v>
      </c>
    </row>
    <row r="6595" spans="1:5" ht="15" customHeight="1">
      <c r="A6595" s="310">
        <v>2903</v>
      </c>
      <c r="B6595" s="311" t="s">
        <v>33932</v>
      </c>
      <c r="C6595" s="312" t="s">
        <v>27140</v>
      </c>
      <c r="D6595" s="313">
        <v>48.2</v>
      </c>
      <c r="E6595" s="314" t="s">
        <v>28265</v>
      </c>
    </row>
    <row r="6596" spans="1:5" ht="15" customHeight="1">
      <c r="A6596" s="310">
        <v>6980</v>
      </c>
      <c r="B6596" s="311" t="s">
        <v>33933</v>
      </c>
      <c r="C6596" s="312" t="s">
        <v>27140</v>
      </c>
      <c r="D6596" s="313">
        <v>494.9</v>
      </c>
    </row>
    <row r="6597" spans="1:5" ht="15" customHeight="1">
      <c r="A6597" s="310">
        <v>2392</v>
      </c>
      <c r="B6597" s="311" t="s">
        <v>33934</v>
      </c>
      <c r="C6597" s="312" t="s">
        <v>27140</v>
      </c>
      <c r="D6597" s="313">
        <v>160.56</v>
      </c>
      <c r="E6597" s="314" t="s">
        <v>28265</v>
      </c>
    </row>
    <row r="6598" spans="1:5" ht="15" customHeight="1">
      <c r="A6598" s="310">
        <v>2393</v>
      </c>
      <c r="B6598" s="311" t="s">
        <v>33935</v>
      </c>
      <c r="C6598" s="312" t="s">
        <v>27140</v>
      </c>
      <c r="D6598" s="313">
        <v>198.2</v>
      </c>
      <c r="E6598" s="314" t="s">
        <v>28265</v>
      </c>
    </row>
    <row r="6599" spans="1:5" ht="15" customHeight="1">
      <c r="A6599" s="310">
        <v>7003</v>
      </c>
      <c r="B6599" s="311" t="s">
        <v>33936</v>
      </c>
      <c r="C6599" s="312" t="s">
        <v>27140</v>
      </c>
      <c r="D6599" s="313">
        <v>75.069999999999993</v>
      </c>
    </row>
    <row r="6600" spans="1:5" ht="15" customHeight="1">
      <c r="A6600" s="310">
        <v>2394</v>
      </c>
      <c r="B6600" s="311" t="s">
        <v>33937</v>
      </c>
      <c r="C6600" s="312" t="s">
        <v>27140</v>
      </c>
      <c r="D6600" s="313">
        <v>118.63</v>
      </c>
      <c r="E6600" s="314" t="s">
        <v>28265</v>
      </c>
    </row>
    <row r="6601" spans="1:5" ht="15" customHeight="1">
      <c r="A6601" s="310">
        <v>8611</v>
      </c>
      <c r="B6601" s="311" t="s">
        <v>33938</v>
      </c>
      <c r="C6601" s="312" t="s">
        <v>27140</v>
      </c>
      <c r="D6601" s="313">
        <v>21.98</v>
      </c>
    </row>
    <row r="6602" spans="1:5" ht="17.100000000000001" customHeight="1">
      <c r="A6602" s="310">
        <v>8610</v>
      </c>
      <c r="B6602" s="311" t="s">
        <v>33939</v>
      </c>
      <c r="C6602" s="312" t="s">
        <v>27140</v>
      </c>
      <c r="D6602" s="313">
        <v>13</v>
      </c>
    </row>
    <row r="6603" spans="1:5" ht="17.100000000000001" customHeight="1">
      <c r="A6603" s="310">
        <v>8612</v>
      </c>
      <c r="B6603" s="311" t="s">
        <v>33940</v>
      </c>
      <c r="C6603" s="312" t="s">
        <v>27140</v>
      </c>
      <c r="D6603" s="313">
        <v>1229.0899999999999</v>
      </c>
    </row>
    <row r="6604" spans="1:5" ht="17.100000000000001" customHeight="1">
      <c r="A6604" s="310">
        <v>9204</v>
      </c>
      <c r="B6604" s="311" t="s">
        <v>28031</v>
      </c>
      <c r="C6604" s="312" t="s">
        <v>27140</v>
      </c>
      <c r="D6604" s="313">
        <v>308.27999999999997</v>
      </c>
    </row>
    <row r="6605" spans="1:5" ht="17.100000000000001" customHeight="1">
      <c r="A6605" s="310">
        <v>2920</v>
      </c>
      <c r="B6605" s="311" t="s">
        <v>33941</v>
      </c>
      <c r="C6605" s="312" t="s">
        <v>27140</v>
      </c>
      <c r="D6605" s="313">
        <v>247.5</v>
      </c>
      <c r="E6605" s="314" t="s">
        <v>28265</v>
      </c>
    </row>
    <row r="6606" spans="1:5" ht="15" customHeight="1">
      <c r="A6606" s="310">
        <v>3581</v>
      </c>
      <c r="B6606" s="311" t="s">
        <v>33942</v>
      </c>
      <c r="C6606" s="312" t="s">
        <v>27140</v>
      </c>
      <c r="D6606" s="313">
        <v>139.9</v>
      </c>
      <c r="E6606" s="314" t="s">
        <v>28265</v>
      </c>
    </row>
    <row r="6607" spans="1:5" ht="15" customHeight="1">
      <c r="A6607" s="310">
        <v>10545</v>
      </c>
      <c r="B6607" s="311" t="s">
        <v>33943</v>
      </c>
      <c r="C6607" s="312" t="s">
        <v>27216</v>
      </c>
      <c r="D6607" s="313">
        <v>17.7</v>
      </c>
    </row>
    <row r="6608" spans="1:5" ht="15" customHeight="1">
      <c r="A6608" s="310">
        <v>10537</v>
      </c>
      <c r="B6608" s="311" t="s">
        <v>33944</v>
      </c>
      <c r="C6608" s="312" t="s">
        <v>27216</v>
      </c>
      <c r="D6608" s="313">
        <v>10.82</v>
      </c>
    </row>
    <row r="6609" spans="1:4" ht="15" customHeight="1">
      <c r="A6609" s="310">
        <v>10535</v>
      </c>
      <c r="B6609" s="311" t="s">
        <v>33945</v>
      </c>
      <c r="C6609" s="312" t="s">
        <v>27216</v>
      </c>
      <c r="D6609" s="313">
        <v>7.91</v>
      </c>
    </row>
    <row r="6610" spans="1:4" ht="15" customHeight="1">
      <c r="A6610" s="310">
        <v>10529</v>
      </c>
      <c r="B6610" s="311" t="s">
        <v>33946</v>
      </c>
      <c r="C6610" s="312" t="s">
        <v>27216</v>
      </c>
      <c r="D6610" s="313">
        <v>5.83</v>
      </c>
    </row>
    <row r="6611" spans="1:4" ht="17.100000000000001" customHeight="1">
      <c r="A6611" s="310">
        <v>10531</v>
      </c>
      <c r="B6611" s="311" t="s">
        <v>33947</v>
      </c>
      <c r="C6611" s="312" t="s">
        <v>27216</v>
      </c>
      <c r="D6611" s="313">
        <v>2.91</v>
      </c>
    </row>
    <row r="6612" spans="1:4" ht="15" customHeight="1">
      <c r="A6612" s="310">
        <v>10548</v>
      </c>
      <c r="B6612" s="311" t="s">
        <v>33948</v>
      </c>
      <c r="C6612" s="312" t="s">
        <v>27216</v>
      </c>
      <c r="D6612" s="313">
        <v>31.54</v>
      </c>
    </row>
    <row r="6613" spans="1:4" ht="15" customHeight="1">
      <c r="A6613" s="310">
        <v>10533</v>
      </c>
      <c r="B6613" s="311" t="s">
        <v>33949</v>
      </c>
      <c r="C6613" s="312" t="s">
        <v>27216</v>
      </c>
      <c r="D6613" s="313">
        <v>6.16</v>
      </c>
    </row>
    <row r="6614" spans="1:4" ht="15" customHeight="1">
      <c r="A6614" s="310">
        <v>10536</v>
      </c>
      <c r="B6614" s="311" t="s">
        <v>33950</v>
      </c>
      <c r="C6614" s="312" t="s">
        <v>27216</v>
      </c>
      <c r="D6614" s="313">
        <v>8</v>
      </c>
    </row>
    <row r="6615" spans="1:4" ht="17.100000000000001" customHeight="1">
      <c r="A6615" s="310">
        <v>10540</v>
      </c>
      <c r="B6615" s="311" t="s">
        <v>33951</v>
      </c>
      <c r="C6615" s="312" t="s">
        <v>27216</v>
      </c>
      <c r="D6615" s="313">
        <v>18.72</v>
      </c>
    </row>
    <row r="6616" spans="1:4" ht="15" customHeight="1">
      <c r="A6616" s="310">
        <v>10539</v>
      </c>
      <c r="B6616" s="311" t="s">
        <v>33952</v>
      </c>
      <c r="C6616" s="312" t="s">
        <v>27216</v>
      </c>
      <c r="D6616" s="313">
        <v>18.510000000000002</v>
      </c>
    </row>
    <row r="6617" spans="1:4" ht="15" customHeight="1">
      <c r="A6617" s="310">
        <v>10544</v>
      </c>
      <c r="B6617" s="311" t="s">
        <v>33953</v>
      </c>
      <c r="C6617" s="312" t="s">
        <v>27216</v>
      </c>
      <c r="D6617" s="313">
        <v>2.06</v>
      </c>
    </row>
    <row r="6618" spans="1:4" ht="15" customHeight="1">
      <c r="A6618" s="310">
        <v>10550</v>
      </c>
      <c r="B6618" s="311" t="s">
        <v>33954</v>
      </c>
      <c r="C6618" s="312" t="s">
        <v>27216</v>
      </c>
      <c r="D6618" s="313">
        <v>6.85</v>
      </c>
    </row>
    <row r="6619" spans="1:4" ht="17.100000000000001" customHeight="1">
      <c r="A6619" s="310">
        <v>10547</v>
      </c>
      <c r="B6619" s="311" t="s">
        <v>33955</v>
      </c>
      <c r="C6619" s="312" t="s">
        <v>27216</v>
      </c>
      <c r="D6619" s="313">
        <v>31.23</v>
      </c>
    </row>
    <row r="6620" spans="1:4" ht="15" customHeight="1">
      <c r="A6620" s="310">
        <v>10546</v>
      </c>
      <c r="B6620" s="311" t="s">
        <v>33956</v>
      </c>
      <c r="C6620" s="312" t="s">
        <v>27216</v>
      </c>
      <c r="D6620" s="313">
        <v>43.7</v>
      </c>
    </row>
    <row r="6621" spans="1:4" ht="15" customHeight="1">
      <c r="A6621" s="310">
        <v>10541</v>
      </c>
      <c r="B6621" s="311" t="s">
        <v>33957</v>
      </c>
      <c r="C6621" s="312" t="s">
        <v>27216</v>
      </c>
      <c r="D6621" s="313">
        <v>12.47</v>
      </c>
    </row>
    <row r="6622" spans="1:4" ht="15" customHeight="1">
      <c r="A6622" s="310">
        <v>10538</v>
      </c>
      <c r="B6622" s="311" t="s">
        <v>33958</v>
      </c>
      <c r="C6622" s="312" t="s">
        <v>27216</v>
      </c>
      <c r="D6622" s="313">
        <v>44.12</v>
      </c>
    </row>
    <row r="6623" spans="1:4" ht="15" customHeight="1">
      <c r="A6623" s="310">
        <v>10532</v>
      </c>
      <c r="B6623" s="311" t="s">
        <v>33959</v>
      </c>
      <c r="C6623" s="312" t="s">
        <v>27216</v>
      </c>
      <c r="D6623" s="313">
        <v>9.3699999999999992</v>
      </c>
    </row>
    <row r="6624" spans="1:4" ht="15" customHeight="1">
      <c r="A6624" s="310">
        <v>10530</v>
      </c>
      <c r="B6624" s="311" t="s">
        <v>33960</v>
      </c>
      <c r="C6624" s="312" t="s">
        <v>27216</v>
      </c>
      <c r="D6624" s="313">
        <v>5</v>
      </c>
    </row>
    <row r="6625" spans="1:4" ht="15" customHeight="1">
      <c r="A6625" s="310">
        <v>10552</v>
      </c>
      <c r="B6625" s="311" t="s">
        <v>33961</v>
      </c>
      <c r="C6625" s="312" t="s">
        <v>27216</v>
      </c>
      <c r="D6625" s="313">
        <v>104.1</v>
      </c>
    </row>
    <row r="6626" spans="1:4" ht="15" customHeight="1">
      <c r="A6626" s="310">
        <v>10534</v>
      </c>
      <c r="B6626" s="311" t="s">
        <v>33962</v>
      </c>
      <c r="C6626" s="312" t="s">
        <v>27216</v>
      </c>
      <c r="D6626" s="313">
        <v>14.37</v>
      </c>
    </row>
    <row r="6627" spans="1:4" ht="15" customHeight="1">
      <c r="A6627" s="310">
        <v>10551</v>
      </c>
      <c r="B6627" s="311" t="s">
        <v>33963</v>
      </c>
      <c r="C6627" s="312" t="s">
        <v>27216</v>
      </c>
      <c r="D6627" s="313">
        <v>13.75</v>
      </c>
    </row>
    <row r="6628" spans="1:4" ht="15" customHeight="1">
      <c r="A6628" s="310">
        <v>10542</v>
      </c>
      <c r="B6628" s="311" t="s">
        <v>33964</v>
      </c>
      <c r="C6628" s="312" t="s">
        <v>27216</v>
      </c>
      <c r="D6628" s="313">
        <v>4.78</v>
      </c>
    </row>
    <row r="6629" spans="1:4" ht="15" customHeight="1">
      <c r="A6629" s="310">
        <v>10543</v>
      </c>
      <c r="B6629" s="311" t="s">
        <v>33965</v>
      </c>
      <c r="C6629" s="312" t="s">
        <v>27216</v>
      </c>
      <c r="D6629" s="313">
        <v>20.8</v>
      </c>
    </row>
    <row r="6630" spans="1:4" ht="15" customHeight="1">
      <c r="A6630" s="310">
        <v>7895</v>
      </c>
      <c r="B6630" s="311" t="s">
        <v>33966</v>
      </c>
      <c r="C6630" s="312" t="s">
        <v>27140</v>
      </c>
      <c r="D6630" s="313">
        <v>4830</v>
      </c>
    </row>
    <row r="6631" spans="1:4" ht="15" customHeight="1">
      <c r="A6631" s="310">
        <v>10549</v>
      </c>
      <c r="B6631" s="311" t="s">
        <v>33967</v>
      </c>
      <c r="C6631" s="312" t="s">
        <v>27140</v>
      </c>
      <c r="D6631" s="313">
        <v>700</v>
      </c>
    </row>
    <row r="6632" spans="1:4" ht="15" customHeight="1">
      <c r="A6632" s="310">
        <v>11654</v>
      </c>
      <c r="B6632" s="311" t="s">
        <v>33968</v>
      </c>
      <c r="C6632" s="312" t="s">
        <v>27140</v>
      </c>
      <c r="D6632" s="313">
        <v>26500</v>
      </c>
    </row>
    <row r="6633" spans="1:4" ht="15" customHeight="1">
      <c r="A6633" s="310">
        <v>13753</v>
      </c>
      <c r="B6633" s="311" t="s">
        <v>38979</v>
      </c>
      <c r="C6633" s="312" t="s">
        <v>27140</v>
      </c>
      <c r="D6633" s="313">
        <v>1830</v>
      </c>
    </row>
    <row r="6634" spans="1:4" ht="15" customHeight="1">
      <c r="A6634" s="310">
        <v>12935</v>
      </c>
      <c r="B6634" s="311" t="s">
        <v>33969</v>
      </c>
      <c r="C6634" s="312" t="s">
        <v>27140</v>
      </c>
      <c r="D6634" s="313">
        <v>2350</v>
      </c>
    </row>
    <row r="6635" spans="1:4" ht="15" customHeight="1">
      <c r="A6635" s="310">
        <v>13010</v>
      </c>
      <c r="B6635" s="311" t="s">
        <v>27373</v>
      </c>
      <c r="C6635" s="312" t="s">
        <v>27140</v>
      </c>
      <c r="D6635" s="313">
        <v>220</v>
      </c>
    </row>
    <row r="6636" spans="1:4" ht="15" customHeight="1">
      <c r="A6636" s="310">
        <v>11533</v>
      </c>
      <c r="B6636" s="311" t="s">
        <v>33970</v>
      </c>
      <c r="C6636" s="312" t="s">
        <v>27140</v>
      </c>
      <c r="D6636" s="313">
        <v>175</v>
      </c>
    </row>
    <row r="6637" spans="1:4" ht="15" customHeight="1">
      <c r="A6637" s="310">
        <v>12934</v>
      </c>
      <c r="B6637" s="311" t="s">
        <v>27375</v>
      </c>
      <c r="C6637" s="312" t="s">
        <v>27140</v>
      </c>
      <c r="D6637" s="313">
        <v>670</v>
      </c>
    </row>
    <row r="6638" spans="1:4" ht="15" customHeight="1">
      <c r="A6638" s="310">
        <v>13687</v>
      </c>
      <c r="B6638" s="311" t="s">
        <v>33971</v>
      </c>
      <c r="C6638" s="312" t="s">
        <v>27140</v>
      </c>
      <c r="D6638" s="313">
        <v>2367.06</v>
      </c>
    </row>
    <row r="6639" spans="1:4" ht="15" customHeight="1">
      <c r="A6639" s="310">
        <v>13688</v>
      </c>
      <c r="B6639" s="311" t="s">
        <v>27377</v>
      </c>
      <c r="C6639" s="312" t="s">
        <v>27140</v>
      </c>
      <c r="D6639" s="313">
        <v>2772.35</v>
      </c>
    </row>
    <row r="6640" spans="1:4" ht="15" customHeight="1">
      <c r="A6640" s="310">
        <v>13692</v>
      </c>
      <c r="B6640" s="311" t="s">
        <v>27378</v>
      </c>
      <c r="C6640" s="312" t="s">
        <v>27140</v>
      </c>
      <c r="D6640" s="313">
        <v>4037.65</v>
      </c>
    </row>
    <row r="6641" spans="1:5" ht="15" customHeight="1">
      <c r="A6641" s="310">
        <v>4774</v>
      </c>
      <c r="B6641" s="311" t="s">
        <v>33972</v>
      </c>
      <c r="C6641" s="312" t="s">
        <v>27152</v>
      </c>
      <c r="D6641" s="313">
        <v>49</v>
      </c>
      <c r="E6641" s="314" t="s">
        <v>28265</v>
      </c>
    </row>
    <row r="6642" spans="1:5" ht="15" customHeight="1">
      <c r="A6642" s="310">
        <v>13611</v>
      </c>
      <c r="B6642" s="311" t="s">
        <v>33973</v>
      </c>
      <c r="C6642" s="312" t="s">
        <v>27381</v>
      </c>
      <c r="D6642" s="313">
        <v>15.89</v>
      </c>
    </row>
    <row r="6643" spans="1:5" ht="15" customHeight="1">
      <c r="A6643" s="310">
        <v>11645</v>
      </c>
      <c r="B6643" s="311" t="s">
        <v>33974</v>
      </c>
      <c r="C6643" s="312" t="s">
        <v>27140</v>
      </c>
      <c r="D6643" s="313">
        <v>1846.36</v>
      </c>
    </row>
    <row r="6644" spans="1:5" ht="15" customHeight="1">
      <c r="A6644" s="310">
        <v>12203</v>
      </c>
      <c r="B6644" s="311" t="s">
        <v>33975</v>
      </c>
      <c r="C6644" s="312" t="s">
        <v>27143</v>
      </c>
      <c r="D6644" s="313">
        <v>302.82</v>
      </c>
    </row>
    <row r="6645" spans="1:5" ht="17.100000000000001" customHeight="1">
      <c r="A6645" s="310">
        <v>11066</v>
      </c>
      <c r="B6645" s="311" t="s">
        <v>27307</v>
      </c>
      <c r="C6645" s="312" t="s">
        <v>27140</v>
      </c>
      <c r="D6645" s="313">
        <v>1903.78</v>
      </c>
    </row>
    <row r="6646" spans="1:5" ht="15" customHeight="1">
      <c r="A6646" s="310">
        <v>11065</v>
      </c>
      <c r="B6646" s="311" t="s">
        <v>27309</v>
      </c>
      <c r="C6646" s="312" t="s">
        <v>27140</v>
      </c>
      <c r="D6646" s="313">
        <v>469.6</v>
      </c>
    </row>
    <row r="6647" spans="1:5" ht="17.100000000000001" customHeight="1">
      <c r="A6647" s="310">
        <v>11177</v>
      </c>
      <c r="B6647" s="311" t="s">
        <v>33976</v>
      </c>
      <c r="C6647" s="312" t="s">
        <v>27140</v>
      </c>
      <c r="D6647" s="313">
        <v>1716.94</v>
      </c>
    </row>
    <row r="6648" spans="1:5" ht="34.15" customHeight="1">
      <c r="A6648" s="310">
        <v>13676</v>
      </c>
      <c r="B6648" s="311" t="s">
        <v>27819</v>
      </c>
      <c r="C6648" s="312" t="s">
        <v>27140</v>
      </c>
      <c r="D6648" s="313">
        <v>65.73</v>
      </c>
    </row>
    <row r="6649" spans="1:5" ht="15" customHeight="1">
      <c r="A6649" s="310">
        <v>8254</v>
      </c>
      <c r="B6649" s="311" t="s">
        <v>33977</v>
      </c>
      <c r="C6649" s="312" t="s">
        <v>27140</v>
      </c>
      <c r="D6649" s="313">
        <v>1516.76</v>
      </c>
    </row>
    <row r="6650" spans="1:5" ht="34.15" customHeight="1">
      <c r="A6650" s="310">
        <v>8253</v>
      </c>
      <c r="B6650" s="311" t="s">
        <v>33978</v>
      </c>
      <c r="C6650" s="312" t="s">
        <v>27140</v>
      </c>
      <c r="D6650" s="313">
        <v>3773.06</v>
      </c>
    </row>
    <row r="6651" spans="1:5" ht="25.5" customHeight="1">
      <c r="A6651" s="310">
        <v>9982</v>
      </c>
      <c r="B6651" s="311" t="s">
        <v>33979</v>
      </c>
      <c r="C6651" s="312" t="s">
        <v>27140</v>
      </c>
      <c r="D6651" s="313">
        <v>18.899999999999999</v>
      </c>
    </row>
    <row r="6652" spans="1:5" ht="25.5" customHeight="1">
      <c r="A6652" s="310">
        <v>12464</v>
      </c>
      <c r="B6652" s="311" t="s">
        <v>33980</v>
      </c>
      <c r="C6652" s="312" t="s">
        <v>27140</v>
      </c>
      <c r="D6652" s="313">
        <v>211.32</v>
      </c>
    </row>
    <row r="6653" spans="1:5" ht="34.15" customHeight="1">
      <c r="A6653" s="310">
        <v>6642</v>
      </c>
      <c r="B6653" s="311" t="s">
        <v>33981</v>
      </c>
      <c r="C6653" s="312" t="s">
        <v>27140</v>
      </c>
      <c r="D6653" s="313">
        <v>868.69</v>
      </c>
    </row>
    <row r="6654" spans="1:5" ht="25.5" customHeight="1">
      <c r="A6654" s="310">
        <v>13644</v>
      </c>
      <c r="B6654" s="311" t="s">
        <v>33982</v>
      </c>
      <c r="C6654" s="312" t="s">
        <v>27140</v>
      </c>
      <c r="D6654" s="313">
        <v>1023.77</v>
      </c>
    </row>
    <row r="6655" spans="1:5" ht="25.5" customHeight="1">
      <c r="A6655" s="310">
        <v>8257</v>
      </c>
      <c r="B6655" s="311" t="s">
        <v>27316</v>
      </c>
      <c r="C6655" s="312" t="s">
        <v>27140</v>
      </c>
      <c r="D6655" s="313">
        <v>1129.9000000000001</v>
      </c>
    </row>
    <row r="6656" spans="1:5" ht="25.5" customHeight="1">
      <c r="A6656" s="310">
        <v>13552</v>
      </c>
      <c r="B6656" s="311" t="s">
        <v>33983</v>
      </c>
      <c r="C6656" s="312" t="s">
        <v>27151</v>
      </c>
      <c r="D6656" s="313">
        <v>0.25</v>
      </c>
    </row>
    <row r="6657" spans="1:4" ht="15" customHeight="1">
      <c r="A6657" s="310">
        <v>9644</v>
      </c>
      <c r="B6657" s="311" t="s">
        <v>27323</v>
      </c>
      <c r="C6657" s="312" t="s">
        <v>27140</v>
      </c>
      <c r="D6657" s="313">
        <v>6983.5</v>
      </c>
    </row>
    <row r="6658" spans="1:4" ht="15" customHeight="1">
      <c r="A6658" s="310">
        <v>9372</v>
      </c>
      <c r="B6658" s="311" t="s">
        <v>33984</v>
      </c>
      <c r="C6658" s="312" t="s">
        <v>27151</v>
      </c>
      <c r="D6658" s="313">
        <v>37.53</v>
      </c>
    </row>
    <row r="6659" spans="1:4" ht="17.100000000000001" customHeight="1">
      <c r="A6659" s="310">
        <v>7066</v>
      </c>
      <c r="B6659" s="311" t="s">
        <v>27418</v>
      </c>
      <c r="C6659" s="312" t="s">
        <v>27143</v>
      </c>
      <c r="D6659" s="313">
        <v>581.22</v>
      </c>
    </row>
    <row r="6660" spans="1:4" ht="17.100000000000001" customHeight="1">
      <c r="A6660" s="310">
        <v>9635</v>
      </c>
      <c r="B6660" s="311" t="s">
        <v>33985</v>
      </c>
      <c r="C6660" s="312" t="s">
        <v>27140</v>
      </c>
      <c r="D6660" s="313">
        <v>12.8</v>
      </c>
    </row>
    <row r="6661" spans="1:4" ht="25.5" customHeight="1">
      <c r="A6661" s="310">
        <v>11922</v>
      </c>
      <c r="B6661" s="311" t="s">
        <v>33986</v>
      </c>
      <c r="C6661" s="312" t="s">
        <v>27140</v>
      </c>
      <c r="D6661" s="313">
        <v>12.94</v>
      </c>
    </row>
    <row r="6662" spans="1:4" ht="17.100000000000001" customHeight="1">
      <c r="A6662" s="310">
        <v>9953</v>
      </c>
      <c r="B6662" s="311" t="s">
        <v>28184</v>
      </c>
      <c r="C6662" s="312" t="s">
        <v>27151</v>
      </c>
      <c r="D6662" s="313">
        <v>15.22</v>
      </c>
    </row>
    <row r="6663" spans="1:4" ht="15" customHeight="1">
      <c r="A6663" s="310">
        <v>12443</v>
      </c>
      <c r="B6663" s="311" t="s">
        <v>33987</v>
      </c>
      <c r="C6663" s="312" t="s">
        <v>27140</v>
      </c>
      <c r="D6663" s="313">
        <v>57.3</v>
      </c>
    </row>
    <row r="6664" spans="1:4" ht="17.100000000000001" customHeight="1">
      <c r="A6664" s="310">
        <v>12454</v>
      </c>
      <c r="B6664" s="311" t="s">
        <v>33988</v>
      </c>
      <c r="C6664" s="312" t="s">
        <v>27140</v>
      </c>
      <c r="D6664" s="313">
        <v>36.79</v>
      </c>
    </row>
    <row r="6665" spans="1:4" ht="17.100000000000001" customHeight="1">
      <c r="A6665" s="310">
        <v>13718</v>
      </c>
      <c r="B6665" s="311" t="s">
        <v>38807</v>
      </c>
      <c r="C6665" s="312" t="s">
        <v>27140</v>
      </c>
      <c r="D6665" s="313">
        <v>1491.62</v>
      </c>
    </row>
    <row r="6666" spans="1:4" ht="17.100000000000001" customHeight="1">
      <c r="A6666" s="310">
        <v>11064</v>
      </c>
      <c r="B6666" s="311" t="s">
        <v>27332</v>
      </c>
      <c r="C6666" s="312" t="s">
        <v>27140</v>
      </c>
      <c r="D6666" s="313">
        <v>20664.73</v>
      </c>
    </row>
    <row r="6667" spans="1:4" ht="15" customHeight="1">
      <c r="A6667" s="310">
        <v>12440</v>
      </c>
      <c r="B6667" s="311" t="s">
        <v>27518</v>
      </c>
      <c r="C6667" s="312" t="s">
        <v>27152</v>
      </c>
      <c r="D6667" s="313">
        <v>31.49</v>
      </c>
    </row>
    <row r="6668" spans="1:4" ht="15" customHeight="1">
      <c r="A6668" s="310">
        <v>8979</v>
      </c>
      <c r="B6668" s="311" t="s">
        <v>33989</v>
      </c>
      <c r="C6668" s="312" t="s">
        <v>27140</v>
      </c>
      <c r="D6668" s="313">
        <v>595.82000000000005</v>
      </c>
    </row>
    <row r="6669" spans="1:4" ht="15" customHeight="1">
      <c r="A6669" s="310">
        <v>7065</v>
      </c>
      <c r="B6669" s="311" t="s">
        <v>33990</v>
      </c>
      <c r="C6669" s="312" t="s">
        <v>27140</v>
      </c>
      <c r="D6669" s="313">
        <v>545.24</v>
      </c>
    </row>
    <row r="6670" spans="1:4" ht="17.100000000000001" customHeight="1">
      <c r="A6670" s="310">
        <v>10516</v>
      </c>
      <c r="B6670" s="311" t="s">
        <v>33991</v>
      </c>
      <c r="C6670" s="312" t="s">
        <v>27140</v>
      </c>
      <c r="D6670" s="313">
        <v>161.30000000000001</v>
      </c>
    </row>
    <row r="6671" spans="1:4" ht="17.100000000000001" customHeight="1">
      <c r="A6671" s="310">
        <v>10601</v>
      </c>
      <c r="B6671" s="311" t="s">
        <v>33992</v>
      </c>
      <c r="C6671" s="312" t="s">
        <v>27140</v>
      </c>
      <c r="D6671" s="313">
        <v>5160.1899999999996</v>
      </c>
    </row>
    <row r="6672" spans="1:4" ht="15" customHeight="1">
      <c r="A6672" s="310">
        <v>10602</v>
      </c>
      <c r="B6672" s="311" t="s">
        <v>33993</v>
      </c>
      <c r="C6672" s="312" t="s">
        <v>27140</v>
      </c>
      <c r="D6672" s="313">
        <v>6224.07</v>
      </c>
    </row>
    <row r="6673" spans="1:5" ht="17.100000000000001" customHeight="1">
      <c r="A6673" s="310">
        <v>10605</v>
      </c>
      <c r="B6673" s="311" t="s">
        <v>33994</v>
      </c>
      <c r="C6673" s="312" t="s">
        <v>27140</v>
      </c>
      <c r="D6673" s="313">
        <v>6676.41</v>
      </c>
    </row>
    <row r="6674" spans="1:5" ht="15" customHeight="1">
      <c r="A6674" s="310">
        <v>10607</v>
      </c>
      <c r="B6674" s="311" t="s">
        <v>33995</v>
      </c>
      <c r="C6674" s="312" t="s">
        <v>27140</v>
      </c>
      <c r="D6674" s="313">
        <v>7321.42</v>
      </c>
    </row>
    <row r="6675" spans="1:5" ht="34.15" customHeight="1">
      <c r="A6675" s="310">
        <v>10612</v>
      </c>
      <c r="B6675" s="311" t="s">
        <v>33996</v>
      </c>
      <c r="C6675" s="312" t="s">
        <v>27140</v>
      </c>
      <c r="D6675" s="313">
        <v>8343.42</v>
      </c>
    </row>
    <row r="6676" spans="1:5" ht="15" customHeight="1">
      <c r="A6676" s="310">
        <v>9556</v>
      </c>
      <c r="B6676" s="311" t="s">
        <v>33997</v>
      </c>
      <c r="C6676" s="312" t="s">
        <v>27140</v>
      </c>
      <c r="D6676" s="313">
        <v>6676.7</v>
      </c>
    </row>
    <row r="6677" spans="1:5" ht="15" customHeight="1">
      <c r="A6677" s="310">
        <v>9999</v>
      </c>
      <c r="B6677" s="311" t="s">
        <v>33998</v>
      </c>
      <c r="C6677" s="312" t="s">
        <v>27140</v>
      </c>
      <c r="D6677" s="313">
        <v>9358.91</v>
      </c>
    </row>
    <row r="6678" spans="1:5" ht="15" customHeight="1">
      <c r="A6678" s="310">
        <v>9574</v>
      </c>
      <c r="B6678" s="311" t="s">
        <v>33999</v>
      </c>
      <c r="C6678" s="312" t="s">
        <v>27140</v>
      </c>
      <c r="D6678" s="313">
        <v>11597.64</v>
      </c>
    </row>
    <row r="6679" spans="1:5" ht="15" customHeight="1">
      <c r="A6679" s="310">
        <v>11430</v>
      </c>
      <c r="B6679" s="311" t="s">
        <v>34000</v>
      </c>
      <c r="C6679" s="312" t="s">
        <v>27140</v>
      </c>
      <c r="D6679" s="313">
        <v>581.9</v>
      </c>
      <c r="E6679" s="314" t="s">
        <v>28265</v>
      </c>
    </row>
    <row r="6680" spans="1:5" ht="15" customHeight="1">
      <c r="A6680" s="310">
        <v>10564</v>
      </c>
      <c r="B6680" s="311" t="s">
        <v>34001</v>
      </c>
      <c r="C6680" s="312" t="s">
        <v>27216</v>
      </c>
      <c r="D6680" s="313">
        <v>30.67</v>
      </c>
    </row>
    <row r="6681" spans="1:5" ht="17.100000000000001" customHeight="1">
      <c r="A6681" s="310">
        <v>10569</v>
      </c>
      <c r="B6681" s="311" t="s">
        <v>34002</v>
      </c>
      <c r="C6681" s="312" t="s">
        <v>27297</v>
      </c>
      <c r="D6681" s="313">
        <v>122.64</v>
      </c>
    </row>
    <row r="6682" spans="1:5" ht="25.5" customHeight="1">
      <c r="A6682" s="310">
        <v>7568</v>
      </c>
      <c r="B6682" s="311" t="s">
        <v>34003</v>
      </c>
      <c r="C6682" s="312" t="s">
        <v>27143</v>
      </c>
      <c r="D6682" s="313">
        <v>40.880000000000003</v>
      </c>
    </row>
    <row r="6683" spans="1:5" ht="15" customHeight="1">
      <c r="A6683" s="310">
        <v>13465</v>
      </c>
      <c r="B6683" s="311" t="s">
        <v>34004</v>
      </c>
      <c r="C6683" s="312" t="s">
        <v>27143</v>
      </c>
      <c r="D6683" s="313">
        <v>148.08000000000001</v>
      </c>
    </row>
    <row r="6684" spans="1:5" ht="17.100000000000001" customHeight="1">
      <c r="A6684" s="310">
        <v>11178</v>
      </c>
      <c r="B6684" s="311" t="s">
        <v>34005</v>
      </c>
      <c r="C6684" s="312" t="s">
        <v>27140</v>
      </c>
      <c r="D6684" s="313">
        <v>195.2</v>
      </c>
    </row>
    <row r="6685" spans="1:5" ht="15" customHeight="1">
      <c r="A6685" s="310">
        <v>6495</v>
      </c>
      <c r="B6685" s="311" t="s">
        <v>34006</v>
      </c>
      <c r="C6685" s="312" t="s">
        <v>27140</v>
      </c>
      <c r="D6685" s="313">
        <v>4.3899999999999997</v>
      </c>
    </row>
    <row r="6686" spans="1:5" ht="17.100000000000001" customHeight="1">
      <c r="A6686" s="310">
        <v>6496</v>
      </c>
      <c r="B6686" s="311" t="s">
        <v>34007</v>
      </c>
      <c r="C6686" s="312" t="s">
        <v>27140</v>
      </c>
      <c r="D6686" s="313">
        <v>3.99</v>
      </c>
    </row>
    <row r="6687" spans="1:5" ht="15" customHeight="1">
      <c r="A6687" s="310">
        <v>6498</v>
      </c>
      <c r="B6687" s="311" t="s">
        <v>34008</v>
      </c>
      <c r="C6687" s="312" t="s">
        <v>27140</v>
      </c>
      <c r="D6687" s="313">
        <v>3.01</v>
      </c>
    </row>
    <row r="6688" spans="1:5" ht="25.5" customHeight="1">
      <c r="A6688" s="310">
        <v>6497</v>
      </c>
      <c r="B6688" s="311" t="s">
        <v>34009</v>
      </c>
      <c r="C6688" s="312" t="s">
        <v>27140</v>
      </c>
      <c r="D6688" s="313">
        <v>3.32</v>
      </c>
    </row>
    <row r="6689" spans="1:5" ht="25.5" customHeight="1">
      <c r="A6689" s="310">
        <v>6627</v>
      </c>
      <c r="B6689" s="311" t="s">
        <v>34010</v>
      </c>
      <c r="C6689" s="312" t="s">
        <v>27140</v>
      </c>
      <c r="D6689" s="313">
        <v>4080.83</v>
      </c>
    </row>
    <row r="6690" spans="1:5" ht="25.5" customHeight="1">
      <c r="A6690" s="310">
        <v>12891</v>
      </c>
      <c r="B6690" s="311" t="s">
        <v>34011</v>
      </c>
      <c r="C6690" s="312" t="s">
        <v>27140</v>
      </c>
      <c r="D6690" s="313">
        <v>165869.65</v>
      </c>
    </row>
    <row r="6691" spans="1:5" ht="25.5" customHeight="1">
      <c r="A6691" s="310">
        <v>13554</v>
      </c>
      <c r="B6691" s="311" t="s">
        <v>34012</v>
      </c>
      <c r="C6691" s="312" t="s">
        <v>27140</v>
      </c>
      <c r="D6691" s="313">
        <v>17552.03</v>
      </c>
    </row>
    <row r="6692" spans="1:5" ht="25.5" customHeight="1">
      <c r="A6692" s="310">
        <v>8251</v>
      </c>
      <c r="B6692" s="311" t="s">
        <v>28034</v>
      </c>
      <c r="C6692" s="312" t="s">
        <v>27140</v>
      </c>
      <c r="D6692" s="313">
        <v>6970</v>
      </c>
    </row>
    <row r="6693" spans="1:5" ht="15" customHeight="1">
      <c r="A6693" s="310">
        <v>8252</v>
      </c>
      <c r="B6693" s="311" t="s">
        <v>28035</v>
      </c>
      <c r="C6693" s="312" t="s">
        <v>27140</v>
      </c>
      <c r="D6693" s="313">
        <v>14164.84</v>
      </c>
    </row>
    <row r="6694" spans="1:5" ht="17.100000000000001" customHeight="1">
      <c r="A6694" s="310">
        <v>13643</v>
      </c>
      <c r="B6694" s="311" t="s">
        <v>34013</v>
      </c>
      <c r="C6694" s="312" t="s">
        <v>27140</v>
      </c>
      <c r="D6694" s="313">
        <v>3005.55</v>
      </c>
    </row>
    <row r="6695" spans="1:5" ht="17.100000000000001" customHeight="1">
      <c r="A6695" s="310">
        <v>4870</v>
      </c>
      <c r="B6695" s="311" t="s">
        <v>34014</v>
      </c>
      <c r="C6695" s="312" t="s">
        <v>27140</v>
      </c>
      <c r="D6695" s="313">
        <v>8686.9500000000007</v>
      </c>
    </row>
    <row r="6696" spans="1:5" ht="15" customHeight="1">
      <c r="A6696" s="310">
        <v>9531</v>
      </c>
      <c r="B6696" s="311" t="s">
        <v>34015</v>
      </c>
      <c r="C6696" s="312" t="s">
        <v>27140</v>
      </c>
      <c r="D6696" s="313">
        <v>2979.11</v>
      </c>
    </row>
    <row r="6697" spans="1:5" ht="15" customHeight="1">
      <c r="A6697" s="310">
        <v>13249</v>
      </c>
      <c r="B6697" s="311" t="s">
        <v>27611</v>
      </c>
      <c r="C6697" s="312" t="s">
        <v>27140</v>
      </c>
      <c r="D6697" s="313">
        <v>112.82</v>
      </c>
    </row>
    <row r="6698" spans="1:5" ht="15" customHeight="1">
      <c r="A6698" s="310">
        <v>12442</v>
      </c>
      <c r="B6698" s="311" t="s">
        <v>27538</v>
      </c>
      <c r="C6698" s="312" t="s">
        <v>27140</v>
      </c>
      <c r="D6698" s="313">
        <v>3.57</v>
      </c>
    </row>
    <row r="6699" spans="1:5" ht="15" customHeight="1">
      <c r="A6699" s="310">
        <v>6628</v>
      </c>
      <c r="B6699" s="311" t="s">
        <v>34016</v>
      </c>
      <c r="C6699" s="312" t="s">
        <v>27140</v>
      </c>
      <c r="D6699" s="313">
        <v>91.99</v>
      </c>
    </row>
    <row r="6700" spans="1:5" ht="15" customHeight="1">
      <c r="A6700" s="310">
        <v>11428</v>
      </c>
      <c r="B6700" s="311" t="s">
        <v>34017</v>
      </c>
      <c r="C6700" s="312" t="s">
        <v>27140</v>
      </c>
      <c r="D6700" s="313">
        <v>7.64</v>
      </c>
    </row>
    <row r="6701" spans="1:5" ht="15" customHeight="1">
      <c r="A6701" s="310">
        <v>4400</v>
      </c>
      <c r="B6701" s="311" t="s">
        <v>34018</v>
      </c>
      <c r="C6701" s="312" t="s">
        <v>34019</v>
      </c>
      <c r="D6701" s="313">
        <v>9865.01</v>
      </c>
    </row>
    <row r="6702" spans="1:5" ht="15" customHeight="1">
      <c r="A6702" s="310">
        <v>11305</v>
      </c>
      <c r="B6702" s="311" t="s">
        <v>34020</v>
      </c>
      <c r="C6702" s="312" t="s">
        <v>28202</v>
      </c>
      <c r="D6702" s="313">
        <v>19656.36</v>
      </c>
    </row>
    <row r="6703" spans="1:5" ht="15" customHeight="1">
      <c r="A6703" s="310">
        <v>10961</v>
      </c>
      <c r="B6703" s="311" t="s">
        <v>34021</v>
      </c>
      <c r="C6703" s="312" t="s">
        <v>28202</v>
      </c>
      <c r="D6703" s="313">
        <v>36970.53</v>
      </c>
    </row>
    <row r="6704" spans="1:5" ht="15" customHeight="1">
      <c r="A6704" s="310">
        <v>3800</v>
      </c>
      <c r="B6704" s="311" t="s">
        <v>34022</v>
      </c>
      <c r="C6704" s="312" t="s">
        <v>27152</v>
      </c>
      <c r="D6704" s="313">
        <v>1.78</v>
      </c>
      <c r="E6704" s="314" t="s">
        <v>28265</v>
      </c>
    </row>
    <row r="6705" spans="1:5" ht="15" customHeight="1">
      <c r="A6705" s="310">
        <v>10948</v>
      </c>
      <c r="B6705" s="311" t="s">
        <v>34023</v>
      </c>
      <c r="C6705" s="312" t="s">
        <v>27152</v>
      </c>
      <c r="D6705" s="313">
        <v>2.1800000000000002</v>
      </c>
    </row>
    <row r="6706" spans="1:5" ht="15" customHeight="1">
      <c r="A6706" s="310">
        <v>10947</v>
      </c>
      <c r="B6706" s="311" t="s">
        <v>34024</v>
      </c>
      <c r="C6706" s="312" t="s">
        <v>27152</v>
      </c>
      <c r="D6706" s="313">
        <v>2.06</v>
      </c>
    </row>
    <row r="6707" spans="1:5" ht="34.15" customHeight="1">
      <c r="A6707" s="310">
        <v>10949</v>
      </c>
      <c r="B6707" s="311" t="s">
        <v>34025</v>
      </c>
      <c r="C6707" s="312" t="s">
        <v>27152</v>
      </c>
      <c r="D6707" s="313">
        <v>2.1800000000000002</v>
      </c>
    </row>
    <row r="6708" spans="1:5" ht="34.15" customHeight="1">
      <c r="A6708" s="310">
        <v>9557</v>
      </c>
      <c r="B6708" s="311" t="s">
        <v>34026</v>
      </c>
      <c r="C6708" s="312" t="s">
        <v>27152</v>
      </c>
      <c r="D6708" s="313">
        <v>1.66</v>
      </c>
      <c r="E6708" s="314" t="s">
        <v>28265</v>
      </c>
    </row>
    <row r="6709" spans="1:5" ht="17.100000000000001" customHeight="1">
      <c r="A6709" s="310">
        <v>140</v>
      </c>
      <c r="B6709" s="311" t="s">
        <v>34027</v>
      </c>
      <c r="C6709" s="312" t="s">
        <v>27144</v>
      </c>
      <c r="D6709" s="313">
        <v>115.13</v>
      </c>
    </row>
    <row r="6710" spans="1:5" ht="17.100000000000001" customHeight="1">
      <c r="A6710" s="310">
        <v>3478</v>
      </c>
      <c r="B6710" s="311" t="s">
        <v>34028</v>
      </c>
      <c r="C6710" s="312" t="s">
        <v>27152</v>
      </c>
      <c r="D6710" s="313">
        <v>10.02</v>
      </c>
    </row>
    <row r="6711" spans="1:5" ht="15" customHeight="1">
      <c r="A6711" s="310">
        <v>10950</v>
      </c>
      <c r="B6711" s="311" t="s">
        <v>34029</v>
      </c>
      <c r="C6711" s="312" t="s">
        <v>27152</v>
      </c>
      <c r="D6711" s="313">
        <v>1.67</v>
      </c>
    </row>
    <row r="6712" spans="1:5" ht="17.100000000000001" customHeight="1">
      <c r="A6712" s="310">
        <v>10955</v>
      </c>
      <c r="B6712" s="311" t="s">
        <v>27380</v>
      </c>
      <c r="C6712" s="312" t="s">
        <v>27143</v>
      </c>
      <c r="D6712" s="313">
        <v>0.38</v>
      </c>
    </row>
    <row r="6713" spans="1:5" ht="15" customHeight="1">
      <c r="A6713" s="310">
        <v>10304</v>
      </c>
      <c r="B6713" s="311" t="s">
        <v>34030</v>
      </c>
      <c r="C6713" s="312" t="s">
        <v>27381</v>
      </c>
      <c r="D6713" s="313">
        <v>0.25</v>
      </c>
      <c r="E6713" s="314" t="s">
        <v>28265</v>
      </c>
    </row>
    <row r="6714" spans="1:5" ht="17.100000000000001" customHeight="1">
      <c r="A6714" s="310">
        <v>10303</v>
      </c>
      <c r="B6714" s="311" t="s">
        <v>34031</v>
      </c>
      <c r="C6714" s="312" t="s">
        <v>27144</v>
      </c>
      <c r="D6714" s="313">
        <v>35.85</v>
      </c>
      <c r="E6714" s="314" t="s">
        <v>28265</v>
      </c>
    </row>
    <row r="6715" spans="1:5" ht="15" customHeight="1">
      <c r="A6715" s="310">
        <v>4405</v>
      </c>
      <c r="B6715" s="311" t="s">
        <v>34032</v>
      </c>
      <c r="C6715" s="312" t="s">
        <v>34033</v>
      </c>
      <c r="D6715" s="313">
        <v>9.3800000000000008</v>
      </c>
    </row>
    <row r="6716" spans="1:5" ht="15" customHeight="1">
      <c r="A6716" s="310">
        <v>9062</v>
      </c>
      <c r="B6716" s="311" t="s">
        <v>34034</v>
      </c>
      <c r="C6716" s="312" t="s">
        <v>27152</v>
      </c>
      <c r="D6716" s="313">
        <v>3.32</v>
      </c>
    </row>
    <row r="6717" spans="1:5" ht="15" customHeight="1">
      <c r="A6717" s="310">
        <v>10951</v>
      </c>
      <c r="B6717" s="311" t="s">
        <v>34035</v>
      </c>
      <c r="C6717" s="312" t="s">
        <v>27152</v>
      </c>
      <c r="D6717" s="313">
        <v>0.87</v>
      </c>
    </row>
    <row r="6718" spans="1:5" ht="15" customHeight="1">
      <c r="A6718" s="310">
        <v>4399</v>
      </c>
      <c r="B6718" s="311" t="s">
        <v>34036</v>
      </c>
      <c r="C6718" s="312" t="s">
        <v>27147</v>
      </c>
      <c r="D6718" s="313">
        <v>3348.96</v>
      </c>
    </row>
    <row r="6719" spans="1:5" ht="17.100000000000001" customHeight="1">
      <c r="A6719" s="310">
        <v>9188</v>
      </c>
      <c r="B6719" s="311" t="s">
        <v>27382</v>
      </c>
      <c r="C6719" s="312" t="s">
        <v>27140</v>
      </c>
      <c r="D6719" s="313">
        <v>272.54000000000002</v>
      </c>
    </row>
    <row r="6720" spans="1:5" ht="17.100000000000001" customHeight="1">
      <c r="A6720" s="310">
        <v>11723</v>
      </c>
      <c r="B6720" s="311" t="s">
        <v>34037</v>
      </c>
      <c r="C6720" s="312" t="s">
        <v>27381</v>
      </c>
      <c r="D6720" s="313">
        <v>64.34</v>
      </c>
    </row>
    <row r="6721" spans="1:5" ht="15" customHeight="1">
      <c r="A6721" s="310">
        <v>10952</v>
      </c>
      <c r="B6721" s="311" t="s">
        <v>34038</v>
      </c>
      <c r="C6721" s="312" t="s">
        <v>27381</v>
      </c>
      <c r="D6721" s="313">
        <v>192.39</v>
      </c>
    </row>
    <row r="6722" spans="1:5" ht="15" customHeight="1">
      <c r="A6722" s="310">
        <v>11304</v>
      </c>
      <c r="B6722" s="311" t="s">
        <v>34039</v>
      </c>
      <c r="C6722" s="312" t="s">
        <v>27223</v>
      </c>
      <c r="D6722" s="313">
        <v>7343.58</v>
      </c>
    </row>
    <row r="6723" spans="1:5" ht="15" customHeight="1">
      <c r="A6723" s="310">
        <v>8761</v>
      </c>
      <c r="B6723" s="311" t="s">
        <v>34040</v>
      </c>
      <c r="C6723" s="312" t="s">
        <v>27140</v>
      </c>
      <c r="D6723" s="313">
        <v>12.92</v>
      </c>
    </row>
    <row r="6724" spans="1:5" ht="15" customHeight="1">
      <c r="A6724" s="310">
        <v>7082</v>
      </c>
      <c r="B6724" s="311" t="s">
        <v>34041</v>
      </c>
      <c r="C6724" s="312" t="s">
        <v>27140</v>
      </c>
      <c r="D6724" s="313">
        <v>3.24</v>
      </c>
    </row>
    <row r="6725" spans="1:5" ht="15" customHeight="1">
      <c r="A6725" s="310">
        <v>1061</v>
      </c>
      <c r="B6725" s="311" t="s">
        <v>34042</v>
      </c>
      <c r="C6725" s="312" t="s">
        <v>27143</v>
      </c>
      <c r="D6725" s="313">
        <v>6.42</v>
      </c>
      <c r="E6725" s="314" t="s">
        <v>28265</v>
      </c>
    </row>
    <row r="6726" spans="1:5" ht="15" customHeight="1">
      <c r="A6726" s="310">
        <v>1060</v>
      </c>
      <c r="B6726" s="311" t="s">
        <v>34043</v>
      </c>
      <c r="C6726" s="312" t="s">
        <v>27143</v>
      </c>
      <c r="D6726" s="313">
        <v>6.35</v>
      </c>
    </row>
    <row r="6727" spans="1:5" ht="15" customHeight="1">
      <c r="A6727" s="310">
        <v>11005</v>
      </c>
      <c r="B6727" s="311" t="s">
        <v>34044</v>
      </c>
      <c r="C6727" s="312" t="s">
        <v>27143</v>
      </c>
      <c r="D6727" s="313">
        <v>9</v>
      </c>
      <c r="E6727" s="314" t="s">
        <v>28265</v>
      </c>
    </row>
    <row r="6728" spans="1:5" ht="15" customHeight="1">
      <c r="A6728" s="310">
        <v>3789</v>
      </c>
      <c r="B6728" s="311" t="s">
        <v>34045</v>
      </c>
      <c r="C6728" s="312" t="s">
        <v>27143</v>
      </c>
      <c r="D6728" s="313">
        <v>6.42</v>
      </c>
      <c r="E6728" s="314" t="s">
        <v>28265</v>
      </c>
    </row>
    <row r="6729" spans="1:5" ht="15" customHeight="1">
      <c r="A6729" s="310">
        <v>10307</v>
      </c>
      <c r="B6729" s="311" t="s">
        <v>34046</v>
      </c>
      <c r="C6729" s="312" t="s">
        <v>27143</v>
      </c>
      <c r="D6729" s="313">
        <v>10.02</v>
      </c>
    </row>
    <row r="6730" spans="1:5" ht="15" customHeight="1">
      <c r="A6730" s="310">
        <v>10073</v>
      </c>
      <c r="B6730" s="311" t="s">
        <v>34047</v>
      </c>
      <c r="C6730" s="312" t="s">
        <v>27143</v>
      </c>
      <c r="D6730" s="313">
        <v>56.42</v>
      </c>
    </row>
    <row r="6731" spans="1:5" ht="15" customHeight="1">
      <c r="A6731" s="310">
        <v>10261</v>
      </c>
      <c r="B6731" s="311" t="s">
        <v>27388</v>
      </c>
      <c r="C6731" s="312" t="s">
        <v>27143</v>
      </c>
      <c r="D6731" s="313">
        <v>25.42</v>
      </c>
    </row>
    <row r="6732" spans="1:5" ht="15" customHeight="1">
      <c r="A6732" s="310">
        <v>11666</v>
      </c>
      <c r="B6732" s="311" t="s">
        <v>27389</v>
      </c>
      <c r="C6732" s="312" t="s">
        <v>27143</v>
      </c>
      <c r="D6732" s="313">
        <v>9.65</v>
      </c>
    </row>
    <row r="6733" spans="1:5" ht="15" customHeight="1">
      <c r="A6733" s="310">
        <v>1100</v>
      </c>
      <c r="B6733" s="311" t="s">
        <v>34048</v>
      </c>
      <c r="C6733" s="312" t="s">
        <v>27381</v>
      </c>
      <c r="D6733" s="313">
        <v>61.45</v>
      </c>
    </row>
    <row r="6734" spans="1:5" ht="15" customHeight="1">
      <c r="A6734" s="310">
        <v>9558</v>
      </c>
      <c r="B6734" s="311" t="s">
        <v>34049</v>
      </c>
      <c r="C6734" s="312" t="s">
        <v>27381</v>
      </c>
      <c r="D6734" s="313">
        <v>67.239999999999995</v>
      </c>
    </row>
    <row r="6735" spans="1:5" ht="15" customHeight="1">
      <c r="A6735" s="310">
        <v>4395</v>
      </c>
      <c r="B6735" s="311" t="s">
        <v>34050</v>
      </c>
      <c r="C6735" s="312" t="s">
        <v>27147</v>
      </c>
      <c r="D6735" s="313">
        <v>41730.21</v>
      </c>
    </row>
    <row r="6736" spans="1:5" ht="15" customHeight="1">
      <c r="A6736" s="310">
        <v>7144</v>
      </c>
      <c r="B6736" s="311" t="s">
        <v>27390</v>
      </c>
      <c r="C6736" s="312" t="s">
        <v>27151</v>
      </c>
      <c r="D6736" s="313">
        <v>5.82</v>
      </c>
    </row>
    <row r="6737" spans="1:4" ht="15" customHeight="1">
      <c r="A6737" s="310">
        <v>11549</v>
      </c>
      <c r="B6737" s="311" t="s">
        <v>34051</v>
      </c>
      <c r="C6737" s="312" t="s">
        <v>28202</v>
      </c>
      <c r="D6737" s="313">
        <v>8559.35</v>
      </c>
    </row>
    <row r="6738" spans="1:4" ht="15" customHeight="1">
      <c r="A6738" s="310">
        <v>10960</v>
      </c>
      <c r="B6738" s="311" t="s">
        <v>34052</v>
      </c>
      <c r="C6738" s="312" t="s">
        <v>28202</v>
      </c>
      <c r="D6738" s="313">
        <v>12005.14</v>
      </c>
    </row>
    <row r="6739" spans="1:4" ht="17.100000000000001" customHeight="1">
      <c r="A6739" s="310">
        <v>9822</v>
      </c>
      <c r="B6739" s="311" t="s">
        <v>27392</v>
      </c>
      <c r="C6739" s="312" t="s">
        <v>27147</v>
      </c>
      <c r="D6739" s="313">
        <v>12335.8</v>
      </c>
    </row>
    <row r="6740" spans="1:4" ht="15" customHeight="1">
      <c r="A6740" s="310">
        <v>11303</v>
      </c>
      <c r="B6740" s="311" t="s">
        <v>34053</v>
      </c>
      <c r="C6740" s="312" t="s">
        <v>28202</v>
      </c>
      <c r="D6740" s="313">
        <v>6770.41</v>
      </c>
    </row>
    <row r="6741" spans="1:4" ht="15" customHeight="1">
      <c r="A6741" s="310">
        <v>10305</v>
      </c>
      <c r="B6741" s="311" t="s">
        <v>34054</v>
      </c>
      <c r="C6741" s="312" t="s">
        <v>27140</v>
      </c>
      <c r="D6741" s="313">
        <v>839.84</v>
      </c>
    </row>
    <row r="6742" spans="1:4" ht="15" customHeight="1">
      <c r="A6742" s="310">
        <v>10306</v>
      </c>
      <c r="B6742" s="311" t="s">
        <v>34055</v>
      </c>
      <c r="C6742" s="312" t="s">
        <v>27140</v>
      </c>
      <c r="D6742" s="313">
        <v>418.3</v>
      </c>
    </row>
    <row r="6743" spans="1:4" ht="15" customHeight="1">
      <c r="A6743" s="310">
        <v>9013</v>
      </c>
      <c r="B6743" s="311" t="s">
        <v>34056</v>
      </c>
      <c r="C6743" s="312" t="s">
        <v>27140</v>
      </c>
      <c r="D6743" s="313">
        <v>11</v>
      </c>
    </row>
    <row r="6744" spans="1:4" ht="15" customHeight="1">
      <c r="A6744" s="310">
        <v>11974</v>
      </c>
      <c r="B6744" s="311" t="s">
        <v>34057</v>
      </c>
      <c r="C6744" s="312" t="s">
        <v>27140</v>
      </c>
      <c r="D6744" s="313">
        <v>9.81</v>
      </c>
    </row>
    <row r="6745" spans="1:4" ht="15" customHeight="1">
      <c r="A6745" s="310">
        <v>9420</v>
      </c>
      <c r="B6745" s="311" t="s">
        <v>34058</v>
      </c>
      <c r="C6745" s="312" t="s">
        <v>27140</v>
      </c>
      <c r="D6745" s="313">
        <v>11</v>
      </c>
    </row>
    <row r="6746" spans="1:4" ht="15" customHeight="1">
      <c r="A6746" s="310">
        <v>12627</v>
      </c>
      <c r="B6746" s="311" t="s">
        <v>34059</v>
      </c>
      <c r="C6746" s="312" t="s">
        <v>27140</v>
      </c>
      <c r="D6746" s="313">
        <v>21.98</v>
      </c>
    </row>
    <row r="6747" spans="1:4" ht="25.5" customHeight="1">
      <c r="A6747" s="310">
        <v>7092</v>
      </c>
      <c r="B6747" s="311" t="s">
        <v>34060</v>
      </c>
      <c r="C6747" s="312" t="s">
        <v>27140</v>
      </c>
      <c r="D6747" s="313">
        <v>28.82</v>
      </c>
    </row>
    <row r="6748" spans="1:4" ht="15" customHeight="1">
      <c r="A6748" s="310">
        <v>7091</v>
      </c>
      <c r="B6748" s="311" t="s">
        <v>34061</v>
      </c>
      <c r="C6748" s="312" t="s">
        <v>27140</v>
      </c>
      <c r="D6748" s="313">
        <v>74.989999999999995</v>
      </c>
    </row>
    <row r="6749" spans="1:4" ht="15" customHeight="1">
      <c r="A6749" s="310">
        <v>11552</v>
      </c>
      <c r="B6749" s="311" t="s">
        <v>34062</v>
      </c>
      <c r="C6749" s="312" t="s">
        <v>27140</v>
      </c>
      <c r="D6749" s="313">
        <v>57.71</v>
      </c>
    </row>
    <row r="6750" spans="1:4" ht="15" customHeight="1">
      <c r="A6750" s="310">
        <v>10169</v>
      </c>
      <c r="B6750" s="311" t="s">
        <v>34063</v>
      </c>
      <c r="C6750" s="312" t="s">
        <v>27140</v>
      </c>
      <c r="D6750" s="313">
        <v>86.53</v>
      </c>
    </row>
    <row r="6751" spans="1:4" ht="15" customHeight="1">
      <c r="A6751" s="310">
        <v>7152</v>
      </c>
      <c r="B6751" s="311" t="s">
        <v>34064</v>
      </c>
      <c r="C6751" s="312" t="s">
        <v>27140</v>
      </c>
      <c r="D6751" s="313">
        <v>8.68</v>
      </c>
    </row>
    <row r="6752" spans="1:4" ht="15" customHeight="1">
      <c r="A6752" s="310">
        <v>7308</v>
      </c>
      <c r="B6752" s="311" t="s">
        <v>34065</v>
      </c>
      <c r="C6752" s="312" t="s">
        <v>27140</v>
      </c>
      <c r="D6752" s="313">
        <v>18.45</v>
      </c>
    </row>
    <row r="6753" spans="1:4" ht="15" customHeight="1">
      <c r="A6753" s="310">
        <v>9411</v>
      </c>
      <c r="B6753" s="311" t="s">
        <v>34066</v>
      </c>
      <c r="C6753" s="312" t="s">
        <v>27140</v>
      </c>
      <c r="D6753" s="313">
        <v>25.39</v>
      </c>
    </row>
    <row r="6754" spans="1:4" ht="25.5" customHeight="1">
      <c r="A6754" s="310">
        <v>11991</v>
      </c>
      <c r="B6754" s="311" t="s">
        <v>34067</v>
      </c>
      <c r="C6754" s="312" t="s">
        <v>27140</v>
      </c>
      <c r="D6754" s="313">
        <v>16.61</v>
      </c>
    </row>
    <row r="6755" spans="1:4" ht="15" customHeight="1">
      <c r="A6755" s="310">
        <v>9174</v>
      </c>
      <c r="B6755" s="311" t="s">
        <v>34068</v>
      </c>
      <c r="C6755" s="312" t="s">
        <v>27140</v>
      </c>
      <c r="D6755" s="313">
        <v>44.98</v>
      </c>
    </row>
    <row r="6756" spans="1:4" ht="25.5" customHeight="1">
      <c r="A6756" s="310">
        <v>9607</v>
      </c>
      <c r="B6756" s="311" t="s">
        <v>34069</v>
      </c>
      <c r="C6756" s="312" t="s">
        <v>27140</v>
      </c>
      <c r="D6756" s="313">
        <v>44.98</v>
      </c>
    </row>
    <row r="6757" spans="1:4" ht="15" customHeight="1">
      <c r="A6757" s="310">
        <v>12629</v>
      </c>
      <c r="B6757" s="311" t="s">
        <v>34070</v>
      </c>
      <c r="C6757" s="312" t="s">
        <v>27140</v>
      </c>
      <c r="D6757" s="313">
        <v>55.01</v>
      </c>
    </row>
    <row r="6758" spans="1:4" ht="17.100000000000001" customHeight="1">
      <c r="A6758" s="310">
        <v>199</v>
      </c>
      <c r="B6758" s="311" t="s">
        <v>34071</v>
      </c>
      <c r="C6758" s="312" t="s">
        <v>27140</v>
      </c>
      <c r="D6758" s="313">
        <v>44.98</v>
      </c>
    </row>
    <row r="6759" spans="1:4" ht="17.100000000000001" customHeight="1">
      <c r="A6759" s="310">
        <v>10293</v>
      </c>
      <c r="B6759" s="311" t="s">
        <v>34072</v>
      </c>
      <c r="C6759" s="312" t="s">
        <v>27140</v>
      </c>
      <c r="D6759" s="313">
        <v>25.39</v>
      </c>
    </row>
    <row r="6760" spans="1:4" ht="15" customHeight="1">
      <c r="A6760" s="310">
        <v>226</v>
      </c>
      <c r="B6760" s="311" t="s">
        <v>34073</v>
      </c>
      <c r="C6760" s="312" t="s">
        <v>27140</v>
      </c>
      <c r="D6760" s="313">
        <v>28.82</v>
      </c>
    </row>
    <row r="6761" spans="1:4" ht="15" customHeight="1">
      <c r="A6761" s="310">
        <v>10298</v>
      </c>
      <c r="B6761" s="311" t="s">
        <v>34074</v>
      </c>
      <c r="C6761" s="312" t="s">
        <v>27140</v>
      </c>
      <c r="D6761" s="313">
        <v>4.05</v>
      </c>
    </row>
    <row r="6762" spans="1:4" ht="15" customHeight="1">
      <c r="A6762" s="310">
        <v>9183</v>
      </c>
      <c r="B6762" s="311" t="s">
        <v>34075</v>
      </c>
      <c r="C6762" s="312" t="s">
        <v>27140</v>
      </c>
      <c r="D6762" s="313">
        <v>28.82</v>
      </c>
    </row>
    <row r="6763" spans="1:4" ht="15" customHeight="1">
      <c r="A6763" s="310">
        <v>4521</v>
      </c>
      <c r="B6763" s="311" t="s">
        <v>34076</v>
      </c>
      <c r="C6763" s="312" t="s">
        <v>34077</v>
      </c>
      <c r="D6763" s="313">
        <v>18.45</v>
      </c>
    </row>
    <row r="6764" spans="1:4" ht="15" customHeight="1">
      <c r="A6764" s="310">
        <v>7093</v>
      </c>
      <c r="B6764" s="311" t="s">
        <v>34078</v>
      </c>
      <c r="C6764" s="312" t="s">
        <v>27140</v>
      </c>
      <c r="D6764" s="313">
        <v>4.05</v>
      </c>
    </row>
    <row r="6765" spans="1:4" ht="15" customHeight="1">
      <c r="A6765" s="310">
        <v>7087</v>
      </c>
      <c r="B6765" s="311" t="s">
        <v>34079</v>
      </c>
      <c r="C6765" s="312" t="s">
        <v>27140</v>
      </c>
      <c r="D6765" s="313">
        <v>7.5</v>
      </c>
    </row>
    <row r="6766" spans="1:4" ht="15" customHeight="1">
      <c r="A6766" s="310">
        <v>7101</v>
      </c>
      <c r="B6766" s="311" t="s">
        <v>34080</v>
      </c>
      <c r="C6766" s="312" t="s">
        <v>27140</v>
      </c>
      <c r="D6766" s="313">
        <v>438.41</v>
      </c>
    </row>
    <row r="6767" spans="1:4" ht="15" customHeight="1">
      <c r="A6767" s="310">
        <v>10292</v>
      </c>
      <c r="B6767" s="311" t="s">
        <v>34081</v>
      </c>
      <c r="C6767" s="312" t="s">
        <v>27140</v>
      </c>
      <c r="D6767" s="313">
        <v>25.39</v>
      </c>
    </row>
    <row r="6768" spans="1:4" ht="15" customHeight="1">
      <c r="A6768" s="310">
        <v>10289</v>
      </c>
      <c r="B6768" s="311" t="s">
        <v>34082</v>
      </c>
      <c r="C6768" s="312" t="s">
        <v>27140</v>
      </c>
      <c r="D6768" s="313">
        <v>25.39</v>
      </c>
    </row>
    <row r="6769" spans="1:4" ht="15" customHeight="1">
      <c r="A6769" s="310">
        <v>7146</v>
      </c>
      <c r="B6769" s="311" t="s">
        <v>34083</v>
      </c>
      <c r="C6769" s="312" t="s">
        <v>27140</v>
      </c>
      <c r="D6769" s="313">
        <v>25.39</v>
      </c>
    </row>
    <row r="6770" spans="1:4" ht="15" customHeight="1">
      <c r="A6770" s="310">
        <v>12090</v>
      </c>
      <c r="B6770" s="311" t="s">
        <v>34084</v>
      </c>
      <c r="C6770" s="312" t="s">
        <v>27140</v>
      </c>
      <c r="D6770" s="313">
        <v>53.24</v>
      </c>
    </row>
    <row r="6771" spans="1:4" ht="15" customHeight="1">
      <c r="A6771" s="310">
        <v>9412</v>
      </c>
      <c r="B6771" s="311" t="s">
        <v>34085</v>
      </c>
      <c r="C6771" s="312" t="s">
        <v>27140</v>
      </c>
      <c r="D6771" s="313">
        <v>25.39</v>
      </c>
    </row>
    <row r="6772" spans="1:4" ht="15" customHeight="1">
      <c r="A6772" s="310">
        <v>10290</v>
      </c>
      <c r="B6772" s="311" t="s">
        <v>34086</v>
      </c>
      <c r="C6772" s="312" t="s">
        <v>27140</v>
      </c>
      <c r="D6772" s="313">
        <v>25.39</v>
      </c>
    </row>
    <row r="6773" spans="1:4" ht="15" customHeight="1">
      <c r="A6773" s="310">
        <v>7104</v>
      </c>
      <c r="B6773" s="311" t="s">
        <v>34087</v>
      </c>
      <c r="C6773" s="312" t="s">
        <v>27140</v>
      </c>
      <c r="D6773" s="313">
        <v>25.39</v>
      </c>
    </row>
    <row r="6774" spans="1:4" ht="15" customHeight="1">
      <c r="A6774" s="310">
        <v>9182</v>
      </c>
      <c r="B6774" s="311" t="s">
        <v>34088</v>
      </c>
      <c r="C6774" s="312" t="s">
        <v>27140</v>
      </c>
      <c r="D6774" s="313">
        <v>25.39</v>
      </c>
    </row>
    <row r="6775" spans="1:4" ht="15" customHeight="1">
      <c r="A6775" s="310">
        <v>10296</v>
      </c>
      <c r="B6775" s="311" t="s">
        <v>34089</v>
      </c>
      <c r="C6775" s="312" t="s">
        <v>27140</v>
      </c>
      <c r="D6775" s="313">
        <v>25.39</v>
      </c>
    </row>
    <row r="6776" spans="1:4" ht="15" customHeight="1">
      <c r="A6776" s="310">
        <v>12091</v>
      </c>
      <c r="B6776" s="311" t="s">
        <v>34090</v>
      </c>
      <c r="C6776" s="312" t="s">
        <v>27140</v>
      </c>
      <c r="D6776" s="313">
        <v>21.31</v>
      </c>
    </row>
    <row r="6777" spans="1:4" ht="15" customHeight="1">
      <c r="A6777" s="310">
        <v>7096</v>
      </c>
      <c r="B6777" s="311" t="s">
        <v>34091</v>
      </c>
      <c r="C6777" s="312" t="s">
        <v>27140</v>
      </c>
      <c r="D6777" s="313">
        <v>25.39</v>
      </c>
    </row>
    <row r="6778" spans="1:4" ht="15" customHeight="1">
      <c r="A6778" s="310">
        <v>12087</v>
      </c>
      <c r="B6778" s="311" t="s">
        <v>34092</v>
      </c>
      <c r="C6778" s="312" t="s">
        <v>27140</v>
      </c>
      <c r="D6778" s="313">
        <v>9.4600000000000009</v>
      </c>
    </row>
    <row r="6779" spans="1:4" ht="15" customHeight="1">
      <c r="A6779" s="310">
        <v>9176</v>
      </c>
      <c r="B6779" s="311" t="s">
        <v>34093</v>
      </c>
      <c r="C6779" s="312" t="s">
        <v>27140</v>
      </c>
      <c r="D6779" s="313">
        <v>25.39</v>
      </c>
    </row>
    <row r="6780" spans="1:4" ht="15" customHeight="1">
      <c r="A6780" s="310">
        <v>4520</v>
      </c>
      <c r="B6780" s="311" t="s">
        <v>34094</v>
      </c>
      <c r="C6780" s="312" t="s">
        <v>34077</v>
      </c>
      <c r="D6780" s="313">
        <v>1.03</v>
      </c>
    </row>
    <row r="6781" spans="1:4" ht="15" customHeight="1">
      <c r="A6781" s="310">
        <v>10285</v>
      </c>
      <c r="B6781" s="311" t="s">
        <v>34095</v>
      </c>
      <c r="C6781" s="312" t="s">
        <v>27140</v>
      </c>
      <c r="D6781" s="313">
        <v>7.5</v>
      </c>
    </row>
    <row r="6782" spans="1:4" ht="15" customHeight="1">
      <c r="A6782" s="310">
        <v>7083</v>
      </c>
      <c r="B6782" s="311" t="s">
        <v>34096</v>
      </c>
      <c r="C6782" s="312" t="s">
        <v>27140</v>
      </c>
      <c r="D6782" s="313">
        <v>5.2</v>
      </c>
    </row>
    <row r="6783" spans="1:4" ht="15" customHeight="1">
      <c r="A6783" s="310">
        <v>12621</v>
      </c>
      <c r="B6783" s="311" t="s">
        <v>34097</v>
      </c>
      <c r="C6783" s="312" t="s">
        <v>27140</v>
      </c>
      <c r="D6783" s="313">
        <v>44.01</v>
      </c>
    </row>
    <row r="6784" spans="1:4" ht="15" customHeight="1">
      <c r="A6784" s="310">
        <v>10294</v>
      </c>
      <c r="B6784" s="311" t="s">
        <v>34098</v>
      </c>
      <c r="C6784" s="312" t="s">
        <v>27140</v>
      </c>
      <c r="D6784" s="313">
        <v>25.39</v>
      </c>
    </row>
    <row r="6785" spans="1:4" ht="15" customHeight="1">
      <c r="A6785" s="310">
        <v>8963</v>
      </c>
      <c r="B6785" s="311" t="s">
        <v>34099</v>
      </c>
      <c r="C6785" s="312" t="s">
        <v>27140</v>
      </c>
      <c r="D6785" s="313">
        <v>3.82</v>
      </c>
    </row>
    <row r="6786" spans="1:4" ht="15" customHeight="1">
      <c r="A6786" s="310">
        <v>12623</v>
      </c>
      <c r="B6786" s="311" t="s">
        <v>34100</v>
      </c>
      <c r="C6786" s="312" t="s">
        <v>27140</v>
      </c>
      <c r="D6786" s="313">
        <v>33.049999999999997</v>
      </c>
    </row>
    <row r="6787" spans="1:4" ht="15" customHeight="1">
      <c r="A6787" s="310">
        <v>9002</v>
      </c>
      <c r="B6787" s="311" t="s">
        <v>34101</v>
      </c>
      <c r="C6787" s="312" t="s">
        <v>27140</v>
      </c>
      <c r="D6787" s="313">
        <v>5.1100000000000003</v>
      </c>
    </row>
    <row r="6788" spans="1:4" ht="15" customHeight="1">
      <c r="A6788" s="310">
        <v>9011</v>
      </c>
      <c r="B6788" s="311" t="s">
        <v>34102</v>
      </c>
      <c r="C6788" s="312" t="s">
        <v>27140</v>
      </c>
      <c r="D6788" s="313">
        <v>25.39</v>
      </c>
    </row>
    <row r="6789" spans="1:4" ht="15" customHeight="1">
      <c r="A6789" s="310">
        <v>9178</v>
      </c>
      <c r="B6789" s="311" t="s">
        <v>34103</v>
      </c>
      <c r="C6789" s="312" t="s">
        <v>27140</v>
      </c>
      <c r="D6789" s="313">
        <v>16.61</v>
      </c>
    </row>
    <row r="6790" spans="1:4" ht="15" customHeight="1">
      <c r="A6790" s="310">
        <v>7086</v>
      </c>
      <c r="B6790" s="311" t="s">
        <v>34104</v>
      </c>
      <c r="C6790" s="312" t="s">
        <v>27140</v>
      </c>
      <c r="D6790" s="313">
        <v>7.5</v>
      </c>
    </row>
    <row r="6791" spans="1:4" ht="15" customHeight="1">
      <c r="A6791" s="310">
        <v>7095</v>
      </c>
      <c r="B6791" s="311" t="s">
        <v>34105</v>
      </c>
      <c r="C6791" s="312" t="s">
        <v>27140</v>
      </c>
      <c r="D6791" s="313">
        <v>29.99</v>
      </c>
    </row>
    <row r="6792" spans="1:4" ht="15" customHeight="1">
      <c r="A6792" s="310">
        <v>9184</v>
      </c>
      <c r="B6792" s="311" t="s">
        <v>34106</v>
      </c>
      <c r="C6792" s="312" t="s">
        <v>27140</v>
      </c>
      <c r="D6792" s="313">
        <v>74.989999999999995</v>
      </c>
    </row>
    <row r="6793" spans="1:4" ht="15" customHeight="1">
      <c r="A6793" s="310">
        <v>12088</v>
      </c>
      <c r="B6793" s="311" t="s">
        <v>34107</v>
      </c>
      <c r="C6793" s="312" t="s">
        <v>27140</v>
      </c>
      <c r="D6793" s="313">
        <v>5.91</v>
      </c>
    </row>
    <row r="6794" spans="1:4" ht="15" customHeight="1">
      <c r="A6794" s="310">
        <v>12622</v>
      </c>
      <c r="B6794" s="311" t="s">
        <v>34108</v>
      </c>
      <c r="C6794" s="312" t="s">
        <v>27140</v>
      </c>
      <c r="D6794" s="313">
        <v>21.98</v>
      </c>
    </row>
    <row r="6795" spans="1:4" ht="15" customHeight="1">
      <c r="A6795" s="310">
        <v>7097</v>
      </c>
      <c r="B6795" s="311" t="s">
        <v>34109</v>
      </c>
      <c r="C6795" s="312" t="s">
        <v>27140</v>
      </c>
      <c r="D6795" s="313">
        <v>25.39</v>
      </c>
    </row>
    <row r="6796" spans="1:4" ht="15" customHeight="1">
      <c r="A6796" s="310">
        <v>8638</v>
      </c>
      <c r="B6796" s="311" t="s">
        <v>34110</v>
      </c>
      <c r="C6796" s="312" t="s">
        <v>27140</v>
      </c>
      <c r="D6796" s="313">
        <v>162.27000000000001</v>
      </c>
    </row>
    <row r="6797" spans="1:4" ht="15" customHeight="1">
      <c r="A6797" s="310">
        <v>12624</v>
      </c>
      <c r="B6797" s="311" t="s">
        <v>34111</v>
      </c>
      <c r="C6797" s="312" t="s">
        <v>27140</v>
      </c>
      <c r="D6797" s="313">
        <v>39.630000000000003</v>
      </c>
    </row>
    <row r="6798" spans="1:4" ht="15" customHeight="1">
      <c r="A6798" s="310">
        <v>11995</v>
      </c>
      <c r="B6798" s="311" t="s">
        <v>34112</v>
      </c>
      <c r="C6798" s="312" t="s">
        <v>27140</v>
      </c>
      <c r="D6798" s="313">
        <v>22.89</v>
      </c>
    </row>
    <row r="6799" spans="1:4" ht="15" customHeight="1">
      <c r="A6799" s="310">
        <v>7173</v>
      </c>
      <c r="B6799" s="311" t="s">
        <v>34113</v>
      </c>
      <c r="C6799" s="312" t="s">
        <v>27140</v>
      </c>
      <c r="D6799" s="313">
        <v>299.95999999999998</v>
      </c>
    </row>
    <row r="6800" spans="1:4" ht="15" customHeight="1">
      <c r="A6800" s="310">
        <v>9637</v>
      </c>
      <c r="B6800" s="311" t="s">
        <v>34114</v>
      </c>
      <c r="C6800" s="312" t="s">
        <v>27140</v>
      </c>
      <c r="D6800" s="313">
        <v>34.619999999999997</v>
      </c>
    </row>
    <row r="6801" spans="1:4" ht="15" customHeight="1">
      <c r="A6801" s="310">
        <v>9413</v>
      </c>
      <c r="B6801" s="311" t="s">
        <v>34115</v>
      </c>
      <c r="C6801" s="312" t="s">
        <v>27140</v>
      </c>
      <c r="D6801" s="313">
        <v>25.39</v>
      </c>
    </row>
    <row r="6802" spans="1:4" ht="15" customHeight="1">
      <c r="A6802" s="310">
        <v>7148</v>
      </c>
      <c r="B6802" s="311" t="s">
        <v>34116</v>
      </c>
      <c r="C6802" s="312" t="s">
        <v>27140</v>
      </c>
      <c r="D6802" s="313">
        <v>25.39</v>
      </c>
    </row>
    <row r="6803" spans="1:4" ht="15" customHeight="1">
      <c r="A6803" s="310">
        <v>9636</v>
      </c>
      <c r="B6803" s="311" t="s">
        <v>34117</v>
      </c>
      <c r="C6803" s="312" t="s">
        <v>27140</v>
      </c>
      <c r="D6803" s="313">
        <v>40.39</v>
      </c>
    </row>
    <row r="6804" spans="1:4" ht="15" customHeight="1">
      <c r="A6804" s="310">
        <v>12625</v>
      </c>
      <c r="B6804" s="311" t="s">
        <v>34118</v>
      </c>
      <c r="C6804" s="312" t="s">
        <v>27140</v>
      </c>
      <c r="D6804" s="313">
        <v>3.88</v>
      </c>
    </row>
    <row r="6805" spans="1:4" ht="15" customHeight="1">
      <c r="A6805" s="310">
        <v>2680</v>
      </c>
      <c r="B6805" s="311" t="s">
        <v>34119</v>
      </c>
      <c r="C6805" s="312" t="s">
        <v>27140</v>
      </c>
      <c r="D6805" s="313">
        <v>40.39</v>
      </c>
    </row>
    <row r="6806" spans="1:4" ht="15" customHeight="1">
      <c r="A6806" s="310">
        <v>1099</v>
      </c>
      <c r="B6806" s="311" t="s">
        <v>34120</v>
      </c>
      <c r="C6806" s="312" t="s">
        <v>27140</v>
      </c>
      <c r="D6806" s="313">
        <v>1.44</v>
      </c>
    </row>
    <row r="6807" spans="1:4" ht="15" customHeight="1">
      <c r="A6807" s="310">
        <v>2681</v>
      </c>
      <c r="B6807" s="311" t="s">
        <v>34121</v>
      </c>
      <c r="C6807" s="312" t="s">
        <v>27140</v>
      </c>
      <c r="D6807" s="313">
        <v>2.3199999999999998</v>
      </c>
    </row>
    <row r="6808" spans="1:4" ht="15" customHeight="1">
      <c r="A6808" s="310">
        <v>2678</v>
      </c>
      <c r="B6808" s="311" t="s">
        <v>34122</v>
      </c>
      <c r="C6808" s="312" t="s">
        <v>27140</v>
      </c>
      <c r="D6808" s="313">
        <v>1.74</v>
      </c>
    </row>
    <row r="6809" spans="1:4" ht="15" customHeight="1">
      <c r="A6809" s="310">
        <v>2679</v>
      </c>
      <c r="B6809" s="311" t="s">
        <v>34123</v>
      </c>
      <c r="C6809" s="312" t="s">
        <v>27140</v>
      </c>
      <c r="D6809" s="313">
        <v>4.05</v>
      </c>
    </row>
    <row r="6810" spans="1:4" ht="15" customHeight="1">
      <c r="A6810" s="310">
        <v>7427</v>
      </c>
      <c r="B6810" s="311" t="s">
        <v>34124</v>
      </c>
      <c r="C6810" s="312" t="s">
        <v>27140</v>
      </c>
      <c r="D6810" s="313">
        <v>10.36</v>
      </c>
    </row>
    <row r="6811" spans="1:4" ht="15" customHeight="1">
      <c r="A6811" s="310">
        <v>9608</v>
      </c>
      <c r="B6811" s="311" t="s">
        <v>34125</v>
      </c>
      <c r="C6811" s="312" t="s">
        <v>27140</v>
      </c>
      <c r="D6811" s="313">
        <v>126.92</v>
      </c>
    </row>
    <row r="6812" spans="1:4" ht="15" customHeight="1">
      <c r="A6812" s="310">
        <v>7099</v>
      </c>
      <c r="B6812" s="311" t="s">
        <v>34126</v>
      </c>
      <c r="C6812" s="312" t="s">
        <v>27140</v>
      </c>
      <c r="D6812" s="313">
        <v>13.83</v>
      </c>
    </row>
    <row r="6813" spans="1:4" ht="15" customHeight="1">
      <c r="A6813" s="310">
        <v>7100</v>
      </c>
      <c r="B6813" s="311" t="s">
        <v>34127</v>
      </c>
      <c r="C6813" s="312" t="s">
        <v>27140</v>
      </c>
      <c r="D6813" s="313">
        <v>25.39</v>
      </c>
    </row>
    <row r="6814" spans="1:4" ht="15" customHeight="1">
      <c r="A6814" s="310">
        <v>9414</v>
      </c>
      <c r="B6814" s="311" t="s">
        <v>34128</v>
      </c>
      <c r="C6814" s="312" t="s">
        <v>27140</v>
      </c>
      <c r="D6814" s="313">
        <v>25.39</v>
      </c>
    </row>
    <row r="6815" spans="1:4" ht="15" customHeight="1">
      <c r="A6815" s="310">
        <v>12089</v>
      </c>
      <c r="B6815" s="311" t="s">
        <v>34129</v>
      </c>
      <c r="C6815" s="312" t="s">
        <v>27140</v>
      </c>
      <c r="D6815" s="313">
        <v>7.11</v>
      </c>
    </row>
    <row r="6816" spans="1:4" ht="15" customHeight="1">
      <c r="A6816" s="310">
        <v>10302</v>
      </c>
      <c r="B6816" s="311" t="s">
        <v>34130</v>
      </c>
      <c r="C6816" s="312" t="s">
        <v>27140</v>
      </c>
      <c r="D6816" s="313">
        <v>9.23</v>
      </c>
    </row>
    <row r="6817" spans="1:4" ht="15" customHeight="1">
      <c r="A6817" s="310">
        <v>10300</v>
      </c>
      <c r="B6817" s="311" t="s">
        <v>34131</v>
      </c>
      <c r="C6817" s="312" t="s">
        <v>27140</v>
      </c>
      <c r="D6817" s="313">
        <v>9.23</v>
      </c>
    </row>
    <row r="6818" spans="1:4" ht="15" customHeight="1">
      <c r="A6818" s="310">
        <v>10301</v>
      </c>
      <c r="B6818" s="311" t="s">
        <v>34132</v>
      </c>
      <c r="C6818" s="312" t="s">
        <v>27140</v>
      </c>
      <c r="D6818" s="313">
        <v>9.23</v>
      </c>
    </row>
    <row r="6819" spans="1:4" ht="15" customHeight="1">
      <c r="A6819" s="310">
        <v>10287</v>
      </c>
      <c r="B6819" s="311" t="s">
        <v>34133</v>
      </c>
      <c r="C6819" s="312" t="s">
        <v>27140</v>
      </c>
      <c r="D6819" s="313">
        <v>449.95</v>
      </c>
    </row>
    <row r="6820" spans="1:4" ht="15" customHeight="1">
      <c r="A6820" s="310">
        <v>10291</v>
      </c>
      <c r="B6820" s="311" t="s">
        <v>34134</v>
      </c>
      <c r="C6820" s="312" t="s">
        <v>27140</v>
      </c>
      <c r="D6820" s="313">
        <v>2.3199999999999998</v>
      </c>
    </row>
    <row r="6821" spans="1:4" ht="15" customHeight="1">
      <c r="A6821" s="310">
        <v>11996</v>
      </c>
      <c r="B6821" s="311" t="s">
        <v>34135</v>
      </c>
      <c r="C6821" s="312" t="s">
        <v>27140</v>
      </c>
      <c r="D6821" s="313">
        <v>16.61</v>
      </c>
    </row>
    <row r="6822" spans="1:4" ht="15" customHeight="1">
      <c r="A6822" s="310">
        <v>9245</v>
      </c>
      <c r="B6822" s="311" t="s">
        <v>34136</v>
      </c>
      <c r="C6822" s="312" t="s">
        <v>27140</v>
      </c>
      <c r="D6822" s="313">
        <v>438.41</v>
      </c>
    </row>
    <row r="6823" spans="1:4" ht="15" customHeight="1">
      <c r="A6823" s="310">
        <v>7425</v>
      </c>
      <c r="B6823" s="311" t="s">
        <v>34137</v>
      </c>
      <c r="C6823" s="312" t="s">
        <v>27140</v>
      </c>
      <c r="D6823" s="313">
        <v>4.05</v>
      </c>
    </row>
    <row r="6824" spans="1:4" ht="15" customHeight="1">
      <c r="A6824" s="310">
        <v>12626</v>
      </c>
      <c r="B6824" s="311" t="s">
        <v>34138</v>
      </c>
      <c r="C6824" s="312" t="s">
        <v>27143</v>
      </c>
      <c r="D6824" s="313">
        <v>3.88</v>
      </c>
    </row>
    <row r="6825" spans="1:4" ht="15" customHeight="1">
      <c r="A6825" s="310">
        <v>7085</v>
      </c>
      <c r="B6825" s="311" t="s">
        <v>34139</v>
      </c>
      <c r="C6825" s="312" t="s">
        <v>27140</v>
      </c>
      <c r="D6825" s="313">
        <v>20.78</v>
      </c>
    </row>
    <row r="6826" spans="1:4" ht="15" customHeight="1">
      <c r="A6826" s="310">
        <v>7149</v>
      </c>
      <c r="B6826" s="311" t="s">
        <v>34140</v>
      </c>
      <c r="C6826" s="312" t="s">
        <v>27140</v>
      </c>
      <c r="D6826" s="313">
        <v>4.53</v>
      </c>
    </row>
    <row r="6827" spans="1:4" ht="15" customHeight="1">
      <c r="A6827" s="310">
        <v>7147</v>
      </c>
      <c r="B6827" s="311" t="s">
        <v>34141</v>
      </c>
      <c r="C6827" s="312" t="s">
        <v>27140</v>
      </c>
      <c r="D6827" s="313">
        <v>33.46</v>
      </c>
    </row>
    <row r="6828" spans="1:4" ht="15" customHeight="1">
      <c r="A6828" s="310">
        <v>11973</v>
      </c>
      <c r="B6828" s="311" t="s">
        <v>34142</v>
      </c>
      <c r="C6828" s="312" t="s">
        <v>27140</v>
      </c>
      <c r="D6828" s="313">
        <v>40.39</v>
      </c>
    </row>
    <row r="6829" spans="1:4" ht="15" customHeight="1">
      <c r="A6829" s="310">
        <v>12210</v>
      </c>
      <c r="B6829" s="311" t="s">
        <v>34143</v>
      </c>
      <c r="C6829" s="312" t="s">
        <v>34077</v>
      </c>
      <c r="D6829" s="313">
        <v>1.07</v>
      </c>
    </row>
    <row r="6830" spans="1:4" ht="15" customHeight="1">
      <c r="A6830" s="310">
        <v>11994</v>
      </c>
      <c r="B6830" s="311" t="s">
        <v>34144</v>
      </c>
      <c r="C6830" s="312" t="s">
        <v>27140</v>
      </c>
      <c r="D6830" s="313">
        <v>16.61</v>
      </c>
    </row>
    <row r="6831" spans="1:4" ht="15" customHeight="1">
      <c r="A6831" s="310">
        <v>12092</v>
      </c>
      <c r="B6831" s="311" t="s">
        <v>34145</v>
      </c>
      <c r="C6831" s="312" t="s">
        <v>27140</v>
      </c>
      <c r="D6831" s="313">
        <v>41.43</v>
      </c>
    </row>
    <row r="6832" spans="1:4" ht="15" customHeight="1">
      <c r="A6832" s="310">
        <v>9244</v>
      </c>
      <c r="B6832" s="311" t="s">
        <v>34146</v>
      </c>
      <c r="C6832" s="312" t="s">
        <v>27140</v>
      </c>
      <c r="D6832" s="313">
        <v>109.61</v>
      </c>
    </row>
    <row r="6833" spans="1:4" ht="15" customHeight="1">
      <c r="A6833" s="310">
        <v>9180</v>
      </c>
      <c r="B6833" s="311" t="s">
        <v>34147</v>
      </c>
      <c r="C6833" s="312" t="s">
        <v>27140</v>
      </c>
      <c r="D6833" s="313">
        <v>25.39</v>
      </c>
    </row>
    <row r="6834" spans="1:4" ht="15" customHeight="1">
      <c r="A6834" s="310">
        <v>8420</v>
      </c>
      <c r="B6834" s="311" t="s">
        <v>34148</v>
      </c>
      <c r="C6834" s="312" t="s">
        <v>27140</v>
      </c>
      <c r="D6834" s="313">
        <v>25.39</v>
      </c>
    </row>
    <row r="6835" spans="1:4" ht="15" customHeight="1">
      <c r="A6835" s="310">
        <v>10288</v>
      </c>
      <c r="B6835" s="311" t="s">
        <v>34149</v>
      </c>
      <c r="C6835" s="312" t="s">
        <v>27140</v>
      </c>
      <c r="D6835" s="313">
        <v>25.39</v>
      </c>
    </row>
    <row r="6836" spans="1:4" ht="15" customHeight="1">
      <c r="A6836" s="310">
        <v>9604</v>
      </c>
      <c r="B6836" s="311" t="s">
        <v>34150</v>
      </c>
      <c r="C6836" s="312" t="s">
        <v>27140</v>
      </c>
      <c r="D6836" s="313">
        <v>55.37</v>
      </c>
    </row>
    <row r="6837" spans="1:4" ht="15" customHeight="1">
      <c r="A6837" s="310">
        <v>9603</v>
      </c>
      <c r="B6837" s="311" t="s">
        <v>34151</v>
      </c>
      <c r="C6837" s="312" t="s">
        <v>27140</v>
      </c>
      <c r="D6837" s="313">
        <v>55.37</v>
      </c>
    </row>
    <row r="6838" spans="1:4" ht="15" customHeight="1">
      <c r="A6838" s="310">
        <v>12628</v>
      </c>
      <c r="B6838" s="311" t="s">
        <v>34152</v>
      </c>
      <c r="C6838" s="312" t="s">
        <v>27140</v>
      </c>
      <c r="D6838" s="313">
        <v>3.88</v>
      </c>
    </row>
    <row r="6839" spans="1:4" ht="15" customHeight="1">
      <c r="A6839" s="310">
        <v>11993</v>
      </c>
      <c r="B6839" s="311" t="s">
        <v>34153</v>
      </c>
      <c r="C6839" s="312" t="s">
        <v>27140</v>
      </c>
      <c r="D6839" s="313">
        <v>16.61</v>
      </c>
    </row>
    <row r="6840" spans="1:4" ht="15" customHeight="1">
      <c r="A6840" s="310">
        <v>3476</v>
      </c>
      <c r="B6840" s="311" t="s">
        <v>34154</v>
      </c>
      <c r="C6840" s="312" t="s">
        <v>27140</v>
      </c>
      <c r="D6840" s="313">
        <v>1.1399999999999999</v>
      </c>
    </row>
    <row r="6841" spans="1:4" ht="15" customHeight="1">
      <c r="A6841" s="310">
        <v>3477</v>
      </c>
      <c r="B6841" s="311" t="s">
        <v>34155</v>
      </c>
      <c r="C6841" s="312" t="s">
        <v>27140</v>
      </c>
      <c r="D6841" s="313">
        <v>9.1</v>
      </c>
    </row>
    <row r="6842" spans="1:4" ht="15" customHeight="1">
      <c r="A6842" s="310">
        <v>7426</v>
      </c>
      <c r="B6842" s="311" t="s">
        <v>34156</v>
      </c>
      <c r="C6842" s="312" t="s">
        <v>27140</v>
      </c>
      <c r="D6842" s="313">
        <v>25.39</v>
      </c>
    </row>
    <row r="6843" spans="1:4" ht="15" customHeight="1">
      <c r="A6843" s="310">
        <v>7098</v>
      </c>
      <c r="B6843" s="311" t="s">
        <v>34157</v>
      </c>
      <c r="C6843" s="312" t="s">
        <v>27140</v>
      </c>
      <c r="D6843" s="313">
        <v>44.98</v>
      </c>
    </row>
    <row r="6844" spans="1:4" ht="15" customHeight="1">
      <c r="A6844" s="310">
        <v>11990</v>
      </c>
      <c r="B6844" s="311" t="s">
        <v>34158</v>
      </c>
      <c r="C6844" s="312" t="s">
        <v>27140</v>
      </c>
      <c r="D6844" s="313">
        <v>16.61</v>
      </c>
    </row>
    <row r="6845" spans="1:4" ht="15" customHeight="1">
      <c r="A6845" s="310">
        <v>10286</v>
      </c>
      <c r="B6845" s="311" t="s">
        <v>34159</v>
      </c>
      <c r="C6845" s="312" t="s">
        <v>27140</v>
      </c>
      <c r="D6845" s="313">
        <v>25.39</v>
      </c>
    </row>
    <row r="6846" spans="1:4" ht="15" customHeight="1">
      <c r="A6846" s="310">
        <v>9415</v>
      </c>
      <c r="B6846" s="311" t="s">
        <v>34160</v>
      </c>
      <c r="C6846" s="312" t="s">
        <v>27140</v>
      </c>
      <c r="D6846" s="313">
        <v>16.61</v>
      </c>
    </row>
    <row r="6847" spans="1:4" ht="15" customHeight="1">
      <c r="A6847" s="310">
        <v>9687</v>
      </c>
      <c r="B6847" s="311" t="s">
        <v>34161</v>
      </c>
      <c r="C6847" s="312" t="s">
        <v>27140</v>
      </c>
      <c r="D6847" s="313">
        <v>276.89</v>
      </c>
    </row>
    <row r="6848" spans="1:4" ht="15" customHeight="1">
      <c r="A6848" s="310">
        <v>9688</v>
      </c>
      <c r="B6848" s="311" t="s">
        <v>34162</v>
      </c>
      <c r="C6848" s="312" t="s">
        <v>27140</v>
      </c>
      <c r="D6848" s="313">
        <v>565.35</v>
      </c>
    </row>
    <row r="6849" spans="1:4" ht="15" customHeight="1">
      <c r="A6849" s="310">
        <v>4523</v>
      </c>
      <c r="B6849" s="311" t="s">
        <v>34163</v>
      </c>
      <c r="C6849" s="312" t="s">
        <v>27140</v>
      </c>
      <c r="D6849" s="313">
        <v>63.45</v>
      </c>
    </row>
    <row r="6850" spans="1:4" ht="15" customHeight="1">
      <c r="A6850" s="310">
        <v>9010</v>
      </c>
      <c r="B6850" s="311" t="s">
        <v>34164</v>
      </c>
      <c r="C6850" s="312" t="s">
        <v>27140</v>
      </c>
      <c r="D6850" s="313">
        <v>98.04</v>
      </c>
    </row>
    <row r="6851" spans="1:4" ht="15" customHeight="1">
      <c r="A6851" s="310">
        <v>10295</v>
      </c>
      <c r="B6851" s="311" t="s">
        <v>34165</v>
      </c>
      <c r="C6851" s="312" t="s">
        <v>27140</v>
      </c>
      <c r="D6851" s="313">
        <v>323.05</v>
      </c>
    </row>
    <row r="6852" spans="1:4" ht="15" customHeight="1">
      <c r="A6852" s="310">
        <v>7478</v>
      </c>
      <c r="B6852" s="311" t="s">
        <v>34166</v>
      </c>
      <c r="C6852" s="312" t="s">
        <v>27140</v>
      </c>
      <c r="D6852" s="313">
        <v>207.67</v>
      </c>
    </row>
    <row r="6853" spans="1:4" ht="15" customHeight="1">
      <c r="A6853" s="310">
        <v>8960</v>
      </c>
      <c r="B6853" s="311" t="s">
        <v>34167</v>
      </c>
      <c r="C6853" s="312" t="s">
        <v>27140</v>
      </c>
      <c r="D6853" s="313">
        <v>334.6</v>
      </c>
    </row>
    <row r="6854" spans="1:4" ht="15" customHeight="1">
      <c r="A6854" s="310">
        <v>9580</v>
      </c>
      <c r="B6854" s="311" t="s">
        <v>34168</v>
      </c>
      <c r="C6854" s="312" t="s">
        <v>27140</v>
      </c>
      <c r="D6854" s="313">
        <v>288.45</v>
      </c>
    </row>
    <row r="6855" spans="1:4" ht="15" customHeight="1">
      <c r="A6855" s="310">
        <v>8421</v>
      </c>
      <c r="B6855" s="311" t="s">
        <v>34169</v>
      </c>
      <c r="C6855" s="312" t="s">
        <v>27140</v>
      </c>
      <c r="D6855" s="313">
        <v>461.48</v>
      </c>
    </row>
    <row r="6856" spans="1:4" ht="15" customHeight="1">
      <c r="A6856" s="310">
        <v>8422</v>
      </c>
      <c r="B6856" s="311" t="s">
        <v>34170</v>
      </c>
      <c r="C6856" s="312" t="s">
        <v>27140</v>
      </c>
      <c r="D6856" s="313">
        <v>634.55999999999995</v>
      </c>
    </row>
    <row r="6857" spans="1:4" ht="15" customHeight="1">
      <c r="A6857" s="310">
        <v>8423</v>
      </c>
      <c r="B6857" s="311" t="s">
        <v>34171</v>
      </c>
      <c r="C6857" s="312" t="s">
        <v>27140</v>
      </c>
      <c r="D6857" s="313">
        <v>923.03</v>
      </c>
    </row>
    <row r="6858" spans="1:4" ht="15" customHeight="1">
      <c r="A6858" s="310">
        <v>8961</v>
      </c>
      <c r="B6858" s="311" t="s">
        <v>34172</v>
      </c>
      <c r="C6858" s="312" t="s">
        <v>27140</v>
      </c>
      <c r="D6858" s="313">
        <v>680.7</v>
      </c>
    </row>
    <row r="6859" spans="1:4" ht="15" customHeight="1">
      <c r="A6859" s="310">
        <v>11550</v>
      </c>
      <c r="B6859" s="311" t="s">
        <v>34173</v>
      </c>
      <c r="C6859" s="312" t="s">
        <v>27140</v>
      </c>
      <c r="D6859" s="313">
        <v>507.64</v>
      </c>
    </row>
    <row r="6860" spans="1:4" ht="15" customHeight="1">
      <c r="A6860" s="310">
        <v>7405</v>
      </c>
      <c r="B6860" s="311" t="s">
        <v>34174</v>
      </c>
      <c r="C6860" s="312" t="s">
        <v>27140</v>
      </c>
      <c r="D6860" s="313">
        <v>288.45</v>
      </c>
    </row>
    <row r="6861" spans="1:4" ht="15" customHeight="1">
      <c r="A6861" s="310">
        <v>11975</v>
      </c>
      <c r="B6861" s="311" t="s">
        <v>34175</v>
      </c>
      <c r="C6861" s="312" t="s">
        <v>27140</v>
      </c>
      <c r="D6861" s="313">
        <v>392.29</v>
      </c>
    </row>
    <row r="6862" spans="1:4" ht="15" customHeight="1">
      <c r="A6862" s="310">
        <v>10297</v>
      </c>
      <c r="B6862" s="311" t="s">
        <v>34176</v>
      </c>
      <c r="C6862" s="312" t="s">
        <v>27140</v>
      </c>
      <c r="D6862" s="313">
        <v>74.989999999999995</v>
      </c>
    </row>
    <row r="6863" spans="1:4" ht="15" customHeight="1">
      <c r="A6863" s="310">
        <v>9131</v>
      </c>
      <c r="B6863" s="311" t="s">
        <v>34177</v>
      </c>
      <c r="C6863" s="312" t="s">
        <v>27140</v>
      </c>
      <c r="D6863" s="313">
        <v>126.92</v>
      </c>
    </row>
    <row r="6864" spans="1:4" ht="15" customHeight="1">
      <c r="A6864" s="310">
        <v>9605</v>
      </c>
      <c r="B6864" s="311" t="s">
        <v>34178</v>
      </c>
      <c r="C6864" s="312" t="s">
        <v>27140</v>
      </c>
      <c r="D6864" s="313">
        <v>167.27</v>
      </c>
    </row>
    <row r="6865" spans="1:4" ht="15" customHeight="1">
      <c r="A6865" s="310">
        <v>9181</v>
      </c>
      <c r="B6865" s="311" t="s">
        <v>34179</v>
      </c>
      <c r="C6865" s="312" t="s">
        <v>27140</v>
      </c>
      <c r="D6865" s="313">
        <v>25.39</v>
      </c>
    </row>
    <row r="6866" spans="1:4" ht="15" customHeight="1">
      <c r="A6866" s="310">
        <v>11992</v>
      </c>
      <c r="B6866" s="311" t="s">
        <v>34180</v>
      </c>
      <c r="C6866" s="312" t="s">
        <v>27140</v>
      </c>
      <c r="D6866" s="313">
        <v>16.61</v>
      </c>
    </row>
    <row r="6867" spans="1:4" ht="15" customHeight="1">
      <c r="A6867" s="310">
        <v>7151</v>
      </c>
      <c r="B6867" s="311" t="s">
        <v>34181</v>
      </c>
      <c r="C6867" s="312" t="s">
        <v>27140</v>
      </c>
      <c r="D6867" s="313">
        <v>25.39</v>
      </c>
    </row>
    <row r="6868" spans="1:4" ht="15" customHeight="1">
      <c r="A6868" s="310">
        <v>11989</v>
      </c>
      <c r="B6868" s="311" t="s">
        <v>34182</v>
      </c>
      <c r="C6868" s="312" t="s">
        <v>27140</v>
      </c>
      <c r="D6868" s="313">
        <v>16.61</v>
      </c>
    </row>
    <row r="6869" spans="1:4" ht="15" customHeight="1">
      <c r="A6869" s="310">
        <v>7154</v>
      </c>
      <c r="B6869" s="311" t="s">
        <v>34183</v>
      </c>
      <c r="C6869" s="312" t="s">
        <v>27140</v>
      </c>
      <c r="D6869" s="313">
        <v>138.46</v>
      </c>
    </row>
    <row r="6870" spans="1:4" ht="15" customHeight="1">
      <c r="A6870" s="310">
        <v>7172</v>
      </c>
      <c r="B6870" s="311" t="s">
        <v>34184</v>
      </c>
      <c r="C6870" s="312" t="s">
        <v>27140</v>
      </c>
      <c r="D6870" s="313">
        <v>18.45</v>
      </c>
    </row>
    <row r="6871" spans="1:4" ht="15" customHeight="1">
      <c r="A6871" s="310">
        <v>7084</v>
      </c>
      <c r="B6871" s="311" t="s">
        <v>34185</v>
      </c>
      <c r="C6871" s="312" t="s">
        <v>27140</v>
      </c>
      <c r="D6871" s="313">
        <v>5.2</v>
      </c>
    </row>
    <row r="6872" spans="1:4" ht="15" customHeight="1">
      <c r="A6872" s="310">
        <v>7150</v>
      </c>
      <c r="B6872" s="311" t="s">
        <v>34186</v>
      </c>
      <c r="C6872" s="312" t="s">
        <v>27140</v>
      </c>
      <c r="D6872" s="313">
        <v>5.2</v>
      </c>
    </row>
    <row r="6873" spans="1:4" ht="15" customHeight="1">
      <c r="A6873" s="310">
        <v>9012</v>
      </c>
      <c r="B6873" s="311" t="s">
        <v>34187</v>
      </c>
      <c r="C6873" s="312" t="s">
        <v>27140</v>
      </c>
      <c r="D6873" s="313">
        <v>63.45</v>
      </c>
    </row>
    <row r="6874" spans="1:4" ht="15" customHeight="1">
      <c r="A6874" s="310">
        <v>9416</v>
      </c>
      <c r="B6874" s="311" t="s">
        <v>34188</v>
      </c>
      <c r="C6874" s="312" t="s">
        <v>27140</v>
      </c>
      <c r="D6874" s="313">
        <v>25.39</v>
      </c>
    </row>
    <row r="6875" spans="1:4" ht="15" customHeight="1">
      <c r="A6875" s="310">
        <v>7153</v>
      </c>
      <c r="B6875" s="311" t="s">
        <v>34189</v>
      </c>
      <c r="C6875" s="312" t="s">
        <v>27140</v>
      </c>
      <c r="D6875" s="313">
        <v>25.39</v>
      </c>
    </row>
    <row r="6876" spans="1:4" ht="15" customHeight="1">
      <c r="A6876" s="310">
        <v>9417</v>
      </c>
      <c r="B6876" s="311" t="s">
        <v>34190</v>
      </c>
      <c r="C6876" s="312" t="s">
        <v>27140</v>
      </c>
      <c r="D6876" s="313">
        <v>16.61</v>
      </c>
    </row>
    <row r="6877" spans="1:4" ht="15" customHeight="1">
      <c r="A6877" s="310">
        <v>9177</v>
      </c>
      <c r="B6877" s="311" t="s">
        <v>34191</v>
      </c>
      <c r="C6877" s="312" t="s">
        <v>27140</v>
      </c>
      <c r="D6877" s="313">
        <v>25.39</v>
      </c>
    </row>
    <row r="6878" spans="1:4" ht="15" customHeight="1">
      <c r="A6878" s="310">
        <v>10299</v>
      </c>
      <c r="B6878" s="311" t="s">
        <v>34192</v>
      </c>
      <c r="C6878" s="312" t="s">
        <v>27140</v>
      </c>
      <c r="D6878" s="313">
        <v>66.86</v>
      </c>
    </row>
    <row r="6879" spans="1:4" ht="15" customHeight="1">
      <c r="A6879" s="310">
        <v>9418</v>
      </c>
      <c r="B6879" s="311" t="s">
        <v>34193</v>
      </c>
      <c r="C6879" s="312" t="s">
        <v>27140</v>
      </c>
      <c r="D6879" s="313">
        <v>25.39</v>
      </c>
    </row>
    <row r="6880" spans="1:4" ht="15" customHeight="1">
      <c r="A6880" s="310">
        <v>11553</v>
      </c>
      <c r="B6880" s="311" t="s">
        <v>34194</v>
      </c>
      <c r="C6880" s="312" t="s">
        <v>27140</v>
      </c>
      <c r="D6880" s="313">
        <v>51.92</v>
      </c>
    </row>
    <row r="6881" spans="1:4" ht="15" customHeight="1">
      <c r="A6881" s="310">
        <v>11972</v>
      </c>
      <c r="B6881" s="311" t="s">
        <v>34195</v>
      </c>
      <c r="C6881" s="312" t="s">
        <v>27140</v>
      </c>
      <c r="D6881" s="313">
        <v>4.62</v>
      </c>
    </row>
    <row r="6882" spans="1:4" ht="15" customHeight="1">
      <c r="A6882" s="310">
        <v>9419</v>
      </c>
      <c r="B6882" s="311" t="s">
        <v>34196</v>
      </c>
      <c r="C6882" s="312" t="s">
        <v>27140</v>
      </c>
      <c r="D6882" s="313">
        <v>25.39</v>
      </c>
    </row>
    <row r="6883" spans="1:4" ht="15" customHeight="1">
      <c r="A6883" s="310">
        <v>9175</v>
      </c>
      <c r="B6883" s="311" t="s">
        <v>34197</v>
      </c>
      <c r="C6883" s="312" t="s">
        <v>27140</v>
      </c>
      <c r="D6883" s="313">
        <v>25.39</v>
      </c>
    </row>
    <row r="6884" spans="1:4" ht="15" customHeight="1">
      <c r="A6884" s="310">
        <v>4522</v>
      </c>
      <c r="B6884" s="311" t="s">
        <v>34198</v>
      </c>
      <c r="C6884" s="312" t="s">
        <v>34077</v>
      </c>
      <c r="D6884" s="313">
        <v>2.21</v>
      </c>
    </row>
    <row r="6885" spans="1:4" ht="15" customHeight="1">
      <c r="A6885" s="310">
        <v>9132</v>
      </c>
      <c r="B6885" s="311" t="s">
        <v>34199</v>
      </c>
      <c r="C6885" s="312" t="s">
        <v>27140</v>
      </c>
      <c r="D6885" s="313">
        <v>4.53</v>
      </c>
    </row>
    <row r="6886" spans="1:4" ht="15" customHeight="1">
      <c r="A6886" s="310">
        <v>9003</v>
      </c>
      <c r="B6886" s="311" t="s">
        <v>34200</v>
      </c>
      <c r="C6886" s="312" t="s">
        <v>27140</v>
      </c>
      <c r="D6886" s="313">
        <v>44.98</v>
      </c>
    </row>
    <row r="6887" spans="1:4" ht="15" customHeight="1">
      <c r="A6887" s="310">
        <v>10417</v>
      </c>
      <c r="B6887" s="311" t="s">
        <v>34201</v>
      </c>
      <c r="C6887" s="312" t="s">
        <v>27140</v>
      </c>
      <c r="D6887" s="313">
        <v>224.99</v>
      </c>
    </row>
    <row r="6888" spans="1:4" ht="15" customHeight="1">
      <c r="A6888" s="310">
        <v>4524</v>
      </c>
      <c r="B6888" s="311" t="s">
        <v>34202</v>
      </c>
      <c r="C6888" s="312" t="s">
        <v>34203</v>
      </c>
      <c r="D6888" s="313">
        <v>109.61</v>
      </c>
    </row>
    <row r="6889" spans="1:4" ht="15" customHeight="1">
      <c r="A6889" s="310">
        <v>10958</v>
      </c>
      <c r="B6889" s="311" t="s">
        <v>27393</v>
      </c>
      <c r="C6889" s="312" t="s">
        <v>27143</v>
      </c>
      <c r="D6889" s="313">
        <v>0.92</v>
      </c>
    </row>
    <row r="6890" spans="1:4" ht="15" customHeight="1">
      <c r="A6890" s="310">
        <v>11551</v>
      </c>
      <c r="B6890" s="311" t="s">
        <v>34204</v>
      </c>
      <c r="C6890" s="312" t="s">
        <v>27140</v>
      </c>
      <c r="D6890" s="313">
        <v>513.80999999999995</v>
      </c>
    </row>
    <row r="6891" spans="1:4" ht="15" customHeight="1">
      <c r="A6891" s="310">
        <v>9559</v>
      </c>
      <c r="B6891" s="311" t="s">
        <v>34205</v>
      </c>
      <c r="C6891" s="312" t="s">
        <v>27152</v>
      </c>
      <c r="D6891" s="313">
        <v>0.16</v>
      </c>
    </row>
    <row r="6892" spans="1:4" ht="15" customHeight="1">
      <c r="A6892" s="310">
        <v>4396</v>
      </c>
      <c r="B6892" s="311" t="s">
        <v>34206</v>
      </c>
      <c r="C6892" s="312" t="s">
        <v>27394</v>
      </c>
      <c r="D6892" s="313">
        <v>3616.93</v>
      </c>
    </row>
    <row r="6893" spans="1:4" ht="15" customHeight="1">
      <c r="A6893" s="310">
        <v>12982</v>
      </c>
      <c r="B6893" s="311" t="s">
        <v>34207</v>
      </c>
      <c r="C6893" s="312" t="s">
        <v>27381</v>
      </c>
      <c r="D6893" s="313">
        <v>2.08</v>
      </c>
    </row>
    <row r="6894" spans="1:4" ht="15" customHeight="1">
      <c r="A6894" s="310">
        <v>9186</v>
      </c>
      <c r="B6894" s="311" t="s">
        <v>34208</v>
      </c>
      <c r="C6894" s="312" t="s">
        <v>27140</v>
      </c>
      <c r="D6894" s="313">
        <v>263.47000000000003</v>
      </c>
    </row>
    <row r="6895" spans="1:4" ht="15" customHeight="1">
      <c r="A6895" s="310">
        <v>4401</v>
      </c>
      <c r="B6895" s="311" t="s">
        <v>34209</v>
      </c>
      <c r="C6895" s="312" t="s">
        <v>34033</v>
      </c>
      <c r="D6895" s="313">
        <v>3738.12</v>
      </c>
    </row>
    <row r="6896" spans="1:4" ht="15" customHeight="1">
      <c r="A6896" s="310">
        <v>10956</v>
      </c>
      <c r="B6896" s="311" t="s">
        <v>27203</v>
      </c>
      <c r="C6896" s="312" t="s">
        <v>27145</v>
      </c>
      <c r="D6896" s="313">
        <v>2.4</v>
      </c>
    </row>
    <row r="6897" spans="1:5" ht="15" customHeight="1">
      <c r="A6897" s="310">
        <v>9560</v>
      </c>
      <c r="B6897" s="311" t="s">
        <v>34210</v>
      </c>
      <c r="C6897" s="312" t="s">
        <v>27152</v>
      </c>
      <c r="D6897" s="313">
        <v>11.26</v>
      </c>
    </row>
    <row r="6898" spans="1:5" ht="15" customHeight="1">
      <c r="A6898" s="310">
        <v>4398</v>
      </c>
      <c r="B6898" s="311" t="s">
        <v>34211</v>
      </c>
      <c r="C6898" s="312" t="s">
        <v>27395</v>
      </c>
      <c r="D6898" s="313">
        <v>3616.93</v>
      </c>
    </row>
    <row r="6899" spans="1:5" ht="15" customHeight="1">
      <c r="A6899" s="310">
        <v>10946</v>
      </c>
      <c r="B6899" s="311" t="s">
        <v>34212</v>
      </c>
      <c r="C6899" s="312" t="s">
        <v>27152</v>
      </c>
      <c r="D6899" s="313">
        <v>1.3</v>
      </c>
    </row>
    <row r="6900" spans="1:5" ht="15" customHeight="1">
      <c r="A6900" s="310">
        <v>10957</v>
      </c>
      <c r="B6900" s="311" t="s">
        <v>34213</v>
      </c>
      <c r="C6900" s="312" t="s">
        <v>27143</v>
      </c>
      <c r="D6900" s="313">
        <v>1.51</v>
      </c>
    </row>
    <row r="6901" spans="1:5" ht="15" customHeight="1">
      <c r="A6901" s="310">
        <v>2208</v>
      </c>
      <c r="B6901" s="311" t="s">
        <v>34214</v>
      </c>
      <c r="C6901" s="312" t="s">
        <v>27144</v>
      </c>
      <c r="D6901" s="313">
        <v>42.85</v>
      </c>
      <c r="E6901" s="314" t="s">
        <v>28265</v>
      </c>
    </row>
    <row r="6902" spans="1:5" ht="15" customHeight="1">
      <c r="A6902" s="310">
        <v>10953</v>
      </c>
      <c r="B6902" s="311" t="s">
        <v>34215</v>
      </c>
      <c r="C6902" s="312" t="s">
        <v>27145</v>
      </c>
      <c r="D6902" s="313">
        <v>19.14</v>
      </c>
    </row>
    <row r="6903" spans="1:5" ht="15" customHeight="1">
      <c r="A6903" s="310">
        <v>4397</v>
      </c>
      <c r="B6903" s="311" t="s">
        <v>34216</v>
      </c>
      <c r="C6903" s="312" t="s">
        <v>27147</v>
      </c>
      <c r="D6903" s="313">
        <v>16744.71</v>
      </c>
    </row>
    <row r="6904" spans="1:5" ht="15" customHeight="1">
      <c r="A6904" s="310">
        <v>1610</v>
      </c>
      <c r="B6904" s="311" t="s">
        <v>34217</v>
      </c>
      <c r="C6904" s="312" t="s">
        <v>27151</v>
      </c>
      <c r="D6904" s="313">
        <v>19.09</v>
      </c>
    </row>
    <row r="6905" spans="1:5" ht="15" customHeight="1">
      <c r="A6905" s="310">
        <v>1701</v>
      </c>
      <c r="B6905" s="311" t="s">
        <v>34218</v>
      </c>
      <c r="C6905" s="312" t="s">
        <v>27140</v>
      </c>
      <c r="D6905" s="313">
        <v>0.97</v>
      </c>
      <c r="E6905" s="314" t="s">
        <v>28265</v>
      </c>
    </row>
    <row r="6906" spans="1:5" ht="15" customHeight="1">
      <c r="A6906" s="310">
        <v>11394</v>
      </c>
      <c r="B6906" s="311" t="s">
        <v>34218</v>
      </c>
      <c r="C6906" s="312" t="s">
        <v>34219</v>
      </c>
      <c r="D6906" s="313">
        <v>947.97</v>
      </c>
      <c r="E6906" s="314" t="s">
        <v>28265</v>
      </c>
    </row>
    <row r="6907" spans="1:5" ht="15" customHeight="1">
      <c r="A6907" s="310">
        <v>9387</v>
      </c>
      <c r="B6907" s="311" t="s">
        <v>34220</v>
      </c>
      <c r="C6907" s="312" t="s">
        <v>27140</v>
      </c>
      <c r="D6907" s="313">
        <v>0.72</v>
      </c>
      <c r="E6907" s="314" t="s">
        <v>28265</v>
      </c>
    </row>
    <row r="6908" spans="1:5" ht="15" customHeight="1">
      <c r="A6908" s="310">
        <v>1712</v>
      </c>
      <c r="B6908" s="311" t="s">
        <v>34221</v>
      </c>
      <c r="C6908" s="312" t="s">
        <v>27143</v>
      </c>
      <c r="D6908" s="313">
        <v>24.85</v>
      </c>
      <c r="E6908" s="314" t="s">
        <v>28265</v>
      </c>
    </row>
    <row r="6909" spans="1:5" ht="15" customHeight="1">
      <c r="A6909" s="310">
        <v>9258</v>
      </c>
      <c r="B6909" s="311" t="s">
        <v>34222</v>
      </c>
      <c r="C6909" s="312" t="s">
        <v>27143</v>
      </c>
      <c r="D6909" s="313">
        <v>27.54</v>
      </c>
      <c r="E6909" s="314" t="s">
        <v>28265</v>
      </c>
    </row>
    <row r="6910" spans="1:5" ht="17.100000000000001" customHeight="1">
      <c r="A6910" s="310">
        <v>4715</v>
      </c>
      <c r="B6910" s="311" t="s">
        <v>34223</v>
      </c>
      <c r="C6910" s="312" t="s">
        <v>27143</v>
      </c>
      <c r="D6910" s="313">
        <v>26.55</v>
      </c>
    </row>
    <row r="6911" spans="1:5" ht="15" customHeight="1">
      <c r="A6911" s="310">
        <v>7282</v>
      </c>
      <c r="B6911" s="311" t="s">
        <v>34224</v>
      </c>
      <c r="C6911" s="312" t="s">
        <v>27143</v>
      </c>
      <c r="D6911" s="313">
        <v>58.65</v>
      </c>
    </row>
    <row r="6912" spans="1:5" ht="15" customHeight="1">
      <c r="A6912" s="310">
        <v>1717</v>
      </c>
      <c r="B6912" s="311" t="s">
        <v>34225</v>
      </c>
      <c r="C6912" s="312" t="s">
        <v>27143</v>
      </c>
      <c r="D6912" s="313">
        <v>129.85</v>
      </c>
    </row>
    <row r="6913" spans="1:5" ht="17.100000000000001" customHeight="1">
      <c r="A6913" s="310">
        <v>3343</v>
      </c>
      <c r="B6913" s="311" t="s">
        <v>34226</v>
      </c>
      <c r="C6913" s="312" t="s">
        <v>27143</v>
      </c>
      <c r="D6913" s="313">
        <v>15.09</v>
      </c>
    </row>
    <row r="6914" spans="1:5" ht="15" customHeight="1">
      <c r="A6914" s="310">
        <v>1719</v>
      </c>
      <c r="B6914" s="311" t="s">
        <v>34227</v>
      </c>
      <c r="C6914" s="312" t="s">
        <v>27143</v>
      </c>
      <c r="D6914" s="313">
        <v>51.48</v>
      </c>
      <c r="E6914" s="314" t="s">
        <v>28265</v>
      </c>
    </row>
    <row r="6915" spans="1:5" ht="15" customHeight="1">
      <c r="A6915" s="310">
        <v>1720</v>
      </c>
      <c r="B6915" s="311" t="s">
        <v>34228</v>
      </c>
      <c r="C6915" s="312" t="s">
        <v>27143</v>
      </c>
      <c r="D6915" s="313">
        <v>99.86</v>
      </c>
      <c r="E6915" s="314" t="s">
        <v>28265</v>
      </c>
    </row>
    <row r="6916" spans="1:5" ht="15" customHeight="1">
      <c r="A6916" s="310">
        <v>1721</v>
      </c>
      <c r="B6916" s="311" t="s">
        <v>34229</v>
      </c>
      <c r="C6916" s="312" t="s">
        <v>27143</v>
      </c>
      <c r="D6916" s="313">
        <v>99.86</v>
      </c>
      <c r="E6916" s="314" t="s">
        <v>28265</v>
      </c>
    </row>
    <row r="6917" spans="1:5" ht="15" customHeight="1">
      <c r="A6917" s="310">
        <v>1722</v>
      </c>
      <c r="B6917" s="311" t="s">
        <v>34230</v>
      </c>
      <c r="C6917" s="312" t="s">
        <v>27143</v>
      </c>
      <c r="D6917" s="313">
        <v>26.55</v>
      </c>
    </row>
    <row r="6918" spans="1:5" ht="15" customHeight="1">
      <c r="A6918" s="310">
        <v>1724</v>
      </c>
      <c r="B6918" s="311" t="s">
        <v>34231</v>
      </c>
      <c r="C6918" s="312" t="s">
        <v>27143</v>
      </c>
      <c r="D6918" s="313">
        <v>83.81</v>
      </c>
    </row>
    <row r="6919" spans="1:5" ht="17.100000000000001" customHeight="1">
      <c r="A6919" s="310">
        <v>10766</v>
      </c>
      <c r="B6919" s="311" t="s">
        <v>34232</v>
      </c>
      <c r="C6919" s="312" t="s">
        <v>27143</v>
      </c>
      <c r="D6919" s="313">
        <v>26</v>
      </c>
      <c r="E6919" s="314" t="s">
        <v>28265</v>
      </c>
    </row>
    <row r="6920" spans="1:5" ht="17.100000000000001" customHeight="1">
      <c r="A6920" s="310">
        <v>2874</v>
      </c>
      <c r="B6920" s="311" t="s">
        <v>34233</v>
      </c>
      <c r="C6920" s="312" t="s">
        <v>27152</v>
      </c>
      <c r="D6920" s="313">
        <v>37.07</v>
      </c>
      <c r="E6920" s="314" t="s">
        <v>28265</v>
      </c>
    </row>
    <row r="6921" spans="1:5" ht="15" customHeight="1">
      <c r="A6921" s="310">
        <v>2728</v>
      </c>
      <c r="B6921" s="311" t="s">
        <v>34234</v>
      </c>
      <c r="C6921" s="312" t="s">
        <v>27152</v>
      </c>
      <c r="D6921" s="313">
        <v>15.3</v>
      </c>
      <c r="E6921" s="314" t="s">
        <v>28265</v>
      </c>
    </row>
    <row r="6922" spans="1:5" ht="15" customHeight="1">
      <c r="A6922" s="310">
        <v>2615</v>
      </c>
      <c r="B6922" s="311" t="s">
        <v>34235</v>
      </c>
      <c r="C6922" s="312" t="s">
        <v>27152</v>
      </c>
      <c r="D6922" s="313">
        <v>15.3</v>
      </c>
      <c r="E6922" s="314" t="s">
        <v>28265</v>
      </c>
    </row>
    <row r="6923" spans="1:5" ht="15" customHeight="1">
      <c r="A6923" s="310">
        <v>2564</v>
      </c>
      <c r="B6923" s="311" t="s">
        <v>34236</v>
      </c>
      <c r="C6923" s="312" t="s">
        <v>27152</v>
      </c>
      <c r="D6923" s="313">
        <v>15.38</v>
      </c>
      <c r="E6923" s="314" t="s">
        <v>28265</v>
      </c>
    </row>
    <row r="6924" spans="1:5" ht="15" customHeight="1">
      <c r="A6924" s="310">
        <v>2563</v>
      </c>
      <c r="B6924" s="311" t="s">
        <v>34237</v>
      </c>
      <c r="C6924" s="312" t="s">
        <v>27152</v>
      </c>
      <c r="D6924" s="313">
        <v>15.45</v>
      </c>
      <c r="E6924" s="314" t="s">
        <v>28265</v>
      </c>
    </row>
    <row r="6925" spans="1:5" ht="15" customHeight="1">
      <c r="A6925" s="310">
        <v>11535</v>
      </c>
      <c r="B6925" s="311" t="s">
        <v>34238</v>
      </c>
      <c r="C6925" s="312" t="s">
        <v>27152</v>
      </c>
      <c r="D6925" s="313">
        <v>5.65</v>
      </c>
    </row>
    <row r="6926" spans="1:5" ht="15" customHeight="1">
      <c r="A6926" s="310">
        <v>11899</v>
      </c>
      <c r="B6926" s="311" t="s">
        <v>34239</v>
      </c>
      <c r="C6926" s="312" t="s">
        <v>27140</v>
      </c>
      <c r="D6926" s="313">
        <v>0.24</v>
      </c>
    </row>
    <row r="6927" spans="1:5" ht="15" customHeight="1">
      <c r="A6927" s="310">
        <v>12831</v>
      </c>
      <c r="B6927" s="311" t="s">
        <v>34240</v>
      </c>
      <c r="C6927" s="312" t="s">
        <v>27140</v>
      </c>
      <c r="D6927" s="313">
        <v>199.14</v>
      </c>
    </row>
    <row r="6928" spans="1:5" ht="15" customHeight="1">
      <c r="A6928" s="310">
        <v>12830</v>
      </c>
      <c r="B6928" s="311" t="s">
        <v>34241</v>
      </c>
      <c r="C6928" s="312" t="s">
        <v>27140</v>
      </c>
      <c r="D6928" s="313">
        <v>1365.29</v>
      </c>
    </row>
    <row r="6929" spans="1:5" ht="15" customHeight="1">
      <c r="A6929" s="310">
        <v>9838</v>
      </c>
      <c r="B6929" s="311" t="s">
        <v>27372</v>
      </c>
      <c r="C6929" s="312" t="s">
        <v>27140</v>
      </c>
      <c r="D6929" s="313">
        <v>576.05999999999995</v>
      </c>
    </row>
    <row r="6930" spans="1:5" ht="15" customHeight="1">
      <c r="A6930" s="310">
        <v>11216</v>
      </c>
      <c r="B6930" s="311" t="s">
        <v>34242</v>
      </c>
      <c r="C6930" s="312" t="s">
        <v>27140</v>
      </c>
      <c r="D6930" s="313">
        <v>9.7100000000000009</v>
      </c>
      <c r="E6930" s="314" t="s">
        <v>28265</v>
      </c>
    </row>
    <row r="6931" spans="1:5" ht="15" customHeight="1">
      <c r="A6931" s="310">
        <v>241</v>
      </c>
      <c r="B6931" s="311" t="s">
        <v>34243</v>
      </c>
      <c r="C6931" s="312" t="s">
        <v>27140</v>
      </c>
      <c r="D6931" s="313">
        <v>3.78</v>
      </c>
      <c r="E6931" s="314" t="s">
        <v>28265</v>
      </c>
    </row>
    <row r="6932" spans="1:5" ht="15" customHeight="1">
      <c r="A6932" s="310">
        <v>9917</v>
      </c>
      <c r="B6932" s="311" t="s">
        <v>27374</v>
      </c>
      <c r="C6932" s="312" t="s">
        <v>27140</v>
      </c>
      <c r="D6932" s="313">
        <v>614.44000000000005</v>
      </c>
    </row>
    <row r="6933" spans="1:5" ht="15" customHeight="1">
      <c r="A6933" s="310">
        <v>7889</v>
      </c>
      <c r="B6933" s="311" t="s">
        <v>34244</v>
      </c>
      <c r="C6933" s="312" t="s">
        <v>27140</v>
      </c>
      <c r="D6933" s="313">
        <v>74.87</v>
      </c>
      <c r="E6933" s="314" t="s">
        <v>28265</v>
      </c>
    </row>
    <row r="6934" spans="1:5" ht="15" customHeight="1">
      <c r="A6934" s="310">
        <v>11727</v>
      </c>
      <c r="B6934" s="311" t="s">
        <v>34245</v>
      </c>
      <c r="C6934" s="312" t="s">
        <v>34246</v>
      </c>
      <c r="D6934" s="313">
        <v>844.75</v>
      </c>
    </row>
    <row r="6935" spans="1:5" ht="15" customHeight="1">
      <c r="A6935" s="310">
        <v>10352</v>
      </c>
      <c r="B6935" s="311" t="s">
        <v>34247</v>
      </c>
      <c r="C6935" s="312" t="s">
        <v>27140</v>
      </c>
      <c r="D6935" s="313">
        <v>0.28000000000000003</v>
      </c>
    </row>
    <row r="6936" spans="1:5" ht="15" customHeight="1">
      <c r="A6936" s="310">
        <v>9907</v>
      </c>
      <c r="B6936" s="311" t="s">
        <v>27328</v>
      </c>
      <c r="C6936" s="312" t="s">
        <v>27143</v>
      </c>
      <c r="D6936" s="313">
        <v>304.82</v>
      </c>
    </row>
    <row r="6937" spans="1:5" ht="15" customHeight="1">
      <c r="A6937" s="310">
        <v>13565</v>
      </c>
      <c r="B6937" s="311" t="s">
        <v>34248</v>
      </c>
      <c r="C6937" s="312" t="s">
        <v>27140</v>
      </c>
      <c r="D6937" s="313">
        <v>157.38999999999999</v>
      </c>
      <c r="E6937" s="314" t="s">
        <v>28265</v>
      </c>
    </row>
    <row r="6938" spans="1:5" ht="15" customHeight="1">
      <c r="A6938" s="310">
        <v>1327</v>
      </c>
      <c r="B6938" s="311" t="s">
        <v>34249</v>
      </c>
      <c r="C6938" s="312" t="s">
        <v>27143</v>
      </c>
      <c r="D6938" s="313">
        <v>1.6</v>
      </c>
      <c r="E6938" s="314" t="s">
        <v>28265</v>
      </c>
    </row>
    <row r="6939" spans="1:5" ht="15" customHeight="1">
      <c r="A6939" s="310">
        <v>2858</v>
      </c>
      <c r="B6939" s="311" t="s">
        <v>34250</v>
      </c>
      <c r="C6939" s="312" t="s">
        <v>27143</v>
      </c>
      <c r="D6939" s="313">
        <v>1.6</v>
      </c>
      <c r="E6939" s="314" t="s">
        <v>28265</v>
      </c>
    </row>
    <row r="6940" spans="1:5" ht="15" customHeight="1">
      <c r="A6940" s="310">
        <v>4727</v>
      </c>
      <c r="B6940" s="311" t="s">
        <v>34251</v>
      </c>
      <c r="C6940" s="312" t="s">
        <v>27324</v>
      </c>
      <c r="D6940" s="313">
        <v>6</v>
      </c>
      <c r="E6940" s="314" t="s">
        <v>28265</v>
      </c>
    </row>
    <row r="6941" spans="1:5" ht="15" customHeight="1">
      <c r="A6941" s="310">
        <v>6881</v>
      </c>
      <c r="B6941" s="311" t="s">
        <v>34252</v>
      </c>
      <c r="C6941" s="312" t="s">
        <v>27151</v>
      </c>
      <c r="D6941" s="313">
        <v>2.11</v>
      </c>
      <c r="E6941" s="314" t="s">
        <v>28265</v>
      </c>
    </row>
    <row r="6942" spans="1:5" ht="15" customHeight="1">
      <c r="A6942" s="310">
        <v>4687</v>
      </c>
      <c r="B6942" s="311" t="s">
        <v>34253</v>
      </c>
      <c r="C6942" s="312" t="s">
        <v>27151</v>
      </c>
      <c r="D6942" s="313">
        <v>1.36</v>
      </c>
      <c r="E6942" s="314" t="s">
        <v>28265</v>
      </c>
    </row>
    <row r="6943" spans="1:5" ht="15" customHeight="1">
      <c r="A6943" s="310">
        <v>7899</v>
      </c>
      <c r="B6943" s="311" t="s">
        <v>34254</v>
      </c>
      <c r="C6943" s="312" t="s">
        <v>27151</v>
      </c>
      <c r="D6943" s="313">
        <v>0.99</v>
      </c>
      <c r="E6943" s="314" t="s">
        <v>28265</v>
      </c>
    </row>
    <row r="6944" spans="1:5" ht="25.5" customHeight="1">
      <c r="A6944" s="310">
        <v>7373</v>
      </c>
      <c r="B6944" s="311" t="s">
        <v>27343</v>
      </c>
      <c r="C6944" s="312" t="s">
        <v>27140</v>
      </c>
      <c r="D6944" s="313">
        <v>147.41999999999999</v>
      </c>
    </row>
    <row r="6945" spans="1:5" ht="17.100000000000001" customHeight="1">
      <c r="A6945" s="310">
        <v>7372</v>
      </c>
      <c r="B6945" s="311" t="s">
        <v>27344</v>
      </c>
      <c r="C6945" s="312" t="s">
        <v>27140</v>
      </c>
      <c r="D6945" s="313">
        <v>161.26</v>
      </c>
    </row>
    <row r="6946" spans="1:5" ht="15" customHeight="1">
      <c r="A6946" s="310">
        <v>10722</v>
      </c>
      <c r="B6946" s="311" t="s">
        <v>34255</v>
      </c>
      <c r="C6946" s="312" t="s">
        <v>27143</v>
      </c>
      <c r="D6946" s="313">
        <v>14.36</v>
      </c>
    </row>
    <row r="6947" spans="1:5" ht="15" customHeight="1">
      <c r="A6947" s="310">
        <v>436</v>
      </c>
      <c r="B6947" s="311" t="s">
        <v>34256</v>
      </c>
      <c r="C6947" s="312" t="s">
        <v>27140</v>
      </c>
      <c r="D6947" s="313">
        <v>138.6</v>
      </c>
      <c r="E6947" s="314" t="s">
        <v>28265</v>
      </c>
    </row>
    <row r="6948" spans="1:5" ht="15" customHeight="1">
      <c r="A6948" s="310">
        <v>435</v>
      </c>
      <c r="B6948" s="311" t="s">
        <v>34257</v>
      </c>
      <c r="C6948" s="312" t="s">
        <v>27140</v>
      </c>
      <c r="D6948" s="313">
        <v>54.9</v>
      </c>
      <c r="E6948" s="314" t="s">
        <v>28265</v>
      </c>
    </row>
    <row r="6949" spans="1:5" ht="17.100000000000001" customHeight="1">
      <c r="A6949" s="310">
        <v>9496</v>
      </c>
      <c r="B6949" s="311" t="s">
        <v>34258</v>
      </c>
      <c r="C6949" s="312" t="s">
        <v>27143</v>
      </c>
      <c r="D6949" s="313">
        <v>202.33</v>
      </c>
    </row>
    <row r="6950" spans="1:5" ht="15" customHeight="1">
      <c r="A6950" s="310">
        <v>12686</v>
      </c>
      <c r="B6950" s="311" t="s">
        <v>34259</v>
      </c>
      <c r="C6950" s="312" t="s">
        <v>27143</v>
      </c>
      <c r="D6950" s="313">
        <v>360.32</v>
      </c>
    </row>
    <row r="6951" spans="1:5" ht="15" customHeight="1">
      <c r="A6951" s="310">
        <v>2711</v>
      </c>
      <c r="B6951" s="311" t="s">
        <v>34260</v>
      </c>
      <c r="C6951" s="312" t="s">
        <v>27143</v>
      </c>
      <c r="D6951" s="313">
        <v>1544.63</v>
      </c>
    </row>
    <row r="6952" spans="1:5" ht="15" customHeight="1">
      <c r="A6952" s="310">
        <v>2712</v>
      </c>
      <c r="B6952" s="311" t="s">
        <v>34261</v>
      </c>
      <c r="C6952" s="312" t="s">
        <v>27143</v>
      </c>
      <c r="D6952" s="313">
        <v>1576.97</v>
      </c>
    </row>
    <row r="6953" spans="1:5" ht="15" customHeight="1">
      <c r="A6953" s="310">
        <v>2714</v>
      </c>
      <c r="B6953" s="311" t="s">
        <v>34262</v>
      </c>
      <c r="C6953" s="312" t="s">
        <v>27143</v>
      </c>
      <c r="D6953" s="313">
        <v>4089.97</v>
      </c>
    </row>
    <row r="6954" spans="1:5" ht="17.100000000000001" customHeight="1">
      <c r="A6954" s="310">
        <v>12904</v>
      </c>
      <c r="B6954" s="311" t="s">
        <v>34263</v>
      </c>
      <c r="C6954" s="312" t="s">
        <v>27143</v>
      </c>
      <c r="D6954" s="313">
        <v>3103.11</v>
      </c>
    </row>
    <row r="6955" spans="1:5" ht="15" customHeight="1">
      <c r="A6955" s="310">
        <v>13716</v>
      </c>
      <c r="B6955" s="311" t="s">
        <v>38808</v>
      </c>
      <c r="C6955" s="312" t="s">
        <v>27143</v>
      </c>
      <c r="D6955" s="313">
        <v>297.66000000000003</v>
      </c>
    </row>
    <row r="6956" spans="1:5" ht="15" customHeight="1">
      <c r="A6956" s="310">
        <v>13513</v>
      </c>
      <c r="B6956" s="311" t="s">
        <v>34264</v>
      </c>
      <c r="C6956" s="312" t="s">
        <v>27143</v>
      </c>
      <c r="D6956" s="313">
        <v>385.6</v>
      </c>
    </row>
    <row r="6957" spans="1:5" ht="15" customHeight="1">
      <c r="A6957" s="310">
        <v>9497</v>
      </c>
      <c r="B6957" s="311" t="s">
        <v>27277</v>
      </c>
      <c r="C6957" s="312" t="s">
        <v>27143</v>
      </c>
      <c r="D6957" s="313">
        <v>337.2</v>
      </c>
    </row>
    <row r="6958" spans="1:5" ht="15" customHeight="1">
      <c r="A6958" s="310">
        <v>852</v>
      </c>
      <c r="B6958" s="311" t="s">
        <v>34265</v>
      </c>
      <c r="C6958" s="312" t="s">
        <v>27143</v>
      </c>
      <c r="D6958" s="313">
        <v>550.59</v>
      </c>
      <c r="E6958" s="314" t="s">
        <v>28265</v>
      </c>
    </row>
    <row r="6959" spans="1:5" ht="15" customHeight="1">
      <c r="A6959" s="310">
        <v>13514</v>
      </c>
      <c r="B6959" s="311" t="s">
        <v>34266</v>
      </c>
      <c r="C6959" s="312" t="s">
        <v>27151</v>
      </c>
      <c r="D6959" s="313">
        <v>39.409999999999997</v>
      </c>
    </row>
    <row r="6960" spans="1:5" ht="17.100000000000001" customHeight="1">
      <c r="A6960" s="310">
        <v>13518</v>
      </c>
      <c r="B6960" s="311" t="s">
        <v>34267</v>
      </c>
      <c r="C6960" s="312" t="s">
        <v>27151</v>
      </c>
      <c r="D6960" s="313">
        <v>16.579999999999998</v>
      </c>
    </row>
    <row r="6961" spans="1:5" ht="15" customHeight="1">
      <c r="A6961" s="310">
        <v>2235</v>
      </c>
      <c r="B6961" s="311" t="s">
        <v>34268</v>
      </c>
      <c r="C6961" s="312" t="s">
        <v>27143</v>
      </c>
      <c r="D6961" s="313">
        <v>125.06</v>
      </c>
    </row>
    <row r="6962" spans="1:5" ht="15" customHeight="1">
      <c r="A6962" s="310">
        <v>141</v>
      </c>
      <c r="B6962" s="311" t="s">
        <v>34269</v>
      </c>
      <c r="C6962" s="312" t="s">
        <v>27140</v>
      </c>
      <c r="D6962" s="313">
        <v>74.39</v>
      </c>
      <c r="E6962" s="314" t="s">
        <v>28265</v>
      </c>
    </row>
    <row r="6963" spans="1:5" ht="15" customHeight="1">
      <c r="A6963" s="310">
        <v>142</v>
      </c>
      <c r="B6963" s="311" t="s">
        <v>34270</v>
      </c>
      <c r="C6963" s="312" t="s">
        <v>27140</v>
      </c>
      <c r="D6963" s="313">
        <v>143.91</v>
      </c>
    </row>
    <row r="6964" spans="1:5" ht="15" customHeight="1">
      <c r="A6964" s="310">
        <v>143</v>
      </c>
      <c r="B6964" s="311" t="s">
        <v>34271</v>
      </c>
      <c r="C6964" s="312" t="s">
        <v>27140</v>
      </c>
      <c r="D6964" s="313">
        <v>137.21</v>
      </c>
      <c r="E6964" s="314" t="s">
        <v>28265</v>
      </c>
    </row>
    <row r="6965" spans="1:5" ht="15" customHeight="1">
      <c r="A6965" s="310">
        <v>8487</v>
      </c>
      <c r="B6965" s="311" t="s">
        <v>34271</v>
      </c>
      <c r="C6965" s="312" t="s">
        <v>27140</v>
      </c>
      <c r="D6965" s="313">
        <v>137.21</v>
      </c>
      <c r="E6965" s="314" t="s">
        <v>28265</v>
      </c>
    </row>
    <row r="6966" spans="1:5" ht="15" customHeight="1">
      <c r="A6966" s="310">
        <v>144</v>
      </c>
      <c r="B6966" s="311" t="s">
        <v>34272</v>
      </c>
      <c r="C6966" s="312" t="s">
        <v>27140</v>
      </c>
      <c r="D6966" s="313">
        <v>173.76</v>
      </c>
      <c r="E6966" s="314" t="s">
        <v>28265</v>
      </c>
    </row>
    <row r="6967" spans="1:5" ht="15" customHeight="1">
      <c r="A6967" s="310">
        <v>169</v>
      </c>
      <c r="B6967" s="311" t="s">
        <v>34273</v>
      </c>
      <c r="C6967" s="312" t="s">
        <v>27140</v>
      </c>
      <c r="D6967" s="313">
        <v>38.130000000000003</v>
      </c>
      <c r="E6967" s="314" t="s">
        <v>28265</v>
      </c>
    </row>
    <row r="6968" spans="1:5" ht="15" customHeight="1">
      <c r="A6968" s="310">
        <v>170</v>
      </c>
      <c r="B6968" s="311" t="s">
        <v>34274</v>
      </c>
      <c r="C6968" s="312" t="s">
        <v>27140</v>
      </c>
      <c r="D6968" s="313">
        <v>46.42</v>
      </c>
      <c r="E6968" s="314" t="s">
        <v>28265</v>
      </c>
    </row>
    <row r="6969" spans="1:5" ht="15" customHeight="1">
      <c r="A6969" s="310">
        <v>171</v>
      </c>
      <c r="B6969" s="311" t="s">
        <v>34275</v>
      </c>
      <c r="C6969" s="312" t="s">
        <v>27140</v>
      </c>
      <c r="D6969" s="313">
        <v>72.53</v>
      </c>
      <c r="E6969" s="314" t="s">
        <v>28265</v>
      </c>
    </row>
    <row r="6970" spans="1:5" ht="15" customHeight="1">
      <c r="A6970" s="310">
        <v>172</v>
      </c>
      <c r="B6970" s="311" t="s">
        <v>34276</v>
      </c>
      <c r="C6970" s="312" t="s">
        <v>27140</v>
      </c>
      <c r="D6970" s="313">
        <v>20.03</v>
      </c>
    </row>
    <row r="6971" spans="1:5" ht="15" customHeight="1">
      <c r="A6971" s="310">
        <v>173</v>
      </c>
      <c r="B6971" s="311" t="s">
        <v>34277</v>
      </c>
      <c r="C6971" s="312" t="s">
        <v>27140</v>
      </c>
      <c r="D6971" s="313">
        <v>95.17</v>
      </c>
      <c r="E6971" s="314" t="s">
        <v>28265</v>
      </c>
    </row>
    <row r="6972" spans="1:5" ht="15" customHeight="1">
      <c r="A6972" s="310">
        <v>174</v>
      </c>
      <c r="B6972" s="311" t="s">
        <v>34278</v>
      </c>
      <c r="C6972" s="312" t="s">
        <v>27140</v>
      </c>
      <c r="D6972" s="313">
        <v>190.34</v>
      </c>
      <c r="E6972" s="314" t="s">
        <v>28265</v>
      </c>
    </row>
    <row r="6973" spans="1:5" ht="15" customHeight="1">
      <c r="A6973" s="310">
        <v>175</v>
      </c>
      <c r="B6973" s="311" t="s">
        <v>34279</v>
      </c>
      <c r="C6973" s="312" t="s">
        <v>27140</v>
      </c>
      <c r="D6973" s="313">
        <v>26.53</v>
      </c>
    </row>
    <row r="6974" spans="1:5" ht="17.100000000000001" customHeight="1">
      <c r="A6974" s="310">
        <v>176</v>
      </c>
      <c r="B6974" s="311" t="s">
        <v>34280</v>
      </c>
      <c r="C6974" s="312" t="s">
        <v>27140</v>
      </c>
      <c r="D6974" s="313">
        <v>128</v>
      </c>
      <c r="E6974" s="314" t="s">
        <v>28265</v>
      </c>
    </row>
    <row r="6975" spans="1:5" ht="15" customHeight="1">
      <c r="A6975" s="310">
        <v>177</v>
      </c>
      <c r="B6975" s="311" t="s">
        <v>34281</v>
      </c>
      <c r="C6975" s="312" t="s">
        <v>27140</v>
      </c>
      <c r="D6975" s="313">
        <v>256</v>
      </c>
      <c r="E6975" s="314" t="s">
        <v>28265</v>
      </c>
    </row>
    <row r="6976" spans="1:5" ht="15" customHeight="1">
      <c r="A6976" s="310">
        <v>178</v>
      </c>
      <c r="B6976" s="311" t="s">
        <v>34282</v>
      </c>
      <c r="C6976" s="312" t="s">
        <v>27140</v>
      </c>
      <c r="D6976" s="313">
        <v>37.31</v>
      </c>
    </row>
    <row r="6977" spans="1:5" ht="15" customHeight="1">
      <c r="A6977" s="310">
        <v>179</v>
      </c>
      <c r="B6977" s="311" t="s">
        <v>34283</v>
      </c>
      <c r="C6977" s="312" t="s">
        <v>27140</v>
      </c>
      <c r="D6977" s="313">
        <v>173.76</v>
      </c>
      <c r="E6977" s="314" t="s">
        <v>28265</v>
      </c>
    </row>
    <row r="6978" spans="1:5" ht="17.100000000000001" customHeight="1">
      <c r="A6978" s="310">
        <v>180</v>
      </c>
      <c r="B6978" s="311" t="s">
        <v>34284</v>
      </c>
      <c r="C6978" s="312" t="s">
        <v>27140</v>
      </c>
      <c r="D6978" s="313">
        <v>362.03</v>
      </c>
    </row>
    <row r="6979" spans="1:5" ht="17.100000000000001" customHeight="1">
      <c r="A6979" s="310">
        <v>12783</v>
      </c>
      <c r="B6979" s="311" t="s">
        <v>34285</v>
      </c>
      <c r="C6979" s="312" t="s">
        <v>27140</v>
      </c>
      <c r="D6979" s="313">
        <v>136.41</v>
      </c>
    </row>
    <row r="6980" spans="1:5" ht="17.100000000000001" customHeight="1">
      <c r="A6980" s="310">
        <v>4842</v>
      </c>
      <c r="B6980" s="311" t="s">
        <v>34286</v>
      </c>
      <c r="C6980" s="312" t="s">
        <v>27140</v>
      </c>
      <c r="D6980" s="313">
        <v>29.48</v>
      </c>
    </row>
    <row r="6981" spans="1:5" ht="17.100000000000001" customHeight="1">
      <c r="A6981" s="310">
        <v>4843</v>
      </c>
      <c r="B6981" s="311" t="s">
        <v>34287</v>
      </c>
      <c r="C6981" s="312" t="s">
        <v>27140</v>
      </c>
      <c r="D6981" s="313">
        <v>43.53</v>
      </c>
    </row>
    <row r="6982" spans="1:5" ht="17.100000000000001" customHeight="1">
      <c r="A6982" s="310">
        <v>4844</v>
      </c>
      <c r="B6982" s="311" t="s">
        <v>34288</v>
      </c>
      <c r="C6982" s="312" t="s">
        <v>27140</v>
      </c>
      <c r="D6982" s="313">
        <v>76.040000000000006</v>
      </c>
    </row>
    <row r="6983" spans="1:5" ht="17.100000000000001" customHeight="1">
      <c r="A6983" s="310">
        <v>12785</v>
      </c>
      <c r="B6983" s="311" t="s">
        <v>34289</v>
      </c>
      <c r="C6983" s="312" t="s">
        <v>27140</v>
      </c>
      <c r="D6983" s="313">
        <v>7.26</v>
      </c>
    </row>
    <row r="6984" spans="1:5" ht="15" customHeight="1">
      <c r="A6984" s="310">
        <v>251</v>
      </c>
      <c r="B6984" s="311" t="s">
        <v>34290</v>
      </c>
      <c r="C6984" s="312" t="s">
        <v>27140</v>
      </c>
      <c r="D6984" s="313">
        <v>175</v>
      </c>
    </row>
    <row r="6985" spans="1:5" ht="15" customHeight="1">
      <c r="A6985" s="310">
        <v>252</v>
      </c>
      <c r="B6985" s="311" t="s">
        <v>34291</v>
      </c>
      <c r="C6985" s="312" t="s">
        <v>27140</v>
      </c>
      <c r="D6985" s="313">
        <v>200</v>
      </c>
    </row>
    <row r="6986" spans="1:5" ht="15" customHeight="1">
      <c r="A6986" s="310">
        <v>12942</v>
      </c>
      <c r="B6986" s="311" t="s">
        <v>34292</v>
      </c>
      <c r="C6986" s="312" t="s">
        <v>27140</v>
      </c>
      <c r="D6986" s="313">
        <v>540</v>
      </c>
    </row>
    <row r="6987" spans="1:5" ht="15" customHeight="1">
      <c r="A6987" s="310">
        <v>12945</v>
      </c>
      <c r="B6987" s="311" t="s">
        <v>34293</v>
      </c>
      <c r="C6987" s="312" t="s">
        <v>27140</v>
      </c>
      <c r="D6987" s="313">
        <v>700</v>
      </c>
    </row>
    <row r="6988" spans="1:5" ht="15" customHeight="1">
      <c r="A6988" s="310">
        <v>12947</v>
      </c>
      <c r="B6988" s="311" t="s">
        <v>34294</v>
      </c>
      <c r="C6988" s="312" t="s">
        <v>27140</v>
      </c>
      <c r="D6988" s="313">
        <v>840</v>
      </c>
    </row>
    <row r="6989" spans="1:5" ht="15" customHeight="1">
      <c r="A6989" s="310">
        <v>12946</v>
      </c>
      <c r="B6989" s="311" t="s">
        <v>34295</v>
      </c>
      <c r="C6989" s="312" t="s">
        <v>27140</v>
      </c>
      <c r="D6989" s="313">
        <v>840</v>
      </c>
    </row>
    <row r="6990" spans="1:5" ht="15" customHeight="1">
      <c r="A6990" s="310">
        <v>12954</v>
      </c>
      <c r="B6990" s="311" t="s">
        <v>34296</v>
      </c>
      <c r="C6990" s="312" t="s">
        <v>27140</v>
      </c>
      <c r="D6990" s="313">
        <v>775</v>
      </c>
    </row>
    <row r="6991" spans="1:5" ht="15" customHeight="1">
      <c r="A6991" s="310">
        <v>12949</v>
      </c>
      <c r="B6991" s="311" t="s">
        <v>34297</v>
      </c>
      <c r="C6991" s="312" t="s">
        <v>27140</v>
      </c>
      <c r="D6991" s="313">
        <v>270</v>
      </c>
    </row>
    <row r="6992" spans="1:5" ht="15" customHeight="1">
      <c r="A6992" s="310">
        <v>12952</v>
      </c>
      <c r="B6992" s="311" t="s">
        <v>34298</v>
      </c>
      <c r="C6992" s="312" t="s">
        <v>27140</v>
      </c>
      <c r="D6992" s="313">
        <v>415</v>
      </c>
    </row>
    <row r="6993" spans="1:5" ht="15" customHeight="1">
      <c r="A6993" s="310">
        <v>12953</v>
      </c>
      <c r="B6993" s="311" t="s">
        <v>34299</v>
      </c>
      <c r="C6993" s="312" t="s">
        <v>27140</v>
      </c>
      <c r="D6993" s="313">
        <v>760</v>
      </c>
    </row>
    <row r="6994" spans="1:5" ht="15" customHeight="1">
      <c r="A6994" s="310">
        <v>12951</v>
      </c>
      <c r="B6994" s="311" t="s">
        <v>34300</v>
      </c>
      <c r="C6994" s="312" t="s">
        <v>27140</v>
      </c>
      <c r="D6994" s="313">
        <v>470</v>
      </c>
    </row>
    <row r="6995" spans="1:5" ht="15" customHeight="1">
      <c r="A6995" s="310">
        <v>13435</v>
      </c>
      <c r="B6995" s="311" t="s">
        <v>34301</v>
      </c>
      <c r="C6995" s="312" t="s">
        <v>27140</v>
      </c>
      <c r="D6995" s="313">
        <v>3.19</v>
      </c>
      <c r="E6995" s="314" t="s">
        <v>28265</v>
      </c>
    </row>
    <row r="6996" spans="1:5" ht="15" customHeight="1">
      <c r="A6996" s="310">
        <v>2923</v>
      </c>
      <c r="B6996" s="311" t="s">
        <v>34302</v>
      </c>
      <c r="C6996" s="312" t="s">
        <v>27140</v>
      </c>
      <c r="D6996" s="313">
        <v>2.68</v>
      </c>
      <c r="E6996" s="314" t="s">
        <v>28265</v>
      </c>
    </row>
    <row r="6997" spans="1:5" ht="17.100000000000001" customHeight="1">
      <c r="A6997" s="310">
        <v>13433</v>
      </c>
      <c r="B6997" s="311" t="s">
        <v>34303</v>
      </c>
      <c r="C6997" s="312" t="s">
        <v>27140</v>
      </c>
      <c r="D6997" s="313">
        <v>2.85</v>
      </c>
      <c r="E6997" s="314" t="s">
        <v>28265</v>
      </c>
    </row>
    <row r="6998" spans="1:5" ht="17.100000000000001" customHeight="1">
      <c r="A6998" s="310">
        <v>13436</v>
      </c>
      <c r="B6998" s="311" t="s">
        <v>34304</v>
      </c>
      <c r="C6998" s="312" t="s">
        <v>27140</v>
      </c>
      <c r="D6998" s="313">
        <v>4.1500000000000004</v>
      </c>
      <c r="E6998" s="314" t="s">
        <v>28265</v>
      </c>
    </row>
    <row r="6999" spans="1:5" ht="17.100000000000001" customHeight="1">
      <c r="A6999" s="310">
        <v>2924</v>
      </c>
      <c r="B6999" s="311" t="s">
        <v>34305</v>
      </c>
      <c r="C6999" s="312" t="s">
        <v>27140</v>
      </c>
      <c r="D6999" s="313">
        <v>3.25</v>
      </c>
      <c r="E6999" s="314" t="s">
        <v>28265</v>
      </c>
    </row>
    <row r="7000" spans="1:5" ht="15" customHeight="1">
      <c r="A7000" s="310">
        <v>13434</v>
      </c>
      <c r="B7000" s="311" t="s">
        <v>34306</v>
      </c>
      <c r="C7000" s="312" t="s">
        <v>27140</v>
      </c>
      <c r="D7000" s="313">
        <v>3.74</v>
      </c>
      <c r="E7000" s="314" t="s">
        <v>28265</v>
      </c>
    </row>
    <row r="7001" spans="1:5" ht="15" customHeight="1">
      <c r="A7001" s="310">
        <v>281</v>
      </c>
      <c r="B7001" s="311" t="s">
        <v>34307</v>
      </c>
      <c r="C7001" s="312" t="s">
        <v>27140</v>
      </c>
      <c r="D7001" s="313">
        <v>2.27</v>
      </c>
      <c r="E7001" s="314" t="s">
        <v>28265</v>
      </c>
    </row>
    <row r="7002" spans="1:5" ht="15" customHeight="1">
      <c r="A7002" s="310">
        <v>279</v>
      </c>
      <c r="B7002" s="311" t="s">
        <v>34308</v>
      </c>
      <c r="C7002" s="312" t="s">
        <v>27140</v>
      </c>
      <c r="D7002" s="313">
        <v>2.0499999999999998</v>
      </c>
      <c r="E7002" s="314" t="s">
        <v>28265</v>
      </c>
    </row>
    <row r="7003" spans="1:5" ht="25.5" customHeight="1">
      <c r="A7003" s="310">
        <v>9481</v>
      </c>
      <c r="B7003" s="311" t="s">
        <v>34309</v>
      </c>
      <c r="C7003" s="312" t="s">
        <v>27140</v>
      </c>
      <c r="D7003" s="313">
        <v>12.5</v>
      </c>
      <c r="E7003" s="314" t="s">
        <v>28265</v>
      </c>
    </row>
    <row r="7004" spans="1:5" ht="34.15" customHeight="1">
      <c r="A7004" s="310">
        <v>498</v>
      </c>
      <c r="B7004" s="311" t="s">
        <v>34310</v>
      </c>
      <c r="C7004" s="312" t="s">
        <v>27151</v>
      </c>
      <c r="D7004" s="313">
        <v>14.06</v>
      </c>
      <c r="E7004" s="314" t="s">
        <v>28265</v>
      </c>
    </row>
    <row r="7005" spans="1:5" ht="34.15" customHeight="1">
      <c r="A7005" s="310">
        <v>499</v>
      </c>
      <c r="B7005" s="311" t="s">
        <v>34311</v>
      </c>
      <c r="C7005" s="312" t="s">
        <v>27151</v>
      </c>
      <c r="D7005" s="313">
        <v>17.190000000000001</v>
      </c>
      <c r="E7005" s="314" t="s">
        <v>28265</v>
      </c>
    </row>
    <row r="7006" spans="1:5" ht="25.5" customHeight="1">
      <c r="A7006" s="310">
        <v>2510</v>
      </c>
      <c r="B7006" s="311" t="s">
        <v>34312</v>
      </c>
      <c r="C7006" s="312" t="s">
        <v>27151</v>
      </c>
      <c r="D7006" s="313">
        <v>22.47</v>
      </c>
      <c r="E7006" s="314" t="s">
        <v>28265</v>
      </c>
    </row>
    <row r="7007" spans="1:5" ht="17.100000000000001" customHeight="1">
      <c r="A7007" s="310">
        <v>10431</v>
      </c>
      <c r="B7007" s="311" t="s">
        <v>34313</v>
      </c>
      <c r="C7007" s="312" t="s">
        <v>27151</v>
      </c>
      <c r="D7007" s="313">
        <v>47.17</v>
      </c>
      <c r="E7007" s="314" t="s">
        <v>28265</v>
      </c>
    </row>
    <row r="7008" spans="1:5" ht="17.100000000000001" customHeight="1">
      <c r="A7008" s="310">
        <v>10432</v>
      </c>
      <c r="B7008" s="311" t="s">
        <v>34314</v>
      </c>
      <c r="C7008" s="312" t="s">
        <v>27151</v>
      </c>
      <c r="D7008" s="313">
        <v>88.15</v>
      </c>
      <c r="E7008" s="314" t="s">
        <v>28265</v>
      </c>
    </row>
    <row r="7009" spans="1:5" ht="17.100000000000001" customHeight="1">
      <c r="A7009" s="310">
        <v>2653</v>
      </c>
      <c r="B7009" s="311" t="s">
        <v>34315</v>
      </c>
      <c r="C7009" s="312" t="s">
        <v>27151</v>
      </c>
      <c r="D7009" s="313">
        <v>26.12</v>
      </c>
    </row>
    <row r="7010" spans="1:5" ht="17.100000000000001" customHeight="1">
      <c r="A7010" s="310">
        <v>617</v>
      </c>
      <c r="B7010" s="311" t="s">
        <v>34316</v>
      </c>
      <c r="C7010" s="312" t="s">
        <v>27140</v>
      </c>
      <c r="D7010" s="313">
        <v>22.06</v>
      </c>
      <c r="E7010" s="314" t="s">
        <v>28265</v>
      </c>
    </row>
    <row r="7011" spans="1:5" ht="17.100000000000001" customHeight="1">
      <c r="A7011" s="310">
        <v>619</v>
      </c>
      <c r="B7011" s="311" t="s">
        <v>34317</v>
      </c>
      <c r="C7011" s="312" t="s">
        <v>27140</v>
      </c>
      <c r="D7011" s="313">
        <v>16.489999999999998</v>
      </c>
      <c r="E7011" s="314" t="s">
        <v>28265</v>
      </c>
    </row>
    <row r="7012" spans="1:5" ht="15" customHeight="1">
      <c r="A7012" s="310">
        <v>12316</v>
      </c>
      <c r="B7012" s="311" t="s">
        <v>27421</v>
      </c>
      <c r="C7012" s="312" t="s">
        <v>27140</v>
      </c>
      <c r="D7012" s="313">
        <v>11.15</v>
      </c>
    </row>
    <row r="7013" spans="1:5" ht="15" customHeight="1">
      <c r="A7013" s="310">
        <v>13726</v>
      </c>
      <c r="B7013" s="311" t="s">
        <v>38809</v>
      </c>
      <c r="C7013" s="312" t="s">
        <v>27140</v>
      </c>
      <c r="D7013" s="313">
        <v>28</v>
      </c>
      <c r="E7013" s="314" t="s">
        <v>28265</v>
      </c>
    </row>
    <row r="7014" spans="1:5" ht="15" customHeight="1">
      <c r="A7014" s="310">
        <v>618</v>
      </c>
      <c r="B7014" s="311" t="s">
        <v>34318</v>
      </c>
      <c r="C7014" s="312" t="s">
        <v>27140</v>
      </c>
      <c r="D7014" s="313">
        <v>1.3</v>
      </c>
      <c r="E7014" s="314" t="s">
        <v>28265</v>
      </c>
    </row>
    <row r="7015" spans="1:5" ht="15" customHeight="1">
      <c r="A7015" s="310">
        <v>11639</v>
      </c>
      <c r="B7015" s="311" t="s">
        <v>34319</v>
      </c>
      <c r="C7015" s="312" t="s">
        <v>27140</v>
      </c>
      <c r="D7015" s="313">
        <v>8.25</v>
      </c>
    </row>
    <row r="7016" spans="1:5" ht="15" customHeight="1">
      <c r="A7016" s="310">
        <v>9230</v>
      </c>
      <c r="B7016" s="311" t="s">
        <v>34320</v>
      </c>
      <c r="C7016" s="312" t="s">
        <v>27140</v>
      </c>
      <c r="D7016" s="313">
        <v>5687.79</v>
      </c>
    </row>
    <row r="7017" spans="1:5" ht="15" customHeight="1">
      <c r="A7017" s="310">
        <v>1779</v>
      </c>
      <c r="B7017" s="311" t="s">
        <v>34321</v>
      </c>
      <c r="C7017" s="312" t="s">
        <v>27143</v>
      </c>
      <c r="D7017" s="313">
        <v>157.91999999999999</v>
      </c>
    </row>
    <row r="7018" spans="1:5" ht="15" customHeight="1">
      <c r="A7018" s="310">
        <v>12189</v>
      </c>
      <c r="B7018" s="311" t="s">
        <v>34322</v>
      </c>
      <c r="C7018" s="312" t="s">
        <v>27140</v>
      </c>
      <c r="D7018" s="313">
        <v>15.46</v>
      </c>
    </row>
    <row r="7019" spans="1:5" ht="15" customHeight="1">
      <c r="A7019" s="310">
        <v>2444</v>
      </c>
      <c r="B7019" s="311" t="s">
        <v>34323</v>
      </c>
      <c r="C7019" s="312" t="s">
        <v>27151</v>
      </c>
      <c r="D7019" s="313">
        <v>13.96</v>
      </c>
    </row>
    <row r="7020" spans="1:5" ht="15" customHeight="1">
      <c r="A7020" s="310">
        <v>471</v>
      </c>
      <c r="B7020" s="311" t="s">
        <v>34324</v>
      </c>
      <c r="C7020" s="312" t="s">
        <v>27140</v>
      </c>
      <c r="D7020" s="313">
        <v>162.33000000000001</v>
      </c>
      <c r="E7020" s="314" t="s">
        <v>28265</v>
      </c>
    </row>
    <row r="7021" spans="1:5" ht="15" customHeight="1">
      <c r="A7021" s="310">
        <v>713</v>
      </c>
      <c r="B7021" s="311" t="s">
        <v>34325</v>
      </c>
      <c r="C7021" s="312" t="s">
        <v>27140</v>
      </c>
      <c r="D7021" s="313">
        <v>153.5</v>
      </c>
      <c r="E7021" s="314" t="s">
        <v>28265</v>
      </c>
    </row>
    <row r="7022" spans="1:5" ht="15" customHeight="1">
      <c r="A7022" s="310">
        <v>3541</v>
      </c>
      <c r="B7022" s="311" t="s">
        <v>34326</v>
      </c>
      <c r="C7022" s="312" t="s">
        <v>27148</v>
      </c>
      <c r="D7022" s="313">
        <v>153.5</v>
      </c>
      <c r="E7022" s="314" t="s">
        <v>28265</v>
      </c>
    </row>
    <row r="7023" spans="1:5" ht="15" customHeight="1">
      <c r="A7023" s="310">
        <v>3542</v>
      </c>
      <c r="B7023" s="311" t="s">
        <v>34327</v>
      </c>
      <c r="C7023" s="312" t="s">
        <v>27148</v>
      </c>
      <c r="D7023" s="313">
        <v>128</v>
      </c>
      <c r="E7023" s="314" t="s">
        <v>28265</v>
      </c>
    </row>
    <row r="7024" spans="1:5" ht="15" customHeight="1">
      <c r="A7024" s="310">
        <v>3248</v>
      </c>
      <c r="B7024" s="311" t="s">
        <v>34328</v>
      </c>
      <c r="C7024" s="312" t="s">
        <v>27148</v>
      </c>
      <c r="D7024" s="313">
        <v>264</v>
      </c>
      <c r="E7024" s="314" t="s">
        <v>28265</v>
      </c>
    </row>
    <row r="7025" spans="1:5" ht="15" customHeight="1">
      <c r="A7025" s="310">
        <v>711</v>
      </c>
      <c r="B7025" s="311" t="s">
        <v>34329</v>
      </c>
      <c r="C7025" s="312" t="s">
        <v>27140</v>
      </c>
      <c r="D7025" s="313">
        <v>181</v>
      </c>
      <c r="E7025" s="314" t="s">
        <v>28265</v>
      </c>
    </row>
    <row r="7026" spans="1:5" ht="15" customHeight="1">
      <c r="A7026" s="310">
        <v>712</v>
      </c>
      <c r="B7026" s="311" t="s">
        <v>34330</v>
      </c>
      <c r="C7026" s="312" t="s">
        <v>27140</v>
      </c>
      <c r="D7026" s="313">
        <v>168.96</v>
      </c>
    </row>
    <row r="7027" spans="1:5" ht="15" customHeight="1">
      <c r="A7027" s="310">
        <v>714</v>
      </c>
      <c r="B7027" s="311" t="s">
        <v>34331</v>
      </c>
      <c r="C7027" s="312" t="s">
        <v>27140</v>
      </c>
      <c r="D7027" s="313">
        <v>128</v>
      </c>
      <c r="E7027" s="314" t="s">
        <v>28265</v>
      </c>
    </row>
    <row r="7028" spans="1:5" ht="15" customHeight="1">
      <c r="A7028" s="310">
        <v>4807</v>
      </c>
      <c r="B7028" s="311" t="s">
        <v>34332</v>
      </c>
      <c r="C7028" s="312" t="s">
        <v>27140</v>
      </c>
      <c r="D7028" s="313">
        <v>72.45</v>
      </c>
    </row>
    <row r="7029" spans="1:5" ht="15" customHeight="1">
      <c r="A7029" s="310">
        <v>10360</v>
      </c>
      <c r="B7029" s="311" t="s">
        <v>34333</v>
      </c>
      <c r="C7029" s="312" t="s">
        <v>27140</v>
      </c>
      <c r="D7029" s="313">
        <v>36.229999999999997</v>
      </c>
    </row>
    <row r="7030" spans="1:5" ht="15" customHeight="1">
      <c r="A7030" s="310">
        <v>1075</v>
      </c>
      <c r="B7030" s="311" t="s">
        <v>34334</v>
      </c>
      <c r="C7030" s="312" t="s">
        <v>27140</v>
      </c>
      <c r="D7030" s="313">
        <v>90.62</v>
      </c>
    </row>
    <row r="7031" spans="1:5" ht="15" customHeight="1">
      <c r="A7031" s="310">
        <v>4282</v>
      </c>
      <c r="B7031" s="311" t="s">
        <v>34335</v>
      </c>
      <c r="C7031" s="312" t="s">
        <v>27140</v>
      </c>
      <c r="D7031" s="313">
        <v>54.35</v>
      </c>
    </row>
    <row r="7032" spans="1:5" ht="15" customHeight="1">
      <c r="A7032" s="310">
        <v>1281</v>
      </c>
      <c r="B7032" s="311" t="s">
        <v>34336</v>
      </c>
      <c r="C7032" s="312" t="s">
        <v>27140</v>
      </c>
      <c r="D7032" s="313">
        <v>228.29</v>
      </c>
    </row>
    <row r="7033" spans="1:5" ht="17.100000000000001" customHeight="1">
      <c r="A7033" s="310">
        <v>1282</v>
      </c>
      <c r="B7033" s="311" t="s">
        <v>34337</v>
      </c>
      <c r="C7033" s="312" t="s">
        <v>27140</v>
      </c>
      <c r="D7033" s="313">
        <v>275.42</v>
      </c>
    </row>
    <row r="7034" spans="1:5" ht="25.5" customHeight="1">
      <c r="A7034" s="310">
        <v>1283</v>
      </c>
      <c r="B7034" s="311" t="s">
        <v>34338</v>
      </c>
      <c r="C7034" s="312" t="s">
        <v>27140</v>
      </c>
      <c r="D7034" s="313">
        <v>302.75</v>
      </c>
      <c r="E7034" s="314" t="s">
        <v>28265</v>
      </c>
    </row>
    <row r="7035" spans="1:5" ht="15" customHeight="1">
      <c r="A7035" s="310">
        <v>10487</v>
      </c>
      <c r="B7035" s="311" t="s">
        <v>34339</v>
      </c>
      <c r="C7035" s="312" t="s">
        <v>27140</v>
      </c>
      <c r="D7035" s="313">
        <v>25.57</v>
      </c>
      <c r="E7035" s="314" t="s">
        <v>28265</v>
      </c>
    </row>
    <row r="7036" spans="1:5" ht="15" customHeight="1">
      <c r="A7036" s="310">
        <v>4558</v>
      </c>
      <c r="B7036" s="311" t="s">
        <v>34340</v>
      </c>
      <c r="C7036" s="312" t="s">
        <v>27140</v>
      </c>
      <c r="D7036" s="313">
        <v>28.75</v>
      </c>
    </row>
    <row r="7037" spans="1:5" ht="15" customHeight="1">
      <c r="A7037" s="310">
        <v>4559</v>
      </c>
      <c r="B7037" s="311" t="s">
        <v>34341</v>
      </c>
      <c r="C7037" s="312" t="s">
        <v>27140</v>
      </c>
      <c r="D7037" s="313">
        <v>36.299999999999997</v>
      </c>
      <c r="E7037" s="314" t="s">
        <v>28265</v>
      </c>
    </row>
    <row r="7038" spans="1:5" ht="15" customHeight="1">
      <c r="A7038" s="310">
        <v>4554</v>
      </c>
      <c r="B7038" s="311" t="s">
        <v>34342</v>
      </c>
      <c r="C7038" s="312" t="s">
        <v>27140</v>
      </c>
      <c r="D7038" s="313">
        <v>38.22</v>
      </c>
    </row>
    <row r="7039" spans="1:5" ht="15" customHeight="1">
      <c r="A7039" s="310">
        <v>4553</v>
      </c>
      <c r="B7039" s="311" t="s">
        <v>34343</v>
      </c>
      <c r="C7039" s="312" t="s">
        <v>27140</v>
      </c>
      <c r="D7039" s="313">
        <v>38.22</v>
      </c>
    </row>
    <row r="7040" spans="1:5" ht="15" customHeight="1">
      <c r="A7040" s="310">
        <v>2970</v>
      </c>
      <c r="B7040" s="311" t="s">
        <v>34344</v>
      </c>
      <c r="C7040" s="312" t="s">
        <v>27140</v>
      </c>
      <c r="D7040" s="313">
        <v>34.880000000000003</v>
      </c>
      <c r="E7040" s="314" t="s">
        <v>28265</v>
      </c>
    </row>
    <row r="7041" spans="1:5" ht="15" customHeight="1">
      <c r="A7041" s="310">
        <v>4557</v>
      </c>
      <c r="B7041" s="311" t="s">
        <v>34345</v>
      </c>
      <c r="C7041" s="312" t="s">
        <v>27140</v>
      </c>
      <c r="D7041" s="313">
        <v>22.9</v>
      </c>
      <c r="E7041" s="314" t="s">
        <v>28265</v>
      </c>
    </row>
    <row r="7042" spans="1:5" ht="15" customHeight="1">
      <c r="A7042" s="310">
        <v>2754</v>
      </c>
      <c r="B7042" s="311" t="s">
        <v>34346</v>
      </c>
      <c r="C7042" s="312" t="s">
        <v>27151</v>
      </c>
      <c r="D7042" s="313">
        <v>11.46</v>
      </c>
      <c r="E7042" s="314" t="s">
        <v>28265</v>
      </c>
    </row>
    <row r="7043" spans="1:5" ht="15" customHeight="1">
      <c r="A7043" s="310">
        <v>4909</v>
      </c>
      <c r="B7043" s="311" t="s">
        <v>34347</v>
      </c>
      <c r="C7043" s="312" t="s">
        <v>27140</v>
      </c>
      <c r="D7043" s="313">
        <v>37.200000000000003</v>
      </c>
      <c r="E7043" s="314" t="s">
        <v>28265</v>
      </c>
    </row>
    <row r="7044" spans="1:5" ht="15" customHeight="1">
      <c r="A7044" s="310">
        <v>4694</v>
      </c>
      <c r="B7044" s="311" t="s">
        <v>34348</v>
      </c>
      <c r="C7044" s="312" t="s">
        <v>27143</v>
      </c>
      <c r="D7044" s="313">
        <v>220</v>
      </c>
    </row>
    <row r="7045" spans="1:5" ht="15" customHeight="1">
      <c r="A7045" s="310">
        <v>3511</v>
      </c>
      <c r="B7045" s="311" t="s">
        <v>34349</v>
      </c>
      <c r="C7045" s="312" t="s">
        <v>27143</v>
      </c>
      <c r="D7045" s="313">
        <v>250</v>
      </c>
    </row>
    <row r="7046" spans="1:5" ht="15" customHeight="1">
      <c r="A7046" s="310">
        <v>4695</v>
      </c>
      <c r="B7046" s="311" t="s">
        <v>34350</v>
      </c>
      <c r="C7046" s="312" t="s">
        <v>27143</v>
      </c>
      <c r="D7046" s="313">
        <v>210</v>
      </c>
    </row>
    <row r="7047" spans="1:5" ht="15" customHeight="1">
      <c r="A7047" s="310">
        <v>931</v>
      </c>
      <c r="B7047" s="311" t="s">
        <v>34351</v>
      </c>
      <c r="C7047" s="312" t="s">
        <v>27143</v>
      </c>
      <c r="D7047" s="313">
        <v>240</v>
      </c>
    </row>
    <row r="7048" spans="1:5" ht="15" customHeight="1">
      <c r="A7048" s="310">
        <v>13719</v>
      </c>
      <c r="B7048" s="311" t="s">
        <v>38810</v>
      </c>
      <c r="C7048" s="312" t="s">
        <v>27143</v>
      </c>
      <c r="D7048" s="313">
        <v>300</v>
      </c>
    </row>
    <row r="7049" spans="1:5" ht="17.100000000000001" customHeight="1">
      <c r="A7049" s="310">
        <v>13725</v>
      </c>
      <c r="B7049" s="311" t="s">
        <v>38811</v>
      </c>
      <c r="C7049" s="312" t="s">
        <v>27143</v>
      </c>
      <c r="D7049" s="313">
        <v>266.8</v>
      </c>
    </row>
    <row r="7050" spans="1:5" ht="17.100000000000001" customHeight="1">
      <c r="A7050" s="310">
        <v>13062</v>
      </c>
      <c r="B7050" s="311" t="s">
        <v>27506</v>
      </c>
      <c r="C7050" s="312" t="s">
        <v>27143</v>
      </c>
      <c r="D7050" s="313">
        <v>111.26</v>
      </c>
    </row>
    <row r="7051" spans="1:5" ht="17.100000000000001" customHeight="1">
      <c r="A7051" s="310">
        <v>10483</v>
      </c>
      <c r="B7051" s="311" t="s">
        <v>34352</v>
      </c>
      <c r="C7051" s="312" t="s">
        <v>27140</v>
      </c>
      <c r="D7051" s="313">
        <v>5060</v>
      </c>
      <c r="E7051" s="314" t="s">
        <v>28265</v>
      </c>
    </row>
    <row r="7052" spans="1:5" ht="17.100000000000001" customHeight="1">
      <c r="A7052" s="310">
        <v>10484</v>
      </c>
      <c r="B7052" s="311" t="s">
        <v>34353</v>
      </c>
      <c r="C7052" s="312" t="s">
        <v>27140</v>
      </c>
      <c r="D7052" s="313">
        <v>3077.8</v>
      </c>
      <c r="E7052" s="314" t="s">
        <v>28265</v>
      </c>
    </row>
    <row r="7053" spans="1:5" ht="17.100000000000001" customHeight="1">
      <c r="A7053" s="310">
        <v>10485</v>
      </c>
      <c r="B7053" s="311" t="s">
        <v>34354</v>
      </c>
      <c r="C7053" s="312" t="s">
        <v>27140</v>
      </c>
      <c r="D7053" s="313">
        <v>2199</v>
      </c>
      <c r="E7053" s="314" t="s">
        <v>28265</v>
      </c>
    </row>
    <row r="7054" spans="1:5" ht="17.100000000000001" customHeight="1">
      <c r="A7054" s="310">
        <v>9155</v>
      </c>
      <c r="B7054" s="311" t="s">
        <v>34355</v>
      </c>
      <c r="C7054" s="312" t="s">
        <v>27140</v>
      </c>
      <c r="D7054" s="313">
        <v>228.72</v>
      </c>
    </row>
    <row r="7055" spans="1:5" ht="17.100000000000001" customHeight="1">
      <c r="A7055" s="310">
        <v>9154</v>
      </c>
      <c r="B7055" s="311" t="s">
        <v>34356</v>
      </c>
      <c r="C7055" s="312" t="s">
        <v>27140</v>
      </c>
      <c r="D7055" s="313">
        <v>274.45999999999998</v>
      </c>
    </row>
    <row r="7056" spans="1:5" ht="17.100000000000001" customHeight="1">
      <c r="A7056" s="310">
        <v>9095</v>
      </c>
      <c r="B7056" s="311" t="s">
        <v>34357</v>
      </c>
      <c r="C7056" s="312" t="s">
        <v>27151</v>
      </c>
      <c r="D7056" s="313">
        <v>48.03</v>
      </c>
    </row>
    <row r="7057" spans="1:5" ht="17.100000000000001" customHeight="1">
      <c r="A7057" s="310">
        <v>12784</v>
      </c>
      <c r="B7057" s="311" t="s">
        <v>34358</v>
      </c>
      <c r="C7057" s="312" t="s">
        <v>27140</v>
      </c>
      <c r="D7057" s="313">
        <v>474</v>
      </c>
    </row>
    <row r="7058" spans="1:5" ht="17.100000000000001" customHeight="1">
      <c r="A7058" s="310">
        <v>9243</v>
      </c>
      <c r="B7058" s="311" t="s">
        <v>34359</v>
      </c>
      <c r="C7058" s="312" t="s">
        <v>27140</v>
      </c>
      <c r="D7058" s="313">
        <v>740.25</v>
      </c>
    </row>
    <row r="7059" spans="1:5" ht="17.100000000000001" customHeight="1">
      <c r="A7059" s="310">
        <v>1023</v>
      </c>
      <c r="B7059" s="311" t="s">
        <v>34360</v>
      </c>
      <c r="C7059" s="312" t="s">
        <v>27140</v>
      </c>
      <c r="D7059" s="313">
        <v>413</v>
      </c>
    </row>
    <row r="7060" spans="1:5" ht="17.100000000000001" customHeight="1">
      <c r="A7060" s="310">
        <v>1024</v>
      </c>
      <c r="B7060" s="311" t="s">
        <v>34361</v>
      </c>
      <c r="C7060" s="312" t="s">
        <v>27140</v>
      </c>
      <c r="D7060" s="313">
        <v>413</v>
      </c>
    </row>
    <row r="7061" spans="1:5" ht="17.100000000000001" customHeight="1">
      <c r="A7061" s="310">
        <v>1025</v>
      </c>
      <c r="B7061" s="311" t="s">
        <v>34362</v>
      </c>
      <c r="C7061" s="312" t="s">
        <v>27140</v>
      </c>
      <c r="D7061" s="313">
        <v>571</v>
      </c>
    </row>
    <row r="7062" spans="1:5" ht="17.100000000000001" customHeight="1">
      <c r="A7062" s="310">
        <v>1026</v>
      </c>
      <c r="B7062" s="311" t="s">
        <v>34363</v>
      </c>
      <c r="C7062" s="312" t="s">
        <v>27140</v>
      </c>
      <c r="D7062" s="313">
        <v>2196</v>
      </c>
    </row>
    <row r="7063" spans="1:5" ht="15" customHeight="1">
      <c r="A7063" s="310">
        <v>1027</v>
      </c>
      <c r="B7063" s="311" t="s">
        <v>34364</v>
      </c>
      <c r="C7063" s="312" t="s">
        <v>27140</v>
      </c>
      <c r="D7063" s="313">
        <v>2196</v>
      </c>
    </row>
    <row r="7064" spans="1:5" ht="17.100000000000001" customHeight="1">
      <c r="A7064" s="310">
        <v>1029</v>
      </c>
      <c r="B7064" s="311" t="s">
        <v>34365</v>
      </c>
      <c r="C7064" s="312" t="s">
        <v>27140</v>
      </c>
      <c r="D7064" s="313">
        <v>1525.95</v>
      </c>
    </row>
    <row r="7065" spans="1:5" ht="17.100000000000001" customHeight="1">
      <c r="A7065" s="310">
        <v>1285</v>
      </c>
      <c r="B7065" s="311" t="s">
        <v>34366</v>
      </c>
      <c r="C7065" s="312" t="s">
        <v>27143</v>
      </c>
      <c r="D7065" s="313">
        <v>41.73</v>
      </c>
      <c r="E7065" s="314" t="s">
        <v>28265</v>
      </c>
    </row>
    <row r="7066" spans="1:5" ht="34.15" customHeight="1">
      <c r="A7066" s="310">
        <v>10340</v>
      </c>
      <c r="B7066" s="311" t="s">
        <v>34367</v>
      </c>
      <c r="C7066" s="312" t="s">
        <v>27207</v>
      </c>
      <c r="D7066" s="313">
        <v>64.819999999999993</v>
      </c>
    </row>
    <row r="7067" spans="1:5" ht="34.15" customHeight="1">
      <c r="A7067" s="310">
        <v>11949</v>
      </c>
      <c r="B7067" s="311" t="s">
        <v>34368</v>
      </c>
      <c r="C7067" s="312" t="s">
        <v>27207</v>
      </c>
      <c r="D7067" s="313">
        <v>128.77000000000001</v>
      </c>
    </row>
    <row r="7068" spans="1:5" ht="25.5" customHeight="1">
      <c r="A7068" s="310">
        <v>3329</v>
      </c>
      <c r="B7068" s="311" t="s">
        <v>34369</v>
      </c>
      <c r="C7068" s="312" t="s">
        <v>27207</v>
      </c>
      <c r="D7068" s="313">
        <v>31.74</v>
      </c>
      <c r="E7068" s="314" t="s">
        <v>28265</v>
      </c>
    </row>
    <row r="7069" spans="1:5" ht="17.100000000000001" customHeight="1">
      <c r="A7069" s="310">
        <v>1286</v>
      </c>
      <c r="B7069" s="311" t="s">
        <v>34370</v>
      </c>
      <c r="C7069" s="312" t="s">
        <v>27207</v>
      </c>
      <c r="D7069" s="313">
        <v>37.78</v>
      </c>
    </row>
    <row r="7070" spans="1:5" ht="17.100000000000001" customHeight="1">
      <c r="A7070" s="310">
        <v>7534</v>
      </c>
      <c r="B7070" s="311" t="s">
        <v>34371</v>
      </c>
      <c r="C7070" s="312" t="s">
        <v>27207</v>
      </c>
      <c r="D7070" s="313">
        <v>57.35</v>
      </c>
    </row>
    <row r="7071" spans="1:5" ht="17.100000000000001" customHeight="1">
      <c r="A7071" s="310">
        <v>10149</v>
      </c>
      <c r="B7071" s="311" t="s">
        <v>34372</v>
      </c>
      <c r="C7071" s="312" t="s">
        <v>27207</v>
      </c>
      <c r="D7071" s="313">
        <v>65.849999999999994</v>
      </c>
    </row>
    <row r="7072" spans="1:5" ht="15" customHeight="1">
      <c r="A7072" s="310">
        <v>9805</v>
      </c>
      <c r="B7072" s="311" t="s">
        <v>34373</v>
      </c>
      <c r="C7072" s="312" t="s">
        <v>27207</v>
      </c>
      <c r="D7072" s="313">
        <v>88.39</v>
      </c>
    </row>
    <row r="7073" spans="1:5" ht="15" customHeight="1">
      <c r="A7073" s="310">
        <v>11948</v>
      </c>
      <c r="B7073" s="311" t="s">
        <v>34374</v>
      </c>
      <c r="C7073" s="312" t="s">
        <v>27207</v>
      </c>
      <c r="D7073" s="313">
        <v>123.04</v>
      </c>
    </row>
    <row r="7074" spans="1:5" ht="15" customHeight="1">
      <c r="A7074" s="310">
        <v>10906</v>
      </c>
      <c r="B7074" s="311" t="s">
        <v>34375</v>
      </c>
      <c r="C7074" s="312" t="s">
        <v>27140</v>
      </c>
      <c r="D7074" s="313">
        <v>67.709999999999994</v>
      </c>
    </row>
    <row r="7075" spans="1:5" ht="17.100000000000001" customHeight="1">
      <c r="A7075" s="310">
        <v>10905</v>
      </c>
      <c r="B7075" s="311" t="s">
        <v>34376</v>
      </c>
      <c r="C7075" s="312" t="s">
        <v>27143</v>
      </c>
      <c r="D7075" s="313">
        <v>139.91999999999999</v>
      </c>
    </row>
    <row r="7076" spans="1:5" ht="17.100000000000001" customHeight="1">
      <c r="A7076" s="310">
        <v>13527</v>
      </c>
      <c r="B7076" s="311" t="s">
        <v>34377</v>
      </c>
      <c r="C7076" s="312" t="s">
        <v>27223</v>
      </c>
      <c r="D7076" s="313">
        <v>16.809999999999999</v>
      </c>
    </row>
    <row r="7077" spans="1:5" ht="15" customHeight="1">
      <c r="A7077" s="310">
        <v>1611</v>
      </c>
      <c r="B7077" s="311" t="s">
        <v>34378</v>
      </c>
      <c r="C7077" s="312" t="s">
        <v>27151</v>
      </c>
      <c r="D7077" s="313">
        <v>15</v>
      </c>
    </row>
    <row r="7078" spans="1:5" ht="15" customHeight="1">
      <c r="A7078" s="310">
        <v>1280</v>
      </c>
      <c r="B7078" s="311" t="s">
        <v>34379</v>
      </c>
      <c r="C7078" s="312" t="s">
        <v>27143</v>
      </c>
      <c r="D7078" s="313">
        <v>25</v>
      </c>
      <c r="E7078" s="314" t="s">
        <v>28265</v>
      </c>
    </row>
    <row r="7079" spans="1:5" ht="15" customHeight="1">
      <c r="A7079" s="310">
        <v>1279</v>
      </c>
      <c r="B7079" s="311" t="s">
        <v>34380</v>
      </c>
      <c r="C7079" s="312" t="s">
        <v>27143</v>
      </c>
      <c r="D7079" s="313">
        <v>25</v>
      </c>
      <c r="E7079" s="314" t="s">
        <v>28265</v>
      </c>
    </row>
    <row r="7080" spans="1:5" ht="15" customHeight="1">
      <c r="A7080" s="310">
        <v>12556</v>
      </c>
      <c r="B7080" s="311" t="s">
        <v>34381</v>
      </c>
      <c r="C7080" s="312" t="s">
        <v>27143</v>
      </c>
      <c r="D7080" s="313">
        <v>308.35000000000002</v>
      </c>
    </row>
    <row r="7081" spans="1:5" ht="15" customHeight="1">
      <c r="A7081" s="310">
        <v>1294</v>
      </c>
      <c r="B7081" s="311" t="s">
        <v>34382</v>
      </c>
      <c r="C7081" s="312" t="s">
        <v>27143</v>
      </c>
      <c r="D7081" s="313">
        <v>50.19</v>
      </c>
    </row>
    <row r="7082" spans="1:5" ht="15" customHeight="1">
      <c r="A7082" s="310">
        <v>12401</v>
      </c>
      <c r="B7082" s="311" t="s">
        <v>34383</v>
      </c>
      <c r="C7082" s="312" t="s">
        <v>27143</v>
      </c>
      <c r="D7082" s="313">
        <v>67.099999999999994</v>
      </c>
    </row>
    <row r="7083" spans="1:5" ht="15" customHeight="1">
      <c r="A7083" s="310">
        <v>12399</v>
      </c>
      <c r="B7083" s="311" t="s">
        <v>34384</v>
      </c>
      <c r="C7083" s="312" t="s">
        <v>27143</v>
      </c>
      <c r="D7083" s="313">
        <v>43.42</v>
      </c>
    </row>
    <row r="7084" spans="1:5" ht="17.100000000000001" customHeight="1">
      <c r="A7084" s="310">
        <v>9396</v>
      </c>
      <c r="B7084" s="311" t="s">
        <v>34385</v>
      </c>
      <c r="C7084" s="312" t="s">
        <v>27143</v>
      </c>
      <c r="D7084" s="313">
        <v>49.76</v>
      </c>
    </row>
    <row r="7085" spans="1:5" ht="17.100000000000001" customHeight="1">
      <c r="A7085" s="310">
        <v>12403</v>
      </c>
      <c r="B7085" s="311" t="s">
        <v>34386</v>
      </c>
      <c r="C7085" s="312" t="s">
        <v>27143</v>
      </c>
      <c r="D7085" s="313">
        <v>44.74</v>
      </c>
    </row>
    <row r="7086" spans="1:5" ht="17.100000000000001" customHeight="1">
      <c r="A7086" s="310">
        <v>10080</v>
      </c>
      <c r="B7086" s="311" t="s">
        <v>34387</v>
      </c>
      <c r="C7086" s="312" t="s">
        <v>27143</v>
      </c>
      <c r="D7086" s="313">
        <v>41.26</v>
      </c>
      <c r="E7086" s="314" t="s">
        <v>28265</v>
      </c>
    </row>
    <row r="7087" spans="1:5" ht="17.100000000000001" customHeight="1">
      <c r="A7087" s="310">
        <v>12397</v>
      </c>
      <c r="B7087" s="311" t="s">
        <v>34388</v>
      </c>
      <c r="C7087" s="312" t="s">
        <v>27143</v>
      </c>
      <c r="D7087" s="313">
        <v>49.52</v>
      </c>
      <c r="E7087" s="314" t="s">
        <v>28265</v>
      </c>
    </row>
    <row r="7088" spans="1:5" ht="17.100000000000001" customHeight="1">
      <c r="A7088" s="310">
        <v>9395</v>
      </c>
      <c r="B7088" s="311" t="s">
        <v>34389</v>
      </c>
      <c r="C7088" s="312" t="s">
        <v>27143</v>
      </c>
      <c r="D7088" s="313">
        <v>48.29</v>
      </c>
    </row>
    <row r="7089" spans="1:5" ht="17.100000000000001" customHeight="1">
      <c r="A7089" s="310">
        <v>9394</v>
      </c>
      <c r="B7089" s="311" t="s">
        <v>34390</v>
      </c>
      <c r="C7089" s="312" t="s">
        <v>27143</v>
      </c>
      <c r="D7089" s="313">
        <v>37.909999999999997</v>
      </c>
    </row>
    <row r="7090" spans="1:5" ht="17.100000000000001" customHeight="1">
      <c r="A7090" s="310">
        <v>12400</v>
      </c>
      <c r="B7090" s="311" t="s">
        <v>34391</v>
      </c>
      <c r="C7090" s="312" t="s">
        <v>27143</v>
      </c>
      <c r="D7090" s="313">
        <v>45</v>
      </c>
      <c r="E7090" s="314" t="s">
        <v>28265</v>
      </c>
    </row>
    <row r="7091" spans="1:5" ht="17.100000000000001" customHeight="1">
      <c r="A7091" s="310">
        <v>1290</v>
      </c>
      <c r="B7091" s="311" t="s">
        <v>34392</v>
      </c>
      <c r="C7091" s="312" t="s">
        <v>27140</v>
      </c>
      <c r="D7091" s="313">
        <v>3.01</v>
      </c>
      <c r="E7091" s="314" t="s">
        <v>28265</v>
      </c>
    </row>
    <row r="7092" spans="1:5" ht="15" customHeight="1">
      <c r="A7092" s="310">
        <v>1291</v>
      </c>
      <c r="B7092" s="311" t="s">
        <v>34393</v>
      </c>
      <c r="C7092" s="312" t="s">
        <v>27140</v>
      </c>
      <c r="D7092" s="313">
        <v>1.99</v>
      </c>
      <c r="E7092" s="314" t="s">
        <v>28265</v>
      </c>
    </row>
    <row r="7093" spans="1:5" ht="15" customHeight="1">
      <c r="A7093" s="310">
        <v>1292</v>
      </c>
      <c r="B7093" s="311" t="s">
        <v>34394</v>
      </c>
      <c r="C7093" s="312" t="s">
        <v>27140</v>
      </c>
      <c r="D7093" s="313">
        <v>2.5099999999999998</v>
      </c>
      <c r="E7093" s="314" t="s">
        <v>28265</v>
      </c>
    </row>
    <row r="7094" spans="1:5" ht="15" customHeight="1">
      <c r="A7094" s="310">
        <v>12402</v>
      </c>
      <c r="B7094" s="311" t="s">
        <v>34395</v>
      </c>
      <c r="C7094" s="312" t="s">
        <v>27143</v>
      </c>
      <c r="D7094" s="313">
        <v>46.46</v>
      </c>
    </row>
    <row r="7095" spans="1:5" ht="15" customHeight="1">
      <c r="A7095" s="310">
        <v>12398</v>
      </c>
      <c r="B7095" s="311" t="s">
        <v>34396</v>
      </c>
      <c r="C7095" s="312" t="s">
        <v>27143</v>
      </c>
      <c r="D7095" s="313">
        <v>35.619999999999997</v>
      </c>
      <c r="E7095" s="314" t="s">
        <v>28265</v>
      </c>
    </row>
    <row r="7096" spans="1:5" ht="15" customHeight="1">
      <c r="A7096" s="310">
        <v>10081</v>
      </c>
      <c r="B7096" s="311" t="s">
        <v>34397</v>
      </c>
      <c r="C7096" s="312" t="s">
        <v>27143</v>
      </c>
      <c r="D7096" s="313">
        <v>44.78</v>
      </c>
      <c r="E7096" s="314" t="s">
        <v>28265</v>
      </c>
    </row>
    <row r="7097" spans="1:5" ht="15" customHeight="1">
      <c r="A7097" s="310">
        <v>6897</v>
      </c>
      <c r="B7097" s="311" t="s">
        <v>34398</v>
      </c>
      <c r="C7097" s="312" t="s">
        <v>27143</v>
      </c>
      <c r="D7097" s="313">
        <v>50.99</v>
      </c>
    </row>
    <row r="7098" spans="1:5" ht="15" customHeight="1">
      <c r="A7098" s="310">
        <v>4689</v>
      </c>
      <c r="B7098" s="311" t="s">
        <v>34399</v>
      </c>
      <c r="C7098" s="312" t="s">
        <v>27143</v>
      </c>
      <c r="D7098" s="313">
        <v>50.99</v>
      </c>
    </row>
    <row r="7099" spans="1:5" ht="15" customHeight="1">
      <c r="A7099" s="310">
        <v>9758</v>
      </c>
      <c r="B7099" s="311" t="s">
        <v>34400</v>
      </c>
      <c r="C7099" s="312" t="s">
        <v>27143</v>
      </c>
      <c r="D7099" s="313">
        <v>47.61</v>
      </c>
    </row>
    <row r="7100" spans="1:5" ht="17.100000000000001" customHeight="1">
      <c r="A7100" s="310">
        <v>9759</v>
      </c>
      <c r="C7100" s="312" t="s">
        <v>27143</v>
      </c>
      <c r="D7100" s="313">
        <v>48.46</v>
      </c>
    </row>
    <row r="7101" spans="1:5" ht="17.100000000000001" customHeight="1">
      <c r="B7101" s="311" t="s">
        <v>34401</v>
      </c>
    </row>
    <row r="7102" spans="1:5" ht="17.100000000000001" customHeight="1">
      <c r="A7102" s="310">
        <v>4311</v>
      </c>
      <c r="B7102" s="311" t="s">
        <v>34402</v>
      </c>
      <c r="C7102" s="312" t="s">
        <v>27143</v>
      </c>
      <c r="D7102" s="313">
        <v>84.81</v>
      </c>
    </row>
    <row r="7103" spans="1:5" ht="17.100000000000001" customHeight="1">
      <c r="A7103" s="310">
        <v>8498</v>
      </c>
      <c r="B7103" s="311" t="s">
        <v>34403</v>
      </c>
      <c r="C7103" s="312" t="s">
        <v>27140</v>
      </c>
      <c r="D7103" s="313">
        <v>540.74</v>
      </c>
    </row>
    <row r="7104" spans="1:5" ht="17.100000000000001" customHeight="1">
      <c r="A7104" s="310">
        <v>8636</v>
      </c>
      <c r="B7104" s="311" t="s">
        <v>34404</v>
      </c>
      <c r="C7104" s="312" t="s">
        <v>27140</v>
      </c>
      <c r="D7104" s="313">
        <v>1203.76</v>
      </c>
    </row>
    <row r="7105" spans="1:5" ht="17.100000000000001" customHeight="1">
      <c r="A7105" s="310">
        <v>8956</v>
      </c>
      <c r="B7105" s="311" t="s">
        <v>34405</v>
      </c>
      <c r="C7105" s="312" t="s">
        <v>27140</v>
      </c>
      <c r="D7105" s="313">
        <v>1008.6</v>
      </c>
      <c r="E7105" s="314" t="s">
        <v>28265</v>
      </c>
    </row>
    <row r="7106" spans="1:5" ht="17.100000000000001" customHeight="1">
      <c r="A7106" s="310">
        <v>8637</v>
      </c>
      <c r="B7106" s="311" t="s">
        <v>34406</v>
      </c>
      <c r="C7106" s="312" t="s">
        <v>27140</v>
      </c>
      <c r="D7106" s="313">
        <v>1444.52</v>
      </c>
    </row>
    <row r="7107" spans="1:5" ht="17.100000000000001" customHeight="1">
      <c r="A7107" s="310">
        <v>4645</v>
      </c>
      <c r="B7107" s="311" t="s">
        <v>34407</v>
      </c>
      <c r="C7107" s="312" t="s">
        <v>27140</v>
      </c>
      <c r="D7107" s="313">
        <v>1013.41</v>
      </c>
      <c r="E7107" s="314" t="s">
        <v>28265</v>
      </c>
    </row>
    <row r="7108" spans="1:5" ht="17.100000000000001" customHeight="1">
      <c r="A7108" s="310">
        <v>4646</v>
      </c>
      <c r="B7108" s="311" t="s">
        <v>34408</v>
      </c>
      <c r="C7108" s="312" t="s">
        <v>27140</v>
      </c>
      <c r="D7108" s="313">
        <v>1926.03</v>
      </c>
    </row>
    <row r="7109" spans="1:5" ht="17.100000000000001" customHeight="1">
      <c r="A7109" s="310">
        <v>3230</v>
      </c>
      <c r="B7109" s="311" t="s">
        <v>34409</v>
      </c>
      <c r="C7109" s="312" t="s">
        <v>27148</v>
      </c>
      <c r="D7109" s="313">
        <v>2648.3</v>
      </c>
    </row>
    <row r="7110" spans="1:5" ht="17.100000000000001" customHeight="1">
      <c r="A7110" s="310">
        <v>11206</v>
      </c>
      <c r="B7110" s="311" t="s">
        <v>34410</v>
      </c>
      <c r="C7110" s="312" t="s">
        <v>27148</v>
      </c>
      <c r="D7110" s="313">
        <v>5055.82</v>
      </c>
    </row>
    <row r="7111" spans="1:5" ht="17.100000000000001" customHeight="1">
      <c r="A7111" s="310">
        <v>2560</v>
      </c>
      <c r="B7111" s="311" t="s">
        <v>34411</v>
      </c>
      <c r="C7111" s="312" t="s">
        <v>27140</v>
      </c>
      <c r="D7111" s="313">
        <v>1685.27</v>
      </c>
    </row>
    <row r="7112" spans="1:5" ht="17.100000000000001" customHeight="1">
      <c r="A7112" s="310">
        <v>3847</v>
      </c>
      <c r="B7112" s="311" t="s">
        <v>34412</v>
      </c>
      <c r="C7112" s="312" t="s">
        <v>27140</v>
      </c>
      <c r="D7112" s="313">
        <v>1986.2</v>
      </c>
    </row>
    <row r="7113" spans="1:5" ht="17.100000000000001" customHeight="1">
      <c r="A7113" s="310">
        <v>2612</v>
      </c>
      <c r="B7113" s="311" t="s">
        <v>34413</v>
      </c>
      <c r="C7113" s="312" t="s">
        <v>27140</v>
      </c>
      <c r="D7113" s="313">
        <v>2166.79</v>
      </c>
    </row>
    <row r="7114" spans="1:5" ht="17.100000000000001" customHeight="1">
      <c r="A7114" s="310">
        <v>4647</v>
      </c>
      <c r="B7114" s="311" t="s">
        <v>34414</v>
      </c>
      <c r="C7114" s="312" t="s">
        <v>27140</v>
      </c>
      <c r="D7114" s="313">
        <v>2407.5300000000002</v>
      </c>
    </row>
    <row r="7115" spans="1:5" ht="17.100000000000001" customHeight="1">
      <c r="A7115" s="310">
        <v>4649</v>
      </c>
      <c r="B7115" s="311" t="s">
        <v>34415</v>
      </c>
      <c r="C7115" s="312" t="s">
        <v>27148</v>
      </c>
      <c r="D7115" s="313">
        <v>3611.29</v>
      </c>
    </row>
    <row r="7116" spans="1:5" ht="17.100000000000001" customHeight="1">
      <c r="A7116" s="310">
        <v>3848</v>
      </c>
      <c r="B7116" s="311" t="s">
        <v>34416</v>
      </c>
      <c r="C7116" s="312" t="s">
        <v>27140</v>
      </c>
      <c r="D7116" s="313">
        <v>5416.93</v>
      </c>
    </row>
    <row r="7117" spans="1:5" ht="17.100000000000001" customHeight="1">
      <c r="A7117" s="310">
        <v>3167</v>
      </c>
      <c r="B7117" s="311" t="s">
        <v>34417</v>
      </c>
      <c r="C7117" s="312" t="s">
        <v>27148</v>
      </c>
      <c r="D7117" s="313">
        <v>2067.35</v>
      </c>
    </row>
    <row r="7118" spans="1:5" ht="17.100000000000001" customHeight="1">
      <c r="A7118" s="310">
        <v>2590</v>
      </c>
      <c r="B7118" s="311" t="s">
        <v>34418</v>
      </c>
      <c r="C7118" s="312" t="s">
        <v>27140</v>
      </c>
      <c r="D7118" s="313">
        <v>2066.36</v>
      </c>
    </row>
    <row r="7119" spans="1:5" ht="17.100000000000001" customHeight="1">
      <c r="A7119" s="310">
        <v>1855</v>
      </c>
      <c r="B7119" s="311" t="s">
        <v>34419</v>
      </c>
      <c r="C7119" s="312" t="s">
        <v>27140</v>
      </c>
      <c r="D7119" s="313">
        <v>6199.38</v>
      </c>
    </row>
    <row r="7120" spans="1:5" ht="15" customHeight="1">
      <c r="A7120" s="310">
        <v>9227</v>
      </c>
      <c r="B7120" s="311" t="s">
        <v>34420</v>
      </c>
      <c r="C7120" s="312" t="s">
        <v>27140</v>
      </c>
      <c r="D7120" s="313">
        <v>601.87</v>
      </c>
    </row>
    <row r="7121" spans="1:5" ht="15" customHeight="1">
      <c r="A7121" s="310">
        <v>11655</v>
      </c>
      <c r="B7121" s="311" t="s">
        <v>34421</v>
      </c>
      <c r="C7121" s="312" t="s">
        <v>27140</v>
      </c>
      <c r="D7121" s="313">
        <v>408.08</v>
      </c>
    </row>
    <row r="7122" spans="1:5" ht="15" customHeight="1">
      <c r="A7122" s="310">
        <v>8785</v>
      </c>
      <c r="B7122" s="311" t="s">
        <v>34422</v>
      </c>
      <c r="C7122" s="312" t="s">
        <v>27140</v>
      </c>
      <c r="D7122" s="313">
        <v>925.18</v>
      </c>
    </row>
    <row r="7123" spans="1:5" ht="15" customHeight="1">
      <c r="A7123" s="310">
        <v>1857</v>
      </c>
      <c r="B7123" s="311" t="s">
        <v>34423</v>
      </c>
      <c r="C7123" s="312" t="s">
        <v>27140</v>
      </c>
      <c r="D7123" s="313">
        <v>601.87</v>
      </c>
    </row>
    <row r="7124" spans="1:5" ht="15" customHeight="1">
      <c r="A7124" s="310">
        <v>7862</v>
      </c>
      <c r="B7124" s="311" t="s">
        <v>34424</v>
      </c>
      <c r="C7124" s="312" t="s">
        <v>27140</v>
      </c>
      <c r="D7124" s="313">
        <v>662.06</v>
      </c>
    </row>
    <row r="7125" spans="1:5" ht="15" customHeight="1">
      <c r="A7125" s="310">
        <v>1858</v>
      </c>
      <c r="B7125" s="311" t="s">
        <v>34425</v>
      </c>
      <c r="C7125" s="312" t="s">
        <v>27140</v>
      </c>
      <c r="D7125" s="313">
        <v>586.79999999999995</v>
      </c>
      <c r="E7125" s="314" t="s">
        <v>28265</v>
      </c>
    </row>
    <row r="7126" spans="1:5" ht="15" customHeight="1">
      <c r="A7126" s="310">
        <v>1859</v>
      </c>
      <c r="B7126" s="311" t="s">
        <v>34426</v>
      </c>
      <c r="C7126" s="312" t="s">
        <v>27140</v>
      </c>
      <c r="D7126" s="313">
        <v>720</v>
      </c>
      <c r="E7126" s="314" t="s">
        <v>28265</v>
      </c>
    </row>
    <row r="7127" spans="1:5" ht="15" customHeight="1">
      <c r="A7127" s="310">
        <v>6883</v>
      </c>
      <c r="B7127" s="311" t="s">
        <v>34427</v>
      </c>
      <c r="C7127" s="312" t="s">
        <v>27140</v>
      </c>
      <c r="D7127" s="313">
        <v>991.27</v>
      </c>
    </row>
    <row r="7128" spans="1:5" ht="15" customHeight="1">
      <c r="A7128" s="310">
        <v>1860</v>
      </c>
      <c r="B7128" s="311" t="s">
        <v>34428</v>
      </c>
      <c r="C7128" s="312" t="s">
        <v>27140</v>
      </c>
      <c r="D7128" s="313">
        <v>1146</v>
      </c>
    </row>
    <row r="7129" spans="1:5" ht="15" customHeight="1">
      <c r="A7129" s="310">
        <v>1861</v>
      </c>
      <c r="B7129" s="311" t="s">
        <v>34429</v>
      </c>
      <c r="C7129" s="312" t="s">
        <v>27140</v>
      </c>
      <c r="D7129" s="313">
        <v>867.31</v>
      </c>
      <c r="E7129" s="314" t="s">
        <v>28265</v>
      </c>
    </row>
    <row r="7130" spans="1:5" ht="15" customHeight="1">
      <c r="A7130" s="310">
        <v>1862</v>
      </c>
      <c r="B7130" s="311" t="s">
        <v>34430</v>
      </c>
      <c r="C7130" s="312" t="s">
        <v>27140</v>
      </c>
      <c r="D7130" s="313">
        <v>1057.3399999999999</v>
      </c>
    </row>
    <row r="7131" spans="1:5" ht="15" customHeight="1">
      <c r="A7131" s="310">
        <v>1863</v>
      </c>
      <c r="B7131" s="311" t="s">
        <v>34431</v>
      </c>
      <c r="C7131" s="312" t="s">
        <v>27140</v>
      </c>
      <c r="D7131" s="313">
        <v>1384.33</v>
      </c>
    </row>
    <row r="7132" spans="1:5" ht="15" customHeight="1">
      <c r="A7132" s="310">
        <v>3233</v>
      </c>
      <c r="B7132" s="311" t="s">
        <v>34432</v>
      </c>
      <c r="C7132" s="312" t="s">
        <v>27148</v>
      </c>
      <c r="D7132" s="313">
        <v>773.28</v>
      </c>
      <c r="E7132" s="314" t="s">
        <v>28265</v>
      </c>
    </row>
    <row r="7133" spans="1:5" ht="15" customHeight="1">
      <c r="A7133" s="310">
        <v>1865</v>
      </c>
      <c r="B7133" s="311" t="s">
        <v>34433</v>
      </c>
      <c r="C7133" s="312" t="s">
        <v>27140</v>
      </c>
      <c r="D7133" s="313">
        <v>1490</v>
      </c>
      <c r="E7133" s="314" t="s">
        <v>28265</v>
      </c>
    </row>
    <row r="7134" spans="1:5" ht="15" customHeight="1">
      <c r="A7134" s="310">
        <v>3232</v>
      </c>
      <c r="B7134" s="311" t="s">
        <v>34434</v>
      </c>
      <c r="C7134" s="312" t="s">
        <v>27148</v>
      </c>
      <c r="D7134" s="313">
        <v>1203.8399999999999</v>
      </c>
      <c r="E7134" s="314" t="s">
        <v>28265</v>
      </c>
    </row>
    <row r="7135" spans="1:5" ht="17.100000000000001" customHeight="1">
      <c r="A7135" s="310">
        <v>1866</v>
      </c>
      <c r="B7135" s="311" t="s">
        <v>34435</v>
      </c>
      <c r="C7135" s="312" t="s">
        <v>27140</v>
      </c>
      <c r="D7135" s="313">
        <v>1123.45</v>
      </c>
    </row>
    <row r="7136" spans="1:5" ht="15" customHeight="1">
      <c r="A7136" s="310">
        <v>1867</v>
      </c>
      <c r="B7136" s="311" t="s">
        <v>34436</v>
      </c>
      <c r="C7136" s="312" t="s">
        <v>27140</v>
      </c>
      <c r="D7136" s="313">
        <v>1745.45</v>
      </c>
    </row>
    <row r="7137" spans="1:5" ht="15" customHeight="1">
      <c r="A7137" s="310">
        <v>4648</v>
      </c>
      <c r="B7137" s="311" t="s">
        <v>34437</v>
      </c>
      <c r="C7137" s="312" t="s">
        <v>27148</v>
      </c>
      <c r="D7137" s="313">
        <v>4793.74</v>
      </c>
    </row>
    <row r="7138" spans="1:5" ht="15" customHeight="1">
      <c r="A7138" s="310">
        <v>1868</v>
      </c>
      <c r="B7138" s="311" t="s">
        <v>34438</v>
      </c>
      <c r="C7138" s="312" t="s">
        <v>27140</v>
      </c>
      <c r="D7138" s="313">
        <v>1149.56</v>
      </c>
      <c r="E7138" s="314" t="s">
        <v>28265</v>
      </c>
    </row>
    <row r="7139" spans="1:5" ht="15" customHeight="1">
      <c r="A7139" s="310">
        <v>1869</v>
      </c>
      <c r="B7139" s="311" t="s">
        <v>34439</v>
      </c>
      <c r="C7139" s="312" t="s">
        <v>27140</v>
      </c>
      <c r="D7139" s="313">
        <v>1282.03</v>
      </c>
    </row>
    <row r="7140" spans="1:5" ht="15" customHeight="1">
      <c r="A7140" s="310">
        <v>1870</v>
      </c>
      <c r="B7140" s="311" t="s">
        <v>34440</v>
      </c>
      <c r="C7140" s="312" t="s">
        <v>27140</v>
      </c>
      <c r="D7140" s="313">
        <v>2166.79</v>
      </c>
    </row>
    <row r="7141" spans="1:5" ht="15" customHeight="1">
      <c r="A7141" s="310">
        <v>1856</v>
      </c>
      <c r="B7141" s="311" t="s">
        <v>34441</v>
      </c>
      <c r="C7141" s="312" t="s">
        <v>27140</v>
      </c>
      <c r="D7141" s="313">
        <v>3965.05</v>
      </c>
    </row>
    <row r="7142" spans="1:5" ht="15" customHeight="1">
      <c r="A7142" s="310">
        <v>2584</v>
      </c>
      <c r="B7142" s="311" t="s">
        <v>34442</v>
      </c>
      <c r="C7142" s="312" t="s">
        <v>27140</v>
      </c>
      <c r="D7142" s="313">
        <v>6620.7</v>
      </c>
    </row>
    <row r="7143" spans="1:5" ht="15" customHeight="1">
      <c r="A7143" s="310">
        <v>7892</v>
      </c>
      <c r="B7143" s="311" t="s">
        <v>34443</v>
      </c>
      <c r="C7143" s="312" t="s">
        <v>27140</v>
      </c>
      <c r="D7143" s="313">
        <v>7092.74</v>
      </c>
    </row>
    <row r="7144" spans="1:5" ht="15" customHeight="1">
      <c r="A7144" s="310">
        <v>2288</v>
      </c>
      <c r="B7144" s="311" t="s">
        <v>34444</v>
      </c>
      <c r="C7144" s="312" t="s">
        <v>27151</v>
      </c>
      <c r="D7144" s="313">
        <v>68.86</v>
      </c>
      <c r="E7144" s="314" t="s">
        <v>28265</v>
      </c>
    </row>
    <row r="7145" spans="1:5" ht="15" customHeight="1">
      <c r="A7145" s="310">
        <v>2289</v>
      </c>
      <c r="B7145" s="311" t="s">
        <v>34445</v>
      </c>
      <c r="C7145" s="312" t="s">
        <v>27151</v>
      </c>
      <c r="D7145" s="313">
        <v>133.25</v>
      </c>
      <c r="E7145" s="314" t="s">
        <v>28265</v>
      </c>
    </row>
    <row r="7146" spans="1:5" ht="15" customHeight="1">
      <c r="A7146" s="310">
        <v>2290</v>
      </c>
      <c r="B7146" s="311" t="s">
        <v>34446</v>
      </c>
      <c r="C7146" s="312" t="s">
        <v>27151</v>
      </c>
      <c r="D7146" s="313">
        <v>221.71</v>
      </c>
      <c r="E7146" s="314" t="s">
        <v>28265</v>
      </c>
    </row>
    <row r="7147" spans="1:5" ht="15" customHeight="1">
      <c r="A7147" s="310">
        <v>2291</v>
      </c>
      <c r="B7147" s="311" t="s">
        <v>34447</v>
      </c>
      <c r="C7147" s="312" t="s">
        <v>27151</v>
      </c>
      <c r="D7147" s="313">
        <v>259.77999999999997</v>
      </c>
      <c r="E7147" s="314" t="s">
        <v>28265</v>
      </c>
    </row>
    <row r="7148" spans="1:5" ht="15" customHeight="1">
      <c r="A7148" s="310">
        <v>2292</v>
      </c>
      <c r="B7148" s="311" t="s">
        <v>34448</v>
      </c>
      <c r="C7148" s="312" t="s">
        <v>27151</v>
      </c>
      <c r="D7148" s="313">
        <v>387.99</v>
      </c>
      <c r="E7148" s="314" t="s">
        <v>28265</v>
      </c>
    </row>
    <row r="7149" spans="1:5" ht="15" customHeight="1">
      <c r="A7149" s="310">
        <v>2293</v>
      </c>
      <c r="B7149" s="311" t="s">
        <v>34449</v>
      </c>
      <c r="C7149" s="312" t="s">
        <v>27151</v>
      </c>
      <c r="D7149" s="313">
        <v>72.78</v>
      </c>
      <c r="E7149" s="314" t="s">
        <v>28265</v>
      </c>
    </row>
    <row r="7150" spans="1:5" ht="15" customHeight="1">
      <c r="A7150" s="310">
        <v>2294</v>
      </c>
      <c r="B7150" s="311" t="s">
        <v>34450</v>
      </c>
      <c r="C7150" s="312" t="s">
        <v>27151</v>
      </c>
      <c r="D7150" s="313">
        <v>115.61</v>
      </c>
      <c r="E7150" s="314" t="s">
        <v>28265</v>
      </c>
    </row>
    <row r="7151" spans="1:5" ht="15" customHeight="1">
      <c r="A7151" s="310">
        <v>2295</v>
      </c>
      <c r="B7151" s="311" t="s">
        <v>34451</v>
      </c>
      <c r="C7151" s="312" t="s">
        <v>27151</v>
      </c>
      <c r="D7151" s="313">
        <v>215.55</v>
      </c>
      <c r="E7151" s="314" t="s">
        <v>28265</v>
      </c>
    </row>
    <row r="7152" spans="1:5" ht="15" customHeight="1">
      <c r="A7152" s="310">
        <v>2296</v>
      </c>
      <c r="B7152" s="311" t="s">
        <v>34452</v>
      </c>
      <c r="C7152" s="312" t="s">
        <v>27151</v>
      </c>
      <c r="D7152" s="313">
        <v>285.52999999999997</v>
      </c>
      <c r="E7152" s="314" t="s">
        <v>28265</v>
      </c>
    </row>
    <row r="7153" spans="1:5" ht="15" customHeight="1">
      <c r="A7153" s="310">
        <v>2297</v>
      </c>
      <c r="B7153" s="311" t="s">
        <v>34453</v>
      </c>
      <c r="C7153" s="312" t="s">
        <v>27151</v>
      </c>
      <c r="D7153" s="313">
        <v>418.78</v>
      </c>
      <c r="E7153" s="314" t="s">
        <v>28265</v>
      </c>
    </row>
    <row r="7154" spans="1:5" ht="15" customHeight="1">
      <c r="A7154" s="310">
        <v>13427</v>
      </c>
      <c r="B7154" s="311" t="s">
        <v>34454</v>
      </c>
      <c r="C7154" s="312" t="s">
        <v>27151</v>
      </c>
      <c r="D7154" s="313">
        <v>302.63</v>
      </c>
    </row>
    <row r="7155" spans="1:5" ht="15" customHeight="1">
      <c r="A7155" s="310">
        <v>13428</v>
      </c>
      <c r="B7155" s="311" t="s">
        <v>34455</v>
      </c>
      <c r="C7155" s="312" t="s">
        <v>27151</v>
      </c>
      <c r="D7155" s="313">
        <v>448.02</v>
      </c>
    </row>
    <row r="7156" spans="1:5" ht="15" customHeight="1">
      <c r="A7156" s="310">
        <v>2298</v>
      </c>
      <c r="B7156" s="311" t="s">
        <v>34456</v>
      </c>
      <c r="C7156" s="312" t="s">
        <v>27151</v>
      </c>
      <c r="D7156" s="313">
        <v>21.57</v>
      </c>
      <c r="E7156" s="314" t="s">
        <v>28265</v>
      </c>
    </row>
    <row r="7157" spans="1:5" ht="15" customHeight="1">
      <c r="A7157" s="310">
        <v>2301</v>
      </c>
      <c r="B7157" s="311" t="s">
        <v>34457</v>
      </c>
      <c r="C7157" s="312" t="s">
        <v>27151</v>
      </c>
      <c r="D7157" s="313">
        <v>25.32</v>
      </c>
      <c r="E7157" s="314" t="s">
        <v>28265</v>
      </c>
    </row>
    <row r="7158" spans="1:5" ht="15" customHeight="1">
      <c r="A7158" s="310">
        <v>2302</v>
      </c>
      <c r="B7158" s="311" t="s">
        <v>34458</v>
      </c>
      <c r="C7158" s="312" t="s">
        <v>27151</v>
      </c>
      <c r="D7158" s="313">
        <v>34.700000000000003</v>
      </c>
      <c r="E7158" s="314" t="s">
        <v>28265</v>
      </c>
    </row>
    <row r="7159" spans="1:5" ht="15" customHeight="1">
      <c r="A7159" s="310">
        <v>2303</v>
      </c>
      <c r="B7159" s="311" t="s">
        <v>34459</v>
      </c>
      <c r="C7159" s="312" t="s">
        <v>27151</v>
      </c>
      <c r="D7159" s="313">
        <v>41</v>
      </c>
      <c r="E7159" s="314" t="s">
        <v>28265</v>
      </c>
    </row>
    <row r="7160" spans="1:5" ht="15" customHeight="1">
      <c r="A7160" s="310">
        <v>2299</v>
      </c>
      <c r="B7160" s="311" t="s">
        <v>34460</v>
      </c>
      <c r="C7160" s="312" t="s">
        <v>27151</v>
      </c>
      <c r="D7160" s="313">
        <v>21.57</v>
      </c>
      <c r="E7160" s="314" t="s">
        <v>28265</v>
      </c>
    </row>
    <row r="7161" spans="1:5" ht="15" customHeight="1">
      <c r="B7161" s="311" t="s">
        <v>34461</v>
      </c>
    </row>
    <row r="7162" spans="1:5" ht="15" customHeight="1">
      <c r="A7162" s="310">
        <v>2300</v>
      </c>
      <c r="C7162" s="312" t="s">
        <v>27151</v>
      </c>
      <c r="D7162" s="313">
        <v>28.13</v>
      </c>
      <c r="E7162" s="314" t="s">
        <v>28265</v>
      </c>
    </row>
    <row r="7163" spans="1:5" ht="15" customHeight="1">
      <c r="A7163" s="310">
        <v>7594</v>
      </c>
      <c r="B7163" s="311" t="s">
        <v>34462</v>
      </c>
      <c r="C7163" s="312" t="s">
        <v>27140</v>
      </c>
      <c r="D7163" s="313">
        <v>5</v>
      </c>
      <c r="E7163" s="314" t="s">
        <v>28265</v>
      </c>
    </row>
    <row r="7164" spans="1:5" ht="15" customHeight="1">
      <c r="A7164" s="310">
        <v>8031</v>
      </c>
      <c r="B7164" s="311" t="s">
        <v>34463</v>
      </c>
      <c r="C7164" s="312" t="s">
        <v>27140</v>
      </c>
      <c r="D7164" s="313">
        <v>12.09</v>
      </c>
      <c r="E7164" s="314" t="s">
        <v>28265</v>
      </c>
    </row>
    <row r="7165" spans="1:5" ht="15" customHeight="1">
      <c r="A7165" s="310">
        <v>162</v>
      </c>
      <c r="B7165" s="311" t="s">
        <v>34464</v>
      </c>
      <c r="C7165" s="312" t="s">
        <v>27140</v>
      </c>
      <c r="D7165" s="313">
        <v>1.54</v>
      </c>
      <c r="E7165" s="314" t="s">
        <v>28265</v>
      </c>
    </row>
    <row r="7166" spans="1:5" ht="15" customHeight="1">
      <c r="A7166" s="310">
        <v>163</v>
      </c>
      <c r="B7166" s="311" t="s">
        <v>34465</v>
      </c>
      <c r="C7166" s="312" t="s">
        <v>27140</v>
      </c>
      <c r="D7166" s="313">
        <v>1.6</v>
      </c>
      <c r="E7166" s="314" t="s">
        <v>28265</v>
      </c>
    </row>
    <row r="7167" spans="1:5" ht="15" customHeight="1">
      <c r="A7167" s="310">
        <v>164</v>
      </c>
      <c r="B7167" s="311" t="s">
        <v>34466</v>
      </c>
      <c r="C7167" s="312" t="s">
        <v>27140</v>
      </c>
      <c r="D7167" s="313">
        <v>2.25</v>
      </c>
      <c r="E7167" s="314" t="s">
        <v>28265</v>
      </c>
    </row>
    <row r="7168" spans="1:5" ht="15" customHeight="1">
      <c r="A7168" s="310">
        <v>165</v>
      </c>
      <c r="B7168" s="311" t="s">
        <v>34467</v>
      </c>
      <c r="C7168" s="312" t="s">
        <v>27140</v>
      </c>
      <c r="D7168" s="313">
        <v>2.83</v>
      </c>
      <c r="E7168" s="314" t="s">
        <v>28265</v>
      </c>
    </row>
    <row r="7169" spans="1:5" ht="15" customHeight="1">
      <c r="A7169" s="310">
        <v>166</v>
      </c>
      <c r="B7169" s="311" t="s">
        <v>34468</v>
      </c>
      <c r="C7169" s="312" t="s">
        <v>27140</v>
      </c>
      <c r="D7169" s="313">
        <v>10.06</v>
      </c>
      <c r="E7169" s="314" t="s">
        <v>28265</v>
      </c>
    </row>
    <row r="7170" spans="1:5" ht="15" customHeight="1">
      <c r="A7170" s="310">
        <v>9694</v>
      </c>
      <c r="B7170" s="311" t="s">
        <v>34469</v>
      </c>
      <c r="C7170" s="312" t="s">
        <v>27140</v>
      </c>
      <c r="D7170" s="313">
        <v>1.54</v>
      </c>
      <c r="E7170" s="314" t="s">
        <v>28265</v>
      </c>
    </row>
    <row r="7171" spans="1:5" ht="15" customHeight="1">
      <c r="A7171" s="310">
        <v>9695</v>
      </c>
      <c r="B7171" s="311" t="s">
        <v>34470</v>
      </c>
      <c r="C7171" s="312" t="s">
        <v>27140</v>
      </c>
      <c r="D7171" s="313">
        <v>1.42</v>
      </c>
      <c r="E7171" s="314" t="s">
        <v>28265</v>
      </c>
    </row>
    <row r="7172" spans="1:5" ht="15" customHeight="1">
      <c r="A7172" s="310">
        <v>161</v>
      </c>
      <c r="B7172" s="311" t="s">
        <v>34471</v>
      </c>
      <c r="C7172" s="312" t="s">
        <v>27140</v>
      </c>
      <c r="D7172" s="313">
        <v>2.58</v>
      </c>
      <c r="E7172" s="314" t="s">
        <v>28265</v>
      </c>
    </row>
    <row r="7173" spans="1:5" ht="15" customHeight="1">
      <c r="A7173" s="310">
        <v>9696</v>
      </c>
      <c r="B7173" s="311" t="s">
        <v>34472</v>
      </c>
      <c r="C7173" s="312" t="s">
        <v>27140</v>
      </c>
      <c r="D7173" s="313">
        <v>2.57</v>
      </c>
      <c r="E7173" s="314" t="s">
        <v>28265</v>
      </c>
    </row>
    <row r="7174" spans="1:5" ht="15" customHeight="1">
      <c r="A7174" s="310">
        <v>9697</v>
      </c>
      <c r="B7174" s="311" t="s">
        <v>34473</v>
      </c>
      <c r="C7174" s="312" t="s">
        <v>27140</v>
      </c>
      <c r="D7174" s="313">
        <v>11.89</v>
      </c>
      <c r="E7174" s="314" t="s">
        <v>28265</v>
      </c>
    </row>
    <row r="7175" spans="1:5" ht="15" customHeight="1">
      <c r="A7175" s="310">
        <v>5164</v>
      </c>
      <c r="B7175" s="311" t="s">
        <v>34474</v>
      </c>
      <c r="C7175" s="312" t="s">
        <v>27140</v>
      </c>
      <c r="D7175" s="313">
        <v>9.1999999999999993</v>
      </c>
      <c r="E7175" s="314" t="s">
        <v>28265</v>
      </c>
    </row>
    <row r="7176" spans="1:5" ht="15" customHeight="1">
      <c r="A7176" s="310">
        <v>5165</v>
      </c>
      <c r="B7176" s="311" t="s">
        <v>34475</v>
      </c>
      <c r="C7176" s="312" t="s">
        <v>27140</v>
      </c>
      <c r="D7176" s="313">
        <v>16.12</v>
      </c>
      <c r="E7176" s="314" t="s">
        <v>28265</v>
      </c>
    </row>
    <row r="7177" spans="1:5" ht="15" customHeight="1">
      <c r="A7177" s="310">
        <v>5166</v>
      </c>
      <c r="B7177" s="311" t="s">
        <v>34476</v>
      </c>
      <c r="C7177" s="312" t="s">
        <v>27140</v>
      </c>
      <c r="D7177" s="313">
        <v>30.44</v>
      </c>
      <c r="E7177" s="314" t="s">
        <v>28265</v>
      </c>
    </row>
    <row r="7178" spans="1:5" ht="15" customHeight="1">
      <c r="A7178" s="310">
        <v>5167</v>
      </c>
      <c r="B7178" s="311" t="s">
        <v>34477</v>
      </c>
      <c r="C7178" s="312" t="s">
        <v>27140</v>
      </c>
      <c r="D7178" s="313">
        <v>96.77</v>
      </c>
      <c r="E7178" s="314" t="s">
        <v>28265</v>
      </c>
    </row>
    <row r="7179" spans="1:5" ht="15" customHeight="1">
      <c r="A7179" s="310">
        <v>5168</v>
      </c>
      <c r="B7179" s="311" t="s">
        <v>34478</v>
      </c>
      <c r="C7179" s="312" t="s">
        <v>27140</v>
      </c>
      <c r="D7179" s="313">
        <v>148.63999999999999</v>
      </c>
      <c r="E7179" s="314" t="s">
        <v>28265</v>
      </c>
    </row>
    <row r="7180" spans="1:5" ht="15" customHeight="1">
      <c r="A7180" s="310">
        <v>5169</v>
      </c>
      <c r="B7180" s="311" t="s">
        <v>34479</v>
      </c>
      <c r="C7180" s="312" t="s">
        <v>27140</v>
      </c>
      <c r="D7180" s="313">
        <v>0.65</v>
      </c>
      <c r="E7180" s="314" t="s">
        <v>28265</v>
      </c>
    </row>
    <row r="7181" spans="1:5" ht="15" customHeight="1">
      <c r="A7181" s="310">
        <v>5170</v>
      </c>
      <c r="B7181" s="311" t="s">
        <v>34480</v>
      </c>
      <c r="C7181" s="312" t="s">
        <v>27140</v>
      </c>
      <c r="D7181" s="313">
        <v>2.25</v>
      </c>
      <c r="E7181" s="314" t="s">
        <v>28265</v>
      </c>
    </row>
    <row r="7182" spans="1:5" ht="15" customHeight="1">
      <c r="A7182" s="310">
        <v>5171</v>
      </c>
      <c r="B7182" s="311" t="s">
        <v>34481</v>
      </c>
      <c r="C7182" s="312" t="s">
        <v>27140</v>
      </c>
      <c r="D7182" s="313">
        <v>1.19</v>
      </c>
      <c r="E7182" s="314" t="s">
        <v>28265</v>
      </c>
    </row>
    <row r="7183" spans="1:5" ht="15" customHeight="1">
      <c r="A7183" s="310">
        <v>167</v>
      </c>
      <c r="B7183" s="311" t="s">
        <v>34482</v>
      </c>
      <c r="C7183" s="312" t="s">
        <v>27140</v>
      </c>
      <c r="D7183" s="313">
        <v>7.4</v>
      </c>
      <c r="E7183" s="314" t="s">
        <v>28265</v>
      </c>
    </row>
    <row r="7184" spans="1:5" ht="15" customHeight="1">
      <c r="A7184" s="310">
        <v>168</v>
      </c>
      <c r="B7184" s="311" t="s">
        <v>34483</v>
      </c>
      <c r="C7184" s="312" t="s">
        <v>27140</v>
      </c>
      <c r="D7184" s="313">
        <v>17.52</v>
      </c>
      <c r="E7184" s="314" t="s">
        <v>28265</v>
      </c>
    </row>
    <row r="7185" spans="1:5" ht="15" customHeight="1">
      <c r="A7185" s="310">
        <v>11393</v>
      </c>
      <c r="B7185" s="311" t="s">
        <v>34484</v>
      </c>
      <c r="C7185" s="312" t="s">
        <v>27140</v>
      </c>
      <c r="D7185" s="313">
        <v>2.1</v>
      </c>
      <c r="E7185" s="314" t="s">
        <v>28265</v>
      </c>
    </row>
    <row r="7186" spans="1:5" ht="15" customHeight="1">
      <c r="A7186" s="310">
        <v>4997</v>
      </c>
      <c r="B7186" s="311" t="s">
        <v>34485</v>
      </c>
      <c r="C7186" s="312" t="s">
        <v>27140</v>
      </c>
      <c r="D7186" s="313">
        <v>38.61</v>
      </c>
      <c r="E7186" s="314" t="s">
        <v>28265</v>
      </c>
    </row>
    <row r="7187" spans="1:5" ht="15" customHeight="1">
      <c r="A7187" s="310">
        <v>7593</v>
      </c>
      <c r="B7187" s="311" t="s">
        <v>34486</v>
      </c>
      <c r="C7187" s="312" t="s">
        <v>27140</v>
      </c>
      <c r="D7187" s="313">
        <v>89.87</v>
      </c>
      <c r="E7187" s="314" t="s">
        <v>28265</v>
      </c>
    </row>
    <row r="7188" spans="1:5" ht="15" customHeight="1">
      <c r="A7188" s="310">
        <v>9470</v>
      </c>
      <c r="B7188" s="311" t="s">
        <v>34486</v>
      </c>
      <c r="C7188" s="312" t="s">
        <v>27140</v>
      </c>
      <c r="D7188" s="313">
        <v>51.15</v>
      </c>
      <c r="E7188" s="314" t="s">
        <v>28265</v>
      </c>
    </row>
    <row r="7189" spans="1:5" ht="15" customHeight="1">
      <c r="A7189" s="310">
        <v>4998</v>
      </c>
      <c r="B7189" s="311" t="s">
        <v>34487</v>
      </c>
      <c r="C7189" s="312" t="s">
        <v>27140</v>
      </c>
      <c r="D7189" s="313">
        <v>14.2</v>
      </c>
      <c r="E7189" s="314" t="s">
        <v>28265</v>
      </c>
    </row>
    <row r="7190" spans="1:5" ht="15" customHeight="1">
      <c r="A7190" s="310">
        <v>9471</v>
      </c>
      <c r="B7190" s="311" t="s">
        <v>34488</v>
      </c>
      <c r="C7190" s="312" t="s">
        <v>27140</v>
      </c>
      <c r="D7190" s="313">
        <v>12.1</v>
      </c>
      <c r="E7190" s="314" t="s">
        <v>28265</v>
      </c>
    </row>
    <row r="7191" spans="1:5" ht="15" customHeight="1">
      <c r="A7191" s="310">
        <v>4999</v>
      </c>
      <c r="B7191" s="311" t="s">
        <v>34489</v>
      </c>
      <c r="C7191" s="312" t="s">
        <v>27140</v>
      </c>
      <c r="D7191" s="313">
        <v>12.83</v>
      </c>
      <c r="E7191" s="314" t="s">
        <v>28265</v>
      </c>
    </row>
    <row r="7192" spans="1:5" ht="15" customHeight="1">
      <c r="A7192" s="310">
        <v>9472</v>
      </c>
      <c r="B7192" s="311" t="s">
        <v>34490</v>
      </c>
      <c r="C7192" s="312" t="s">
        <v>27140</v>
      </c>
      <c r="D7192" s="313">
        <v>12.4</v>
      </c>
      <c r="E7192" s="314" t="s">
        <v>28265</v>
      </c>
    </row>
    <row r="7193" spans="1:5" ht="15" customHeight="1">
      <c r="A7193" s="310">
        <v>495</v>
      </c>
      <c r="B7193" s="311" t="s">
        <v>34491</v>
      </c>
      <c r="C7193" s="312" t="s">
        <v>27151</v>
      </c>
      <c r="D7193" s="313">
        <v>53.96</v>
      </c>
      <c r="E7193" s="314" t="s">
        <v>28265</v>
      </c>
    </row>
    <row r="7194" spans="1:5" ht="15" customHeight="1">
      <c r="A7194" s="310">
        <v>10741</v>
      </c>
      <c r="B7194" s="311" t="s">
        <v>34492</v>
      </c>
      <c r="C7194" s="312" t="s">
        <v>27140</v>
      </c>
      <c r="D7194" s="313">
        <v>2.82</v>
      </c>
    </row>
    <row r="7195" spans="1:5" ht="15" customHeight="1">
      <c r="A7195" s="310">
        <v>5000</v>
      </c>
      <c r="B7195" s="311" t="s">
        <v>34493</v>
      </c>
      <c r="C7195" s="312" t="s">
        <v>27140</v>
      </c>
      <c r="D7195" s="313">
        <v>16</v>
      </c>
      <c r="E7195" s="314" t="s">
        <v>28265</v>
      </c>
    </row>
    <row r="7196" spans="1:5" ht="15" customHeight="1">
      <c r="A7196" s="310">
        <v>9473</v>
      </c>
      <c r="B7196" s="311" t="s">
        <v>34494</v>
      </c>
      <c r="C7196" s="312" t="s">
        <v>27140</v>
      </c>
      <c r="D7196" s="313">
        <v>32.89</v>
      </c>
      <c r="E7196" s="314" t="s">
        <v>28265</v>
      </c>
    </row>
    <row r="7197" spans="1:5" ht="15" customHeight="1">
      <c r="A7197" s="310">
        <v>1703</v>
      </c>
      <c r="B7197" s="311" t="s">
        <v>34495</v>
      </c>
      <c r="C7197" s="312" t="s">
        <v>27152</v>
      </c>
      <c r="D7197" s="313">
        <v>55.4</v>
      </c>
      <c r="E7197" s="314" t="s">
        <v>28265</v>
      </c>
    </row>
    <row r="7198" spans="1:5" ht="15" customHeight="1">
      <c r="A7198" s="310">
        <v>6509</v>
      </c>
      <c r="B7198" s="311" t="s">
        <v>34496</v>
      </c>
      <c r="C7198" s="312" t="s">
        <v>27140</v>
      </c>
      <c r="D7198" s="313">
        <v>10.32</v>
      </c>
      <c r="E7198" s="314" t="s">
        <v>28265</v>
      </c>
    </row>
    <row r="7199" spans="1:5" ht="15" customHeight="1">
      <c r="A7199" s="310">
        <v>6510</v>
      </c>
      <c r="B7199" s="311" t="s">
        <v>34497</v>
      </c>
      <c r="C7199" s="312" t="s">
        <v>27140</v>
      </c>
      <c r="D7199" s="313">
        <v>24.97</v>
      </c>
    </row>
    <row r="7200" spans="1:5" ht="15" customHeight="1">
      <c r="A7200" s="310">
        <v>6511</v>
      </c>
      <c r="B7200" s="311" t="s">
        <v>34498</v>
      </c>
      <c r="C7200" s="312" t="s">
        <v>27140</v>
      </c>
      <c r="D7200" s="313">
        <v>30.62</v>
      </c>
    </row>
    <row r="7201" spans="1:5" ht="15" customHeight="1">
      <c r="A7201" s="310">
        <v>6506</v>
      </c>
      <c r="B7201" s="311" t="s">
        <v>34499</v>
      </c>
      <c r="C7201" s="312" t="s">
        <v>27140</v>
      </c>
      <c r="D7201" s="313">
        <v>4.99</v>
      </c>
      <c r="E7201" s="314" t="s">
        <v>28265</v>
      </c>
    </row>
    <row r="7202" spans="1:5" ht="15" customHeight="1">
      <c r="A7202" s="310">
        <v>6507</v>
      </c>
      <c r="B7202" s="311" t="s">
        <v>34500</v>
      </c>
      <c r="C7202" s="312" t="s">
        <v>27140</v>
      </c>
      <c r="D7202" s="313">
        <v>5.7</v>
      </c>
      <c r="E7202" s="314" t="s">
        <v>28265</v>
      </c>
    </row>
    <row r="7203" spans="1:5" ht="15" customHeight="1">
      <c r="A7203" s="310">
        <v>6508</v>
      </c>
      <c r="B7203" s="311" t="s">
        <v>34501</v>
      </c>
      <c r="C7203" s="312" t="s">
        <v>27140</v>
      </c>
      <c r="D7203" s="313">
        <v>8.41</v>
      </c>
      <c r="E7203" s="314" t="s">
        <v>28265</v>
      </c>
    </row>
    <row r="7204" spans="1:5" ht="15" customHeight="1">
      <c r="A7204" s="310">
        <v>9958</v>
      </c>
      <c r="B7204" s="311" t="s">
        <v>34502</v>
      </c>
      <c r="C7204" s="312" t="s">
        <v>27151</v>
      </c>
      <c r="D7204" s="313">
        <v>30.72</v>
      </c>
    </row>
    <row r="7205" spans="1:5" ht="15" customHeight="1">
      <c r="A7205" s="310">
        <v>4325</v>
      </c>
      <c r="B7205" s="311" t="s">
        <v>34503</v>
      </c>
      <c r="C7205" s="312" t="s">
        <v>27140</v>
      </c>
      <c r="D7205" s="313">
        <v>91.19</v>
      </c>
      <c r="E7205" s="314" t="s">
        <v>28265</v>
      </c>
    </row>
    <row r="7206" spans="1:5" ht="15" customHeight="1">
      <c r="A7206" s="310">
        <v>4372</v>
      </c>
      <c r="B7206" s="311" t="s">
        <v>34504</v>
      </c>
      <c r="C7206" s="312" t="s">
        <v>27140</v>
      </c>
      <c r="D7206" s="313">
        <v>29.68</v>
      </c>
      <c r="E7206" s="314" t="s">
        <v>28265</v>
      </c>
    </row>
    <row r="7207" spans="1:5" ht="15" customHeight="1">
      <c r="A7207" s="310">
        <v>230</v>
      </c>
      <c r="B7207" s="311" t="s">
        <v>34505</v>
      </c>
      <c r="C7207" s="312" t="s">
        <v>27140</v>
      </c>
      <c r="D7207" s="313">
        <v>8.6300000000000008</v>
      </c>
      <c r="E7207" s="314" t="s">
        <v>28265</v>
      </c>
    </row>
    <row r="7208" spans="1:5" ht="15" customHeight="1">
      <c r="A7208" s="310">
        <v>2073</v>
      </c>
      <c r="B7208" s="311" t="s">
        <v>34506</v>
      </c>
      <c r="C7208" s="312" t="s">
        <v>27140</v>
      </c>
      <c r="D7208" s="313">
        <v>29.68</v>
      </c>
      <c r="E7208" s="314" t="s">
        <v>28265</v>
      </c>
    </row>
    <row r="7209" spans="1:5" ht="17.100000000000001" customHeight="1">
      <c r="A7209" s="310">
        <v>9262</v>
      </c>
      <c r="B7209" s="311" t="s">
        <v>34507</v>
      </c>
      <c r="C7209" s="312" t="s">
        <v>27140</v>
      </c>
      <c r="D7209" s="313">
        <v>916.63</v>
      </c>
    </row>
    <row r="7210" spans="1:5" ht="15" customHeight="1">
      <c r="A7210" s="310">
        <v>288</v>
      </c>
      <c r="B7210" s="311" t="s">
        <v>34508</v>
      </c>
      <c r="C7210" s="312" t="s">
        <v>27140</v>
      </c>
      <c r="D7210" s="313">
        <v>2.78</v>
      </c>
      <c r="E7210" s="314" t="s">
        <v>28265</v>
      </c>
    </row>
    <row r="7211" spans="1:5" ht="15" customHeight="1">
      <c r="A7211" s="310">
        <v>3399</v>
      </c>
      <c r="B7211" s="311" t="s">
        <v>28104</v>
      </c>
      <c r="C7211" s="312" t="s">
        <v>27140</v>
      </c>
      <c r="D7211" s="313">
        <v>3.54</v>
      </c>
    </row>
    <row r="7212" spans="1:5" ht="15" customHeight="1">
      <c r="A7212" s="310">
        <v>449</v>
      </c>
      <c r="B7212" s="311" t="s">
        <v>34509</v>
      </c>
      <c r="C7212" s="312" t="s">
        <v>27140</v>
      </c>
      <c r="D7212" s="313">
        <v>32</v>
      </c>
      <c r="E7212" s="314" t="s">
        <v>28265</v>
      </c>
    </row>
    <row r="7213" spans="1:5" ht="15" customHeight="1">
      <c r="A7213" s="310">
        <v>4506</v>
      </c>
      <c r="B7213" s="311" t="s">
        <v>34510</v>
      </c>
      <c r="C7213" s="312" t="s">
        <v>27140</v>
      </c>
      <c r="D7213" s="313">
        <v>12.46</v>
      </c>
      <c r="E7213" s="314" t="s">
        <v>28265</v>
      </c>
    </row>
    <row r="7214" spans="1:5" ht="15" customHeight="1">
      <c r="A7214" s="310">
        <v>607</v>
      </c>
      <c r="B7214" s="311" t="s">
        <v>34511</v>
      </c>
      <c r="C7214" s="312" t="s">
        <v>27140</v>
      </c>
      <c r="D7214" s="313">
        <v>5.33</v>
      </c>
      <c r="E7214" s="314" t="s">
        <v>28265</v>
      </c>
    </row>
    <row r="7215" spans="1:5" ht="15" customHeight="1">
      <c r="A7215" s="310">
        <v>899</v>
      </c>
      <c r="B7215" s="311" t="s">
        <v>34512</v>
      </c>
      <c r="C7215" s="312" t="s">
        <v>27140</v>
      </c>
      <c r="D7215" s="313">
        <v>3.15</v>
      </c>
      <c r="E7215" s="314" t="s">
        <v>28265</v>
      </c>
    </row>
    <row r="7216" spans="1:5" ht="15" customHeight="1">
      <c r="A7216" s="310">
        <v>3578</v>
      </c>
      <c r="B7216" s="311" t="s">
        <v>34513</v>
      </c>
      <c r="C7216" s="312" t="s">
        <v>27140</v>
      </c>
      <c r="D7216" s="313">
        <v>4.16</v>
      </c>
      <c r="E7216" s="314" t="s">
        <v>28265</v>
      </c>
    </row>
    <row r="7217" spans="1:5" ht="15" customHeight="1">
      <c r="A7217" s="310">
        <v>3649</v>
      </c>
      <c r="B7217" s="311" t="s">
        <v>34514</v>
      </c>
      <c r="C7217" s="312" t="s">
        <v>27151</v>
      </c>
      <c r="D7217" s="313">
        <v>0.33</v>
      </c>
      <c r="E7217" s="314" t="s">
        <v>28265</v>
      </c>
    </row>
    <row r="7218" spans="1:5" ht="15" customHeight="1">
      <c r="A7218" s="310">
        <v>1582</v>
      </c>
      <c r="B7218" s="311" t="s">
        <v>34515</v>
      </c>
      <c r="C7218" s="312" t="s">
        <v>27151</v>
      </c>
      <c r="D7218" s="313">
        <v>7.69</v>
      </c>
      <c r="E7218" s="314" t="s">
        <v>28265</v>
      </c>
    </row>
    <row r="7219" spans="1:5" ht="15" customHeight="1">
      <c r="A7219" s="310">
        <v>3400</v>
      </c>
      <c r="B7219" s="311" t="s">
        <v>28133</v>
      </c>
      <c r="C7219" s="312" t="s">
        <v>27140</v>
      </c>
      <c r="D7219" s="313">
        <v>6.03</v>
      </c>
    </row>
    <row r="7220" spans="1:5" ht="15" customHeight="1">
      <c r="A7220" s="310">
        <v>3398</v>
      </c>
      <c r="B7220" s="311" t="s">
        <v>34516</v>
      </c>
      <c r="C7220" s="312" t="s">
        <v>27140</v>
      </c>
      <c r="D7220" s="313">
        <v>8.1999999999999993</v>
      </c>
      <c r="E7220" s="314" t="s">
        <v>28265</v>
      </c>
    </row>
    <row r="7221" spans="1:5" ht="15" customHeight="1">
      <c r="A7221" s="310">
        <v>13056</v>
      </c>
      <c r="B7221" s="311" t="s">
        <v>28142</v>
      </c>
      <c r="C7221" s="312" t="s">
        <v>27140</v>
      </c>
      <c r="D7221" s="313">
        <v>91.33</v>
      </c>
    </row>
    <row r="7222" spans="1:5" ht="15" customHeight="1">
      <c r="A7222" s="310">
        <v>7073</v>
      </c>
      <c r="B7222" s="311" t="s">
        <v>34517</v>
      </c>
      <c r="C7222" s="312" t="s">
        <v>27140</v>
      </c>
      <c r="D7222" s="313">
        <v>61.04</v>
      </c>
    </row>
    <row r="7223" spans="1:5" ht="15" customHeight="1">
      <c r="A7223" s="310">
        <v>13133</v>
      </c>
      <c r="B7223" s="311" t="s">
        <v>34518</v>
      </c>
      <c r="C7223" s="312" t="s">
        <v>27140</v>
      </c>
      <c r="D7223" s="313">
        <v>39.9</v>
      </c>
      <c r="E7223" s="314" t="s">
        <v>28265</v>
      </c>
    </row>
    <row r="7224" spans="1:5" ht="17.100000000000001" customHeight="1">
      <c r="A7224" s="310">
        <v>2012</v>
      </c>
      <c r="B7224" s="311" t="s">
        <v>34519</v>
      </c>
      <c r="C7224" s="312" t="s">
        <v>27140</v>
      </c>
      <c r="D7224" s="313">
        <v>8.7799999999999994</v>
      </c>
      <c r="E7224" s="314" t="s">
        <v>28265</v>
      </c>
    </row>
    <row r="7225" spans="1:5" ht="25.5" customHeight="1">
      <c r="A7225" s="310">
        <v>2904</v>
      </c>
      <c r="B7225" s="311" t="s">
        <v>34520</v>
      </c>
      <c r="C7225" s="312" t="s">
        <v>27140</v>
      </c>
      <c r="D7225" s="313">
        <v>20.79</v>
      </c>
      <c r="E7225" s="314" t="s">
        <v>28265</v>
      </c>
    </row>
    <row r="7226" spans="1:5" ht="15" customHeight="1">
      <c r="A7226" s="310">
        <v>2905</v>
      </c>
      <c r="B7226" s="311" t="s">
        <v>34521</v>
      </c>
      <c r="C7226" s="312" t="s">
        <v>27140</v>
      </c>
      <c r="D7226" s="313">
        <v>12.56</v>
      </c>
      <c r="E7226" s="314" t="s">
        <v>28265</v>
      </c>
    </row>
    <row r="7227" spans="1:5" ht="15" customHeight="1">
      <c r="A7227" s="310">
        <v>2906</v>
      </c>
      <c r="B7227" s="311" t="s">
        <v>34522</v>
      </c>
      <c r="C7227" s="312" t="s">
        <v>27140</v>
      </c>
      <c r="D7227" s="313">
        <v>35.99</v>
      </c>
      <c r="E7227" s="314" t="s">
        <v>28265</v>
      </c>
    </row>
    <row r="7228" spans="1:5" ht="15" customHeight="1">
      <c r="A7228" s="310">
        <v>2623</v>
      </c>
      <c r="B7228" s="311" t="s">
        <v>34523</v>
      </c>
      <c r="C7228" s="312" t="s">
        <v>27140</v>
      </c>
      <c r="D7228" s="313">
        <v>8.9499999999999993</v>
      </c>
      <c r="E7228" s="314" t="s">
        <v>28265</v>
      </c>
    </row>
    <row r="7229" spans="1:5" ht="15" customHeight="1">
      <c r="A7229" s="310">
        <v>12176</v>
      </c>
      <c r="B7229" s="311" t="s">
        <v>28036</v>
      </c>
      <c r="C7229" s="312" t="s">
        <v>27140</v>
      </c>
      <c r="D7229" s="313">
        <v>950.21</v>
      </c>
    </row>
    <row r="7230" spans="1:5" ht="15" customHeight="1">
      <c r="A7230" s="310">
        <v>9280</v>
      </c>
      <c r="B7230" s="311" t="s">
        <v>34524</v>
      </c>
      <c r="C7230" s="312" t="s">
        <v>27140</v>
      </c>
      <c r="D7230" s="313">
        <v>55.66</v>
      </c>
      <c r="E7230" s="314" t="s">
        <v>28265</v>
      </c>
    </row>
    <row r="7231" spans="1:5" ht="17.100000000000001" customHeight="1">
      <c r="A7231" s="310">
        <v>2249</v>
      </c>
      <c r="B7231" s="311" t="s">
        <v>34525</v>
      </c>
      <c r="C7231" s="312" t="s">
        <v>27140</v>
      </c>
      <c r="D7231" s="313">
        <v>59.46</v>
      </c>
      <c r="E7231" s="314" t="s">
        <v>28265</v>
      </c>
    </row>
    <row r="7232" spans="1:5" ht="17.100000000000001" customHeight="1">
      <c r="A7232" s="310">
        <v>2255</v>
      </c>
      <c r="B7232" s="311" t="s">
        <v>34526</v>
      </c>
      <c r="C7232" s="312" t="s">
        <v>27140</v>
      </c>
      <c r="D7232" s="313">
        <v>37.270000000000003</v>
      </c>
      <c r="E7232" s="314" t="s">
        <v>28265</v>
      </c>
    </row>
    <row r="7233" spans="1:5" ht="15" customHeight="1">
      <c r="A7233" s="310">
        <v>3349</v>
      </c>
      <c r="B7233" s="311" t="s">
        <v>34527</v>
      </c>
      <c r="C7233" s="312" t="s">
        <v>27148</v>
      </c>
      <c r="D7233" s="313">
        <v>54.89</v>
      </c>
      <c r="E7233" s="314" t="s">
        <v>28265</v>
      </c>
    </row>
    <row r="7234" spans="1:5" ht="15" customHeight="1">
      <c r="A7234" s="310">
        <v>2252</v>
      </c>
      <c r="B7234" s="311" t="s">
        <v>34528</v>
      </c>
      <c r="C7234" s="312" t="s">
        <v>27140</v>
      </c>
      <c r="D7234" s="313">
        <v>24.43</v>
      </c>
      <c r="E7234" s="314" t="s">
        <v>28265</v>
      </c>
    </row>
    <row r="7235" spans="1:5" ht="15" customHeight="1">
      <c r="A7235" s="310">
        <v>2251</v>
      </c>
      <c r="B7235" s="311" t="s">
        <v>28024</v>
      </c>
      <c r="C7235" s="312" t="s">
        <v>27140</v>
      </c>
      <c r="D7235" s="313">
        <v>14.25</v>
      </c>
      <c r="E7235" s="314" t="s">
        <v>28265</v>
      </c>
    </row>
    <row r="7236" spans="1:5" ht="15" customHeight="1">
      <c r="A7236" s="310">
        <v>2250</v>
      </c>
      <c r="B7236" s="311" t="s">
        <v>34529</v>
      </c>
      <c r="C7236" s="312" t="s">
        <v>27140</v>
      </c>
      <c r="D7236" s="313">
        <v>15.4</v>
      </c>
      <c r="E7236" s="314" t="s">
        <v>28265</v>
      </c>
    </row>
    <row r="7237" spans="1:5" ht="25.5" customHeight="1">
      <c r="A7237" s="310">
        <v>5801</v>
      </c>
      <c r="B7237" s="311" t="s">
        <v>34530</v>
      </c>
      <c r="C7237" s="312" t="s">
        <v>27140</v>
      </c>
      <c r="D7237" s="313">
        <v>98.69</v>
      </c>
      <c r="E7237" s="314" t="s">
        <v>28265</v>
      </c>
    </row>
    <row r="7238" spans="1:5" ht="17.100000000000001" customHeight="1">
      <c r="A7238" s="310">
        <v>2260</v>
      </c>
      <c r="B7238" s="311" t="s">
        <v>34531</v>
      </c>
      <c r="C7238" s="312" t="s">
        <v>27140</v>
      </c>
      <c r="D7238" s="313">
        <v>2.13</v>
      </c>
      <c r="E7238" s="314" t="s">
        <v>28265</v>
      </c>
    </row>
    <row r="7239" spans="1:5" ht="17.100000000000001" customHeight="1">
      <c r="A7239" s="310">
        <v>2261</v>
      </c>
      <c r="B7239" s="311" t="s">
        <v>34532</v>
      </c>
      <c r="C7239" s="312" t="s">
        <v>27140</v>
      </c>
      <c r="D7239" s="313">
        <v>7.11</v>
      </c>
      <c r="E7239" s="314" t="s">
        <v>28265</v>
      </c>
    </row>
    <row r="7240" spans="1:5" ht="15" customHeight="1">
      <c r="A7240" s="310">
        <v>2893</v>
      </c>
      <c r="B7240" s="311" t="s">
        <v>34533</v>
      </c>
      <c r="C7240" s="312" t="s">
        <v>27140</v>
      </c>
      <c r="D7240" s="313">
        <v>24.29</v>
      </c>
      <c r="E7240" s="314" t="s">
        <v>28265</v>
      </c>
    </row>
    <row r="7241" spans="1:5" ht="17.100000000000001" customHeight="1">
      <c r="A7241" s="310">
        <v>2259</v>
      </c>
      <c r="B7241" s="311" t="s">
        <v>34534</v>
      </c>
      <c r="C7241" s="312" t="s">
        <v>27140</v>
      </c>
      <c r="D7241" s="313">
        <v>2.16</v>
      </c>
      <c r="E7241" s="314" t="s">
        <v>28265</v>
      </c>
    </row>
    <row r="7242" spans="1:5" ht="17.100000000000001" customHeight="1">
      <c r="A7242" s="310">
        <v>2304</v>
      </c>
      <c r="B7242" s="311" t="s">
        <v>34535</v>
      </c>
      <c r="C7242" s="312" t="s">
        <v>27140</v>
      </c>
      <c r="D7242" s="313">
        <v>5.82</v>
      </c>
      <c r="E7242" s="314" t="s">
        <v>28265</v>
      </c>
    </row>
    <row r="7243" spans="1:5" ht="17.100000000000001" customHeight="1">
      <c r="A7243" s="310">
        <v>2305</v>
      </c>
      <c r="B7243" s="311" t="s">
        <v>28171</v>
      </c>
      <c r="C7243" s="312" t="s">
        <v>27140</v>
      </c>
      <c r="D7243" s="313">
        <v>9.1300000000000008</v>
      </c>
      <c r="E7243" s="314" t="s">
        <v>28265</v>
      </c>
    </row>
    <row r="7244" spans="1:5" ht="15" customHeight="1">
      <c r="A7244" s="310">
        <v>1330</v>
      </c>
      <c r="B7244" s="311" t="s">
        <v>34536</v>
      </c>
      <c r="C7244" s="312" t="s">
        <v>27140</v>
      </c>
      <c r="D7244" s="313">
        <v>6.05</v>
      </c>
      <c r="E7244" s="314" t="s">
        <v>28265</v>
      </c>
    </row>
    <row r="7245" spans="1:5" ht="15" customHeight="1">
      <c r="A7245" s="310">
        <v>6653</v>
      </c>
      <c r="B7245" s="311" t="s">
        <v>34537</v>
      </c>
      <c r="C7245" s="312" t="s">
        <v>27140</v>
      </c>
      <c r="D7245" s="313">
        <v>7.14</v>
      </c>
    </row>
    <row r="7246" spans="1:5" ht="15" customHeight="1">
      <c r="A7246" s="310">
        <v>9591</v>
      </c>
      <c r="B7246" s="311" t="s">
        <v>34538</v>
      </c>
      <c r="C7246" s="312" t="s">
        <v>27140</v>
      </c>
      <c r="D7246" s="313">
        <v>6</v>
      </c>
      <c r="E7246" s="314" t="s">
        <v>28265</v>
      </c>
    </row>
    <row r="7247" spans="1:5" ht="15" customHeight="1">
      <c r="A7247" s="310">
        <v>2306</v>
      </c>
      <c r="B7247" s="311" t="s">
        <v>34539</v>
      </c>
      <c r="C7247" s="312" t="s">
        <v>27140</v>
      </c>
      <c r="D7247" s="313">
        <v>25.96</v>
      </c>
      <c r="E7247" s="314" t="s">
        <v>28265</v>
      </c>
    </row>
    <row r="7248" spans="1:5" ht="15" customHeight="1">
      <c r="A7248" s="310">
        <v>2913</v>
      </c>
      <c r="B7248" s="311" t="s">
        <v>34540</v>
      </c>
      <c r="C7248" s="312" t="s">
        <v>27140</v>
      </c>
      <c r="D7248" s="313">
        <v>12.9</v>
      </c>
      <c r="E7248" s="314" t="s">
        <v>28265</v>
      </c>
    </row>
    <row r="7249" spans="1:5" ht="15" customHeight="1">
      <c r="A7249" s="310">
        <v>2907</v>
      </c>
      <c r="B7249" s="311" t="s">
        <v>34541</v>
      </c>
      <c r="C7249" s="312" t="s">
        <v>27140</v>
      </c>
      <c r="D7249" s="313">
        <v>2.5299999999999998</v>
      </c>
      <c r="E7249" s="314" t="s">
        <v>28265</v>
      </c>
    </row>
    <row r="7250" spans="1:5" ht="15" customHeight="1">
      <c r="A7250" s="310">
        <v>2908</v>
      </c>
      <c r="B7250" s="311" t="s">
        <v>34542</v>
      </c>
      <c r="C7250" s="312" t="s">
        <v>27140</v>
      </c>
      <c r="D7250" s="313">
        <v>6.01</v>
      </c>
      <c r="E7250" s="314" t="s">
        <v>28265</v>
      </c>
    </row>
    <row r="7251" spans="1:5" ht="15" customHeight="1">
      <c r="A7251" s="310">
        <v>2909</v>
      </c>
      <c r="B7251" s="311" t="s">
        <v>34543</v>
      </c>
      <c r="C7251" s="312" t="s">
        <v>27140</v>
      </c>
      <c r="D7251" s="313">
        <v>2.5299999999999998</v>
      </c>
      <c r="E7251" s="314" t="s">
        <v>28265</v>
      </c>
    </row>
    <row r="7252" spans="1:5" ht="15" customHeight="1">
      <c r="A7252" s="310">
        <v>2910</v>
      </c>
      <c r="B7252" s="311" t="s">
        <v>28174</v>
      </c>
      <c r="C7252" s="312" t="s">
        <v>27140</v>
      </c>
      <c r="D7252" s="313">
        <v>12.45</v>
      </c>
      <c r="E7252" s="314" t="s">
        <v>28265</v>
      </c>
    </row>
    <row r="7253" spans="1:5" ht="15" customHeight="1">
      <c r="A7253" s="310">
        <v>2911</v>
      </c>
      <c r="B7253" s="311" t="s">
        <v>34544</v>
      </c>
      <c r="C7253" s="312" t="s">
        <v>27140</v>
      </c>
      <c r="D7253" s="313">
        <v>3.19</v>
      </c>
      <c r="E7253" s="314" t="s">
        <v>28265</v>
      </c>
    </row>
    <row r="7254" spans="1:5" ht="15" customHeight="1">
      <c r="A7254" s="310">
        <v>2912</v>
      </c>
      <c r="B7254" s="311" t="s">
        <v>34545</v>
      </c>
      <c r="C7254" s="312" t="s">
        <v>27140</v>
      </c>
      <c r="D7254" s="313">
        <v>3.18</v>
      </c>
      <c r="E7254" s="314" t="s">
        <v>28265</v>
      </c>
    </row>
    <row r="7255" spans="1:5" ht="15" customHeight="1">
      <c r="A7255" s="310">
        <v>2415</v>
      </c>
      <c r="B7255" s="311" t="s">
        <v>34546</v>
      </c>
      <c r="C7255" s="312" t="s">
        <v>27140</v>
      </c>
      <c r="D7255" s="313">
        <v>2.1</v>
      </c>
      <c r="E7255" s="314" t="s">
        <v>28265</v>
      </c>
    </row>
    <row r="7256" spans="1:5" ht="15" customHeight="1">
      <c r="A7256" s="310">
        <v>6801</v>
      </c>
      <c r="B7256" s="311" t="s">
        <v>34547</v>
      </c>
      <c r="C7256" s="312" t="s">
        <v>27140</v>
      </c>
      <c r="D7256" s="313">
        <v>3274</v>
      </c>
      <c r="E7256" s="314" t="s">
        <v>28265</v>
      </c>
    </row>
    <row r="7257" spans="1:5" ht="15" customHeight="1">
      <c r="A7257" s="310">
        <v>4952</v>
      </c>
      <c r="B7257" s="311" t="s">
        <v>34548</v>
      </c>
      <c r="C7257" s="312" t="s">
        <v>27140</v>
      </c>
      <c r="D7257" s="313">
        <v>389.9</v>
      </c>
      <c r="E7257" s="314" t="s">
        <v>28265</v>
      </c>
    </row>
    <row r="7258" spans="1:5" ht="17.100000000000001" customHeight="1">
      <c r="A7258" s="310">
        <v>4950</v>
      </c>
      <c r="B7258" s="311" t="s">
        <v>34549</v>
      </c>
      <c r="C7258" s="312" t="s">
        <v>27140</v>
      </c>
      <c r="D7258" s="313">
        <v>140</v>
      </c>
      <c r="E7258" s="314" t="s">
        <v>28265</v>
      </c>
    </row>
    <row r="7259" spans="1:5" ht="17.100000000000001" customHeight="1">
      <c r="A7259" s="310">
        <v>4951</v>
      </c>
      <c r="B7259" s="311" t="s">
        <v>34550</v>
      </c>
      <c r="C7259" s="312" t="s">
        <v>27140</v>
      </c>
      <c r="D7259" s="313">
        <v>223.86</v>
      </c>
      <c r="E7259" s="314" t="s">
        <v>28265</v>
      </c>
    </row>
    <row r="7260" spans="1:5" ht="15" customHeight="1">
      <c r="A7260" s="310">
        <v>10356</v>
      </c>
      <c r="B7260" s="311" t="s">
        <v>34551</v>
      </c>
      <c r="C7260" s="312" t="s">
        <v>27140</v>
      </c>
      <c r="D7260" s="313">
        <v>1187.0999999999999</v>
      </c>
    </row>
    <row r="7261" spans="1:5" ht="17.100000000000001" customHeight="1">
      <c r="A7261" s="310">
        <v>2574</v>
      </c>
      <c r="B7261" s="311" t="s">
        <v>34552</v>
      </c>
      <c r="C7261" s="312" t="s">
        <v>27140</v>
      </c>
      <c r="D7261" s="313">
        <v>104.78</v>
      </c>
      <c r="E7261" s="314" t="s">
        <v>28265</v>
      </c>
    </row>
    <row r="7262" spans="1:5" ht="15" customHeight="1">
      <c r="A7262" s="310">
        <v>3348</v>
      </c>
      <c r="B7262" s="311" t="s">
        <v>34553</v>
      </c>
      <c r="C7262" s="312" t="s">
        <v>27148</v>
      </c>
      <c r="D7262" s="313">
        <v>15.72</v>
      </c>
      <c r="E7262" s="314" t="s">
        <v>28265</v>
      </c>
    </row>
    <row r="7263" spans="1:5" ht="15" customHeight="1">
      <c r="A7263" s="310">
        <v>3352</v>
      </c>
      <c r="B7263" s="311" t="s">
        <v>34554</v>
      </c>
      <c r="C7263" s="312" t="s">
        <v>27148</v>
      </c>
      <c r="D7263" s="313">
        <v>30.74</v>
      </c>
      <c r="E7263" s="314" t="s">
        <v>28265</v>
      </c>
    </row>
    <row r="7264" spans="1:5" ht="17.100000000000001" customHeight="1">
      <c r="A7264" s="310">
        <v>3771</v>
      </c>
      <c r="B7264" s="311" t="s">
        <v>34555</v>
      </c>
      <c r="C7264" s="312" t="s">
        <v>27140</v>
      </c>
      <c r="D7264" s="313">
        <v>48.22</v>
      </c>
      <c r="E7264" s="314" t="s">
        <v>28265</v>
      </c>
    </row>
    <row r="7265" spans="1:5" ht="17.100000000000001" customHeight="1">
      <c r="A7265" s="310">
        <v>477</v>
      </c>
      <c r="B7265" s="311" t="s">
        <v>28076</v>
      </c>
      <c r="C7265" s="312" t="s">
        <v>27140</v>
      </c>
      <c r="D7265" s="313">
        <v>31</v>
      </c>
      <c r="E7265" s="314" t="s">
        <v>28265</v>
      </c>
    </row>
    <row r="7266" spans="1:5" ht="17.100000000000001" customHeight="1">
      <c r="A7266" s="310">
        <v>478</v>
      </c>
      <c r="B7266" s="311" t="s">
        <v>34556</v>
      </c>
      <c r="C7266" s="312" t="s">
        <v>27140</v>
      </c>
      <c r="D7266" s="313">
        <v>49.38</v>
      </c>
      <c r="E7266" s="314" t="s">
        <v>28265</v>
      </c>
    </row>
    <row r="7267" spans="1:5" ht="15" customHeight="1">
      <c r="A7267" s="310">
        <v>479</v>
      </c>
      <c r="B7267" s="311" t="s">
        <v>28077</v>
      </c>
      <c r="C7267" s="312" t="s">
        <v>27140</v>
      </c>
      <c r="D7267" s="313">
        <v>41.91</v>
      </c>
      <c r="E7267" s="314" t="s">
        <v>28265</v>
      </c>
    </row>
    <row r="7268" spans="1:5" ht="15" customHeight="1">
      <c r="A7268" s="310">
        <v>480</v>
      </c>
      <c r="B7268" s="311" t="s">
        <v>34557</v>
      </c>
      <c r="C7268" s="312" t="s">
        <v>27140</v>
      </c>
      <c r="D7268" s="313">
        <v>63.29</v>
      </c>
      <c r="E7268" s="314" t="s">
        <v>28265</v>
      </c>
    </row>
    <row r="7269" spans="1:5" ht="15" customHeight="1">
      <c r="A7269" s="310">
        <v>476</v>
      </c>
      <c r="B7269" s="311" t="s">
        <v>34558</v>
      </c>
      <c r="C7269" s="312" t="s">
        <v>27140</v>
      </c>
      <c r="D7269" s="313">
        <v>35.08</v>
      </c>
    </row>
    <row r="7270" spans="1:5" ht="17.100000000000001" customHeight="1">
      <c r="A7270" s="310">
        <v>475</v>
      </c>
      <c r="B7270" s="311" t="s">
        <v>34559</v>
      </c>
      <c r="C7270" s="312" t="s">
        <v>27140</v>
      </c>
      <c r="D7270" s="313">
        <v>19.989999999999998</v>
      </c>
      <c r="E7270" s="314" t="s">
        <v>28265</v>
      </c>
    </row>
    <row r="7271" spans="1:5" ht="17.100000000000001" customHeight="1">
      <c r="A7271" s="310">
        <v>9693</v>
      </c>
      <c r="B7271" s="311" t="s">
        <v>34560</v>
      </c>
      <c r="C7271" s="312" t="s">
        <v>27140</v>
      </c>
      <c r="D7271" s="313">
        <v>13.31</v>
      </c>
      <c r="E7271" s="314" t="s">
        <v>28265</v>
      </c>
    </row>
    <row r="7272" spans="1:5" ht="15" customHeight="1">
      <c r="A7272" s="310">
        <v>2943</v>
      </c>
      <c r="B7272" s="311" t="s">
        <v>28078</v>
      </c>
      <c r="C7272" s="312" t="s">
        <v>27140</v>
      </c>
      <c r="D7272" s="313">
        <v>13.31</v>
      </c>
      <c r="E7272" s="314" t="s">
        <v>28265</v>
      </c>
    </row>
    <row r="7273" spans="1:5" ht="15" customHeight="1">
      <c r="A7273" s="310">
        <v>2944</v>
      </c>
      <c r="B7273" s="311" t="s">
        <v>34561</v>
      </c>
      <c r="C7273" s="312" t="s">
        <v>27140</v>
      </c>
      <c r="D7273" s="313">
        <v>19.38</v>
      </c>
      <c r="E7273" s="314" t="s">
        <v>28265</v>
      </c>
    </row>
    <row r="7274" spans="1:5" ht="15" customHeight="1">
      <c r="A7274" s="310">
        <v>7612</v>
      </c>
      <c r="B7274" s="311" t="s">
        <v>28079</v>
      </c>
      <c r="C7274" s="312" t="s">
        <v>27140</v>
      </c>
      <c r="D7274" s="313">
        <v>22.32</v>
      </c>
    </row>
    <row r="7275" spans="1:5" ht="15" customHeight="1">
      <c r="A7275" s="310">
        <v>4787</v>
      </c>
      <c r="B7275" s="311" t="s">
        <v>34562</v>
      </c>
      <c r="C7275" s="312" t="s">
        <v>27151</v>
      </c>
      <c r="D7275" s="313">
        <v>83.96</v>
      </c>
    </row>
    <row r="7276" spans="1:5" ht="15" customHeight="1">
      <c r="A7276" s="310">
        <v>4409</v>
      </c>
      <c r="B7276" s="311" t="s">
        <v>34563</v>
      </c>
      <c r="C7276" s="312" t="s">
        <v>27140</v>
      </c>
      <c r="D7276" s="313">
        <v>102</v>
      </c>
      <c r="E7276" s="314" t="s">
        <v>28265</v>
      </c>
    </row>
    <row r="7277" spans="1:5" ht="17.100000000000001" customHeight="1">
      <c r="A7277" s="310">
        <v>4407</v>
      </c>
      <c r="B7277" s="311" t="s">
        <v>34564</v>
      </c>
      <c r="C7277" s="312" t="s">
        <v>27140</v>
      </c>
      <c r="D7277" s="313">
        <v>196.9</v>
      </c>
      <c r="E7277" s="314" t="s">
        <v>28265</v>
      </c>
    </row>
    <row r="7278" spans="1:5" ht="15" customHeight="1">
      <c r="A7278" s="310">
        <v>4408</v>
      </c>
      <c r="B7278" s="311" t="s">
        <v>34565</v>
      </c>
      <c r="C7278" s="312" t="s">
        <v>27140</v>
      </c>
      <c r="D7278" s="313">
        <v>197.45</v>
      </c>
      <c r="E7278" s="314" t="s">
        <v>28265</v>
      </c>
    </row>
    <row r="7279" spans="1:5" ht="15" customHeight="1">
      <c r="A7279" s="310">
        <v>7535</v>
      </c>
      <c r="B7279" s="311" t="s">
        <v>34566</v>
      </c>
      <c r="C7279" s="312" t="s">
        <v>27140</v>
      </c>
      <c r="D7279" s="313">
        <v>5.16</v>
      </c>
      <c r="E7279" s="314" t="s">
        <v>28265</v>
      </c>
    </row>
    <row r="7280" spans="1:5" ht="15" customHeight="1">
      <c r="A7280" s="310">
        <v>12878</v>
      </c>
      <c r="B7280" s="311" t="s">
        <v>34567</v>
      </c>
      <c r="C7280" s="312" t="s">
        <v>27140</v>
      </c>
      <c r="D7280" s="313">
        <v>1652.76</v>
      </c>
    </row>
    <row r="7281" spans="1:5" ht="17.100000000000001" customHeight="1">
      <c r="A7281" s="310">
        <v>10969</v>
      </c>
      <c r="B7281" s="311" t="s">
        <v>34568</v>
      </c>
      <c r="C7281" s="312" t="s">
        <v>27140</v>
      </c>
      <c r="D7281" s="313">
        <v>109.89</v>
      </c>
      <c r="E7281" s="314" t="s">
        <v>28265</v>
      </c>
    </row>
    <row r="7282" spans="1:5" ht="17.100000000000001" customHeight="1">
      <c r="A7282" s="310">
        <v>10170</v>
      </c>
      <c r="B7282" s="311" t="s">
        <v>28080</v>
      </c>
      <c r="C7282" s="312" t="s">
        <v>27140</v>
      </c>
      <c r="D7282" s="313">
        <v>809.5</v>
      </c>
    </row>
    <row r="7283" spans="1:5" ht="17.100000000000001" customHeight="1">
      <c r="A7283" s="310">
        <v>11710</v>
      </c>
      <c r="B7283" s="311" t="s">
        <v>28081</v>
      </c>
      <c r="C7283" s="312" t="s">
        <v>27140</v>
      </c>
      <c r="D7283" s="313">
        <v>964.75</v>
      </c>
    </row>
    <row r="7284" spans="1:5" ht="17.100000000000001" customHeight="1">
      <c r="A7284" s="310">
        <v>11711</v>
      </c>
      <c r="B7284" s="311" t="s">
        <v>28082</v>
      </c>
      <c r="C7284" s="312" t="s">
        <v>27140</v>
      </c>
      <c r="D7284" s="313">
        <v>990.26</v>
      </c>
    </row>
    <row r="7285" spans="1:5" ht="17.100000000000001" customHeight="1">
      <c r="A7285" s="310">
        <v>11713</v>
      </c>
      <c r="B7285" s="311" t="s">
        <v>34569</v>
      </c>
      <c r="C7285" s="312" t="s">
        <v>27140</v>
      </c>
      <c r="D7285" s="313">
        <v>1029.8900000000001</v>
      </c>
    </row>
    <row r="7286" spans="1:5" ht="17.100000000000001" customHeight="1">
      <c r="A7286" s="310">
        <v>11712</v>
      </c>
      <c r="B7286" s="311" t="s">
        <v>28083</v>
      </c>
      <c r="C7286" s="312" t="s">
        <v>27140</v>
      </c>
      <c r="D7286" s="313">
        <v>752.18</v>
      </c>
    </row>
    <row r="7287" spans="1:5" ht="17.100000000000001" customHeight="1">
      <c r="A7287" s="310">
        <v>11771</v>
      </c>
      <c r="B7287" s="311" t="s">
        <v>28084</v>
      </c>
      <c r="C7287" s="312" t="s">
        <v>27151</v>
      </c>
      <c r="D7287" s="313">
        <v>823.86</v>
      </c>
    </row>
    <row r="7288" spans="1:5" ht="17.100000000000001" customHeight="1">
      <c r="A7288" s="310">
        <v>4788</v>
      </c>
      <c r="B7288" s="311" t="s">
        <v>34570</v>
      </c>
      <c r="C7288" s="312" t="s">
        <v>27140</v>
      </c>
      <c r="D7288" s="313">
        <v>89.16</v>
      </c>
    </row>
    <row r="7289" spans="1:5" ht="17.100000000000001" customHeight="1">
      <c r="A7289" s="310">
        <v>1076</v>
      </c>
      <c r="B7289" s="311" t="s">
        <v>34571</v>
      </c>
      <c r="C7289" s="312" t="s">
        <v>27140</v>
      </c>
      <c r="D7289" s="313">
        <v>3.18</v>
      </c>
      <c r="E7289" s="314" t="s">
        <v>28265</v>
      </c>
    </row>
    <row r="7290" spans="1:5" ht="17.100000000000001" customHeight="1">
      <c r="A7290" s="310">
        <v>1822</v>
      </c>
      <c r="B7290" s="311" t="s">
        <v>34572</v>
      </c>
      <c r="C7290" s="312" t="s">
        <v>27140</v>
      </c>
      <c r="D7290" s="313">
        <v>2.11</v>
      </c>
      <c r="E7290" s="314" t="s">
        <v>28265</v>
      </c>
    </row>
    <row r="7291" spans="1:5" ht="17.100000000000001" customHeight="1">
      <c r="A7291" s="310">
        <v>4410</v>
      </c>
      <c r="B7291" s="311" t="s">
        <v>34573</v>
      </c>
      <c r="C7291" s="312" t="s">
        <v>27140</v>
      </c>
      <c r="D7291" s="313">
        <v>115.49</v>
      </c>
    </row>
    <row r="7292" spans="1:5" ht="15" customHeight="1">
      <c r="A7292" s="310">
        <v>4412</v>
      </c>
      <c r="B7292" s="311" t="s">
        <v>34574</v>
      </c>
      <c r="C7292" s="312" t="s">
        <v>27140</v>
      </c>
      <c r="D7292" s="313">
        <v>109.87</v>
      </c>
      <c r="E7292" s="314" t="s">
        <v>28265</v>
      </c>
    </row>
    <row r="7293" spans="1:5" ht="15" customHeight="1">
      <c r="A7293" s="310">
        <v>4411</v>
      </c>
      <c r="B7293" s="311" t="s">
        <v>34575</v>
      </c>
      <c r="C7293" s="312" t="s">
        <v>27140</v>
      </c>
      <c r="D7293" s="313">
        <v>109.87</v>
      </c>
      <c r="E7293" s="314" t="s">
        <v>28265</v>
      </c>
    </row>
    <row r="7294" spans="1:5" ht="15" customHeight="1">
      <c r="A7294" s="310">
        <v>13637</v>
      </c>
      <c r="B7294" s="311" t="s">
        <v>28089</v>
      </c>
      <c r="C7294" s="312" t="s">
        <v>27140</v>
      </c>
      <c r="D7294" s="313">
        <v>125.17</v>
      </c>
      <c r="E7294" s="314" t="s">
        <v>28265</v>
      </c>
    </row>
    <row r="7295" spans="1:5" ht="15" customHeight="1">
      <c r="A7295" s="310">
        <v>474</v>
      </c>
      <c r="B7295" s="311" t="s">
        <v>34576</v>
      </c>
      <c r="C7295" s="312" t="s">
        <v>27140</v>
      </c>
      <c r="D7295" s="313">
        <v>9.42</v>
      </c>
      <c r="E7295" s="314" t="s">
        <v>28265</v>
      </c>
    </row>
    <row r="7296" spans="1:5" ht="15" customHeight="1">
      <c r="A7296" s="310">
        <v>1906</v>
      </c>
      <c r="B7296" s="311" t="s">
        <v>34577</v>
      </c>
      <c r="C7296" s="312" t="s">
        <v>27140</v>
      </c>
      <c r="D7296" s="313">
        <v>21.87</v>
      </c>
      <c r="E7296" s="314" t="s">
        <v>28265</v>
      </c>
    </row>
    <row r="7297" spans="1:5" ht="25.5" customHeight="1">
      <c r="A7297" s="310">
        <v>1905</v>
      </c>
      <c r="B7297" s="311" t="s">
        <v>34578</v>
      </c>
      <c r="C7297" s="312" t="s">
        <v>27140</v>
      </c>
      <c r="D7297" s="313">
        <v>5.82</v>
      </c>
      <c r="E7297" s="314" t="s">
        <v>28265</v>
      </c>
    </row>
    <row r="7298" spans="1:5" ht="15" customHeight="1">
      <c r="A7298" s="310">
        <v>1907</v>
      </c>
      <c r="B7298" s="311" t="s">
        <v>34579</v>
      </c>
      <c r="C7298" s="312" t="s">
        <v>27140</v>
      </c>
      <c r="D7298" s="313">
        <v>14.85</v>
      </c>
      <c r="E7298" s="314" t="s">
        <v>28265</v>
      </c>
    </row>
    <row r="7299" spans="1:5" ht="17.100000000000001" customHeight="1">
      <c r="A7299" s="310">
        <v>2942</v>
      </c>
      <c r="B7299" s="311" t="s">
        <v>34580</v>
      </c>
      <c r="C7299" s="312" t="s">
        <v>27140</v>
      </c>
      <c r="D7299" s="313">
        <v>8.85</v>
      </c>
      <c r="E7299" s="314" t="s">
        <v>28265</v>
      </c>
    </row>
    <row r="7300" spans="1:5" ht="17.100000000000001" customHeight="1">
      <c r="A7300" s="310">
        <v>2715</v>
      </c>
      <c r="B7300" s="311" t="s">
        <v>34581</v>
      </c>
      <c r="C7300" s="312" t="s">
        <v>27143</v>
      </c>
      <c r="D7300" s="313">
        <v>120</v>
      </c>
    </row>
    <row r="7301" spans="1:5" ht="17.100000000000001" customHeight="1">
      <c r="A7301" s="310">
        <v>1835</v>
      </c>
      <c r="B7301" s="311" t="s">
        <v>34582</v>
      </c>
      <c r="C7301" s="312" t="s">
        <v>27140</v>
      </c>
      <c r="D7301" s="313">
        <v>63.86</v>
      </c>
      <c r="E7301" s="314" t="s">
        <v>28265</v>
      </c>
    </row>
    <row r="7302" spans="1:5" ht="17.100000000000001" customHeight="1">
      <c r="A7302" s="310">
        <v>4896</v>
      </c>
      <c r="B7302" s="311" t="s">
        <v>34583</v>
      </c>
      <c r="C7302" s="312" t="s">
        <v>27140</v>
      </c>
      <c r="D7302" s="313">
        <v>66.83</v>
      </c>
      <c r="E7302" s="314" t="s">
        <v>28265</v>
      </c>
    </row>
    <row r="7303" spans="1:5" ht="17.100000000000001" customHeight="1">
      <c r="A7303" s="310">
        <v>1836</v>
      </c>
      <c r="B7303" s="311" t="s">
        <v>34584</v>
      </c>
      <c r="C7303" s="312" t="s">
        <v>27140</v>
      </c>
      <c r="D7303" s="313">
        <v>107.9</v>
      </c>
      <c r="E7303" s="314" t="s">
        <v>28265</v>
      </c>
    </row>
    <row r="7304" spans="1:5" ht="17.100000000000001" customHeight="1">
      <c r="A7304" s="310">
        <v>1837</v>
      </c>
      <c r="B7304" s="311" t="s">
        <v>34585</v>
      </c>
      <c r="C7304" s="312" t="s">
        <v>27143</v>
      </c>
      <c r="D7304" s="313">
        <v>49.19</v>
      </c>
      <c r="E7304" s="314" t="s">
        <v>28265</v>
      </c>
    </row>
    <row r="7305" spans="1:5" ht="15" customHeight="1">
      <c r="A7305" s="310">
        <v>13035</v>
      </c>
      <c r="B7305" s="311" t="s">
        <v>27477</v>
      </c>
      <c r="C7305" s="312" t="s">
        <v>27140</v>
      </c>
      <c r="D7305" s="313">
        <v>7.49</v>
      </c>
    </row>
    <row r="7306" spans="1:5" ht="15" customHeight="1">
      <c r="A7306" s="310">
        <v>13034</v>
      </c>
      <c r="B7306" s="311" t="s">
        <v>27478</v>
      </c>
      <c r="C7306" s="312" t="s">
        <v>27140</v>
      </c>
      <c r="D7306" s="313">
        <v>9.9499999999999993</v>
      </c>
      <c r="E7306" s="314" t="s">
        <v>28265</v>
      </c>
    </row>
    <row r="7307" spans="1:5" ht="15" customHeight="1">
      <c r="A7307" s="310">
        <v>13033</v>
      </c>
      <c r="B7307" s="311" t="s">
        <v>27479</v>
      </c>
      <c r="C7307" s="312" t="s">
        <v>27140</v>
      </c>
      <c r="D7307" s="313">
        <v>10.89</v>
      </c>
    </row>
    <row r="7308" spans="1:5" ht="15" customHeight="1">
      <c r="A7308" s="310">
        <v>13711</v>
      </c>
      <c r="B7308" s="311" t="s">
        <v>34586</v>
      </c>
      <c r="C7308" s="312" t="s">
        <v>27151</v>
      </c>
      <c r="D7308" s="313">
        <v>9.5399999999999991</v>
      </c>
    </row>
    <row r="7309" spans="1:5" ht="15" customHeight="1">
      <c r="A7309" s="310">
        <v>2695</v>
      </c>
      <c r="B7309" s="311" t="s">
        <v>34587</v>
      </c>
      <c r="C7309" s="312" t="s">
        <v>27151</v>
      </c>
      <c r="D7309" s="313">
        <v>4.9800000000000004</v>
      </c>
      <c r="E7309" s="314" t="s">
        <v>28265</v>
      </c>
    </row>
    <row r="7310" spans="1:5" ht="15" customHeight="1">
      <c r="A7310" s="310">
        <v>9333</v>
      </c>
      <c r="B7310" s="311" t="s">
        <v>27423</v>
      </c>
      <c r="C7310" s="312" t="s">
        <v>27143</v>
      </c>
      <c r="D7310" s="313">
        <v>345.36</v>
      </c>
    </row>
    <row r="7311" spans="1:5" ht="15" customHeight="1">
      <c r="A7311" s="310">
        <v>9028</v>
      </c>
      <c r="B7311" s="311" t="s">
        <v>28223</v>
      </c>
      <c r="C7311" s="312" t="s">
        <v>27143</v>
      </c>
      <c r="D7311" s="313">
        <v>52.56</v>
      </c>
    </row>
    <row r="7312" spans="1:5" ht="15" customHeight="1">
      <c r="A7312" s="310">
        <v>4949</v>
      </c>
      <c r="B7312" s="311" t="s">
        <v>34588</v>
      </c>
      <c r="C7312" s="312" t="s">
        <v>27143</v>
      </c>
      <c r="D7312" s="313">
        <v>135.07</v>
      </c>
    </row>
    <row r="7313" spans="1:5" ht="17.100000000000001" customHeight="1">
      <c r="A7313" s="310">
        <v>1019</v>
      </c>
      <c r="B7313" s="311" t="s">
        <v>34589</v>
      </c>
      <c r="C7313" s="312" t="s">
        <v>27143</v>
      </c>
      <c r="D7313" s="313">
        <v>68.38</v>
      </c>
    </row>
    <row r="7314" spans="1:5" ht="17.100000000000001" customHeight="1">
      <c r="A7314" s="310">
        <v>13710</v>
      </c>
      <c r="B7314" s="311" t="s">
        <v>28244</v>
      </c>
      <c r="C7314" s="312" t="s">
        <v>27143</v>
      </c>
      <c r="D7314" s="313">
        <v>60.87</v>
      </c>
    </row>
    <row r="7315" spans="1:5" ht="17.100000000000001" customHeight="1">
      <c r="A7315" s="310">
        <v>5161</v>
      </c>
      <c r="B7315" s="311" t="s">
        <v>34590</v>
      </c>
      <c r="C7315" s="312" t="s">
        <v>27140</v>
      </c>
      <c r="D7315" s="313">
        <v>3.8</v>
      </c>
      <c r="E7315" s="314" t="s">
        <v>28265</v>
      </c>
    </row>
    <row r="7316" spans="1:5" ht="17.100000000000001" customHeight="1">
      <c r="A7316" s="310">
        <v>5162</v>
      </c>
      <c r="B7316" s="311" t="s">
        <v>34591</v>
      </c>
      <c r="C7316" s="312" t="s">
        <v>27140</v>
      </c>
      <c r="D7316" s="313">
        <v>3.59</v>
      </c>
      <c r="E7316" s="314" t="s">
        <v>28265</v>
      </c>
    </row>
    <row r="7317" spans="1:5" ht="15" customHeight="1">
      <c r="A7317" s="310">
        <v>5163</v>
      </c>
      <c r="B7317" s="311" t="s">
        <v>34592</v>
      </c>
      <c r="C7317" s="312" t="s">
        <v>27140</v>
      </c>
      <c r="D7317" s="313">
        <v>7.45</v>
      </c>
      <c r="E7317" s="314" t="s">
        <v>28265</v>
      </c>
    </row>
    <row r="7318" spans="1:5" ht="15" customHeight="1">
      <c r="A7318" s="310">
        <v>12243</v>
      </c>
      <c r="B7318" s="311" t="s">
        <v>34593</v>
      </c>
      <c r="C7318" s="312" t="s">
        <v>27140</v>
      </c>
      <c r="D7318" s="313">
        <v>521.37</v>
      </c>
    </row>
    <row r="7319" spans="1:5" ht="15" customHeight="1">
      <c r="A7319" s="310">
        <v>11663</v>
      </c>
      <c r="B7319" s="311" t="s">
        <v>34594</v>
      </c>
      <c r="C7319" s="312" t="s">
        <v>27140</v>
      </c>
      <c r="D7319" s="313">
        <v>13847.67</v>
      </c>
    </row>
    <row r="7320" spans="1:5" ht="15" customHeight="1">
      <c r="A7320" s="310">
        <v>11660</v>
      </c>
      <c r="B7320" s="311" t="s">
        <v>34595</v>
      </c>
      <c r="C7320" s="312" t="s">
        <v>27140</v>
      </c>
      <c r="D7320" s="313">
        <v>17848.64</v>
      </c>
    </row>
    <row r="7321" spans="1:5" ht="15" customHeight="1">
      <c r="A7321" s="310">
        <v>6566</v>
      </c>
      <c r="B7321" s="311" t="s">
        <v>34596</v>
      </c>
      <c r="C7321" s="312" t="s">
        <v>27151</v>
      </c>
      <c r="D7321" s="313">
        <v>87.18</v>
      </c>
    </row>
    <row r="7322" spans="1:5" ht="15" customHeight="1">
      <c r="A7322" s="310">
        <v>6568</v>
      </c>
      <c r="B7322" s="311" t="s">
        <v>34597</v>
      </c>
      <c r="C7322" s="312" t="s">
        <v>27151</v>
      </c>
      <c r="D7322" s="313">
        <v>128.99</v>
      </c>
    </row>
    <row r="7323" spans="1:5" ht="15" customHeight="1">
      <c r="A7323" s="310">
        <v>6595</v>
      </c>
      <c r="B7323" s="311" t="s">
        <v>34598</v>
      </c>
      <c r="C7323" s="312" t="s">
        <v>27151</v>
      </c>
      <c r="D7323" s="313">
        <v>5.72</v>
      </c>
      <c r="E7323" s="314" t="s">
        <v>28265</v>
      </c>
    </row>
    <row r="7324" spans="1:5" ht="15" customHeight="1">
      <c r="A7324" s="310">
        <v>6596</v>
      </c>
      <c r="B7324" s="311" t="s">
        <v>34599</v>
      </c>
      <c r="C7324" s="312" t="s">
        <v>27151</v>
      </c>
      <c r="D7324" s="313">
        <v>8.1</v>
      </c>
      <c r="E7324" s="314" t="s">
        <v>28265</v>
      </c>
    </row>
    <row r="7325" spans="1:5" ht="15" customHeight="1">
      <c r="A7325" s="310">
        <v>6527</v>
      </c>
      <c r="B7325" s="311" t="s">
        <v>34600</v>
      </c>
      <c r="C7325" s="312" t="s">
        <v>27151</v>
      </c>
      <c r="D7325" s="313">
        <v>11.3</v>
      </c>
      <c r="E7325" s="314" t="s">
        <v>28265</v>
      </c>
    </row>
    <row r="7326" spans="1:5" ht="15" customHeight="1">
      <c r="A7326" s="310">
        <v>6505</v>
      </c>
      <c r="B7326" s="311" t="s">
        <v>34601</v>
      </c>
      <c r="C7326" s="312" t="s">
        <v>27151</v>
      </c>
      <c r="D7326" s="313">
        <v>18.5</v>
      </c>
      <c r="E7326" s="314" t="s">
        <v>28265</v>
      </c>
    </row>
    <row r="7327" spans="1:5" ht="15" customHeight="1">
      <c r="A7327" s="310">
        <v>6528</v>
      </c>
      <c r="B7327" s="311" t="s">
        <v>34602</v>
      </c>
      <c r="C7327" s="312" t="s">
        <v>27151</v>
      </c>
      <c r="D7327" s="313">
        <v>18.100000000000001</v>
      </c>
    </row>
    <row r="7328" spans="1:5" ht="15" customHeight="1">
      <c r="A7328" s="310">
        <v>6529</v>
      </c>
      <c r="B7328" s="311" t="s">
        <v>34603</v>
      </c>
      <c r="C7328" s="312" t="s">
        <v>27151</v>
      </c>
      <c r="D7328" s="313">
        <v>24.89</v>
      </c>
    </row>
    <row r="7329" spans="1:5" ht="17.100000000000001" customHeight="1">
      <c r="A7329" s="310">
        <v>11661</v>
      </c>
      <c r="B7329" s="311" t="s">
        <v>34604</v>
      </c>
      <c r="C7329" s="312" t="s">
        <v>27140</v>
      </c>
      <c r="D7329" s="313">
        <v>19878.14</v>
      </c>
    </row>
    <row r="7330" spans="1:5" ht="17.100000000000001" customHeight="1">
      <c r="A7330" s="310">
        <v>11659</v>
      </c>
      <c r="B7330" s="311" t="s">
        <v>34605</v>
      </c>
      <c r="C7330" s="312" t="s">
        <v>27151</v>
      </c>
      <c r="D7330" s="313">
        <v>2511.0700000000002</v>
      </c>
    </row>
    <row r="7331" spans="1:5" ht="17.100000000000001" customHeight="1">
      <c r="A7331" s="310">
        <v>5807</v>
      </c>
      <c r="B7331" s="311" t="s">
        <v>34606</v>
      </c>
      <c r="C7331" s="312" t="s">
        <v>27151</v>
      </c>
      <c r="D7331" s="313">
        <v>3.8</v>
      </c>
      <c r="E7331" s="314" t="s">
        <v>28265</v>
      </c>
    </row>
    <row r="7332" spans="1:5" ht="15" customHeight="1">
      <c r="A7332" s="310">
        <v>5809</v>
      </c>
      <c r="B7332" s="311" t="s">
        <v>34607</v>
      </c>
      <c r="C7332" s="312" t="s">
        <v>27151</v>
      </c>
      <c r="D7332" s="313">
        <v>7.5</v>
      </c>
      <c r="E7332" s="314" t="s">
        <v>28265</v>
      </c>
    </row>
    <row r="7333" spans="1:5" ht="15" customHeight="1">
      <c r="A7333" s="310">
        <v>5810</v>
      </c>
      <c r="B7333" s="311" t="s">
        <v>34608</v>
      </c>
      <c r="C7333" s="312" t="s">
        <v>27151</v>
      </c>
      <c r="D7333" s="313">
        <v>19.489999999999998</v>
      </c>
      <c r="E7333" s="314" t="s">
        <v>28265</v>
      </c>
    </row>
    <row r="7334" spans="1:5" ht="15" customHeight="1">
      <c r="A7334" s="310">
        <v>5812</v>
      </c>
      <c r="B7334" s="311" t="s">
        <v>34609</v>
      </c>
      <c r="C7334" s="312" t="s">
        <v>27151</v>
      </c>
      <c r="D7334" s="313">
        <v>43.6</v>
      </c>
      <c r="E7334" s="314" t="s">
        <v>28265</v>
      </c>
    </row>
    <row r="7335" spans="1:5" ht="15" customHeight="1">
      <c r="A7335" s="310">
        <v>5814</v>
      </c>
      <c r="B7335" s="311" t="s">
        <v>34610</v>
      </c>
      <c r="C7335" s="312" t="s">
        <v>27151</v>
      </c>
      <c r="D7335" s="313">
        <v>91.52</v>
      </c>
      <c r="E7335" s="314" t="s">
        <v>28265</v>
      </c>
    </row>
    <row r="7336" spans="1:5" ht="15" customHeight="1">
      <c r="A7336" s="310">
        <v>9228</v>
      </c>
      <c r="B7336" s="311" t="s">
        <v>34611</v>
      </c>
      <c r="C7336" s="312" t="s">
        <v>27151</v>
      </c>
      <c r="D7336" s="313">
        <v>196.44</v>
      </c>
      <c r="E7336" s="314" t="s">
        <v>28265</v>
      </c>
    </row>
    <row r="7337" spans="1:5" ht="15" customHeight="1">
      <c r="A7337" s="310">
        <v>12489</v>
      </c>
      <c r="B7337" s="311" t="s">
        <v>34612</v>
      </c>
      <c r="C7337" s="312" t="s">
        <v>27151</v>
      </c>
      <c r="D7337" s="313">
        <v>465.43</v>
      </c>
    </row>
    <row r="7338" spans="1:5" ht="15" customHeight="1">
      <c r="A7338" s="310">
        <v>12458</v>
      </c>
      <c r="B7338" s="311" t="s">
        <v>34613</v>
      </c>
      <c r="C7338" s="312" t="s">
        <v>27151</v>
      </c>
      <c r="D7338" s="313">
        <v>700.98</v>
      </c>
    </row>
    <row r="7339" spans="1:5" ht="15" customHeight="1">
      <c r="A7339" s="310">
        <v>9909</v>
      </c>
      <c r="B7339" s="311" t="s">
        <v>34614</v>
      </c>
      <c r="C7339" s="312" t="s">
        <v>27151</v>
      </c>
      <c r="D7339" s="313">
        <v>645.24</v>
      </c>
    </row>
    <row r="7340" spans="1:5" ht="17.100000000000001" customHeight="1">
      <c r="A7340" s="310">
        <v>9530</v>
      </c>
      <c r="B7340" s="311" t="s">
        <v>34615</v>
      </c>
      <c r="C7340" s="312" t="s">
        <v>27151</v>
      </c>
      <c r="D7340" s="313">
        <v>8.7799999999999994</v>
      </c>
    </row>
    <row r="7341" spans="1:5" ht="17.100000000000001" customHeight="1">
      <c r="A7341" s="310">
        <v>5891</v>
      </c>
      <c r="B7341" s="311" t="s">
        <v>34616</v>
      </c>
      <c r="C7341" s="312" t="s">
        <v>27140</v>
      </c>
      <c r="D7341" s="313">
        <v>6.49</v>
      </c>
      <c r="E7341" s="314" t="s">
        <v>28265</v>
      </c>
    </row>
    <row r="7342" spans="1:5" ht="17.100000000000001" customHeight="1">
      <c r="A7342" s="310">
        <v>9078</v>
      </c>
      <c r="B7342" s="311" t="s">
        <v>34617</v>
      </c>
      <c r="C7342" s="312" t="s">
        <v>27140</v>
      </c>
      <c r="D7342" s="313">
        <v>17.75</v>
      </c>
      <c r="E7342" s="314" t="s">
        <v>28265</v>
      </c>
    </row>
    <row r="7343" spans="1:5" ht="17.100000000000001" customHeight="1">
      <c r="A7343" s="310">
        <v>9077</v>
      </c>
      <c r="B7343" s="311" t="s">
        <v>34618</v>
      </c>
      <c r="C7343" s="312" t="s">
        <v>27140</v>
      </c>
      <c r="D7343" s="313">
        <v>19.3</v>
      </c>
      <c r="E7343" s="314" t="s">
        <v>28265</v>
      </c>
    </row>
    <row r="7344" spans="1:5" ht="17.100000000000001" customHeight="1">
      <c r="A7344" s="310">
        <v>5150</v>
      </c>
      <c r="B7344" s="311" t="s">
        <v>34619</v>
      </c>
      <c r="C7344" s="312" t="s">
        <v>27140</v>
      </c>
      <c r="D7344" s="313">
        <v>29.24</v>
      </c>
      <c r="E7344" s="314" t="s">
        <v>28265</v>
      </c>
    </row>
    <row r="7345" spans="1:5" ht="17.100000000000001" customHeight="1">
      <c r="A7345" s="310">
        <v>5151</v>
      </c>
      <c r="B7345" s="311" t="s">
        <v>34620</v>
      </c>
      <c r="C7345" s="312" t="s">
        <v>27140</v>
      </c>
      <c r="D7345" s="313">
        <v>66.28</v>
      </c>
      <c r="E7345" s="314" t="s">
        <v>28265</v>
      </c>
    </row>
    <row r="7346" spans="1:5" ht="15" customHeight="1">
      <c r="A7346" s="310">
        <v>5152</v>
      </c>
      <c r="B7346" s="311" t="s">
        <v>34621</v>
      </c>
      <c r="C7346" s="312" t="s">
        <v>27140</v>
      </c>
      <c r="D7346" s="313">
        <v>126.93</v>
      </c>
      <c r="E7346" s="314" t="s">
        <v>28265</v>
      </c>
    </row>
    <row r="7347" spans="1:5" ht="15" customHeight="1">
      <c r="A7347" s="310">
        <v>5153</v>
      </c>
      <c r="B7347" s="311" t="s">
        <v>34622</v>
      </c>
      <c r="C7347" s="312" t="s">
        <v>27140</v>
      </c>
      <c r="D7347" s="313">
        <v>31.89</v>
      </c>
    </row>
    <row r="7348" spans="1:5" ht="15" customHeight="1">
      <c r="A7348" s="310">
        <v>5154</v>
      </c>
      <c r="B7348" s="311" t="s">
        <v>34623</v>
      </c>
      <c r="C7348" s="312" t="s">
        <v>27140</v>
      </c>
      <c r="D7348" s="313">
        <v>69.790000000000006</v>
      </c>
    </row>
    <row r="7349" spans="1:5" ht="15" customHeight="1">
      <c r="A7349" s="310">
        <v>5155</v>
      </c>
      <c r="B7349" s="311" t="s">
        <v>34624</v>
      </c>
      <c r="C7349" s="312" t="s">
        <v>27140</v>
      </c>
      <c r="D7349" s="313">
        <v>108.91</v>
      </c>
    </row>
    <row r="7350" spans="1:5" ht="15" customHeight="1">
      <c r="A7350" s="310">
        <v>5156</v>
      </c>
      <c r="B7350" s="311" t="s">
        <v>34625</v>
      </c>
      <c r="C7350" s="312" t="s">
        <v>27140</v>
      </c>
      <c r="D7350" s="313">
        <v>20.52</v>
      </c>
      <c r="E7350" s="314" t="s">
        <v>28265</v>
      </c>
    </row>
    <row r="7351" spans="1:5" ht="15" customHeight="1">
      <c r="A7351" s="310">
        <v>5157</v>
      </c>
      <c r="B7351" s="311" t="s">
        <v>34626</v>
      </c>
      <c r="C7351" s="312" t="s">
        <v>27140</v>
      </c>
      <c r="D7351" s="313">
        <v>46.01</v>
      </c>
      <c r="E7351" s="314" t="s">
        <v>28265</v>
      </c>
    </row>
    <row r="7352" spans="1:5" ht="15" customHeight="1">
      <c r="A7352" s="310">
        <v>5158</v>
      </c>
      <c r="B7352" s="311" t="s">
        <v>34627</v>
      </c>
      <c r="C7352" s="312" t="s">
        <v>27140</v>
      </c>
      <c r="D7352" s="313">
        <v>78.67</v>
      </c>
      <c r="E7352" s="314" t="s">
        <v>28265</v>
      </c>
    </row>
    <row r="7353" spans="1:5" ht="15" customHeight="1">
      <c r="A7353" s="310">
        <v>8001</v>
      </c>
      <c r="B7353" s="311" t="s">
        <v>34628</v>
      </c>
      <c r="C7353" s="312" t="s">
        <v>27301</v>
      </c>
      <c r="D7353" s="313">
        <v>7.39</v>
      </c>
      <c r="E7353" s="314" t="s">
        <v>28265</v>
      </c>
    </row>
    <row r="7354" spans="1:5" ht="17.100000000000001" customHeight="1">
      <c r="A7354" s="310">
        <v>8003</v>
      </c>
      <c r="B7354" s="311" t="s">
        <v>34629</v>
      </c>
      <c r="C7354" s="312" t="s">
        <v>27301</v>
      </c>
      <c r="D7354" s="313">
        <v>15.7</v>
      </c>
      <c r="E7354" s="314" t="s">
        <v>28265</v>
      </c>
    </row>
    <row r="7355" spans="1:5" ht="17.100000000000001" customHeight="1">
      <c r="A7355" s="310">
        <v>8002</v>
      </c>
      <c r="B7355" s="311" t="s">
        <v>34630</v>
      </c>
      <c r="C7355" s="312" t="s">
        <v>27301</v>
      </c>
      <c r="D7355" s="313">
        <v>42.45</v>
      </c>
    </row>
    <row r="7356" spans="1:5" ht="15" customHeight="1">
      <c r="A7356" s="310">
        <v>9569</v>
      </c>
      <c r="B7356" s="311" t="s">
        <v>34631</v>
      </c>
      <c r="C7356" s="312" t="s">
        <v>27140</v>
      </c>
      <c r="D7356" s="313">
        <v>1.55</v>
      </c>
      <c r="E7356" s="314" t="s">
        <v>28265</v>
      </c>
    </row>
    <row r="7357" spans="1:5" ht="15" customHeight="1">
      <c r="A7357" s="310">
        <v>9521</v>
      </c>
      <c r="B7357" s="311" t="s">
        <v>34632</v>
      </c>
      <c r="C7357" s="312" t="s">
        <v>27140</v>
      </c>
      <c r="D7357" s="313">
        <v>1.91</v>
      </c>
      <c r="E7357" s="314" t="s">
        <v>28265</v>
      </c>
    </row>
    <row r="7358" spans="1:5" ht="15" customHeight="1">
      <c r="A7358" s="310">
        <v>9522</v>
      </c>
      <c r="B7358" s="311" t="s">
        <v>34633</v>
      </c>
      <c r="C7358" s="312" t="s">
        <v>27140</v>
      </c>
      <c r="D7358" s="313">
        <v>2.92</v>
      </c>
      <c r="E7358" s="314" t="s">
        <v>28265</v>
      </c>
    </row>
    <row r="7359" spans="1:5" ht="15" customHeight="1">
      <c r="A7359" s="310">
        <v>9274</v>
      </c>
      <c r="B7359" s="311" t="s">
        <v>27191</v>
      </c>
      <c r="C7359" s="312" t="s">
        <v>27140</v>
      </c>
      <c r="D7359" s="313">
        <v>90.86</v>
      </c>
    </row>
    <row r="7360" spans="1:5" ht="15" customHeight="1">
      <c r="A7360" s="310">
        <v>9275</v>
      </c>
      <c r="B7360" s="311" t="s">
        <v>27192</v>
      </c>
      <c r="C7360" s="312" t="s">
        <v>27140</v>
      </c>
      <c r="D7360" s="313">
        <v>181.71</v>
      </c>
    </row>
    <row r="7361" spans="1:5" ht="15" customHeight="1">
      <c r="A7361" s="310">
        <v>5210</v>
      </c>
      <c r="B7361" s="311" t="s">
        <v>34634</v>
      </c>
      <c r="C7361" s="312" t="s">
        <v>27140</v>
      </c>
      <c r="D7361" s="313">
        <v>8.08</v>
      </c>
      <c r="E7361" s="314" t="s">
        <v>28265</v>
      </c>
    </row>
    <row r="7362" spans="1:5" ht="15" customHeight="1">
      <c r="A7362" s="310">
        <v>5211</v>
      </c>
      <c r="B7362" s="311" t="s">
        <v>34635</v>
      </c>
      <c r="C7362" s="312" t="s">
        <v>27140</v>
      </c>
      <c r="D7362" s="313">
        <v>21.04</v>
      </c>
      <c r="E7362" s="314" t="s">
        <v>28265</v>
      </c>
    </row>
    <row r="7363" spans="1:5" ht="15" customHeight="1">
      <c r="A7363" s="310">
        <v>5212</v>
      </c>
      <c r="B7363" s="311" t="s">
        <v>34636</v>
      </c>
      <c r="C7363" s="312" t="s">
        <v>27140</v>
      </c>
      <c r="D7363" s="313">
        <v>32.229999999999997</v>
      </c>
      <c r="E7363" s="314" t="s">
        <v>28265</v>
      </c>
    </row>
    <row r="7364" spans="1:5" ht="15" customHeight="1">
      <c r="A7364" s="310">
        <v>9519</v>
      </c>
      <c r="B7364" s="311" t="s">
        <v>34637</v>
      </c>
      <c r="C7364" s="312" t="s">
        <v>27140</v>
      </c>
      <c r="D7364" s="313">
        <v>2.21</v>
      </c>
      <c r="E7364" s="314" t="s">
        <v>28265</v>
      </c>
    </row>
    <row r="7365" spans="1:5" ht="15" customHeight="1">
      <c r="A7365" s="310">
        <v>9520</v>
      </c>
      <c r="B7365" s="311" t="s">
        <v>34638</v>
      </c>
      <c r="C7365" s="312" t="s">
        <v>27140</v>
      </c>
      <c r="D7365" s="313">
        <v>3.14</v>
      </c>
      <c r="E7365" s="314" t="s">
        <v>28265</v>
      </c>
    </row>
    <row r="7366" spans="1:5" ht="15" customHeight="1">
      <c r="A7366" s="310">
        <v>9273</v>
      </c>
      <c r="B7366" s="311" t="s">
        <v>34639</v>
      </c>
      <c r="C7366" s="312" t="s">
        <v>27140</v>
      </c>
      <c r="D7366" s="313">
        <v>45.89</v>
      </c>
    </row>
    <row r="7367" spans="1:5" ht="15" customHeight="1">
      <c r="A7367" s="310">
        <v>9272</v>
      </c>
      <c r="B7367" s="311" t="s">
        <v>27193</v>
      </c>
      <c r="C7367" s="312" t="s">
        <v>27140</v>
      </c>
      <c r="D7367" s="313">
        <v>1430.24</v>
      </c>
    </row>
    <row r="7368" spans="1:5" ht="15" customHeight="1">
      <c r="A7368" s="310">
        <v>5253</v>
      </c>
      <c r="B7368" s="311" t="s">
        <v>34640</v>
      </c>
      <c r="C7368" s="312" t="s">
        <v>27140</v>
      </c>
      <c r="D7368" s="313">
        <v>13.15</v>
      </c>
      <c r="E7368" s="314" t="s">
        <v>28265</v>
      </c>
    </row>
    <row r="7369" spans="1:5" ht="15" customHeight="1">
      <c r="A7369" s="310">
        <v>5254</v>
      </c>
      <c r="B7369" s="311" t="s">
        <v>34641</v>
      </c>
      <c r="C7369" s="312" t="s">
        <v>27140</v>
      </c>
      <c r="D7369" s="313">
        <v>86.9</v>
      </c>
      <c r="E7369" s="314" t="s">
        <v>28265</v>
      </c>
    </row>
    <row r="7370" spans="1:5" ht="15" customHeight="1">
      <c r="A7370" s="310">
        <v>5255</v>
      </c>
      <c r="B7370" s="311" t="s">
        <v>34642</v>
      </c>
      <c r="C7370" s="312" t="s">
        <v>27140</v>
      </c>
      <c r="D7370" s="313">
        <v>62.7</v>
      </c>
      <c r="E7370" s="314" t="s">
        <v>28265</v>
      </c>
    </row>
    <row r="7371" spans="1:5" ht="15" customHeight="1">
      <c r="A7371" s="310">
        <v>7475</v>
      </c>
      <c r="B7371" s="311" t="s">
        <v>34643</v>
      </c>
      <c r="C7371" s="312" t="s">
        <v>27140</v>
      </c>
      <c r="D7371" s="313">
        <v>102.79</v>
      </c>
    </row>
    <row r="7372" spans="1:5" ht="15" customHeight="1">
      <c r="A7372" s="310">
        <v>5329</v>
      </c>
      <c r="B7372" s="311" t="s">
        <v>34644</v>
      </c>
      <c r="C7372" s="312" t="s">
        <v>27140</v>
      </c>
      <c r="D7372" s="313">
        <v>28.87</v>
      </c>
      <c r="E7372" s="314" t="s">
        <v>28265</v>
      </c>
    </row>
    <row r="7373" spans="1:5" ht="15" customHeight="1">
      <c r="A7373" s="310">
        <v>5330</v>
      </c>
      <c r="B7373" s="311" t="s">
        <v>34645</v>
      </c>
      <c r="C7373" s="312" t="s">
        <v>27140</v>
      </c>
      <c r="D7373" s="313">
        <v>55.83</v>
      </c>
      <c r="E7373" s="314" t="s">
        <v>28265</v>
      </c>
    </row>
    <row r="7374" spans="1:5" ht="15" customHeight="1">
      <c r="A7374" s="310">
        <v>5331</v>
      </c>
      <c r="B7374" s="311" t="s">
        <v>34646</v>
      </c>
      <c r="C7374" s="312" t="s">
        <v>27140</v>
      </c>
      <c r="D7374" s="313">
        <v>135.82</v>
      </c>
      <c r="E7374" s="314" t="s">
        <v>28265</v>
      </c>
    </row>
    <row r="7375" spans="1:5" ht="15" customHeight="1">
      <c r="A7375" s="310">
        <v>5341</v>
      </c>
      <c r="B7375" s="311" t="s">
        <v>34647</v>
      </c>
      <c r="C7375" s="312" t="s">
        <v>27140</v>
      </c>
      <c r="D7375" s="313">
        <v>29.36</v>
      </c>
      <c r="E7375" s="314" t="s">
        <v>28265</v>
      </c>
    </row>
    <row r="7376" spans="1:5" ht="15" customHeight="1">
      <c r="A7376" s="310">
        <v>5342</v>
      </c>
      <c r="B7376" s="311" t="s">
        <v>34648</v>
      </c>
      <c r="C7376" s="312" t="s">
        <v>27140</v>
      </c>
      <c r="D7376" s="313">
        <v>72.459999999999994</v>
      </c>
      <c r="E7376" s="314" t="s">
        <v>28265</v>
      </c>
    </row>
    <row r="7377" spans="1:5" ht="15" customHeight="1">
      <c r="A7377" s="310">
        <v>5343</v>
      </c>
      <c r="B7377" s="311" t="s">
        <v>34649</v>
      </c>
      <c r="C7377" s="312" t="s">
        <v>27140</v>
      </c>
      <c r="D7377" s="313">
        <v>134.5</v>
      </c>
      <c r="E7377" s="314" t="s">
        <v>28265</v>
      </c>
    </row>
    <row r="7378" spans="1:5" ht="17.100000000000001" customHeight="1">
      <c r="A7378" s="310">
        <v>8004</v>
      </c>
      <c r="B7378" s="311" t="s">
        <v>34650</v>
      </c>
      <c r="C7378" s="312" t="s">
        <v>27301</v>
      </c>
      <c r="D7378" s="313">
        <v>31.79</v>
      </c>
      <c r="E7378" s="314" t="s">
        <v>28265</v>
      </c>
    </row>
    <row r="7379" spans="1:5" ht="15" customHeight="1">
      <c r="A7379" s="310">
        <v>8005</v>
      </c>
      <c r="B7379" s="311" t="s">
        <v>34651</v>
      </c>
      <c r="C7379" s="312" t="s">
        <v>27301</v>
      </c>
      <c r="D7379" s="313">
        <v>55.47</v>
      </c>
      <c r="E7379" s="314" t="s">
        <v>28265</v>
      </c>
    </row>
    <row r="7380" spans="1:5" ht="15" customHeight="1">
      <c r="A7380" s="310">
        <v>9513</v>
      </c>
      <c r="B7380" s="311" t="s">
        <v>34652</v>
      </c>
      <c r="C7380" s="312" t="s">
        <v>27140</v>
      </c>
      <c r="D7380" s="313">
        <v>3.15</v>
      </c>
      <c r="E7380" s="314" t="s">
        <v>28265</v>
      </c>
    </row>
    <row r="7381" spans="1:5" ht="15" customHeight="1">
      <c r="A7381" s="310">
        <v>9514</v>
      </c>
      <c r="B7381" s="311" t="s">
        <v>34653</v>
      </c>
      <c r="C7381" s="312" t="s">
        <v>27140</v>
      </c>
      <c r="D7381" s="313">
        <v>11.64</v>
      </c>
      <c r="E7381" s="314" t="s">
        <v>28265</v>
      </c>
    </row>
    <row r="7382" spans="1:5" ht="15" customHeight="1">
      <c r="A7382" s="310">
        <v>9515</v>
      </c>
      <c r="B7382" s="311" t="s">
        <v>34654</v>
      </c>
      <c r="C7382" s="312" t="s">
        <v>27140</v>
      </c>
      <c r="D7382" s="313">
        <v>12.7</v>
      </c>
      <c r="E7382" s="314" t="s">
        <v>28265</v>
      </c>
    </row>
    <row r="7383" spans="1:5" ht="15" customHeight="1">
      <c r="A7383" s="310">
        <v>8375</v>
      </c>
      <c r="B7383" s="311" t="s">
        <v>34655</v>
      </c>
      <c r="C7383" s="312" t="s">
        <v>27140</v>
      </c>
      <c r="D7383" s="313">
        <v>34</v>
      </c>
      <c r="E7383" s="314" t="s">
        <v>28265</v>
      </c>
    </row>
    <row r="7384" spans="1:5" ht="17.100000000000001" customHeight="1">
      <c r="A7384" s="310">
        <v>5367</v>
      </c>
      <c r="B7384" s="311" t="s">
        <v>34656</v>
      </c>
      <c r="C7384" s="312" t="s">
        <v>27140</v>
      </c>
      <c r="D7384" s="313">
        <v>36.79</v>
      </c>
      <c r="E7384" s="314" t="s">
        <v>28265</v>
      </c>
    </row>
    <row r="7385" spans="1:5" ht="17.100000000000001" customHeight="1">
      <c r="A7385" s="310">
        <v>5368</v>
      </c>
      <c r="B7385" s="311" t="s">
        <v>34657</v>
      </c>
      <c r="C7385" s="312" t="s">
        <v>27140</v>
      </c>
      <c r="D7385" s="313">
        <v>86.86</v>
      </c>
      <c r="E7385" s="314" t="s">
        <v>28265</v>
      </c>
    </row>
    <row r="7386" spans="1:5" ht="15" customHeight="1">
      <c r="A7386" s="310">
        <v>5369</v>
      </c>
      <c r="B7386" s="311" t="s">
        <v>34658</v>
      </c>
      <c r="C7386" s="312" t="s">
        <v>27140</v>
      </c>
      <c r="D7386" s="313">
        <v>164.13</v>
      </c>
      <c r="E7386" s="314" t="s">
        <v>28265</v>
      </c>
    </row>
    <row r="7387" spans="1:5" ht="15" customHeight="1">
      <c r="A7387" s="310">
        <v>9903</v>
      </c>
      <c r="B7387" s="311" t="s">
        <v>28064</v>
      </c>
      <c r="C7387" s="312" t="s">
        <v>27140</v>
      </c>
      <c r="D7387" s="313">
        <v>90.37</v>
      </c>
      <c r="E7387" s="314" t="s">
        <v>28265</v>
      </c>
    </row>
    <row r="7388" spans="1:5" ht="15" customHeight="1">
      <c r="A7388" s="310">
        <v>9516</v>
      </c>
      <c r="B7388" s="311" t="s">
        <v>34659</v>
      </c>
      <c r="C7388" s="312" t="s">
        <v>27140</v>
      </c>
      <c r="D7388" s="313">
        <v>5.52</v>
      </c>
      <c r="E7388" s="314" t="s">
        <v>28265</v>
      </c>
    </row>
    <row r="7389" spans="1:5" ht="15" customHeight="1">
      <c r="A7389" s="310">
        <v>9517</v>
      </c>
      <c r="B7389" s="311" t="s">
        <v>34660</v>
      </c>
      <c r="C7389" s="312" t="s">
        <v>27140</v>
      </c>
      <c r="D7389" s="313">
        <v>8.5299999999999994</v>
      </c>
      <c r="E7389" s="314" t="s">
        <v>28265</v>
      </c>
    </row>
    <row r="7390" spans="1:5" ht="15" customHeight="1">
      <c r="A7390" s="310">
        <v>9518</v>
      </c>
      <c r="B7390" s="311" t="s">
        <v>34661</v>
      </c>
      <c r="C7390" s="312" t="s">
        <v>27140</v>
      </c>
      <c r="D7390" s="313">
        <v>15.7</v>
      </c>
      <c r="E7390" s="314" t="s">
        <v>28265</v>
      </c>
    </row>
    <row r="7391" spans="1:5" ht="15" customHeight="1">
      <c r="A7391" s="310">
        <v>8370</v>
      </c>
      <c r="B7391" s="311" t="s">
        <v>34662</v>
      </c>
      <c r="C7391" s="312" t="s">
        <v>27301</v>
      </c>
      <c r="D7391" s="313">
        <v>49.54</v>
      </c>
      <c r="E7391" s="314" t="s">
        <v>28265</v>
      </c>
    </row>
    <row r="7392" spans="1:5" ht="15" customHeight="1">
      <c r="A7392" s="310">
        <v>8006</v>
      </c>
      <c r="B7392" s="311" t="s">
        <v>34663</v>
      </c>
      <c r="C7392" s="312" t="s">
        <v>27301</v>
      </c>
      <c r="D7392" s="313">
        <v>36.68</v>
      </c>
      <c r="E7392" s="314" t="s">
        <v>28265</v>
      </c>
    </row>
    <row r="7393" spans="1:5" ht="15" customHeight="1">
      <c r="A7393" s="310">
        <v>8007</v>
      </c>
      <c r="B7393" s="311" t="s">
        <v>34664</v>
      </c>
      <c r="C7393" s="312" t="s">
        <v>27301</v>
      </c>
      <c r="D7393" s="313">
        <v>45.94</v>
      </c>
      <c r="E7393" s="314" t="s">
        <v>28265</v>
      </c>
    </row>
    <row r="7394" spans="1:5" ht="15" customHeight="1">
      <c r="A7394" s="310">
        <v>5399</v>
      </c>
      <c r="B7394" s="311" t="s">
        <v>34665</v>
      </c>
      <c r="C7394" s="312" t="s">
        <v>27140</v>
      </c>
      <c r="D7394" s="313">
        <v>124.89</v>
      </c>
      <c r="E7394" s="314" t="s">
        <v>28265</v>
      </c>
    </row>
    <row r="7395" spans="1:5" ht="15" customHeight="1">
      <c r="A7395" s="310">
        <v>5400</v>
      </c>
      <c r="B7395" s="311" t="s">
        <v>34666</v>
      </c>
      <c r="C7395" s="312" t="s">
        <v>27140</v>
      </c>
      <c r="D7395" s="313">
        <v>197.82</v>
      </c>
      <c r="E7395" s="314" t="s">
        <v>28265</v>
      </c>
    </row>
    <row r="7396" spans="1:5" ht="15" customHeight="1">
      <c r="A7396" s="310">
        <v>5401</v>
      </c>
      <c r="B7396" s="311" t="s">
        <v>34667</v>
      </c>
      <c r="C7396" s="312" t="s">
        <v>27140</v>
      </c>
      <c r="D7396" s="313">
        <v>102.77</v>
      </c>
      <c r="E7396" s="314" t="s">
        <v>28265</v>
      </c>
    </row>
    <row r="7397" spans="1:5" ht="15" customHeight="1">
      <c r="A7397" s="310">
        <v>5402</v>
      </c>
      <c r="B7397" s="311" t="s">
        <v>34668</v>
      </c>
      <c r="C7397" s="312" t="s">
        <v>27140</v>
      </c>
      <c r="D7397" s="313">
        <v>162.63</v>
      </c>
      <c r="E7397" s="314" t="s">
        <v>28265</v>
      </c>
    </row>
    <row r="7398" spans="1:5" ht="15" customHeight="1">
      <c r="A7398" s="310">
        <v>5534</v>
      </c>
      <c r="B7398" s="311" t="s">
        <v>34669</v>
      </c>
      <c r="C7398" s="312" t="s">
        <v>27140</v>
      </c>
      <c r="D7398" s="313">
        <v>52</v>
      </c>
      <c r="E7398" s="314" t="s">
        <v>28265</v>
      </c>
    </row>
    <row r="7399" spans="1:5" ht="15" customHeight="1">
      <c r="A7399" s="310">
        <v>5535</v>
      </c>
      <c r="B7399" s="311" t="s">
        <v>34670</v>
      </c>
      <c r="C7399" s="312" t="s">
        <v>27140</v>
      </c>
      <c r="D7399" s="313">
        <v>114.77</v>
      </c>
      <c r="E7399" s="314" t="s">
        <v>28265</v>
      </c>
    </row>
    <row r="7400" spans="1:5" ht="15" customHeight="1">
      <c r="A7400" s="310">
        <v>5536</v>
      </c>
      <c r="B7400" s="311" t="s">
        <v>34671</v>
      </c>
      <c r="C7400" s="312" t="s">
        <v>27140</v>
      </c>
      <c r="D7400" s="313">
        <v>204.72</v>
      </c>
      <c r="E7400" s="314" t="s">
        <v>28265</v>
      </c>
    </row>
    <row r="7401" spans="1:5" ht="15" customHeight="1">
      <c r="A7401" s="310">
        <v>5537</v>
      </c>
      <c r="B7401" s="311" t="s">
        <v>34672</v>
      </c>
      <c r="C7401" s="312" t="s">
        <v>27140</v>
      </c>
      <c r="D7401" s="313">
        <v>372.89</v>
      </c>
      <c r="E7401" s="314" t="s">
        <v>28265</v>
      </c>
    </row>
    <row r="7402" spans="1:5" ht="15" customHeight="1">
      <c r="A7402" s="310">
        <v>5538</v>
      </c>
      <c r="B7402" s="311" t="s">
        <v>34673</v>
      </c>
      <c r="C7402" s="312" t="s">
        <v>27140</v>
      </c>
      <c r="D7402" s="313">
        <v>511.8</v>
      </c>
      <c r="E7402" s="314" t="s">
        <v>28265</v>
      </c>
    </row>
    <row r="7403" spans="1:5" ht="15" customHeight="1">
      <c r="A7403" s="310">
        <v>5539</v>
      </c>
      <c r="B7403" s="311" t="s">
        <v>34674</v>
      </c>
      <c r="C7403" s="312" t="s">
        <v>27140</v>
      </c>
      <c r="D7403" s="313">
        <v>14.84</v>
      </c>
      <c r="E7403" s="314" t="s">
        <v>28265</v>
      </c>
    </row>
    <row r="7404" spans="1:5" ht="15" customHeight="1">
      <c r="A7404" s="310">
        <v>5540</v>
      </c>
      <c r="B7404" s="311" t="s">
        <v>34675</v>
      </c>
      <c r="C7404" s="312" t="s">
        <v>27140</v>
      </c>
      <c r="D7404" s="313">
        <v>32.42</v>
      </c>
      <c r="E7404" s="314" t="s">
        <v>28265</v>
      </c>
    </row>
    <row r="7405" spans="1:5" ht="15" customHeight="1">
      <c r="A7405" s="310">
        <v>5541</v>
      </c>
      <c r="B7405" s="311" t="s">
        <v>34676</v>
      </c>
      <c r="C7405" s="312" t="s">
        <v>27140</v>
      </c>
      <c r="D7405" s="313">
        <v>51.6</v>
      </c>
      <c r="E7405" s="314" t="s">
        <v>28265</v>
      </c>
    </row>
    <row r="7406" spans="1:5" ht="15" customHeight="1">
      <c r="A7406" s="310">
        <v>9509</v>
      </c>
      <c r="B7406" s="311" t="s">
        <v>34677</v>
      </c>
      <c r="C7406" s="312" t="s">
        <v>27140</v>
      </c>
      <c r="D7406" s="313">
        <v>2.95</v>
      </c>
      <c r="E7406" s="314" t="s">
        <v>28265</v>
      </c>
    </row>
    <row r="7407" spans="1:5" ht="15" customHeight="1">
      <c r="A7407" s="310">
        <v>8374</v>
      </c>
      <c r="B7407" s="311" t="s">
        <v>34678</v>
      </c>
      <c r="C7407" s="312" t="s">
        <v>27140</v>
      </c>
      <c r="D7407" s="313">
        <v>13.02</v>
      </c>
    </row>
    <row r="7408" spans="1:5" ht="15" customHeight="1">
      <c r="A7408" s="310">
        <v>9510</v>
      </c>
      <c r="B7408" s="311" t="s">
        <v>34679</v>
      </c>
      <c r="C7408" s="312" t="s">
        <v>27140</v>
      </c>
      <c r="D7408" s="313">
        <v>26.78</v>
      </c>
    </row>
    <row r="7409" spans="1:5" ht="15" customHeight="1">
      <c r="A7409" s="310">
        <v>9902</v>
      </c>
      <c r="B7409" s="311" t="s">
        <v>28093</v>
      </c>
      <c r="C7409" s="312" t="s">
        <v>27140</v>
      </c>
      <c r="D7409" s="313">
        <v>20.51</v>
      </c>
      <c r="E7409" s="314" t="s">
        <v>28265</v>
      </c>
    </row>
    <row r="7410" spans="1:5" ht="15" customHeight="1">
      <c r="A7410" s="310">
        <v>10979</v>
      </c>
      <c r="B7410" s="311" t="s">
        <v>28094</v>
      </c>
      <c r="C7410" s="312" t="s">
        <v>27140</v>
      </c>
      <c r="D7410" s="313">
        <v>43.3</v>
      </c>
    </row>
    <row r="7411" spans="1:5" ht="15" customHeight="1">
      <c r="A7411" s="310">
        <v>10981</v>
      </c>
      <c r="B7411" s="311" t="s">
        <v>28095</v>
      </c>
      <c r="C7411" s="312" t="s">
        <v>27140</v>
      </c>
      <c r="D7411" s="313">
        <v>3.64</v>
      </c>
      <c r="E7411" s="314" t="s">
        <v>28265</v>
      </c>
    </row>
    <row r="7412" spans="1:5" ht="15" customHeight="1">
      <c r="A7412" s="310">
        <v>10980</v>
      </c>
      <c r="B7412" s="311" t="s">
        <v>28096</v>
      </c>
      <c r="C7412" s="312" t="s">
        <v>27140</v>
      </c>
      <c r="D7412" s="313">
        <v>7.44</v>
      </c>
      <c r="E7412" s="314" t="s">
        <v>28265</v>
      </c>
    </row>
    <row r="7413" spans="1:5" ht="15" customHeight="1">
      <c r="A7413" s="310">
        <v>9512</v>
      </c>
      <c r="B7413" s="311" t="s">
        <v>34680</v>
      </c>
      <c r="C7413" s="312" t="s">
        <v>27140</v>
      </c>
      <c r="D7413" s="313">
        <v>2.83</v>
      </c>
      <c r="E7413" s="314" t="s">
        <v>28265</v>
      </c>
    </row>
    <row r="7414" spans="1:5" ht="15" customHeight="1">
      <c r="A7414" s="310">
        <v>9511</v>
      </c>
      <c r="B7414" s="311" t="s">
        <v>34681</v>
      </c>
      <c r="C7414" s="312" t="s">
        <v>27140</v>
      </c>
      <c r="D7414" s="313">
        <v>5.99</v>
      </c>
      <c r="E7414" s="314" t="s">
        <v>28265</v>
      </c>
    </row>
    <row r="7415" spans="1:5" ht="15" customHeight="1">
      <c r="A7415" s="310">
        <v>5548</v>
      </c>
      <c r="B7415" s="311" t="s">
        <v>34682</v>
      </c>
      <c r="C7415" s="312" t="s">
        <v>27140</v>
      </c>
      <c r="D7415" s="313">
        <v>16.36</v>
      </c>
      <c r="E7415" s="314" t="s">
        <v>28265</v>
      </c>
    </row>
    <row r="7416" spans="1:5" ht="15" customHeight="1">
      <c r="A7416" s="310">
        <v>5549</v>
      </c>
      <c r="B7416" s="311" t="s">
        <v>34683</v>
      </c>
      <c r="C7416" s="312" t="s">
        <v>27140</v>
      </c>
      <c r="D7416" s="313">
        <v>31.56</v>
      </c>
      <c r="E7416" s="314" t="s">
        <v>28265</v>
      </c>
    </row>
    <row r="7417" spans="1:5" ht="15" customHeight="1">
      <c r="A7417" s="310">
        <v>5550</v>
      </c>
      <c r="B7417" s="311" t="s">
        <v>34684</v>
      </c>
      <c r="C7417" s="312" t="s">
        <v>27140</v>
      </c>
      <c r="D7417" s="313">
        <v>44.79</v>
      </c>
      <c r="E7417" s="314" t="s">
        <v>28265</v>
      </c>
    </row>
    <row r="7418" spans="1:5" ht="15" customHeight="1">
      <c r="A7418" s="310">
        <v>5555</v>
      </c>
      <c r="B7418" s="311" t="s">
        <v>34685</v>
      </c>
      <c r="C7418" s="312" t="s">
        <v>27140</v>
      </c>
      <c r="D7418" s="313">
        <v>19</v>
      </c>
      <c r="E7418" s="314" t="s">
        <v>28265</v>
      </c>
    </row>
    <row r="7419" spans="1:5" ht="15" customHeight="1">
      <c r="A7419" s="310">
        <v>5556</v>
      </c>
      <c r="B7419" s="311" t="s">
        <v>34686</v>
      </c>
      <c r="C7419" s="312" t="s">
        <v>27140</v>
      </c>
      <c r="D7419" s="313">
        <v>29.11</v>
      </c>
      <c r="E7419" s="314" t="s">
        <v>28265</v>
      </c>
    </row>
    <row r="7420" spans="1:5" ht="15" customHeight="1">
      <c r="A7420" s="310">
        <v>5557</v>
      </c>
      <c r="B7420" s="311" t="s">
        <v>34687</v>
      </c>
      <c r="C7420" s="312" t="s">
        <v>27140</v>
      </c>
      <c r="D7420" s="313">
        <v>63.86</v>
      </c>
      <c r="E7420" s="314" t="s">
        <v>28265</v>
      </c>
    </row>
    <row r="7421" spans="1:5" ht="15" customHeight="1">
      <c r="A7421" s="310">
        <v>5558</v>
      </c>
      <c r="B7421" s="311" t="s">
        <v>34688</v>
      </c>
      <c r="C7421" s="312" t="s">
        <v>27140</v>
      </c>
      <c r="D7421" s="313">
        <v>33.479999999999997</v>
      </c>
      <c r="E7421" s="314" t="s">
        <v>28265</v>
      </c>
    </row>
    <row r="7422" spans="1:5" ht="15" customHeight="1">
      <c r="A7422" s="310">
        <v>10357</v>
      </c>
      <c r="B7422" s="311" t="s">
        <v>34689</v>
      </c>
      <c r="C7422" s="312" t="s">
        <v>27140</v>
      </c>
      <c r="D7422" s="313">
        <v>15.28</v>
      </c>
      <c r="E7422" s="314" t="s">
        <v>28265</v>
      </c>
    </row>
    <row r="7423" spans="1:5" ht="15" customHeight="1">
      <c r="A7423" s="310">
        <v>10358</v>
      </c>
      <c r="B7423" s="311" t="s">
        <v>34690</v>
      </c>
      <c r="C7423" s="312" t="s">
        <v>27140</v>
      </c>
      <c r="D7423" s="313">
        <v>24.26</v>
      </c>
      <c r="E7423" s="314" t="s">
        <v>28265</v>
      </c>
    </row>
    <row r="7424" spans="1:5" ht="15" customHeight="1">
      <c r="A7424" s="310">
        <v>10359</v>
      </c>
      <c r="B7424" s="311" t="s">
        <v>34691</v>
      </c>
      <c r="C7424" s="312" t="s">
        <v>27140</v>
      </c>
      <c r="D7424" s="313">
        <v>33.51</v>
      </c>
      <c r="E7424" s="314" t="s">
        <v>28265</v>
      </c>
    </row>
    <row r="7425" spans="1:5" ht="15" customHeight="1">
      <c r="A7425" s="310">
        <v>8013</v>
      </c>
      <c r="B7425" s="311" t="s">
        <v>34692</v>
      </c>
      <c r="C7425" s="312" t="s">
        <v>27301</v>
      </c>
      <c r="D7425" s="313">
        <v>19.23</v>
      </c>
      <c r="E7425" s="314" t="s">
        <v>28265</v>
      </c>
    </row>
    <row r="7426" spans="1:5" ht="15" customHeight="1">
      <c r="A7426" s="310">
        <v>8014</v>
      </c>
      <c r="B7426" s="311" t="s">
        <v>34693</v>
      </c>
      <c r="C7426" s="312" t="s">
        <v>27301</v>
      </c>
      <c r="D7426" s="313">
        <v>25.62</v>
      </c>
      <c r="E7426" s="314" t="s">
        <v>28265</v>
      </c>
    </row>
    <row r="7427" spans="1:5" ht="15" customHeight="1">
      <c r="A7427" s="310">
        <v>8427</v>
      </c>
      <c r="B7427" s="311" t="s">
        <v>34694</v>
      </c>
      <c r="C7427" s="312" t="s">
        <v>27140</v>
      </c>
      <c r="D7427" s="313">
        <v>38.909999999999997</v>
      </c>
      <c r="E7427" s="314" t="s">
        <v>28265</v>
      </c>
    </row>
    <row r="7428" spans="1:5" ht="15" customHeight="1">
      <c r="A7428" s="310">
        <v>8011</v>
      </c>
      <c r="B7428" s="311" t="s">
        <v>34695</v>
      </c>
      <c r="C7428" s="312" t="s">
        <v>27301</v>
      </c>
      <c r="D7428" s="313">
        <v>32.75</v>
      </c>
      <c r="E7428" s="314" t="s">
        <v>28265</v>
      </c>
    </row>
    <row r="7429" spans="1:5" ht="15" customHeight="1">
      <c r="A7429" s="310">
        <v>8010</v>
      </c>
      <c r="B7429" s="311" t="s">
        <v>34696</v>
      </c>
      <c r="C7429" s="312" t="s">
        <v>27301</v>
      </c>
      <c r="D7429" s="313">
        <v>30.38</v>
      </c>
      <c r="E7429" s="314" t="s">
        <v>28265</v>
      </c>
    </row>
    <row r="7430" spans="1:5" ht="15" customHeight="1">
      <c r="A7430" s="310">
        <v>9271</v>
      </c>
      <c r="B7430" s="311" t="s">
        <v>34697</v>
      </c>
      <c r="C7430" s="312" t="s">
        <v>27140</v>
      </c>
      <c r="D7430" s="313">
        <v>410.16</v>
      </c>
    </row>
    <row r="7431" spans="1:5" ht="15" customHeight="1">
      <c r="A7431" s="310">
        <v>5665</v>
      </c>
      <c r="B7431" s="311" t="s">
        <v>34698</v>
      </c>
      <c r="C7431" s="312" t="s">
        <v>27140</v>
      </c>
      <c r="D7431" s="313">
        <v>24.73</v>
      </c>
      <c r="E7431" s="314" t="s">
        <v>28265</v>
      </c>
    </row>
    <row r="7432" spans="1:5" ht="15" customHeight="1">
      <c r="A7432" s="310">
        <v>5666</v>
      </c>
      <c r="B7432" s="311" t="s">
        <v>34699</v>
      </c>
      <c r="C7432" s="312" t="s">
        <v>27140</v>
      </c>
      <c r="D7432" s="313">
        <v>54.09</v>
      </c>
      <c r="E7432" s="314" t="s">
        <v>28265</v>
      </c>
    </row>
    <row r="7433" spans="1:5" ht="15" customHeight="1">
      <c r="A7433" s="310">
        <v>5667</v>
      </c>
      <c r="B7433" s="311" t="s">
        <v>34700</v>
      </c>
      <c r="C7433" s="312" t="s">
        <v>27140</v>
      </c>
      <c r="D7433" s="313">
        <v>114.6</v>
      </c>
      <c r="E7433" s="314" t="s">
        <v>28265</v>
      </c>
    </row>
    <row r="7434" spans="1:5" ht="15" customHeight="1">
      <c r="B7434" s="311" t="s">
        <v>34701</v>
      </c>
      <c r="D7434" s="313">
        <v>44.38</v>
      </c>
      <c r="E7434" s="314" t="s">
        <v>28265</v>
      </c>
    </row>
    <row r="7435" spans="1:5" ht="15" customHeight="1">
      <c r="A7435" s="310">
        <v>5668</v>
      </c>
      <c r="C7435" s="312" t="s">
        <v>27140</v>
      </c>
    </row>
    <row r="7436" spans="1:5" ht="15" customHeight="1">
      <c r="A7436" s="310">
        <v>5669</v>
      </c>
      <c r="B7436" s="311" t="s">
        <v>34702</v>
      </c>
      <c r="C7436" s="312" t="s">
        <v>27140</v>
      </c>
      <c r="D7436" s="313">
        <v>91.07</v>
      </c>
      <c r="E7436" s="314" t="s">
        <v>28265</v>
      </c>
    </row>
    <row r="7437" spans="1:5" ht="15" customHeight="1">
      <c r="A7437" s="310">
        <v>5670</v>
      </c>
      <c r="B7437" s="311" t="s">
        <v>34703</v>
      </c>
      <c r="C7437" s="312" t="s">
        <v>27140</v>
      </c>
      <c r="D7437" s="313">
        <v>76.95</v>
      </c>
      <c r="E7437" s="314" t="s">
        <v>28265</v>
      </c>
    </row>
    <row r="7438" spans="1:5" ht="15" customHeight="1">
      <c r="A7438" s="310">
        <v>9503</v>
      </c>
      <c r="B7438" s="311" t="s">
        <v>34704</v>
      </c>
      <c r="C7438" s="312" t="s">
        <v>27140</v>
      </c>
      <c r="D7438" s="313">
        <v>4.5</v>
      </c>
      <c r="E7438" s="314" t="s">
        <v>28265</v>
      </c>
    </row>
    <row r="7439" spans="1:5" ht="15" customHeight="1">
      <c r="A7439" s="310">
        <v>9504</v>
      </c>
      <c r="B7439" s="311" t="s">
        <v>34705</v>
      </c>
      <c r="C7439" s="312" t="s">
        <v>27140</v>
      </c>
      <c r="D7439" s="313">
        <v>8.67</v>
      </c>
      <c r="E7439" s="314" t="s">
        <v>28265</v>
      </c>
    </row>
    <row r="7440" spans="1:5" ht="15" customHeight="1">
      <c r="A7440" s="310">
        <v>9505</v>
      </c>
      <c r="B7440" s="311" t="s">
        <v>34706</v>
      </c>
      <c r="C7440" s="312" t="s">
        <v>27140</v>
      </c>
      <c r="D7440" s="313">
        <v>21.28</v>
      </c>
      <c r="E7440" s="314" t="s">
        <v>28265</v>
      </c>
    </row>
    <row r="7441" spans="1:5" ht="15" customHeight="1">
      <c r="A7441" s="310">
        <v>9904</v>
      </c>
      <c r="B7441" s="311" t="s">
        <v>28071</v>
      </c>
      <c r="C7441" s="312" t="s">
        <v>27140</v>
      </c>
      <c r="D7441" s="313">
        <v>267.92</v>
      </c>
      <c r="E7441" s="314" t="s">
        <v>28265</v>
      </c>
    </row>
    <row r="7442" spans="1:5" ht="15" customHeight="1">
      <c r="A7442" s="310">
        <v>9506</v>
      </c>
      <c r="B7442" s="311" t="s">
        <v>34707</v>
      </c>
      <c r="C7442" s="312" t="s">
        <v>27140</v>
      </c>
      <c r="D7442" s="313">
        <v>15.1</v>
      </c>
      <c r="E7442" s="314" t="s">
        <v>28265</v>
      </c>
    </row>
    <row r="7443" spans="1:5" ht="15" customHeight="1">
      <c r="A7443" s="310">
        <v>9508</v>
      </c>
      <c r="B7443" s="311" t="s">
        <v>34708</v>
      </c>
      <c r="C7443" s="312" t="s">
        <v>27140</v>
      </c>
      <c r="D7443" s="313">
        <v>5.25</v>
      </c>
      <c r="E7443" s="314" t="s">
        <v>28265</v>
      </c>
    </row>
    <row r="7444" spans="1:5" ht="15" customHeight="1">
      <c r="A7444" s="310">
        <v>9525</v>
      </c>
      <c r="B7444" s="311" t="s">
        <v>34709</v>
      </c>
      <c r="C7444" s="312" t="s">
        <v>27140</v>
      </c>
      <c r="D7444" s="313">
        <v>7.51</v>
      </c>
      <c r="E7444" s="314" t="s">
        <v>28265</v>
      </c>
    </row>
    <row r="7445" spans="1:5" ht="15" customHeight="1">
      <c r="A7445" s="310">
        <v>9507</v>
      </c>
      <c r="B7445" s="311" t="s">
        <v>34710</v>
      </c>
      <c r="C7445" s="312" t="s">
        <v>27140</v>
      </c>
      <c r="D7445" s="313">
        <v>6.29</v>
      </c>
      <c r="E7445" s="314" t="s">
        <v>28265</v>
      </c>
    </row>
    <row r="7446" spans="1:5" ht="15" customHeight="1">
      <c r="A7446" s="310">
        <v>8008</v>
      </c>
      <c r="B7446" s="311" t="s">
        <v>34711</v>
      </c>
      <c r="C7446" s="312" t="s">
        <v>27301</v>
      </c>
      <c r="D7446" s="313">
        <v>15.23</v>
      </c>
      <c r="E7446" s="314" t="s">
        <v>28265</v>
      </c>
    </row>
    <row r="7447" spans="1:5" ht="15" customHeight="1">
      <c r="A7447" s="310">
        <v>8009</v>
      </c>
      <c r="B7447" s="311" t="s">
        <v>34712</v>
      </c>
      <c r="C7447" s="312" t="s">
        <v>27301</v>
      </c>
      <c r="D7447" s="313">
        <v>16.649999999999999</v>
      </c>
      <c r="E7447" s="314" t="s">
        <v>28265</v>
      </c>
    </row>
    <row r="7448" spans="1:5" ht="17.100000000000001" customHeight="1">
      <c r="A7448" s="310">
        <v>5821</v>
      </c>
      <c r="B7448" s="311" t="s">
        <v>34713</v>
      </c>
      <c r="C7448" s="312" t="s">
        <v>27151</v>
      </c>
      <c r="D7448" s="313">
        <v>46.44</v>
      </c>
      <c r="E7448" s="314" t="s">
        <v>28265</v>
      </c>
    </row>
    <row r="7449" spans="1:5" ht="15" customHeight="1">
      <c r="A7449" s="310">
        <v>5822</v>
      </c>
      <c r="B7449" s="311" t="s">
        <v>34714</v>
      </c>
      <c r="C7449" s="312" t="s">
        <v>27151</v>
      </c>
      <c r="D7449" s="313">
        <v>124.98</v>
      </c>
      <c r="E7449" s="314" t="s">
        <v>28265</v>
      </c>
    </row>
    <row r="7450" spans="1:5" ht="15" customHeight="1">
      <c r="A7450" s="310">
        <v>5823</v>
      </c>
      <c r="B7450" s="311" t="s">
        <v>34715</v>
      </c>
      <c r="C7450" s="312" t="s">
        <v>27151</v>
      </c>
      <c r="D7450" s="313">
        <v>211.81</v>
      </c>
      <c r="E7450" s="314" t="s">
        <v>28265</v>
      </c>
    </row>
    <row r="7451" spans="1:5" ht="15" customHeight="1">
      <c r="A7451" s="310">
        <v>5824</v>
      </c>
      <c r="B7451" s="311" t="s">
        <v>34716</v>
      </c>
      <c r="C7451" s="312" t="s">
        <v>27151</v>
      </c>
      <c r="D7451" s="313">
        <v>322.45</v>
      </c>
      <c r="E7451" s="314" t="s">
        <v>28265</v>
      </c>
    </row>
    <row r="7452" spans="1:5" ht="15" customHeight="1">
      <c r="A7452" s="310">
        <v>5825</v>
      </c>
      <c r="B7452" s="311" t="s">
        <v>34717</v>
      </c>
      <c r="C7452" s="312" t="s">
        <v>27151</v>
      </c>
      <c r="D7452" s="313">
        <v>457.89</v>
      </c>
      <c r="E7452" s="314" t="s">
        <v>28265</v>
      </c>
    </row>
    <row r="7453" spans="1:5" ht="15" customHeight="1">
      <c r="A7453" s="310">
        <v>5826</v>
      </c>
      <c r="B7453" s="311" t="s">
        <v>34718</v>
      </c>
      <c r="C7453" s="312" t="s">
        <v>27151</v>
      </c>
      <c r="D7453" s="313">
        <v>16.489999999999998</v>
      </c>
      <c r="E7453" s="314" t="s">
        <v>28265</v>
      </c>
    </row>
    <row r="7454" spans="1:5" ht="15" customHeight="1">
      <c r="A7454" s="310">
        <v>5827</v>
      </c>
      <c r="B7454" s="311" t="s">
        <v>34719</v>
      </c>
      <c r="C7454" s="312" t="s">
        <v>27151</v>
      </c>
      <c r="D7454" s="313">
        <v>34.24</v>
      </c>
      <c r="E7454" s="314" t="s">
        <v>28265</v>
      </c>
    </row>
    <row r="7455" spans="1:5" ht="15" customHeight="1">
      <c r="A7455" s="310">
        <v>5828</v>
      </c>
      <c r="B7455" s="311" t="s">
        <v>34720</v>
      </c>
      <c r="C7455" s="312" t="s">
        <v>27151</v>
      </c>
      <c r="D7455" s="313">
        <v>55.66</v>
      </c>
      <c r="E7455" s="314" t="s">
        <v>28265</v>
      </c>
    </row>
    <row r="7456" spans="1:5" ht="15" customHeight="1">
      <c r="A7456" s="310">
        <v>5829</v>
      </c>
      <c r="B7456" s="311" t="s">
        <v>34721</v>
      </c>
      <c r="C7456" s="312" t="s">
        <v>27151</v>
      </c>
      <c r="D7456" s="313">
        <v>20.350000000000001</v>
      </c>
      <c r="E7456" s="314" t="s">
        <v>28265</v>
      </c>
    </row>
    <row r="7457" spans="1:5" ht="15" customHeight="1">
      <c r="A7457" s="310">
        <v>5830</v>
      </c>
      <c r="B7457" s="311" t="s">
        <v>34722</v>
      </c>
      <c r="C7457" s="312" t="s">
        <v>27151</v>
      </c>
      <c r="D7457" s="313">
        <v>39.96</v>
      </c>
      <c r="E7457" s="314" t="s">
        <v>28265</v>
      </c>
    </row>
    <row r="7458" spans="1:5" ht="15" customHeight="1">
      <c r="A7458" s="310">
        <v>5831</v>
      </c>
      <c r="B7458" s="311" t="s">
        <v>34723</v>
      </c>
      <c r="C7458" s="312" t="s">
        <v>27151</v>
      </c>
      <c r="D7458" s="313">
        <v>66.77</v>
      </c>
      <c r="E7458" s="314" t="s">
        <v>28265</v>
      </c>
    </row>
    <row r="7459" spans="1:5" ht="15" customHeight="1">
      <c r="A7459" s="310">
        <v>5832</v>
      </c>
      <c r="B7459" s="311" t="s">
        <v>34724</v>
      </c>
      <c r="C7459" s="312" t="s">
        <v>27151</v>
      </c>
      <c r="D7459" s="313">
        <v>25.01</v>
      </c>
      <c r="E7459" s="314" t="s">
        <v>28265</v>
      </c>
    </row>
    <row r="7460" spans="1:5" ht="15" customHeight="1">
      <c r="A7460" s="310">
        <v>5833</v>
      </c>
      <c r="B7460" s="311" t="s">
        <v>34725</v>
      </c>
      <c r="C7460" s="312" t="s">
        <v>27151</v>
      </c>
      <c r="D7460" s="313">
        <v>50.43</v>
      </c>
      <c r="E7460" s="314" t="s">
        <v>28265</v>
      </c>
    </row>
    <row r="7461" spans="1:5" ht="15" customHeight="1">
      <c r="A7461" s="310">
        <v>5834</v>
      </c>
      <c r="B7461" s="311" t="s">
        <v>34726</v>
      </c>
      <c r="C7461" s="312" t="s">
        <v>27151</v>
      </c>
      <c r="D7461" s="313">
        <v>83.49</v>
      </c>
      <c r="E7461" s="314" t="s">
        <v>28265</v>
      </c>
    </row>
    <row r="7462" spans="1:5" ht="15" customHeight="1">
      <c r="A7462" s="310">
        <v>8368</v>
      </c>
      <c r="B7462" s="311" t="s">
        <v>34727</v>
      </c>
      <c r="C7462" s="312" t="s">
        <v>27301</v>
      </c>
      <c r="D7462" s="313">
        <v>62.94</v>
      </c>
      <c r="E7462" s="314" t="s">
        <v>28265</v>
      </c>
    </row>
    <row r="7463" spans="1:5" ht="15" customHeight="1">
      <c r="A7463" s="310">
        <v>7999</v>
      </c>
      <c r="B7463" s="311" t="s">
        <v>34728</v>
      </c>
      <c r="C7463" s="312" t="s">
        <v>27301</v>
      </c>
      <c r="D7463" s="313">
        <v>66.72</v>
      </c>
      <c r="E7463" s="314" t="s">
        <v>28265</v>
      </c>
    </row>
    <row r="7464" spans="1:5" ht="15" customHeight="1">
      <c r="A7464" s="310">
        <v>8000</v>
      </c>
      <c r="B7464" s="311" t="s">
        <v>34729</v>
      </c>
      <c r="C7464" s="312" t="s">
        <v>27301</v>
      </c>
      <c r="D7464" s="313">
        <v>128.74</v>
      </c>
      <c r="E7464" s="314" t="s">
        <v>28265</v>
      </c>
    </row>
    <row r="7465" spans="1:5" ht="15" customHeight="1">
      <c r="A7465" s="310">
        <v>9905</v>
      </c>
      <c r="B7465" s="311" t="s">
        <v>34730</v>
      </c>
      <c r="C7465" s="312" t="s">
        <v>27151</v>
      </c>
      <c r="D7465" s="313">
        <v>35.19</v>
      </c>
      <c r="E7465" s="314" t="s">
        <v>28265</v>
      </c>
    </row>
    <row r="7466" spans="1:5" ht="15" customHeight="1">
      <c r="A7466" s="310">
        <v>7608</v>
      </c>
      <c r="B7466" s="311" t="s">
        <v>34731</v>
      </c>
      <c r="C7466" s="312" t="s">
        <v>27151</v>
      </c>
      <c r="D7466" s="313">
        <v>50.15</v>
      </c>
      <c r="E7466" s="314" t="s">
        <v>28265</v>
      </c>
    </row>
    <row r="7467" spans="1:5" ht="15" customHeight="1">
      <c r="A7467" s="310">
        <v>8369</v>
      </c>
      <c r="B7467" s="311" t="s">
        <v>34732</v>
      </c>
      <c r="C7467" s="312" t="s">
        <v>27151</v>
      </c>
      <c r="D7467" s="313">
        <v>7.16</v>
      </c>
      <c r="E7467" s="314" t="s">
        <v>28265</v>
      </c>
    </row>
    <row r="7468" spans="1:5" ht="15" customHeight="1">
      <c r="A7468" s="310">
        <v>9501</v>
      </c>
      <c r="B7468" s="311" t="s">
        <v>34733</v>
      </c>
      <c r="C7468" s="312" t="s">
        <v>27151</v>
      </c>
      <c r="D7468" s="313">
        <v>6.74</v>
      </c>
      <c r="E7468" s="314" t="s">
        <v>28265</v>
      </c>
    </row>
    <row r="7469" spans="1:5" ht="15" customHeight="1">
      <c r="A7469" s="310">
        <v>10978</v>
      </c>
      <c r="B7469" s="311" t="s">
        <v>34734</v>
      </c>
      <c r="C7469" s="312" t="s">
        <v>27151</v>
      </c>
      <c r="D7469" s="313">
        <v>39.96</v>
      </c>
      <c r="E7469" s="314" t="s">
        <v>28265</v>
      </c>
    </row>
    <row r="7470" spans="1:5" ht="15" customHeight="1">
      <c r="A7470" s="310">
        <v>9502</v>
      </c>
      <c r="B7470" s="311" t="s">
        <v>34735</v>
      </c>
      <c r="C7470" s="312" t="s">
        <v>27151</v>
      </c>
      <c r="D7470" s="313">
        <v>20.92</v>
      </c>
      <c r="E7470" s="314" t="s">
        <v>28265</v>
      </c>
    </row>
    <row r="7471" spans="1:5" ht="15" customHeight="1">
      <c r="A7471" s="310">
        <v>5885</v>
      </c>
      <c r="B7471" s="311" t="s">
        <v>34736</v>
      </c>
      <c r="C7471" s="312" t="s">
        <v>27151</v>
      </c>
      <c r="D7471" s="313">
        <v>30.78</v>
      </c>
      <c r="E7471" s="314" t="s">
        <v>28265</v>
      </c>
    </row>
    <row r="7472" spans="1:5" ht="15" customHeight="1">
      <c r="A7472" s="310">
        <v>5886</v>
      </c>
      <c r="B7472" s="311" t="s">
        <v>34737</v>
      </c>
      <c r="C7472" s="312" t="s">
        <v>27151</v>
      </c>
      <c r="D7472" s="313">
        <v>50.78</v>
      </c>
    </row>
    <row r="7473" spans="1:5" ht="15" customHeight="1">
      <c r="A7473" s="310">
        <v>5887</v>
      </c>
      <c r="B7473" s="311" t="s">
        <v>34738</v>
      </c>
      <c r="C7473" s="312" t="s">
        <v>27151</v>
      </c>
      <c r="D7473" s="313">
        <v>66.37</v>
      </c>
      <c r="E7473" s="314" t="s">
        <v>28265</v>
      </c>
    </row>
    <row r="7474" spans="1:5" ht="15" customHeight="1">
      <c r="A7474" s="310">
        <v>5888</v>
      </c>
      <c r="B7474" s="311" t="s">
        <v>34739</v>
      </c>
      <c r="C7474" s="312" t="s">
        <v>27151</v>
      </c>
      <c r="D7474" s="313">
        <v>99.64</v>
      </c>
      <c r="E7474" s="314" t="s">
        <v>28265</v>
      </c>
    </row>
    <row r="7475" spans="1:5" ht="15" customHeight="1">
      <c r="A7475" s="310">
        <v>5889</v>
      </c>
      <c r="B7475" s="311" t="s">
        <v>34740</v>
      </c>
      <c r="C7475" s="312" t="s">
        <v>27151</v>
      </c>
      <c r="D7475" s="313">
        <v>169.91</v>
      </c>
      <c r="E7475" s="314" t="s">
        <v>28265</v>
      </c>
    </row>
    <row r="7476" spans="1:5" ht="15" customHeight="1">
      <c r="A7476" s="310">
        <v>5890</v>
      </c>
      <c r="B7476" s="311" t="s">
        <v>34741</v>
      </c>
      <c r="C7476" s="312" t="s">
        <v>27151</v>
      </c>
      <c r="D7476" s="313">
        <v>274.43</v>
      </c>
      <c r="E7476" s="314" t="s">
        <v>28265</v>
      </c>
    </row>
    <row r="7477" spans="1:5" ht="15" customHeight="1">
      <c r="A7477" s="310">
        <v>6466</v>
      </c>
      <c r="B7477" s="311" t="s">
        <v>34742</v>
      </c>
      <c r="C7477" s="312" t="s">
        <v>27151</v>
      </c>
      <c r="D7477" s="313">
        <v>440.23</v>
      </c>
      <c r="E7477" s="314" t="s">
        <v>28265</v>
      </c>
    </row>
    <row r="7478" spans="1:5" ht="15" customHeight="1">
      <c r="A7478" s="310">
        <v>9270</v>
      </c>
      <c r="B7478" s="311" t="s">
        <v>34743</v>
      </c>
      <c r="C7478" s="312" t="s">
        <v>27140</v>
      </c>
      <c r="D7478" s="313">
        <v>256.95999999999998</v>
      </c>
    </row>
    <row r="7479" spans="1:5" ht="15" customHeight="1">
      <c r="A7479" s="310">
        <v>84</v>
      </c>
      <c r="B7479" s="311" t="s">
        <v>34744</v>
      </c>
      <c r="C7479" s="312" t="s">
        <v>27140</v>
      </c>
      <c r="D7479" s="313">
        <v>0.73</v>
      </c>
      <c r="E7479" s="314" t="s">
        <v>28265</v>
      </c>
    </row>
    <row r="7480" spans="1:5" ht="15" customHeight="1">
      <c r="A7480" s="310">
        <v>85</v>
      </c>
      <c r="B7480" s="311" t="s">
        <v>34745</v>
      </c>
      <c r="C7480" s="312" t="s">
        <v>27140</v>
      </c>
      <c r="D7480" s="313">
        <v>0.9</v>
      </c>
      <c r="E7480" s="314" t="s">
        <v>28265</v>
      </c>
    </row>
    <row r="7481" spans="1:5" ht="15" customHeight="1">
      <c r="A7481" s="310">
        <v>95</v>
      </c>
      <c r="B7481" s="311" t="s">
        <v>34746</v>
      </c>
      <c r="C7481" s="312" t="s">
        <v>27140</v>
      </c>
      <c r="D7481" s="313">
        <v>1.86</v>
      </c>
      <c r="E7481" s="314" t="s">
        <v>28265</v>
      </c>
    </row>
    <row r="7482" spans="1:5" ht="15" customHeight="1">
      <c r="A7482" s="310">
        <v>86</v>
      </c>
      <c r="B7482" s="311" t="s">
        <v>34747</v>
      </c>
      <c r="C7482" s="312" t="s">
        <v>27140</v>
      </c>
      <c r="D7482" s="313">
        <v>1.86</v>
      </c>
      <c r="E7482" s="314" t="s">
        <v>28265</v>
      </c>
    </row>
    <row r="7483" spans="1:5" ht="15" customHeight="1">
      <c r="A7483" s="310">
        <v>87</v>
      </c>
      <c r="B7483" s="311" t="s">
        <v>34748</v>
      </c>
      <c r="C7483" s="312" t="s">
        <v>27140</v>
      </c>
      <c r="D7483" s="313">
        <v>3.55</v>
      </c>
      <c r="E7483" s="314" t="s">
        <v>28265</v>
      </c>
    </row>
    <row r="7484" spans="1:5" ht="15" customHeight="1">
      <c r="A7484" s="310">
        <v>88</v>
      </c>
      <c r="B7484" s="311" t="s">
        <v>34749</v>
      </c>
      <c r="C7484" s="312" t="s">
        <v>27140</v>
      </c>
      <c r="D7484" s="313">
        <v>7.2</v>
      </c>
      <c r="E7484" s="314" t="s">
        <v>28265</v>
      </c>
    </row>
    <row r="7485" spans="1:5" ht="15" customHeight="1">
      <c r="A7485" s="310">
        <v>89</v>
      </c>
      <c r="B7485" s="311" t="s">
        <v>34750</v>
      </c>
      <c r="C7485" s="312" t="s">
        <v>27140</v>
      </c>
      <c r="D7485" s="313">
        <v>8.31</v>
      </c>
      <c r="E7485" s="314" t="s">
        <v>28265</v>
      </c>
    </row>
    <row r="7486" spans="1:5" ht="15" customHeight="1">
      <c r="A7486" s="310">
        <v>90</v>
      </c>
      <c r="B7486" s="311" t="s">
        <v>34751</v>
      </c>
      <c r="C7486" s="312" t="s">
        <v>27140</v>
      </c>
      <c r="D7486" s="313">
        <v>4.5199999999999996</v>
      </c>
      <c r="E7486" s="314" t="s">
        <v>28265</v>
      </c>
    </row>
    <row r="7487" spans="1:5" ht="15" customHeight="1">
      <c r="A7487" s="310">
        <v>91</v>
      </c>
      <c r="B7487" s="311" t="s">
        <v>34752</v>
      </c>
      <c r="C7487" s="312" t="s">
        <v>27140</v>
      </c>
      <c r="D7487" s="313">
        <v>12.27</v>
      </c>
      <c r="E7487" s="314" t="s">
        <v>28265</v>
      </c>
    </row>
    <row r="7488" spans="1:5" ht="15" customHeight="1">
      <c r="A7488" s="310">
        <v>92</v>
      </c>
      <c r="B7488" s="311" t="s">
        <v>34753</v>
      </c>
      <c r="C7488" s="312" t="s">
        <v>27140</v>
      </c>
      <c r="D7488" s="313">
        <v>17.850000000000001</v>
      </c>
      <c r="E7488" s="314" t="s">
        <v>28265</v>
      </c>
    </row>
    <row r="7489" spans="1:5" ht="15" customHeight="1">
      <c r="A7489" s="310">
        <v>93</v>
      </c>
      <c r="B7489" s="311" t="s">
        <v>34754</v>
      </c>
      <c r="C7489" s="312" t="s">
        <v>27140</v>
      </c>
      <c r="D7489" s="313">
        <v>29.3</v>
      </c>
      <c r="E7489" s="314" t="s">
        <v>28265</v>
      </c>
    </row>
    <row r="7490" spans="1:5" ht="15" customHeight="1">
      <c r="A7490" s="310">
        <v>94</v>
      </c>
      <c r="C7490" s="312" t="s">
        <v>27140</v>
      </c>
      <c r="D7490" s="313">
        <v>46.66</v>
      </c>
      <c r="E7490" s="314" t="s">
        <v>28265</v>
      </c>
    </row>
    <row r="7491" spans="1:5" ht="15" customHeight="1">
      <c r="B7491" s="311" t="s">
        <v>34755</v>
      </c>
    </row>
    <row r="7492" spans="1:5" ht="15" customHeight="1">
      <c r="A7492" s="310">
        <v>8371</v>
      </c>
      <c r="B7492" s="311" t="s">
        <v>34756</v>
      </c>
      <c r="C7492" s="312" t="s">
        <v>27140</v>
      </c>
      <c r="D7492" s="313">
        <v>19.23</v>
      </c>
      <c r="E7492" s="314" t="s">
        <v>28265</v>
      </c>
    </row>
    <row r="7493" spans="1:5" ht="15" customHeight="1">
      <c r="A7493" s="310">
        <v>97</v>
      </c>
      <c r="B7493" s="311" t="s">
        <v>34757</v>
      </c>
      <c r="C7493" s="312" t="s">
        <v>27140</v>
      </c>
      <c r="D7493" s="313">
        <v>18.010000000000002</v>
      </c>
      <c r="E7493" s="314" t="s">
        <v>28265</v>
      </c>
    </row>
    <row r="7494" spans="1:5" ht="15" customHeight="1">
      <c r="A7494" s="310">
        <v>98</v>
      </c>
      <c r="B7494" s="311" t="s">
        <v>34758</v>
      </c>
      <c r="C7494" s="312" t="s">
        <v>27140</v>
      </c>
      <c r="D7494" s="313">
        <v>20.100000000000001</v>
      </c>
      <c r="E7494" s="314" t="s">
        <v>28265</v>
      </c>
    </row>
    <row r="7495" spans="1:5" ht="15" customHeight="1">
      <c r="A7495" s="310">
        <v>99</v>
      </c>
      <c r="B7495" s="311" t="s">
        <v>34759</v>
      </c>
      <c r="C7495" s="312" t="s">
        <v>27140</v>
      </c>
      <c r="D7495" s="313">
        <v>29.72</v>
      </c>
      <c r="E7495" s="314" t="s">
        <v>28265</v>
      </c>
    </row>
    <row r="7496" spans="1:5" ht="15" customHeight="1">
      <c r="A7496" s="310">
        <v>100</v>
      </c>
      <c r="B7496" s="311" t="s">
        <v>34760</v>
      </c>
      <c r="C7496" s="312" t="s">
        <v>27140</v>
      </c>
      <c r="D7496" s="313">
        <v>34.049999999999997</v>
      </c>
      <c r="E7496" s="314" t="s">
        <v>28265</v>
      </c>
    </row>
    <row r="7497" spans="1:5" ht="17.100000000000001" customHeight="1">
      <c r="A7497" s="310">
        <v>101</v>
      </c>
      <c r="B7497" s="311" t="s">
        <v>34761</v>
      </c>
      <c r="C7497" s="312" t="s">
        <v>27140</v>
      </c>
      <c r="D7497" s="313">
        <v>58.24</v>
      </c>
      <c r="E7497" s="314" t="s">
        <v>28265</v>
      </c>
    </row>
    <row r="7498" spans="1:5" ht="17.100000000000001" customHeight="1">
      <c r="A7498" s="310">
        <v>102</v>
      </c>
      <c r="B7498" s="311" t="s">
        <v>34762</v>
      </c>
      <c r="C7498" s="312" t="s">
        <v>27140</v>
      </c>
      <c r="D7498" s="313">
        <v>226.1</v>
      </c>
      <c r="E7498" s="314" t="s">
        <v>28265</v>
      </c>
    </row>
    <row r="7499" spans="1:5" ht="17.100000000000001" customHeight="1">
      <c r="A7499" s="310">
        <v>103</v>
      </c>
      <c r="B7499" s="311" t="s">
        <v>34763</v>
      </c>
      <c r="C7499" s="312" t="s">
        <v>27140</v>
      </c>
      <c r="D7499" s="313">
        <v>264.7</v>
      </c>
      <c r="E7499" s="314" t="s">
        <v>28265</v>
      </c>
    </row>
    <row r="7500" spans="1:5" ht="17.100000000000001" customHeight="1">
      <c r="A7500" s="310">
        <v>104</v>
      </c>
      <c r="B7500" s="311" t="s">
        <v>34764</v>
      </c>
      <c r="C7500" s="312" t="s">
        <v>27140</v>
      </c>
      <c r="D7500" s="313">
        <v>378.93</v>
      </c>
      <c r="E7500" s="314" t="s">
        <v>28265</v>
      </c>
    </row>
    <row r="7501" spans="1:5" ht="17.100000000000001" customHeight="1">
      <c r="A7501" s="310">
        <v>8372</v>
      </c>
      <c r="B7501" s="311" t="s">
        <v>34765</v>
      </c>
      <c r="C7501" s="312" t="s">
        <v>27140</v>
      </c>
      <c r="D7501" s="313">
        <v>14.47</v>
      </c>
      <c r="E7501" s="314" t="s">
        <v>28265</v>
      </c>
    </row>
    <row r="7502" spans="1:5" ht="17.100000000000001" customHeight="1">
      <c r="A7502" s="310">
        <v>108</v>
      </c>
      <c r="B7502" s="311" t="s">
        <v>34766</v>
      </c>
      <c r="C7502" s="312" t="s">
        <v>27140</v>
      </c>
      <c r="D7502" s="313">
        <v>11.43</v>
      </c>
      <c r="E7502" s="314" t="s">
        <v>28265</v>
      </c>
    </row>
    <row r="7503" spans="1:5" ht="17.100000000000001" customHeight="1">
      <c r="A7503" s="310">
        <v>109</v>
      </c>
      <c r="B7503" s="311" t="s">
        <v>34767</v>
      </c>
      <c r="C7503" s="312" t="s">
        <v>27140</v>
      </c>
      <c r="D7503" s="313">
        <v>15.69</v>
      </c>
      <c r="E7503" s="314" t="s">
        <v>28265</v>
      </c>
    </row>
    <row r="7504" spans="1:5" ht="17.100000000000001" customHeight="1">
      <c r="A7504" s="310">
        <v>111</v>
      </c>
      <c r="B7504" s="311" t="s">
        <v>34768</v>
      </c>
      <c r="C7504" s="312" t="s">
        <v>27140</v>
      </c>
      <c r="D7504" s="313">
        <v>35.6</v>
      </c>
      <c r="E7504" s="314" t="s">
        <v>28265</v>
      </c>
    </row>
    <row r="7505" spans="1:5" ht="17.100000000000001" customHeight="1">
      <c r="A7505" s="310">
        <v>112</v>
      </c>
      <c r="B7505" s="311" t="s">
        <v>34769</v>
      </c>
      <c r="C7505" s="312" t="s">
        <v>27140</v>
      </c>
      <c r="D7505" s="313">
        <v>29.77</v>
      </c>
      <c r="E7505" s="314" t="s">
        <v>28265</v>
      </c>
    </row>
    <row r="7506" spans="1:5" ht="17.100000000000001" customHeight="1">
      <c r="A7506" s="310">
        <v>110</v>
      </c>
      <c r="B7506" s="311" t="s">
        <v>34770</v>
      </c>
      <c r="C7506" s="312" t="s">
        <v>27140</v>
      </c>
      <c r="D7506" s="313">
        <v>21.01</v>
      </c>
      <c r="E7506" s="314" t="s">
        <v>28265</v>
      </c>
    </row>
    <row r="7507" spans="1:5" ht="17.100000000000001" customHeight="1">
      <c r="A7507" s="310">
        <v>113</v>
      </c>
      <c r="B7507" s="311" t="s">
        <v>34771</v>
      </c>
      <c r="C7507" s="312" t="s">
        <v>27140</v>
      </c>
      <c r="D7507" s="313">
        <v>43.21</v>
      </c>
      <c r="E7507" s="314" t="s">
        <v>28265</v>
      </c>
    </row>
    <row r="7508" spans="1:5" ht="17.100000000000001" customHeight="1">
      <c r="A7508" s="310">
        <v>114</v>
      </c>
      <c r="B7508" s="311" t="s">
        <v>34772</v>
      </c>
      <c r="C7508" s="312" t="s">
        <v>27140</v>
      </c>
      <c r="D7508" s="313">
        <v>9.92</v>
      </c>
      <c r="E7508" s="314" t="s">
        <v>28265</v>
      </c>
    </row>
    <row r="7509" spans="1:5" ht="15" customHeight="1">
      <c r="A7509" s="310">
        <v>115</v>
      </c>
      <c r="B7509" s="311" t="s">
        <v>34773</v>
      </c>
      <c r="C7509" s="312" t="s">
        <v>27140</v>
      </c>
      <c r="D7509" s="313">
        <v>11.4</v>
      </c>
      <c r="E7509" s="314" t="s">
        <v>28265</v>
      </c>
    </row>
    <row r="7510" spans="1:5" ht="17.100000000000001" customHeight="1">
      <c r="A7510" s="310">
        <v>116</v>
      </c>
      <c r="B7510" s="311" t="s">
        <v>34774</v>
      </c>
      <c r="C7510" s="312" t="s">
        <v>27140</v>
      </c>
      <c r="D7510" s="313">
        <v>14.81</v>
      </c>
      <c r="E7510" s="314" t="s">
        <v>28265</v>
      </c>
    </row>
    <row r="7511" spans="1:5" ht="17.100000000000001" customHeight="1">
      <c r="A7511" s="310">
        <v>117</v>
      </c>
      <c r="B7511" s="311" t="s">
        <v>34775</v>
      </c>
      <c r="C7511" s="312" t="s">
        <v>27140</v>
      </c>
      <c r="D7511" s="313">
        <v>19.96</v>
      </c>
      <c r="E7511" s="314" t="s">
        <v>28265</v>
      </c>
    </row>
    <row r="7512" spans="1:5" ht="17.100000000000001" customHeight="1">
      <c r="A7512" s="310">
        <v>118</v>
      </c>
      <c r="B7512" s="311" t="s">
        <v>34776</v>
      </c>
      <c r="C7512" s="312" t="s">
        <v>27140</v>
      </c>
      <c r="D7512" s="313">
        <v>24.21</v>
      </c>
      <c r="E7512" s="314" t="s">
        <v>28265</v>
      </c>
    </row>
    <row r="7513" spans="1:5" ht="17.100000000000001" customHeight="1">
      <c r="A7513" s="310">
        <v>119</v>
      </c>
      <c r="B7513" s="311" t="s">
        <v>34777</v>
      </c>
      <c r="C7513" s="312" t="s">
        <v>27140</v>
      </c>
      <c r="D7513" s="313">
        <v>33.78</v>
      </c>
      <c r="E7513" s="314" t="s">
        <v>28265</v>
      </c>
    </row>
    <row r="7514" spans="1:5" ht="17.100000000000001" customHeight="1">
      <c r="A7514" s="310">
        <v>120</v>
      </c>
      <c r="B7514" s="311" t="s">
        <v>34778</v>
      </c>
      <c r="C7514" s="312" t="s">
        <v>27140</v>
      </c>
      <c r="D7514" s="313">
        <v>9.92</v>
      </c>
      <c r="E7514" s="314" t="s">
        <v>28265</v>
      </c>
    </row>
    <row r="7515" spans="1:5" ht="17.100000000000001" customHeight="1">
      <c r="A7515" s="310">
        <v>121</v>
      </c>
      <c r="B7515" s="311" t="s">
        <v>34779</v>
      </c>
      <c r="C7515" s="312" t="s">
        <v>27140</v>
      </c>
      <c r="D7515" s="313">
        <v>12.83</v>
      </c>
      <c r="E7515" s="314" t="s">
        <v>28265</v>
      </c>
    </row>
    <row r="7516" spans="1:5" ht="17.100000000000001" customHeight="1">
      <c r="A7516" s="310">
        <v>122</v>
      </c>
      <c r="B7516" s="311" t="s">
        <v>34780</v>
      </c>
      <c r="C7516" s="312" t="s">
        <v>27140</v>
      </c>
      <c r="D7516" s="313">
        <v>19.62</v>
      </c>
      <c r="E7516" s="314" t="s">
        <v>28265</v>
      </c>
    </row>
    <row r="7517" spans="1:5" ht="17.100000000000001" customHeight="1">
      <c r="A7517" s="310">
        <v>123</v>
      </c>
      <c r="B7517" s="311" t="s">
        <v>34781</v>
      </c>
      <c r="C7517" s="312" t="s">
        <v>27140</v>
      </c>
      <c r="D7517" s="313">
        <v>36.47</v>
      </c>
      <c r="E7517" s="314" t="s">
        <v>28265</v>
      </c>
    </row>
    <row r="7518" spans="1:5" ht="15" customHeight="1">
      <c r="A7518" s="310">
        <v>124</v>
      </c>
      <c r="B7518" s="311" t="s">
        <v>34782</v>
      </c>
      <c r="C7518" s="312" t="s">
        <v>27140</v>
      </c>
      <c r="D7518" s="313">
        <v>36.6</v>
      </c>
      <c r="E7518" s="314" t="s">
        <v>28265</v>
      </c>
    </row>
    <row r="7519" spans="1:5" ht="15" customHeight="1">
      <c r="A7519" s="310">
        <v>125</v>
      </c>
      <c r="B7519" s="311" t="s">
        <v>34783</v>
      </c>
      <c r="C7519" s="312" t="s">
        <v>27140</v>
      </c>
      <c r="D7519" s="313">
        <v>55.94</v>
      </c>
      <c r="E7519" s="314" t="s">
        <v>28265</v>
      </c>
    </row>
    <row r="7520" spans="1:5" ht="15" customHeight="1">
      <c r="A7520" s="310">
        <v>126</v>
      </c>
      <c r="B7520" s="311" t="s">
        <v>34784</v>
      </c>
      <c r="C7520" s="312" t="s">
        <v>27140</v>
      </c>
      <c r="D7520" s="313">
        <v>178.67</v>
      </c>
      <c r="E7520" s="314" t="s">
        <v>28265</v>
      </c>
    </row>
    <row r="7521" spans="1:5" ht="15" customHeight="1">
      <c r="A7521" s="310">
        <v>127</v>
      </c>
      <c r="B7521" s="311" t="s">
        <v>34785</v>
      </c>
      <c r="C7521" s="312" t="s">
        <v>27140</v>
      </c>
      <c r="D7521" s="313">
        <v>249.44</v>
      </c>
      <c r="E7521" s="314" t="s">
        <v>28265</v>
      </c>
    </row>
    <row r="7522" spans="1:5" ht="15" customHeight="1">
      <c r="A7522" s="310">
        <v>128</v>
      </c>
      <c r="B7522" s="311" t="s">
        <v>34786</v>
      </c>
      <c r="C7522" s="312" t="s">
        <v>27140</v>
      </c>
      <c r="D7522" s="313">
        <v>352.05</v>
      </c>
      <c r="E7522" s="314" t="s">
        <v>28265</v>
      </c>
    </row>
    <row r="7523" spans="1:5" ht="15" customHeight="1">
      <c r="A7523" s="310">
        <v>129</v>
      </c>
      <c r="B7523" s="311" t="s">
        <v>34787</v>
      </c>
      <c r="C7523" s="312" t="s">
        <v>27140</v>
      </c>
      <c r="D7523" s="313">
        <v>1.19</v>
      </c>
      <c r="E7523" s="314" t="s">
        <v>28265</v>
      </c>
    </row>
    <row r="7524" spans="1:5" ht="15" customHeight="1">
      <c r="A7524" s="310">
        <v>130</v>
      </c>
      <c r="B7524" s="311" t="s">
        <v>34788</v>
      </c>
      <c r="C7524" s="312" t="s">
        <v>27140</v>
      </c>
      <c r="D7524" s="313">
        <v>0.5</v>
      </c>
      <c r="E7524" s="314" t="s">
        <v>28265</v>
      </c>
    </row>
    <row r="7525" spans="1:5" ht="17.100000000000001" customHeight="1">
      <c r="A7525" s="310">
        <v>335</v>
      </c>
      <c r="B7525" s="311" t="s">
        <v>34789</v>
      </c>
      <c r="C7525" s="312" t="s">
        <v>27140</v>
      </c>
      <c r="D7525" s="313">
        <v>0.44</v>
      </c>
      <c r="E7525" s="314" t="s">
        <v>28265</v>
      </c>
    </row>
    <row r="7526" spans="1:5" ht="17.100000000000001" customHeight="1">
      <c r="A7526" s="310">
        <v>336</v>
      </c>
      <c r="B7526" s="311" t="s">
        <v>34790</v>
      </c>
      <c r="C7526" s="312" t="s">
        <v>27140</v>
      </c>
      <c r="D7526" s="313">
        <v>0.92</v>
      </c>
      <c r="E7526" s="314" t="s">
        <v>28265</v>
      </c>
    </row>
    <row r="7527" spans="1:5" ht="15" customHeight="1">
      <c r="A7527" s="310">
        <v>337</v>
      </c>
      <c r="B7527" s="311" t="s">
        <v>34791</v>
      </c>
      <c r="C7527" s="312" t="s">
        <v>27140</v>
      </c>
      <c r="D7527" s="313">
        <v>2</v>
      </c>
      <c r="E7527" s="314" t="s">
        <v>28265</v>
      </c>
    </row>
    <row r="7528" spans="1:5" ht="17.100000000000001" customHeight="1">
      <c r="A7528" s="310">
        <v>338</v>
      </c>
      <c r="B7528" s="311" t="s">
        <v>34792</v>
      </c>
      <c r="C7528" s="312" t="s">
        <v>27140</v>
      </c>
      <c r="D7528" s="313">
        <v>3.3</v>
      </c>
      <c r="E7528" s="314" t="s">
        <v>28265</v>
      </c>
    </row>
    <row r="7529" spans="1:5" ht="17.100000000000001" customHeight="1">
      <c r="A7529" s="310">
        <v>339</v>
      </c>
      <c r="B7529" s="311" t="s">
        <v>34793</v>
      </c>
      <c r="C7529" s="312" t="s">
        <v>27140</v>
      </c>
      <c r="D7529" s="313">
        <v>5.54</v>
      </c>
      <c r="E7529" s="314" t="s">
        <v>28265</v>
      </c>
    </row>
    <row r="7530" spans="1:5" ht="15" customHeight="1">
      <c r="A7530" s="310">
        <v>340</v>
      </c>
      <c r="B7530" s="311" t="s">
        <v>34794</v>
      </c>
      <c r="C7530" s="312" t="s">
        <v>27140</v>
      </c>
      <c r="D7530" s="313">
        <v>16.7</v>
      </c>
      <c r="E7530" s="314" t="s">
        <v>28265</v>
      </c>
    </row>
    <row r="7531" spans="1:5" ht="15" customHeight="1">
      <c r="A7531" s="310">
        <v>341</v>
      </c>
      <c r="B7531" s="311" t="s">
        <v>34795</v>
      </c>
      <c r="C7531" s="312" t="s">
        <v>27140</v>
      </c>
      <c r="D7531" s="313">
        <v>13.76</v>
      </c>
      <c r="E7531" s="314" t="s">
        <v>28265</v>
      </c>
    </row>
    <row r="7532" spans="1:5" ht="15" customHeight="1">
      <c r="A7532" s="310">
        <v>342</v>
      </c>
      <c r="B7532" s="311" t="s">
        <v>34796</v>
      </c>
      <c r="C7532" s="312" t="s">
        <v>27140</v>
      </c>
      <c r="D7532" s="313">
        <v>76.36</v>
      </c>
      <c r="E7532" s="314" t="s">
        <v>28265</v>
      </c>
    </row>
    <row r="7533" spans="1:5" ht="15" customHeight="1">
      <c r="A7533" s="310">
        <v>322</v>
      </c>
      <c r="B7533" s="311" t="s">
        <v>34797</v>
      </c>
      <c r="C7533" s="312" t="s">
        <v>27140</v>
      </c>
      <c r="D7533" s="313">
        <v>49.26</v>
      </c>
    </row>
    <row r="7534" spans="1:5" ht="17.100000000000001" customHeight="1">
      <c r="A7534" s="310">
        <v>354</v>
      </c>
      <c r="B7534" s="311" t="s">
        <v>34798</v>
      </c>
      <c r="C7534" s="312" t="s">
        <v>27140</v>
      </c>
      <c r="D7534" s="313">
        <v>2.5</v>
      </c>
      <c r="E7534" s="314" t="s">
        <v>28265</v>
      </c>
    </row>
    <row r="7535" spans="1:5" ht="17.100000000000001" customHeight="1">
      <c r="A7535" s="310">
        <v>355</v>
      </c>
      <c r="B7535" s="311" t="s">
        <v>34799</v>
      </c>
      <c r="C7535" s="312" t="s">
        <v>27140</v>
      </c>
      <c r="D7535" s="313">
        <v>3.55</v>
      </c>
      <c r="E7535" s="314" t="s">
        <v>28265</v>
      </c>
    </row>
    <row r="7536" spans="1:5" ht="15" customHeight="1">
      <c r="A7536" s="310">
        <v>356</v>
      </c>
      <c r="B7536" s="311" t="s">
        <v>34800</v>
      </c>
      <c r="C7536" s="312" t="s">
        <v>27140</v>
      </c>
      <c r="D7536" s="313">
        <v>3.89</v>
      </c>
      <c r="E7536" s="314" t="s">
        <v>28265</v>
      </c>
    </row>
    <row r="7537" spans="1:5" ht="17.100000000000001" customHeight="1">
      <c r="A7537" s="310">
        <v>357</v>
      </c>
      <c r="B7537" s="311" t="s">
        <v>34801</v>
      </c>
      <c r="C7537" s="312" t="s">
        <v>27140</v>
      </c>
      <c r="D7537" s="313">
        <v>4.34</v>
      </c>
      <c r="E7537" s="314" t="s">
        <v>28265</v>
      </c>
    </row>
    <row r="7538" spans="1:5" ht="15" customHeight="1">
      <c r="A7538" s="310">
        <v>358</v>
      </c>
      <c r="B7538" s="311" t="s">
        <v>34802</v>
      </c>
      <c r="C7538" s="312" t="s">
        <v>27140</v>
      </c>
      <c r="D7538" s="313">
        <v>4.2699999999999996</v>
      </c>
      <c r="E7538" s="314" t="s">
        <v>28265</v>
      </c>
    </row>
    <row r="7539" spans="1:5" ht="15" customHeight="1">
      <c r="A7539" s="310">
        <v>359</v>
      </c>
      <c r="B7539" s="311" t="s">
        <v>34803</v>
      </c>
      <c r="C7539" s="312" t="s">
        <v>27140</v>
      </c>
      <c r="D7539" s="313">
        <v>5.41</v>
      </c>
      <c r="E7539" s="314" t="s">
        <v>28265</v>
      </c>
    </row>
    <row r="7540" spans="1:5" ht="17.100000000000001" customHeight="1">
      <c r="A7540" s="310">
        <v>360</v>
      </c>
      <c r="B7540" s="311" t="s">
        <v>34804</v>
      </c>
      <c r="C7540" s="312" t="s">
        <v>27140</v>
      </c>
      <c r="D7540" s="313">
        <v>9.2200000000000006</v>
      </c>
      <c r="E7540" s="314" t="s">
        <v>28265</v>
      </c>
    </row>
    <row r="7541" spans="1:5" ht="17.100000000000001" customHeight="1">
      <c r="A7541" s="310">
        <v>361</v>
      </c>
      <c r="B7541" s="311" t="s">
        <v>34805</v>
      </c>
      <c r="C7541" s="312" t="s">
        <v>27140</v>
      </c>
      <c r="D7541" s="313">
        <v>11.14</v>
      </c>
      <c r="E7541" s="314" t="s">
        <v>28265</v>
      </c>
    </row>
    <row r="7542" spans="1:5" ht="15" customHeight="1">
      <c r="A7542" s="310">
        <v>362</v>
      </c>
      <c r="B7542" s="311" t="s">
        <v>34806</v>
      </c>
      <c r="C7542" s="312" t="s">
        <v>27140</v>
      </c>
      <c r="D7542" s="313">
        <v>12.03</v>
      </c>
      <c r="E7542" s="314" t="s">
        <v>28265</v>
      </c>
    </row>
    <row r="7543" spans="1:5" ht="15" customHeight="1">
      <c r="A7543" s="310">
        <v>363</v>
      </c>
      <c r="B7543" s="311" t="s">
        <v>34807</v>
      </c>
      <c r="C7543" s="312" t="s">
        <v>27140</v>
      </c>
      <c r="D7543" s="313">
        <v>14.66</v>
      </c>
      <c r="E7543" s="314" t="s">
        <v>28265</v>
      </c>
    </row>
    <row r="7544" spans="1:5" ht="15" customHeight="1">
      <c r="A7544" s="310">
        <v>364</v>
      </c>
      <c r="B7544" s="311" t="s">
        <v>34808</v>
      </c>
      <c r="C7544" s="312" t="s">
        <v>27140</v>
      </c>
      <c r="D7544" s="313">
        <v>17.14</v>
      </c>
      <c r="E7544" s="314" t="s">
        <v>28265</v>
      </c>
    </row>
    <row r="7545" spans="1:5" ht="15" customHeight="1">
      <c r="A7545" s="310">
        <v>366</v>
      </c>
      <c r="B7545" s="311" t="s">
        <v>34809</v>
      </c>
      <c r="C7545" s="312" t="s">
        <v>27140</v>
      </c>
      <c r="D7545" s="313">
        <v>20.37</v>
      </c>
      <c r="E7545" s="314" t="s">
        <v>28265</v>
      </c>
    </row>
    <row r="7546" spans="1:5" ht="15" customHeight="1">
      <c r="A7546" s="310">
        <v>367</v>
      </c>
      <c r="B7546" s="311" t="s">
        <v>34810</v>
      </c>
      <c r="C7546" s="312" t="s">
        <v>27140</v>
      </c>
      <c r="D7546" s="313">
        <v>42.82</v>
      </c>
      <c r="E7546" s="314" t="s">
        <v>28265</v>
      </c>
    </row>
    <row r="7547" spans="1:5" ht="15" customHeight="1">
      <c r="A7547" s="310">
        <v>368</v>
      </c>
      <c r="B7547" s="311" t="s">
        <v>34811</v>
      </c>
      <c r="C7547" s="312" t="s">
        <v>27140</v>
      </c>
      <c r="D7547" s="313">
        <v>36.18</v>
      </c>
      <c r="E7547" s="314" t="s">
        <v>28265</v>
      </c>
    </row>
    <row r="7548" spans="1:5" ht="15" customHeight="1">
      <c r="A7548" s="310">
        <v>353</v>
      </c>
      <c r="B7548" s="311" t="s">
        <v>34812</v>
      </c>
      <c r="C7548" s="312" t="s">
        <v>27140</v>
      </c>
      <c r="D7548" s="313">
        <v>2.2200000000000002</v>
      </c>
      <c r="E7548" s="314" t="s">
        <v>28265</v>
      </c>
    </row>
    <row r="7549" spans="1:5" ht="15" customHeight="1">
      <c r="A7549" s="310">
        <v>369</v>
      </c>
      <c r="B7549" s="311" t="s">
        <v>34813</v>
      </c>
      <c r="C7549" s="312" t="s">
        <v>27140</v>
      </c>
      <c r="D7549" s="313">
        <v>1.0900000000000001</v>
      </c>
      <c r="E7549" s="314" t="s">
        <v>28265</v>
      </c>
    </row>
    <row r="7550" spans="1:5" ht="15" customHeight="1">
      <c r="A7550" s="310">
        <v>370</v>
      </c>
      <c r="B7550" s="311" t="s">
        <v>34814</v>
      </c>
      <c r="C7550" s="312" t="s">
        <v>27140</v>
      </c>
      <c r="D7550" s="313">
        <v>3.65</v>
      </c>
      <c r="E7550" s="314" t="s">
        <v>28265</v>
      </c>
    </row>
    <row r="7551" spans="1:5" ht="15" customHeight="1">
      <c r="A7551" s="310">
        <v>371</v>
      </c>
      <c r="B7551" s="311" t="s">
        <v>34815</v>
      </c>
      <c r="C7551" s="312" t="s">
        <v>27140</v>
      </c>
      <c r="D7551" s="313">
        <v>3.59</v>
      </c>
      <c r="E7551" s="314" t="s">
        <v>28265</v>
      </c>
    </row>
    <row r="7552" spans="1:5" ht="15" customHeight="1">
      <c r="A7552" s="310">
        <v>373</v>
      </c>
      <c r="B7552" s="311" t="s">
        <v>34816</v>
      </c>
      <c r="C7552" s="312" t="s">
        <v>27140</v>
      </c>
      <c r="D7552" s="313">
        <v>5.54</v>
      </c>
      <c r="E7552" s="314" t="s">
        <v>28265</v>
      </c>
    </row>
    <row r="7553" spans="1:5" ht="15" customHeight="1">
      <c r="A7553" s="310">
        <v>374</v>
      </c>
      <c r="B7553" s="311" t="s">
        <v>34817</v>
      </c>
      <c r="C7553" s="312" t="s">
        <v>27140</v>
      </c>
      <c r="D7553" s="313">
        <v>5.72</v>
      </c>
      <c r="E7553" s="314" t="s">
        <v>28265</v>
      </c>
    </row>
    <row r="7554" spans="1:5" ht="15" customHeight="1">
      <c r="A7554" s="310">
        <v>375</v>
      </c>
      <c r="B7554" s="311" t="s">
        <v>34818</v>
      </c>
      <c r="C7554" s="312" t="s">
        <v>27140</v>
      </c>
      <c r="D7554" s="313">
        <v>5.18</v>
      </c>
      <c r="E7554" s="314" t="s">
        <v>28265</v>
      </c>
    </row>
    <row r="7555" spans="1:5" ht="15" customHeight="1">
      <c r="A7555" s="310">
        <v>376</v>
      </c>
      <c r="B7555" s="311" t="s">
        <v>34819</v>
      </c>
      <c r="C7555" s="312" t="s">
        <v>27140</v>
      </c>
      <c r="D7555" s="313">
        <v>7.63</v>
      </c>
      <c r="E7555" s="314" t="s">
        <v>28265</v>
      </c>
    </row>
    <row r="7556" spans="1:5" ht="15" customHeight="1">
      <c r="A7556" s="310">
        <v>377</v>
      </c>
      <c r="B7556" s="311" t="s">
        <v>34820</v>
      </c>
      <c r="C7556" s="312" t="s">
        <v>27140</v>
      </c>
      <c r="D7556" s="313">
        <v>7.97</v>
      </c>
      <c r="E7556" s="314" t="s">
        <v>28265</v>
      </c>
    </row>
    <row r="7557" spans="1:5" ht="15" customHeight="1">
      <c r="A7557" s="310">
        <v>378</v>
      </c>
      <c r="B7557" s="311" t="s">
        <v>34821</v>
      </c>
      <c r="C7557" s="312" t="s">
        <v>27140</v>
      </c>
      <c r="D7557" s="313">
        <v>7.77</v>
      </c>
      <c r="E7557" s="314" t="s">
        <v>28265</v>
      </c>
    </row>
    <row r="7558" spans="1:5" ht="15" customHeight="1">
      <c r="A7558" s="310">
        <v>379</v>
      </c>
      <c r="B7558" s="311" t="s">
        <v>34822</v>
      </c>
      <c r="C7558" s="312" t="s">
        <v>27140</v>
      </c>
      <c r="D7558" s="313">
        <v>15.96</v>
      </c>
      <c r="E7558" s="314" t="s">
        <v>28265</v>
      </c>
    </row>
    <row r="7559" spans="1:5" ht="15" customHeight="1">
      <c r="A7559" s="310">
        <v>380</v>
      </c>
      <c r="B7559" s="311" t="s">
        <v>34823</v>
      </c>
      <c r="C7559" s="312" t="s">
        <v>27140</v>
      </c>
      <c r="D7559" s="313">
        <v>13.92</v>
      </c>
      <c r="E7559" s="314" t="s">
        <v>28265</v>
      </c>
    </row>
    <row r="7560" spans="1:5" ht="15" customHeight="1">
      <c r="A7560" s="310">
        <v>381</v>
      </c>
      <c r="B7560" s="311" t="s">
        <v>34824</v>
      </c>
      <c r="C7560" s="312" t="s">
        <v>27140</v>
      </c>
      <c r="D7560" s="313">
        <v>18.100000000000001</v>
      </c>
      <c r="E7560" s="314" t="s">
        <v>28265</v>
      </c>
    </row>
    <row r="7561" spans="1:5" ht="15" customHeight="1">
      <c r="A7561" s="310">
        <v>382</v>
      </c>
      <c r="B7561" s="311" t="s">
        <v>34825</v>
      </c>
      <c r="C7561" s="312" t="s">
        <v>27140</v>
      </c>
      <c r="D7561" s="313">
        <v>19.649999999999999</v>
      </c>
    </row>
    <row r="7562" spans="1:5" ht="15" customHeight="1">
      <c r="A7562" s="310">
        <v>383</v>
      </c>
      <c r="B7562" s="311" t="s">
        <v>34826</v>
      </c>
      <c r="C7562" s="312" t="s">
        <v>27140</v>
      </c>
      <c r="D7562" s="313">
        <v>21.59</v>
      </c>
      <c r="E7562" s="314" t="s">
        <v>28265</v>
      </c>
    </row>
    <row r="7563" spans="1:5" ht="15" customHeight="1">
      <c r="A7563" s="310">
        <v>384</v>
      </c>
      <c r="B7563" s="311" t="s">
        <v>34827</v>
      </c>
      <c r="C7563" s="312" t="s">
        <v>27140</v>
      </c>
      <c r="D7563" s="313">
        <v>25.85</v>
      </c>
      <c r="E7563" s="314" t="s">
        <v>28265</v>
      </c>
    </row>
    <row r="7564" spans="1:5" ht="15" customHeight="1">
      <c r="A7564" s="310">
        <v>385</v>
      </c>
      <c r="B7564" s="311" t="s">
        <v>34828</v>
      </c>
      <c r="C7564" s="312" t="s">
        <v>27140</v>
      </c>
      <c r="D7564" s="313">
        <v>21.84</v>
      </c>
    </row>
    <row r="7565" spans="1:5" ht="15" customHeight="1">
      <c r="A7565" s="310">
        <v>386</v>
      </c>
      <c r="B7565" s="311" t="s">
        <v>34829</v>
      </c>
      <c r="C7565" s="312" t="s">
        <v>27140</v>
      </c>
      <c r="D7565" s="313">
        <v>27.79</v>
      </c>
      <c r="E7565" s="314" t="s">
        <v>28265</v>
      </c>
    </row>
    <row r="7566" spans="1:5" ht="15" customHeight="1">
      <c r="A7566" s="310">
        <v>387</v>
      </c>
      <c r="B7566" s="311" t="s">
        <v>34830</v>
      </c>
      <c r="C7566" s="312" t="s">
        <v>27140</v>
      </c>
      <c r="D7566" s="313">
        <v>32.869999999999997</v>
      </c>
      <c r="E7566" s="314" t="s">
        <v>28265</v>
      </c>
    </row>
    <row r="7567" spans="1:5" ht="15" customHeight="1">
      <c r="A7567" s="310">
        <v>388</v>
      </c>
      <c r="B7567" s="311" t="s">
        <v>34831</v>
      </c>
      <c r="C7567" s="312" t="s">
        <v>27140</v>
      </c>
      <c r="D7567" s="313">
        <v>81.33</v>
      </c>
      <c r="E7567" s="314" t="s">
        <v>28265</v>
      </c>
    </row>
    <row r="7568" spans="1:5" ht="15" customHeight="1">
      <c r="A7568" s="310">
        <v>8373</v>
      </c>
      <c r="B7568" s="311" t="s">
        <v>34832</v>
      </c>
      <c r="C7568" s="312" t="s">
        <v>27140</v>
      </c>
      <c r="D7568" s="313">
        <v>16.46</v>
      </c>
      <c r="E7568" s="314" t="s">
        <v>28265</v>
      </c>
    </row>
    <row r="7569" spans="1:5" ht="15" customHeight="1">
      <c r="A7569" s="310">
        <v>10999</v>
      </c>
      <c r="B7569" s="311" t="s">
        <v>34833</v>
      </c>
      <c r="C7569" s="312" t="s">
        <v>27140</v>
      </c>
      <c r="D7569" s="313">
        <v>4.1100000000000003</v>
      </c>
      <c r="E7569" s="314" t="s">
        <v>28265</v>
      </c>
    </row>
    <row r="7570" spans="1:5" ht="15" customHeight="1">
      <c r="A7570" s="310">
        <v>523</v>
      </c>
      <c r="B7570" s="311" t="s">
        <v>34834</v>
      </c>
      <c r="C7570" s="312" t="s">
        <v>27140</v>
      </c>
      <c r="D7570" s="313">
        <v>1.53</v>
      </c>
      <c r="E7570" s="314" t="s">
        <v>28265</v>
      </c>
    </row>
    <row r="7571" spans="1:5" ht="15" customHeight="1">
      <c r="A7571" s="310">
        <v>527</v>
      </c>
      <c r="B7571" s="311" t="s">
        <v>34835</v>
      </c>
      <c r="C7571" s="312" t="s">
        <v>27140</v>
      </c>
      <c r="D7571" s="313">
        <v>1.1100000000000001</v>
      </c>
      <c r="E7571" s="314" t="s">
        <v>28265</v>
      </c>
    </row>
    <row r="7572" spans="1:5" ht="15" customHeight="1">
      <c r="A7572" s="310">
        <v>528</v>
      </c>
      <c r="B7572" s="311" t="s">
        <v>34836</v>
      </c>
      <c r="C7572" s="312" t="s">
        <v>27140</v>
      </c>
      <c r="D7572" s="313">
        <v>1.26</v>
      </c>
      <c r="E7572" s="314" t="s">
        <v>28265</v>
      </c>
    </row>
    <row r="7573" spans="1:5" ht="15" customHeight="1">
      <c r="A7573" s="310">
        <v>529</v>
      </c>
      <c r="B7573" s="311" t="s">
        <v>34837</v>
      </c>
      <c r="C7573" s="312" t="s">
        <v>27140</v>
      </c>
      <c r="D7573" s="313">
        <v>2.2000000000000002</v>
      </c>
      <c r="E7573" s="314" t="s">
        <v>28265</v>
      </c>
    </row>
    <row r="7574" spans="1:5" ht="15" customHeight="1">
      <c r="A7574" s="310">
        <v>530</v>
      </c>
      <c r="B7574" s="311" t="s">
        <v>34838</v>
      </c>
      <c r="C7574" s="312" t="s">
        <v>27140</v>
      </c>
      <c r="D7574" s="313">
        <v>4.2300000000000004</v>
      </c>
      <c r="E7574" s="314" t="s">
        <v>28265</v>
      </c>
    </row>
    <row r="7575" spans="1:5" ht="15" customHeight="1">
      <c r="A7575" s="310">
        <v>531</v>
      </c>
      <c r="B7575" s="311" t="s">
        <v>34839</v>
      </c>
      <c r="C7575" s="312" t="s">
        <v>27140</v>
      </c>
      <c r="D7575" s="313">
        <v>8</v>
      </c>
      <c r="E7575" s="314" t="s">
        <v>28265</v>
      </c>
    </row>
    <row r="7576" spans="1:5" ht="15" customHeight="1">
      <c r="A7576" s="310">
        <v>532</v>
      </c>
      <c r="B7576" s="311" t="s">
        <v>34840</v>
      </c>
      <c r="C7576" s="312" t="s">
        <v>27140</v>
      </c>
      <c r="D7576" s="313">
        <v>12.04</v>
      </c>
      <c r="E7576" s="314" t="s">
        <v>28265</v>
      </c>
    </row>
    <row r="7577" spans="1:5" ht="15" customHeight="1">
      <c r="A7577" s="310">
        <v>533</v>
      </c>
      <c r="B7577" s="311" t="s">
        <v>34841</v>
      </c>
      <c r="C7577" s="312" t="s">
        <v>27140</v>
      </c>
      <c r="D7577" s="313">
        <v>21.89</v>
      </c>
      <c r="E7577" s="314" t="s">
        <v>28265</v>
      </c>
    </row>
    <row r="7578" spans="1:5" ht="15" customHeight="1">
      <c r="A7578" s="310">
        <v>534</v>
      </c>
      <c r="B7578" s="311" t="s">
        <v>34842</v>
      </c>
      <c r="C7578" s="312" t="s">
        <v>27140</v>
      </c>
      <c r="D7578" s="313">
        <v>51.93</v>
      </c>
      <c r="E7578" s="314" t="s">
        <v>28265</v>
      </c>
    </row>
    <row r="7579" spans="1:5" ht="15" customHeight="1">
      <c r="A7579" s="310">
        <v>535</v>
      </c>
      <c r="B7579" s="311" t="s">
        <v>34843</v>
      </c>
      <c r="C7579" s="312" t="s">
        <v>27140</v>
      </c>
      <c r="D7579" s="313">
        <v>78.040000000000006</v>
      </c>
      <c r="E7579" s="314" t="s">
        <v>28265</v>
      </c>
    </row>
    <row r="7580" spans="1:5" ht="15" customHeight="1">
      <c r="A7580" s="310">
        <v>4471</v>
      </c>
      <c r="B7580" s="311" t="s">
        <v>34844</v>
      </c>
      <c r="C7580" s="312" t="s">
        <v>27140</v>
      </c>
      <c r="D7580" s="313">
        <v>70.930000000000007</v>
      </c>
      <c r="E7580" s="314" t="s">
        <v>28265</v>
      </c>
    </row>
    <row r="7581" spans="1:5" ht="15" customHeight="1">
      <c r="A7581" s="310">
        <v>3354</v>
      </c>
      <c r="B7581" s="311" t="s">
        <v>34845</v>
      </c>
      <c r="C7581" s="312" t="s">
        <v>27148</v>
      </c>
      <c r="D7581" s="313">
        <v>53.89</v>
      </c>
      <c r="E7581" s="314" t="s">
        <v>28265</v>
      </c>
    </row>
    <row r="7582" spans="1:5" ht="15" customHeight="1">
      <c r="A7582" s="310">
        <v>524</v>
      </c>
      <c r="B7582" s="311" t="s">
        <v>34846</v>
      </c>
      <c r="C7582" s="312" t="s">
        <v>27140</v>
      </c>
      <c r="D7582" s="313">
        <v>3.94</v>
      </c>
      <c r="E7582" s="314" t="s">
        <v>28265</v>
      </c>
    </row>
    <row r="7583" spans="1:5" ht="15" customHeight="1">
      <c r="A7583" s="310">
        <v>525</v>
      </c>
      <c r="B7583" s="311" t="s">
        <v>34847</v>
      </c>
      <c r="C7583" s="312" t="s">
        <v>27140</v>
      </c>
      <c r="D7583" s="313">
        <v>6.58</v>
      </c>
      <c r="E7583" s="314" t="s">
        <v>28265</v>
      </c>
    </row>
    <row r="7584" spans="1:5" ht="15" customHeight="1">
      <c r="A7584" s="310">
        <v>526</v>
      </c>
      <c r="B7584" s="311" t="s">
        <v>34848</v>
      </c>
      <c r="C7584" s="312" t="s">
        <v>27140</v>
      </c>
      <c r="D7584" s="313">
        <v>8.6999999999999993</v>
      </c>
      <c r="E7584" s="314" t="s">
        <v>28265</v>
      </c>
    </row>
    <row r="7585" spans="1:5" ht="15" customHeight="1">
      <c r="A7585" s="310">
        <v>652</v>
      </c>
      <c r="B7585" s="311" t="s">
        <v>34849</v>
      </c>
      <c r="C7585" s="312" t="s">
        <v>27151</v>
      </c>
      <c r="D7585" s="313">
        <v>17.93</v>
      </c>
      <c r="E7585" s="314" t="s">
        <v>28265</v>
      </c>
    </row>
    <row r="7586" spans="1:5" ht="15" customHeight="1">
      <c r="A7586" s="310">
        <v>710</v>
      </c>
      <c r="B7586" s="311" t="s">
        <v>34850</v>
      </c>
      <c r="C7586" s="312" t="s">
        <v>27140</v>
      </c>
      <c r="D7586" s="313">
        <v>62.7</v>
      </c>
      <c r="E7586" s="314" t="s">
        <v>28265</v>
      </c>
    </row>
    <row r="7587" spans="1:5" ht="15" customHeight="1">
      <c r="A7587" s="310">
        <v>708</v>
      </c>
      <c r="B7587" s="311" t="s">
        <v>34851</v>
      </c>
      <c r="C7587" s="312" t="s">
        <v>27140</v>
      </c>
      <c r="D7587" s="313">
        <v>13.15</v>
      </c>
      <c r="E7587" s="314" t="s">
        <v>28265</v>
      </c>
    </row>
    <row r="7588" spans="1:5" ht="15" customHeight="1">
      <c r="A7588" s="310">
        <v>709</v>
      </c>
      <c r="B7588" s="311" t="s">
        <v>34852</v>
      </c>
      <c r="C7588" s="312" t="s">
        <v>27140</v>
      </c>
      <c r="D7588" s="313">
        <v>86.9</v>
      </c>
      <c r="E7588" s="314" t="s">
        <v>28265</v>
      </c>
    </row>
    <row r="7589" spans="1:5" ht="15" customHeight="1">
      <c r="A7589" s="310">
        <v>702</v>
      </c>
      <c r="B7589" s="311" t="s">
        <v>34853</v>
      </c>
      <c r="C7589" s="312" t="s">
        <v>27140</v>
      </c>
      <c r="D7589" s="313">
        <v>9.0500000000000007</v>
      </c>
    </row>
    <row r="7590" spans="1:5" ht="15" customHeight="1">
      <c r="A7590" s="310">
        <v>703</v>
      </c>
      <c r="B7590" s="311" t="s">
        <v>34854</v>
      </c>
      <c r="C7590" s="312" t="s">
        <v>27140</v>
      </c>
      <c r="D7590" s="313">
        <v>11.49</v>
      </c>
      <c r="E7590" s="314" t="s">
        <v>28265</v>
      </c>
    </row>
    <row r="7591" spans="1:5" ht="15" customHeight="1">
      <c r="A7591" s="310">
        <v>704</v>
      </c>
      <c r="B7591" s="311" t="s">
        <v>34855</v>
      </c>
      <c r="C7591" s="312" t="s">
        <v>27140</v>
      </c>
      <c r="D7591" s="313">
        <v>15.75</v>
      </c>
      <c r="E7591" s="314" t="s">
        <v>28265</v>
      </c>
    </row>
    <row r="7592" spans="1:5" ht="15" customHeight="1">
      <c r="A7592" s="310">
        <v>700</v>
      </c>
      <c r="B7592" s="311" t="s">
        <v>34856</v>
      </c>
      <c r="C7592" s="312" t="s">
        <v>27140</v>
      </c>
      <c r="D7592" s="313">
        <v>5.97</v>
      </c>
    </row>
    <row r="7593" spans="1:5" ht="15" customHeight="1">
      <c r="A7593" s="310">
        <v>705</v>
      </c>
      <c r="B7593" s="311" t="s">
        <v>34857</v>
      </c>
      <c r="C7593" s="312" t="s">
        <v>27140</v>
      </c>
      <c r="D7593" s="313">
        <v>47.14</v>
      </c>
    </row>
    <row r="7594" spans="1:5" ht="15" customHeight="1">
      <c r="A7594" s="310">
        <v>701</v>
      </c>
      <c r="B7594" s="311" t="s">
        <v>34858</v>
      </c>
      <c r="C7594" s="312" t="s">
        <v>27140</v>
      </c>
      <c r="D7594" s="313">
        <v>11.22</v>
      </c>
    </row>
    <row r="7595" spans="1:5" ht="15" customHeight="1">
      <c r="A7595" s="310">
        <v>706</v>
      </c>
      <c r="B7595" s="311" t="s">
        <v>34859</v>
      </c>
      <c r="C7595" s="312" t="s">
        <v>27140</v>
      </c>
      <c r="D7595" s="313">
        <v>10.45</v>
      </c>
      <c r="E7595" s="314" t="s">
        <v>28265</v>
      </c>
    </row>
    <row r="7596" spans="1:5" ht="15" customHeight="1">
      <c r="A7596" s="310">
        <v>707</v>
      </c>
      <c r="B7596" s="311" t="s">
        <v>34860</v>
      </c>
      <c r="C7596" s="312" t="s">
        <v>27140</v>
      </c>
      <c r="D7596" s="313">
        <v>27.89</v>
      </c>
      <c r="E7596" s="314" t="s">
        <v>28265</v>
      </c>
    </row>
    <row r="7597" spans="1:5" ht="15" customHeight="1">
      <c r="A7597" s="310">
        <v>795</v>
      </c>
      <c r="B7597" s="311" t="s">
        <v>34861</v>
      </c>
      <c r="C7597" s="312" t="s">
        <v>27140</v>
      </c>
      <c r="D7597" s="313">
        <v>25.48</v>
      </c>
      <c r="E7597" s="314" t="s">
        <v>28265</v>
      </c>
    </row>
    <row r="7598" spans="1:5" ht="15" customHeight="1">
      <c r="A7598" s="310">
        <v>803</v>
      </c>
      <c r="B7598" s="311" t="s">
        <v>34862</v>
      </c>
      <c r="C7598" s="312" t="s">
        <v>27140</v>
      </c>
      <c r="D7598" s="313">
        <v>10.86</v>
      </c>
      <c r="E7598" s="314" t="s">
        <v>28265</v>
      </c>
    </row>
    <row r="7599" spans="1:5" ht="15" customHeight="1">
      <c r="A7599" s="310">
        <v>804</v>
      </c>
      <c r="B7599" s="311" t="s">
        <v>34863</v>
      </c>
      <c r="C7599" s="312" t="s">
        <v>27140</v>
      </c>
      <c r="D7599" s="313">
        <v>35.58</v>
      </c>
      <c r="E7599" s="314" t="s">
        <v>28265</v>
      </c>
    </row>
    <row r="7600" spans="1:5" ht="15" customHeight="1">
      <c r="A7600" s="310">
        <v>805</v>
      </c>
      <c r="B7600" s="311" t="s">
        <v>34864</v>
      </c>
      <c r="C7600" s="312" t="s">
        <v>27140</v>
      </c>
      <c r="D7600" s="313">
        <v>42.96</v>
      </c>
      <c r="E7600" s="314" t="s">
        <v>28265</v>
      </c>
    </row>
    <row r="7601" spans="1:5" ht="15" customHeight="1">
      <c r="A7601" s="310">
        <v>756</v>
      </c>
      <c r="B7601" s="311" t="s">
        <v>34865</v>
      </c>
      <c r="C7601" s="312" t="s">
        <v>27140</v>
      </c>
      <c r="D7601" s="313">
        <v>1.84</v>
      </c>
      <c r="E7601" s="314" t="s">
        <v>28265</v>
      </c>
    </row>
    <row r="7602" spans="1:5" ht="15" customHeight="1">
      <c r="A7602" s="310">
        <v>757</v>
      </c>
      <c r="B7602" s="311" t="s">
        <v>34866</v>
      </c>
      <c r="C7602" s="312" t="s">
        <v>27140</v>
      </c>
      <c r="D7602" s="313">
        <v>2.42</v>
      </c>
      <c r="E7602" s="314" t="s">
        <v>28265</v>
      </c>
    </row>
    <row r="7603" spans="1:5" ht="15" customHeight="1">
      <c r="A7603" s="310">
        <v>758</v>
      </c>
      <c r="B7603" s="311" t="s">
        <v>34867</v>
      </c>
      <c r="C7603" s="312" t="s">
        <v>27140</v>
      </c>
      <c r="D7603" s="313">
        <v>3.97</v>
      </c>
      <c r="E7603" s="314" t="s">
        <v>28265</v>
      </c>
    </row>
    <row r="7604" spans="1:5" ht="15" customHeight="1">
      <c r="A7604" s="310">
        <v>759</v>
      </c>
      <c r="B7604" s="311" t="s">
        <v>34868</v>
      </c>
      <c r="C7604" s="312" t="s">
        <v>27140</v>
      </c>
      <c r="D7604" s="313">
        <v>6.5</v>
      </c>
      <c r="E7604" s="314" t="s">
        <v>28265</v>
      </c>
    </row>
    <row r="7605" spans="1:5" ht="15" customHeight="1">
      <c r="A7605" s="310">
        <v>760</v>
      </c>
      <c r="B7605" s="311" t="s">
        <v>34869</v>
      </c>
      <c r="C7605" s="312" t="s">
        <v>27140</v>
      </c>
      <c r="D7605" s="313">
        <v>12.61</v>
      </c>
      <c r="E7605" s="314" t="s">
        <v>28265</v>
      </c>
    </row>
    <row r="7606" spans="1:5" ht="15" customHeight="1">
      <c r="A7606" s="310">
        <v>761</v>
      </c>
      <c r="B7606" s="311" t="s">
        <v>34870</v>
      </c>
      <c r="C7606" s="312" t="s">
        <v>27140</v>
      </c>
      <c r="D7606" s="313">
        <v>21.73</v>
      </c>
      <c r="E7606" s="314" t="s">
        <v>28265</v>
      </c>
    </row>
    <row r="7607" spans="1:5" ht="15" customHeight="1">
      <c r="A7607" s="310">
        <v>762</v>
      </c>
      <c r="B7607" s="311" t="s">
        <v>34871</v>
      </c>
      <c r="C7607" s="312" t="s">
        <v>27140</v>
      </c>
      <c r="D7607" s="313">
        <v>32.270000000000003</v>
      </c>
      <c r="E7607" s="314" t="s">
        <v>28265</v>
      </c>
    </row>
    <row r="7608" spans="1:5" ht="15" customHeight="1">
      <c r="A7608" s="310">
        <v>763</v>
      </c>
      <c r="B7608" s="311" t="s">
        <v>34872</v>
      </c>
      <c r="C7608" s="312" t="s">
        <v>27140</v>
      </c>
      <c r="D7608" s="313">
        <v>56.4</v>
      </c>
      <c r="E7608" s="314" t="s">
        <v>28265</v>
      </c>
    </row>
    <row r="7609" spans="1:5" ht="15" customHeight="1">
      <c r="A7609" s="310">
        <v>764</v>
      </c>
      <c r="B7609" s="311" t="s">
        <v>34873</v>
      </c>
      <c r="C7609" s="312" t="s">
        <v>27140</v>
      </c>
      <c r="D7609" s="313">
        <v>139.19999999999999</v>
      </c>
      <c r="E7609" s="314" t="s">
        <v>28265</v>
      </c>
    </row>
    <row r="7610" spans="1:5" ht="15" customHeight="1">
      <c r="A7610" s="310">
        <v>793</v>
      </c>
      <c r="B7610" s="311" t="s">
        <v>34874</v>
      </c>
      <c r="C7610" s="312" t="s">
        <v>27140</v>
      </c>
      <c r="D7610" s="313">
        <v>16.66</v>
      </c>
    </row>
    <row r="7611" spans="1:5" ht="15" customHeight="1">
      <c r="A7611" s="310">
        <v>798</v>
      </c>
      <c r="B7611" s="311" t="s">
        <v>34875</v>
      </c>
      <c r="C7611" s="312" t="s">
        <v>27140</v>
      </c>
      <c r="D7611" s="313">
        <v>4.1399999999999997</v>
      </c>
      <c r="E7611" s="314" t="s">
        <v>28265</v>
      </c>
    </row>
    <row r="7612" spans="1:5" ht="15" customHeight="1">
      <c r="A7612" s="310">
        <v>799</v>
      </c>
      <c r="B7612" s="311" t="s">
        <v>34876</v>
      </c>
      <c r="C7612" s="312" t="s">
        <v>27140</v>
      </c>
      <c r="D7612" s="313">
        <v>9.42</v>
      </c>
      <c r="E7612" s="314" t="s">
        <v>28265</v>
      </c>
    </row>
    <row r="7613" spans="1:5" ht="15" customHeight="1">
      <c r="A7613" s="310">
        <v>800</v>
      </c>
      <c r="B7613" s="311" t="s">
        <v>34877</v>
      </c>
      <c r="C7613" s="312" t="s">
        <v>27140</v>
      </c>
      <c r="D7613" s="313">
        <v>18.420000000000002</v>
      </c>
      <c r="E7613" s="314" t="s">
        <v>28265</v>
      </c>
    </row>
    <row r="7614" spans="1:5" ht="15" customHeight="1">
      <c r="A7614" s="310">
        <v>801</v>
      </c>
      <c r="B7614" s="311" t="s">
        <v>34878</v>
      </c>
      <c r="C7614" s="312" t="s">
        <v>27140</v>
      </c>
      <c r="D7614" s="313">
        <v>21.19</v>
      </c>
      <c r="E7614" s="314" t="s">
        <v>28265</v>
      </c>
    </row>
    <row r="7615" spans="1:5" ht="15" customHeight="1">
      <c r="A7615" s="310">
        <v>806</v>
      </c>
      <c r="B7615" s="311" t="s">
        <v>34879</v>
      </c>
      <c r="C7615" s="312" t="s">
        <v>27140</v>
      </c>
      <c r="D7615" s="313">
        <v>4.96</v>
      </c>
      <c r="E7615" s="314" t="s">
        <v>28265</v>
      </c>
    </row>
    <row r="7616" spans="1:5" ht="15" customHeight="1">
      <c r="A7616" s="310">
        <v>807</v>
      </c>
      <c r="B7616" s="311" t="s">
        <v>34880</v>
      </c>
      <c r="C7616" s="312" t="s">
        <v>27140</v>
      </c>
      <c r="D7616" s="313">
        <v>10.39</v>
      </c>
      <c r="E7616" s="314" t="s">
        <v>28265</v>
      </c>
    </row>
    <row r="7617" spans="1:5" ht="15" customHeight="1">
      <c r="A7617" s="310">
        <v>808</v>
      </c>
      <c r="B7617" s="311" t="s">
        <v>34881</v>
      </c>
      <c r="C7617" s="312" t="s">
        <v>27140</v>
      </c>
      <c r="D7617" s="313">
        <v>30.58</v>
      </c>
      <c r="E7617" s="314" t="s">
        <v>28265</v>
      </c>
    </row>
    <row r="7618" spans="1:5" ht="15" customHeight="1">
      <c r="A7618" s="310">
        <v>809</v>
      </c>
      <c r="B7618" s="311" t="s">
        <v>34882</v>
      </c>
      <c r="C7618" s="312" t="s">
        <v>27140</v>
      </c>
      <c r="D7618" s="313">
        <v>44.59</v>
      </c>
      <c r="E7618" s="314" t="s">
        <v>28265</v>
      </c>
    </row>
    <row r="7619" spans="1:5" ht="15" customHeight="1">
      <c r="A7619" s="310">
        <v>794</v>
      </c>
      <c r="B7619" s="311" t="s">
        <v>34883</v>
      </c>
      <c r="C7619" s="312" t="s">
        <v>27140</v>
      </c>
      <c r="D7619" s="313">
        <v>108.79</v>
      </c>
      <c r="E7619" s="314" t="s">
        <v>28265</v>
      </c>
    </row>
    <row r="7620" spans="1:5" ht="15" customHeight="1">
      <c r="A7620" s="310">
        <v>7391</v>
      </c>
      <c r="B7620" s="311" t="s">
        <v>34884</v>
      </c>
      <c r="C7620" s="312" t="s">
        <v>27140</v>
      </c>
      <c r="D7620" s="313">
        <v>334.24</v>
      </c>
    </row>
    <row r="7621" spans="1:5" ht="15" customHeight="1">
      <c r="A7621" s="310">
        <v>775</v>
      </c>
      <c r="B7621" s="311" t="s">
        <v>34885</v>
      </c>
      <c r="C7621" s="312" t="s">
        <v>27140</v>
      </c>
      <c r="D7621" s="313">
        <v>4.28</v>
      </c>
      <c r="E7621" s="314" t="s">
        <v>28265</v>
      </c>
    </row>
    <row r="7622" spans="1:5" ht="15" customHeight="1">
      <c r="A7622" s="310">
        <v>776</v>
      </c>
      <c r="B7622" s="311" t="s">
        <v>34886</v>
      </c>
      <c r="C7622" s="312" t="s">
        <v>27140</v>
      </c>
      <c r="D7622" s="313">
        <v>5.42</v>
      </c>
      <c r="E7622" s="314" t="s">
        <v>28265</v>
      </c>
    </row>
    <row r="7623" spans="1:5" ht="15" customHeight="1">
      <c r="A7623" s="310">
        <v>777</v>
      </c>
      <c r="B7623" s="311" t="s">
        <v>34887</v>
      </c>
      <c r="C7623" s="312" t="s">
        <v>27140</v>
      </c>
      <c r="D7623" s="313">
        <v>8.4700000000000006</v>
      </c>
      <c r="E7623" s="314" t="s">
        <v>28265</v>
      </c>
    </row>
    <row r="7624" spans="1:5" ht="15" customHeight="1">
      <c r="A7624" s="310">
        <v>778</v>
      </c>
      <c r="B7624" s="311" t="s">
        <v>34888</v>
      </c>
      <c r="C7624" s="312" t="s">
        <v>27140</v>
      </c>
      <c r="D7624" s="313">
        <v>20.61</v>
      </c>
      <c r="E7624" s="314" t="s">
        <v>28265</v>
      </c>
    </row>
    <row r="7625" spans="1:5" ht="15" customHeight="1">
      <c r="A7625" s="310">
        <v>779</v>
      </c>
      <c r="B7625" s="311" t="s">
        <v>34889</v>
      </c>
      <c r="C7625" s="312" t="s">
        <v>27140</v>
      </c>
      <c r="D7625" s="313">
        <v>27.27</v>
      </c>
      <c r="E7625" s="314" t="s">
        <v>28265</v>
      </c>
    </row>
    <row r="7626" spans="1:5" ht="15" customHeight="1">
      <c r="A7626" s="310">
        <v>780</v>
      </c>
      <c r="B7626" s="311" t="s">
        <v>34890</v>
      </c>
      <c r="C7626" s="312" t="s">
        <v>27140</v>
      </c>
      <c r="D7626" s="313">
        <v>16.079999999999998</v>
      </c>
      <c r="E7626" s="314" t="s">
        <v>28265</v>
      </c>
    </row>
    <row r="7627" spans="1:5" ht="15" customHeight="1">
      <c r="A7627" s="310">
        <v>781</v>
      </c>
      <c r="B7627" s="311" t="s">
        <v>34891</v>
      </c>
      <c r="C7627" s="312" t="s">
        <v>27140</v>
      </c>
      <c r="D7627" s="313">
        <v>38.909999999999997</v>
      </c>
      <c r="E7627" s="314" t="s">
        <v>28265</v>
      </c>
    </row>
    <row r="7628" spans="1:5" ht="15" customHeight="1">
      <c r="A7628" s="310">
        <v>782</v>
      </c>
      <c r="B7628" s="311" t="s">
        <v>34892</v>
      </c>
      <c r="C7628" s="312" t="s">
        <v>27140</v>
      </c>
      <c r="D7628" s="313">
        <v>25.96</v>
      </c>
      <c r="E7628" s="314" t="s">
        <v>28265</v>
      </c>
    </row>
    <row r="7629" spans="1:5" ht="15" customHeight="1">
      <c r="A7629" s="310">
        <v>783</v>
      </c>
      <c r="B7629" s="311" t="s">
        <v>34893</v>
      </c>
      <c r="C7629" s="312" t="s">
        <v>27140</v>
      </c>
      <c r="D7629" s="313">
        <v>60.66</v>
      </c>
      <c r="E7629" s="314" t="s">
        <v>28265</v>
      </c>
    </row>
    <row r="7630" spans="1:5" ht="15" customHeight="1">
      <c r="A7630" s="310">
        <v>784</v>
      </c>
      <c r="B7630" s="311" t="s">
        <v>34894</v>
      </c>
      <c r="C7630" s="312" t="s">
        <v>27140</v>
      </c>
      <c r="D7630" s="313">
        <v>2.44</v>
      </c>
      <c r="E7630" s="314" t="s">
        <v>28265</v>
      </c>
    </row>
    <row r="7631" spans="1:5" ht="15" customHeight="1">
      <c r="A7631" s="310">
        <v>785</v>
      </c>
      <c r="B7631" s="311" t="s">
        <v>34895</v>
      </c>
      <c r="C7631" s="312" t="s">
        <v>27140</v>
      </c>
      <c r="D7631" s="313">
        <v>3.14</v>
      </c>
      <c r="E7631" s="314" t="s">
        <v>28265</v>
      </c>
    </row>
    <row r="7632" spans="1:5" ht="15" customHeight="1">
      <c r="A7632" s="310">
        <v>786</v>
      </c>
      <c r="B7632" s="311" t="s">
        <v>34896</v>
      </c>
      <c r="C7632" s="312" t="s">
        <v>27140</v>
      </c>
      <c r="D7632" s="313">
        <v>7.15</v>
      </c>
      <c r="E7632" s="314" t="s">
        <v>28265</v>
      </c>
    </row>
    <row r="7633" spans="1:5" ht="15" customHeight="1">
      <c r="A7633" s="310">
        <v>787</v>
      </c>
      <c r="B7633" s="311" t="s">
        <v>34897</v>
      </c>
      <c r="C7633" s="312" t="s">
        <v>27140</v>
      </c>
      <c r="D7633" s="313">
        <v>12.7</v>
      </c>
      <c r="E7633" s="314" t="s">
        <v>28265</v>
      </c>
    </row>
    <row r="7634" spans="1:5" ht="15" customHeight="1">
      <c r="A7634" s="310">
        <v>788</v>
      </c>
      <c r="B7634" s="311" t="s">
        <v>34898</v>
      </c>
      <c r="C7634" s="312" t="s">
        <v>27140</v>
      </c>
      <c r="D7634" s="313">
        <v>15.48</v>
      </c>
      <c r="E7634" s="314" t="s">
        <v>28265</v>
      </c>
    </row>
    <row r="7635" spans="1:5" ht="15" customHeight="1">
      <c r="A7635" s="310">
        <v>789</v>
      </c>
      <c r="B7635" s="311" t="s">
        <v>34899</v>
      </c>
      <c r="C7635" s="312" t="s">
        <v>27140</v>
      </c>
      <c r="D7635" s="313">
        <v>38.26</v>
      </c>
      <c r="E7635" s="314" t="s">
        <v>28265</v>
      </c>
    </row>
    <row r="7636" spans="1:5" ht="15" customHeight="1">
      <c r="A7636" s="310">
        <v>790</v>
      </c>
      <c r="B7636" s="311" t="s">
        <v>34900</v>
      </c>
      <c r="C7636" s="312" t="s">
        <v>27140</v>
      </c>
      <c r="D7636" s="313">
        <v>54.39</v>
      </c>
      <c r="E7636" s="314" t="s">
        <v>28265</v>
      </c>
    </row>
    <row r="7637" spans="1:5" ht="15" customHeight="1">
      <c r="A7637" s="310">
        <v>791</v>
      </c>
      <c r="B7637" s="311" t="s">
        <v>34901</v>
      </c>
      <c r="C7637" s="312" t="s">
        <v>27140</v>
      </c>
      <c r="D7637" s="313">
        <v>78.16</v>
      </c>
      <c r="E7637" s="314" t="s">
        <v>28265</v>
      </c>
    </row>
    <row r="7638" spans="1:5" ht="15" customHeight="1">
      <c r="A7638" s="310">
        <v>792</v>
      </c>
      <c r="B7638" s="311" t="s">
        <v>34902</v>
      </c>
      <c r="C7638" s="312" t="s">
        <v>27140</v>
      </c>
      <c r="D7638" s="313">
        <v>184.52</v>
      </c>
      <c r="E7638" s="314" t="s">
        <v>28265</v>
      </c>
    </row>
    <row r="7639" spans="1:5" ht="15" customHeight="1">
      <c r="A7639" s="310">
        <v>796</v>
      </c>
      <c r="B7639" s="311" t="s">
        <v>34903</v>
      </c>
      <c r="C7639" s="312" t="s">
        <v>27140</v>
      </c>
      <c r="D7639" s="313">
        <v>27.56</v>
      </c>
      <c r="E7639" s="314" t="s">
        <v>28265</v>
      </c>
    </row>
    <row r="7640" spans="1:5" ht="15" customHeight="1">
      <c r="A7640" s="310">
        <v>797</v>
      </c>
      <c r="B7640" s="311" t="s">
        <v>34904</v>
      </c>
      <c r="C7640" s="312" t="s">
        <v>27140</v>
      </c>
      <c r="D7640" s="313">
        <v>42.13</v>
      </c>
      <c r="E7640" s="314" t="s">
        <v>28265</v>
      </c>
    </row>
    <row r="7641" spans="1:5" ht="15" customHeight="1">
      <c r="A7641" s="310">
        <v>981</v>
      </c>
      <c r="B7641" s="311" t="s">
        <v>34905</v>
      </c>
      <c r="C7641" s="312" t="s">
        <v>27151</v>
      </c>
      <c r="D7641" s="313">
        <v>0.26</v>
      </c>
      <c r="E7641" s="314" t="s">
        <v>28265</v>
      </c>
    </row>
    <row r="7642" spans="1:5" ht="15" customHeight="1">
      <c r="A7642" s="310">
        <v>980</v>
      </c>
      <c r="B7642" s="311" t="s">
        <v>34906</v>
      </c>
      <c r="C7642" s="312" t="s">
        <v>27151</v>
      </c>
      <c r="D7642" s="313">
        <v>0.26</v>
      </c>
      <c r="E7642" s="314" t="s">
        <v>28265</v>
      </c>
    </row>
    <row r="7643" spans="1:5" ht="15" customHeight="1">
      <c r="A7643" s="310">
        <v>11831</v>
      </c>
      <c r="B7643" s="311" t="s">
        <v>34907</v>
      </c>
      <c r="C7643" s="312" t="s">
        <v>27140</v>
      </c>
      <c r="D7643" s="313">
        <v>12.9</v>
      </c>
      <c r="E7643" s="314" t="s">
        <v>28265</v>
      </c>
    </row>
    <row r="7644" spans="1:5" ht="15" customHeight="1">
      <c r="A7644" s="310">
        <v>1000</v>
      </c>
      <c r="B7644" s="311" t="s">
        <v>34908</v>
      </c>
      <c r="C7644" s="312" t="s">
        <v>27140</v>
      </c>
      <c r="D7644" s="313">
        <v>5.41</v>
      </c>
      <c r="E7644" s="314" t="s">
        <v>28265</v>
      </c>
    </row>
    <row r="7645" spans="1:5" ht="15" customHeight="1">
      <c r="A7645" s="310">
        <v>1001</v>
      </c>
      <c r="B7645" s="311" t="s">
        <v>34909</v>
      </c>
      <c r="C7645" s="312" t="s">
        <v>27140</v>
      </c>
      <c r="D7645" s="313">
        <v>7.78</v>
      </c>
      <c r="E7645" s="314" t="s">
        <v>28265</v>
      </c>
    </row>
    <row r="7646" spans="1:5" ht="15" customHeight="1">
      <c r="A7646" s="310">
        <v>1002</v>
      </c>
      <c r="B7646" s="311" t="s">
        <v>34910</v>
      </c>
      <c r="C7646" s="312" t="s">
        <v>27140</v>
      </c>
      <c r="D7646" s="313">
        <v>10.24</v>
      </c>
      <c r="E7646" s="314" t="s">
        <v>28265</v>
      </c>
    </row>
    <row r="7647" spans="1:5" ht="15" customHeight="1">
      <c r="A7647" s="310">
        <v>1003</v>
      </c>
      <c r="B7647" s="311" t="s">
        <v>34911</v>
      </c>
      <c r="C7647" s="312" t="s">
        <v>27140</v>
      </c>
      <c r="D7647" s="313">
        <v>9.17</v>
      </c>
      <c r="E7647" s="314" t="s">
        <v>28265</v>
      </c>
    </row>
    <row r="7648" spans="1:5" ht="15" customHeight="1">
      <c r="A7648" s="310">
        <v>1004</v>
      </c>
      <c r="B7648" s="311" t="s">
        <v>34912</v>
      </c>
      <c r="C7648" s="312" t="s">
        <v>27140</v>
      </c>
      <c r="D7648" s="313">
        <v>15.18</v>
      </c>
      <c r="E7648" s="314" t="s">
        <v>28265</v>
      </c>
    </row>
    <row r="7649" spans="1:5" ht="15" customHeight="1">
      <c r="A7649" s="310">
        <v>1005</v>
      </c>
      <c r="B7649" s="311" t="s">
        <v>34913</v>
      </c>
      <c r="C7649" s="312" t="s">
        <v>27140</v>
      </c>
      <c r="D7649" s="313">
        <v>111.74</v>
      </c>
      <c r="E7649" s="314" t="s">
        <v>28265</v>
      </c>
    </row>
    <row r="7650" spans="1:5" ht="15" customHeight="1">
      <c r="A7650" s="310">
        <v>1006</v>
      </c>
      <c r="B7650" s="311" t="s">
        <v>34914</v>
      </c>
      <c r="C7650" s="312" t="s">
        <v>27140</v>
      </c>
      <c r="D7650" s="313">
        <v>19.2</v>
      </c>
      <c r="E7650" s="314" t="s">
        <v>28265</v>
      </c>
    </row>
    <row r="7651" spans="1:5" ht="15" customHeight="1">
      <c r="A7651" s="310">
        <v>1007</v>
      </c>
      <c r="B7651" s="311" t="s">
        <v>34915</v>
      </c>
      <c r="C7651" s="312" t="s">
        <v>27140</v>
      </c>
      <c r="D7651" s="313">
        <v>126.36</v>
      </c>
      <c r="E7651" s="314" t="s">
        <v>28265</v>
      </c>
    </row>
    <row r="7652" spans="1:5" ht="15" customHeight="1">
      <c r="A7652" s="310">
        <v>1008</v>
      </c>
      <c r="B7652" s="311" t="s">
        <v>34916</v>
      </c>
      <c r="C7652" s="312" t="s">
        <v>27140</v>
      </c>
      <c r="D7652" s="313">
        <v>275.42</v>
      </c>
      <c r="E7652" s="314" t="s">
        <v>28265</v>
      </c>
    </row>
    <row r="7653" spans="1:5" ht="15" customHeight="1">
      <c r="A7653" s="310">
        <v>1166</v>
      </c>
      <c r="B7653" s="311" t="s">
        <v>34917</v>
      </c>
      <c r="C7653" s="312" t="s">
        <v>27140</v>
      </c>
      <c r="D7653" s="313">
        <v>3.94</v>
      </c>
      <c r="E7653" s="314" t="s">
        <v>28265</v>
      </c>
    </row>
    <row r="7654" spans="1:5" ht="15" customHeight="1">
      <c r="A7654" s="310">
        <v>1167</v>
      </c>
      <c r="B7654" s="311" t="s">
        <v>34918</v>
      </c>
      <c r="C7654" s="312" t="s">
        <v>27140</v>
      </c>
      <c r="D7654" s="313">
        <v>4.9800000000000004</v>
      </c>
      <c r="E7654" s="314" t="s">
        <v>28265</v>
      </c>
    </row>
    <row r="7655" spans="1:5" ht="15" customHeight="1">
      <c r="A7655" s="310">
        <v>1168</v>
      </c>
      <c r="B7655" s="311" t="s">
        <v>34919</v>
      </c>
      <c r="C7655" s="312" t="s">
        <v>27140</v>
      </c>
      <c r="D7655" s="313">
        <v>12.59</v>
      </c>
      <c r="E7655" s="314" t="s">
        <v>28265</v>
      </c>
    </row>
    <row r="7656" spans="1:5" ht="15" customHeight="1">
      <c r="A7656" s="310">
        <v>1169</v>
      </c>
      <c r="B7656" s="311" t="s">
        <v>34920</v>
      </c>
      <c r="C7656" s="312" t="s">
        <v>27140</v>
      </c>
      <c r="D7656" s="313">
        <v>12.16</v>
      </c>
      <c r="E7656" s="314" t="s">
        <v>28265</v>
      </c>
    </row>
    <row r="7657" spans="1:5" ht="15" customHeight="1">
      <c r="A7657" s="310">
        <v>1170</v>
      </c>
      <c r="B7657" s="311" t="s">
        <v>34921</v>
      </c>
      <c r="C7657" s="312" t="s">
        <v>27140</v>
      </c>
      <c r="D7657" s="313">
        <v>21.32</v>
      </c>
      <c r="E7657" s="314" t="s">
        <v>28265</v>
      </c>
    </row>
    <row r="7658" spans="1:5" ht="15" customHeight="1">
      <c r="A7658" s="310">
        <v>1171</v>
      </c>
      <c r="B7658" s="311" t="s">
        <v>34922</v>
      </c>
      <c r="C7658" s="312" t="s">
        <v>27140</v>
      </c>
      <c r="D7658" s="313">
        <v>29.15</v>
      </c>
      <c r="E7658" s="314" t="s">
        <v>28265</v>
      </c>
    </row>
    <row r="7659" spans="1:5" ht="15" customHeight="1">
      <c r="A7659" s="310">
        <v>1172</v>
      </c>
      <c r="B7659" s="311" t="s">
        <v>34923</v>
      </c>
      <c r="C7659" s="312" t="s">
        <v>27140</v>
      </c>
      <c r="D7659" s="313">
        <v>17.54</v>
      </c>
      <c r="E7659" s="314" t="s">
        <v>28265</v>
      </c>
    </row>
    <row r="7660" spans="1:5" ht="15" customHeight="1">
      <c r="A7660" s="310">
        <v>1173</v>
      </c>
      <c r="B7660" s="311" t="s">
        <v>34924</v>
      </c>
      <c r="C7660" s="312" t="s">
        <v>27140</v>
      </c>
      <c r="D7660" s="313">
        <v>71.56</v>
      </c>
      <c r="E7660" s="314" t="s">
        <v>28265</v>
      </c>
    </row>
    <row r="7661" spans="1:5" ht="15" customHeight="1">
      <c r="A7661" s="310">
        <v>1174</v>
      </c>
      <c r="B7661" s="311" t="s">
        <v>34925</v>
      </c>
      <c r="C7661" s="312" t="s">
        <v>27140</v>
      </c>
      <c r="D7661" s="313">
        <v>82.86</v>
      </c>
    </row>
    <row r="7662" spans="1:5" ht="15" customHeight="1">
      <c r="A7662" s="310">
        <v>1175</v>
      </c>
      <c r="B7662" s="311" t="s">
        <v>34926</v>
      </c>
      <c r="C7662" s="312" t="s">
        <v>27140</v>
      </c>
      <c r="D7662" s="313">
        <v>0.91</v>
      </c>
      <c r="E7662" s="314" t="s">
        <v>28265</v>
      </c>
    </row>
    <row r="7663" spans="1:5" ht="15" customHeight="1">
      <c r="A7663" s="310">
        <v>1176</v>
      </c>
      <c r="B7663" s="311" t="s">
        <v>34927</v>
      </c>
      <c r="C7663" s="312" t="s">
        <v>27140</v>
      </c>
      <c r="D7663" s="313">
        <v>1.53</v>
      </c>
      <c r="E7663" s="314" t="s">
        <v>28265</v>
      </c>
    </row>
    <row r="7664" spans="1:5" ht="15" customHeight="1">
      <c r="A7664" s="310">
        <v>1177</v>
      </c>
      <c r="B7664" s="311" t="s">
        <v>34928</v>
      </c>
      <c r="C7664" s="312" t="s">
        <v>27140</v>
      </c>
      <c r="D7664" s="313">
        <v>4.43</v>
      </c>
      <c r="E7664" s="314" t="s">
        <v>28265</v>
      </c>
    </row>
    <row r="7665" spans="1:5" ht="15" customHeight="1">
      <c r="A7665" s="310">
        <v>1178</v>
      </c>
      <c r="B7665" s="311" t="s">
        <v>34929</v>
      </c>
      <c r="C7665" s="312" t="s">
        <v>27140</v>
      </c>
      <c r="D7665" s="313">
        <v>6.31</v>
      </c>
      <c r="E7665" s="314" t="s">
        <v>28265</v>
      </c>
    </row>
    <row r="7666" spans="1:5" ht="15" customHeight="1">
      <c r="A7666" s="310">
        <v>1179</v>
      </c>
      <c r="B7666" s="311" t="s">
        <v>34930</v>
      </c>
      <c r="C7666" s="312" t="s">
        <v>27140</v>
      </c>
      <c r="D7666" s="313">
        <v>7.55</v>
      </c>
      <c r="E7666" s="314" t="s">
        <v>28265</v>
      </c>
    </row>
    <row r="7667" spans="1:5" ht="15" customHeight="1">
      <c r="A7667" s="310">
        <v>1180</v>
      </c>
      <c r="B7667" s="311" t="s">
        <v>34931</v>
      </c>
      <c r="C7667" s="312" t="s">
        <v>27140</v>
      </c>
      <c r="D7667" s="313">
        <v>29.25</v>
      </c>
      <c r="E7667" s="314" t="s">
        <v>28265</v>
      </c>
    </row>
    <row r="7668" spans="1:5" ht="15" customHeight="1">
      <c r="A7668" s="310">
        <v>1181</v>
      </c>
      <c r="B7668" s="311" t="s">
        <v>34932</v>
      </c>
      <c r="C7668" s="312" t="s">
        <v>27140</v>
      </c>
      <c r="D7668" s="313">
        <v>67.209999999999994</v>
      </c>
      <c r="E7668" s="314" t="s">
        <v>28265</v>
      </c>
    </row>
    <row r="7669" spans="1:5" ht="15" customHeight="1">
      <c r="A7669" s="310">
        <v>1182</v>
      </c>
      <c r="B7669" s="311" t="s">
        <v>34933</v>
      </c>
      <c r="C7669" s="312" t="s">
        <v>27140</v>
      </c>
      <c r="D7669" s="313">
        <v>79.73</v>
      </c>
      <c r="E7669" s="314" t="s">
        <v>28265</v>
      </c>
    </row>
    <row r="7670" spans="1:5" ht="15" customHeight="1">
      <c r="A7670" s="310">
        <v>1183</v>
      </c>
      <c r="B7670" s="311" t="s">
        <v>34934</v>
      </c>
      <c r="C7670" s="312" t="s">
        <v>27140</v>
      </c>
      <c r="D7670" s="313">
        <v>213.68</v>
      </c>
      <c r="E7670" s="314" t="s">
        <v>28265</v>
      </c>
    </row>
    <row r="7671" spans="1:5" ht="15" customHeight="1">
      <c r="A7671" s="310">
        <v>10142</v>
      </c>
      <c r="B7671" s="311" t="s">
        <v>34935</v>
      </c>
      <c r="C7671" s="312" t="s">
        <v>27140</v>
      </c>
      <c r="D7671" s="313">
        <v>7.85</v>
      </c>
      <c r="E7671" s="314" t="s">
        <v>28265</v>
      </c>
    </row>
    <row r="7672" spans="1:5" ht="15" customHeight="1">
      <c r="A7672" s="310">
        <v>9753</v>
      </c>
      <c r="B7672" s="311" t="s">
        <v>34936</v>
      </c>
      <c r="C7672" s="312" t="s">
        <v>27140</v>
      </c>
      <c r="D7672" s="313">
        <v>22.21</v>
      </c>
      <c r="E7672" s="314" t="s">
        <v>28265</v>
      </c>
    </row>
    <row r="7673" spans="1:5" ht="15" customHeight="1">
      <c r="A7673" s="310">
        <v>9754</v>
      </c>
      <c r="B7673" s="311" t="s">
        <v>34937</v>
      </c>
      <c r="C7673" s="312" t="s">
        <v>27140</v>
      </c>
      <c r="D7673" s="313">
        <v>77.28</v>
      </c>
      <c r="E7673" s="314" t="s">
        <v>28265</v>
      </c>
    </row>
    <row r="7674" spans="1:5" ht="15" customHeight="1">
      <c r="A7674" s="310">
        <v>1184</v>
      </c>
      <c r="B7674" s="311" t="s">
        <v>34938</v>
      </c>
      <c r="C7674" s="312" t="s">
        <v>27140</v>
      </c>
      <c r="D7674" s="313">
        <v>3.02</v>
      </c>
      <c r="E7674" s="314" t="s">
        <v>28265</v>
      </c>
    </row>
    <row r="7675" spans="1:5" ht="15" customHeight="1">
      <c r="A7675" s="310">
        <v>1185</v>
      </c>
      <c r="B7675" s="311" t="s">
        <v>34939</v>
      </c>
      <c r="C7675" s="312" t="s">
        <v>27140</v>
      </c>
      <c r="D7675" s="313">
        <v>7.14</v>
      </c>
      <c r="E7675" s="314" t="s">
        <v>28265</v>
      </c>
    </row>
    <row r="7676" spans="1:5" ht="15" customHeight="1">
      <c r="A7676" s="310">
        <v>1186</v>
      </c>
      <c r="B7676" s="311" t="s">
        <v>34940</v>
      </c>
      <c r="C7676" s="312" t="s">
        <v>27140</v>
      </c>
      <c r="D7676" s="313">
        <v>7.95</v>
      </c>
      <c r="E7676" s="314" t="s">
        <v>28265</v>
      </c>
    </row>
    <row r="7677" spans="1:5" ht="15" customHeight="1">
      <c r="A7677" s="310">
        <v>1187</v>
      </c>
      <c r="B7677" s="311" t="s">
        <v>34941</v>
      </c>
      <c r="C7677" s="312" t="s">
        <v>27140</v>
      </c>
      <c r="D7677" s="313">
        <v>54.03</v>
      </c>
      <c r="E7677" s="314" t="s">
        <v>28265</v>
      </c>
    </row>
    <row r="7678" spans="1:5" ht="15" customHeight="1">
      <c r="A7678" s="310">
        <v>1165</v>
      </c>
      <c r="B7678" s="311" t="s">
        <v>34942</v>
      </c>
      <c r="C7678" s="312" t="s">
        <v>27140</v>
      </c>
      <c r="D7678" s="313">
        <v>1.01</v>
      </c>
      <c r="E7678" s="314" t="s">
        <v>28265</v>
      </c>
    </row>
    <row r="7679" spans="1:5" ht="15" customHeight="1">
      <c r="A7679" s="310">
        <v>10383</v>
      </c>
      <c r="B7679" s="311" t="s">
        <v>34943</v>
      </c>
      <c r="C7679" s="312" t="s">
        <v>27140</v>
      </c>
      <c r="D7679" s="313">
        <v>49.32</v>
      </c>
      <c r="E7679" s="314" t="s">
        <v>28265</v>
      </c>
    </row>
    <row r="7680" spans="1:5" ht="15" customHeight="1">
      <c r="A7680" s="310">
        <v>802</v>
      </c>
      <c r="B7680" s="311" t="s">
        <v>34944</v>
      </c>
      <c r="C7680" s="312" t="s">
        <v>27140</v>
      </c>
      <c r="D7680" s="313">
        <v>52.59</v>
      </c>
      <c r="E7680" s="314" t="s">
        <v>28265</v>
      </c>
    </row>
    <row r="7681" spans="1:5" ht="15" customHeight="1">
      <c r="A7681" s="310">
        <v>1224</v>
      </c>
      <c r="B7681" s="311" t="s">
        <v>34945</v>
      </c>
      <c r="C7681" s="312" t="s">
        <v>27140</v>
      </c>
      <c r="D7681" s="313">
        <v>18.440000000000001</v>
      </c>
      <c r="E7681" s="314" t="s">
        <v>28265</v>
      </c>
    </row>
    <row r="7682" spans="1:5" ht="15" customHeight="1">
      <c r="A7682" s="310">
        <v>1188</v>
      </c>
      <c r="B7682" s="311" t="s">
        <v>34946</v>
      </c>
      <c r="C7682" s="312" t="s">
        <v>27140</v>
      </c>
      <c r="D7682" s="313">
        <v>1.8</v>
      </c>
      <c r="E7682" s="314" t="s">
        <v>28265</v>
      </c>
    </row>
    <row r="7683" spans="1:5" ht="15" customHeight="1">
      <c r="A7683" s="310">
        <v>1199</v>
      </c>
      <c r="B7683" s="311" t="s">
        <v>34947</v>
      </c>
      <c r="C7683" s="312" t="s">
        <v>27140</v>
      </c>
      <c r="D7683" s="313">
        <v>3.52</v>
      </c>
      <c r="E7683" s="314" t="s">
        <v>28265</v>
      </c>
    </row>
    <row r="7684" spans="1:5" ht="15" customHeight="1">
      <c r="A7684" s="310">
        <v>1231</v>
      </c>
      <c r="B7684" s="311" t="s">
        <v>34948</v>
      </c>
      <c r="C7684" s="312" t="s">
        <v>27140</v>
      </c>
      <c r="D7684" s="313">
        <v>15.02</v>
      </c>
      <c r="E7684" s="314" t="s">
        <v>28265</v>
      </c>
    </row>
    <row r="7685" spans="1:5" ht="15" customHeight="1">
      <c r="A7685" s="310">
        <v>1210</v>
      </c>
      <c r="B7685" s="311" t="s">
        <v>34949</v>
      </c>
      <c r="C7685" s="312" t="s">
        <v>27140</v>
      </c>
      <c r="D7685" s="313">
        <v>13.64</v>
      </c>
      <c r="E7685" s="314" t="s">
        <v>28265</v>
      </c>
    </row>
    <row r="7686" spans="1:5" ht="15" customHeight="1">
      <c r="A7686" s="310">
        <v>1209</v>
      </c>
      <c r="B7686" s="311" t="s">
        <v>34950</v>
      </c>
      <c r="C7686" s="312" t="s">
        <v>27140</v>
      </c>
      <c r="D7686" s="313">
        <v>5.81</v>
      </c>
      <c r="E7686" s="314" t="s">
        <v>28265</v>
      </c>
    </row>
    <row r="7687" spans="1:5" ht="15" customHeight="1">
      <c r="A7687" s="310">
        <v>1200</v>
      </c>
      <c r="B7687" s="311" t="s">
        <v>34951</v>
      </c>
      <c r="C7687" s="312" t="s">
        <v>27140</v>
      </c>
      <c r="D7687" s="313">
        <v>2.5</v>
      </c>
      <c r="E7687" s="314" t="s">
        <v>28265</v>
      </c>
    </row>
    <row r="7688" spans="1:5" ht="15" customHeight="1">
      <c r="A7688" s="310">
        <v>1201</v>
      </c>
      <c r="B7688" s="311" t="s">
        <v>34952</v>
      </c>
      <c r="C7688" s="312" t="s">
        <v>27140</v>
      </c>
      <c r="D7688" s="313">
        <v>3.59</v>
      </c>
      <c r="E7688" s="314" t="s">
        <v>28265</v>
      </c>
    </row>
    <row r="7689" spans="1:5" ht="15" customHeight="1">
      <c r="A7689" s="310">
        <v>1202</v>
      </c>
      <c r="B7689" s="311" t="s">
        <v>34953</v>
      </c>
      <c r="C7689" s="312" t="s">
        <v>27140</v>
      </c>
      <c r="D7689" s="313">
        <v>6.33</v>
      </c>
      <c r="E7689" s="314" t="s">
        <v>28265</v>
      </c>
    </row>
    <row r="7690" spans="1:5" ht="15" customHeight="1">
      <c r="A7690" s="310">
        <v>1203</v>
      </c>
      <c r="B7690" s="311" t="s">
        <v>34954</v>
      </c>
      <c r="C7690" s="312" t="s">
        <v>27140</v>
      </c>
      <c r="D7690" s="313">
        <v>13.8</v>
      </c>
      <c r="E7690" s="314" t="s">
        <v>28265</v>
      </c>
    </row>
    <row r="7691" spans="1:5" ht="15" customHeight="1">
      <c r="A7691" s="310">
        <v>1204</v>
      </c>
      <c r="B7691" s="311" t="s">
        <v>34955</v>
      </c>
      <c r="C7691" s="312" t="s">
        <v>27140</v>
      </c>
      <c r="D7691" s="313">
        <v>14.76</v>
      </c>
      <c r="E7691" s="314" t="s">
        <v>28265</v>
      </c>
    </row>
    <row r="7692" spans="1:5" ht="15" customHeight="1">
      <c r="A7692" s="310">
        <v>1205</v>
      </c>
      <c r="B7692" s="311" t="s">
        <v>34956</v>
      </c>
      <c r="C7692" s="312" t="s">
        <v>27140</v>
      </c>
      <c r="D7692" s="313">
        <v>36.07</v>
      </c>
      <c r="E7692" s="314" t="s">
        <v>28265</v>
      </c>
    </row>
    <row r="7693" spans="1:5" ht="15" customHeight="1">
      <c r="A7693" s="310">
        <v>1206</v>
      </c>
      <c r="B7693" s="311" t="s">
        <v>34957</v>
      </c>
      <c r="C7693" s="312" t="s">
        <v>27140</v>
      </c>
      <c r="D7693" s="313">
        <v>24.87</v>
      </c>
      <c r="E7693" s="314" t="s">
        <v>28265</v>
      </c>
    </row>
    <row r="7694" spans="1:5" ht="15" customHeight="1">
      <c r="A7694" s="310">
        <v>1207</v>
      </c>
      <c r="B7694" s="311" t="s">
        <v>34958</v>
      </c>
      <c r="C7694" s="312" t="s">
        <v>27140</v>
      </c>
      <c r="D7694" s="313">
        <v>33.17</v>
      </c>
      <c r="E7694" s="314" t="s">
        <v>28265</v>
      </c>
    </row>
    <row r="7695" spans="1:5" ht="15" customHeight="1">
      <c r="A7695" s="310">
        <v>1208</v>
      </c>
      <c r="B7695" s="311" t="s">
        <v>34959</v>
      </c>
      <c r="C7695" s="312" t="s">
        <v>27140</v>
      </c>
      <c r="D7695" s="313">
        <v>125.47</v>
      </c>
    </row>
    <row r="7696" spans="1:5" ht="15" customHeight="1">
      <c r="A7696" s="310">
        <v>1220</v>
      </c>
      <c r="B7696" s="311" t="s">
        <v>34960</v>
      </c>
      <c r="C7696" s="312" t="s">
        <v>27140</v>
      </c>
      <c r="D7696" s="313">
        <v>3.52</v>
      </c>
      <c r="E7696" s="314" t="s">
        <v>28265</v>
      </c>
    </row>
    <row r="7697" spans="1:5" ht="15" customHeight="1">
      <c r="A7697" s="310">
        <v>1221</v>
      </c>
      <c r="B7697" s="311" t="s">
        <v>34961</v>
      </c>
      <c r="C7697" s="312" t="s">
        <v>27140</v>
      </c>
      <c r="D7697" s="313">
        <v>2.42</v>
      </c>
      <c r="E7697" s="314" t="s">
        <v>28265</v>
      </c>
    </row>
    <row r="7698" spans="1:5" ht="15" customHeight="1">
      <c r="A7698" s="310">
        <v>1222</v>
      </c>
      <c r="B7698" s="311" t="s">
        <v>34962</v>
      </c>
      <c r="C7698" s="312" t="s">
        <v>27140</v>
      </c>
      <c r="D7698" s="313">
        <v>6.29</v>
      </c>
      <c r="E7698" s="314" t="s">
        <v>28265</v>
      </c>
    </row>
    <row r="7699" spans="1:5" ht="15" customHeight="1">
      <c r="A7699" s="310">
        <v>1223</v>
      </c>
      <c r="B7699" s="311" t="s">
        <v>34963</v>
      </c>
      <c r="C7699" s="312" t="s">
        <v>27140</v>
      </c>
      <c r="D7699" s="313">
        <v>8</v>
      </c>
      <c r="E7699" s="314" t="s">
        <v>28265</v>
      </c>
    </row>
    <row r="7700" spans="1:5" ht="15" customHeight="1">
      <c r="A7700" s="310">
        <v>4745</v>
      </c>
      <c r="B7700" s="311" t="s">
        <v>34964</v>
      </c>
      <c r="C7700" s="312" t="s">
        <v>27140</v>
      </c>
      <c r="D7700" s="313">
        <v>6.25</v>
      </c>
      <c r="E7700" s="314" t="s">
        <v>28265</v>
      </c>
    </row>
    <row r="7701" spans="1:5" ht="15" customHeight="1">
      <c r="A7701" s="310">
        <v>4743</v>
      </c>
      <c r="B7701" s="311" t="s">
        <v>34965</v>
      </c>
      <c r="C7701" s="312" t="s">
        <v>27140</v>
      </c>
      <c r="D7701" s="313">
        <v>5.81</v>
      </c>
      <c r="E7701" s="314" t="s">
        <v>28265</v>
      </c>
    </row>
    <row r="7702" spans="1:5" ht="15" customHeight="1">
      <c r="A7702" s="310">
        <v>4744</v>
      </c>
      <c r="B7702" s="311" t="s">
        <v>34966</v>
      </c>
      <c r="C7702" s="312" t="s">
        <v>27140</v>
      </c>
      <c r="D7702" s="313">
        <v>7.42</v>
      </c>
      <c r="E7702" s="314" t="s">
        <v>28265</v>
      </c>
    </row>
    <row r="7703" spans="1:5" ht="15" customHeight="1">
      <c r="A7703" s="310">
        <v>11000</v>
      </c>
      <c r="B7703" s="311" t="s">
        <v>34967</v>
      </c>
      <c r="C7703" s="312" t="s">
        <v>27140</v>
      </c>
      <c r="D7703" s="313">
        <v>13.57</v>
      </c>
      <c r="E7703" s="314" t="s">
        <v>28265</v>
      </c>
    </row>
    <row r="7704" spans="1:5" ht="15" customHeight="1">
      <c r="A7704" s="310">
        <v>1225</v>
      </c>
      <c r="B7704" s="311" t="s">
        <v>34968</v>
      </c>
      <c r="C7704" s="312" t="s">
        <v>27140</v>
      </c>
      <c r="D7704" s="313">
        <v>2.02</v>
      </c>
      <c r="E7704" s="314" t="s">
        <v>28265</v>
      </c>
    </row>
    <row r="7705" spans="1:5" ht="15" customHeight="1">
      <c r="A7705" s="310">
        <v>1226</v>
      </c>
      <c r="B7705" s="311" t="s">
        <v>34969</v>
      </c>
      <c r="C7705" s="312" t="s">
        <v>27140</v>
      </c>
      <c r="D7705" s="313">
        <v>2.29</v>
      </c>
      <c r="E7705" s="314" t="s">
        <v>28265</v>
      </c>
    </row>
    <row r="7706" spans="1:5" ht="15" customHeight="1">
      <c r="A7706" s="310">
        <v>4742</v>
      </c>
      <c r="B7706" s="311" t="s">
        <v>34970</v>
      </c>
      <c r="C7706" s="312" t="s">
        <v>27140</v>
      </c>
      <c r="D7706" s="313">
        <v>3.41</v>
      </c>
      <c r="E7706" s="314" t="s">
        <v>28265</v>
      </c>
    </row>
    <row r="7707" spans="1:5" ht="15" customHeight="1">
      <c r="A7707" s="310">
        <v>11003</v>
      </c>
      <c r="B7707" s="311" t="s">
        <v>34971</v>
      </c>
      <c r="C7707" s="312" t="s">
        <v>27140</v>
      </c>
      <c r="D7707" s="313">
        <v>11.73</v>
      </c>
      <c r="E7707" s="314" t="s">
        <v>28265</v>
      </c>
    </row>
    <row r="7708" spans="1:5" ht="15" customHeight="1">
      <c r="A7708" s="310">
        <v>1211</v>
      </c>
      <c r="B7708" s="311" t="s">
        <v>34972</v>
      </c>
      <c r="C7708" s="312" t="s">
        <v>27140</v>
      </c>
      <c r="D7708" s="313">
        <v>0.54</v>
      </c>
      <c r="E7708" s="314" t="s">
        <v>28265</v>
      </c>
    </row>
    <row r="7709" spans="1:5" ht="15" customHeight="1">
      <c r="A7709" s="310">
        <v>1212</v>
      </c>
      <c r="B7709" s="311" t="s">
        <v>34973</v>
      </c>
      <c r="C7709" s="312" t="s">
        <v>27140</v>
      </c>
      <c r="D7709" s="313">
        <v>0.75</v>
      </c>
      <c r="E7709" s="314" t="s">
        <v>28265</v>
      </c>
    </row>
    <row r="7710" spans="1:5" ht="15" customHeight="1">
      <c r="A7710" s="310">
        <v>1213</v>
      </c>
      <c r="B7710" s="311" t="s">
        <v>34974</v>
      </c>
      <c r="C7710" s="312" t="s">
        <v>27140</v>
      </c>
      <c r="D7710" s="313">
        <v>2.2400000000000002</v>
      </c>
      <c r="E7710" s="314" t="s">
        <v>28265</v>
      </c>
    </row>
    <row r="7711" spans="1:5" ht="15" customHeight="1">
      <c r="A7711" s="310">
        <v>1214</v>
      </c>
      <c r="B7711" s="311" t="s">
        <v>34975</v>
      </c>
      <c r="C7711" s="312" t="s">
        <v>27140</v>
      </c>
      <c r="D7711" s="313">
        <v>5.31</v>
      </c>
      <c r="E7711" s="314" t="s">
        <v>28265</v>
      </c>
    </row>
    <row r="7712" spans="1:5" ht="15" customHeight="1">
      <c r="A7712" s="310">
        <v>1215</v>
      </c>
      <c r="B7712" s="311" t="s">
        <v>34976</v>
      </c>
      <c r="C7712" s="312" t="s">
        <v>27140</v>
      </c>
      <c r="D7712" s="313">
        <v>5.74</v>
      </c>
      <c r="E7712" s="314" t="s">
        <v>28265</v>
      </c>
    </row>
    <row r="7713" spans="1:5" ht="15" customHeight="1">
      <c r="A7713" s="310">
        <v>1216</v>
      </c>
      <c r="B7713" s="311" t="s">
        <v>34977</v>
      </c>
      <c r="C7713" s="312" t="s">
        <v>27140</v>
      </c>
      <c r="D7713" s="313">
        <v>24.92</v>
      </c>
      <c r="E7713" s="314" t="s">
        <v>28265</v>
      </c>
    </row>
    <row r="7714" spans="1:5" ht="15" customHeight="1">
      <c r="A7714" s="310">
        <v>1217</v>
      </c>
      <c r="B7714" s="311" t="s">
        <v>34978</v>
      </c>
      <c r="C7714" s="312" t="s">
        <v>27140</v>
      </c>
      <c r="D7714" s="313">
        <v>93.56</v>
      </c>
      <c r="E7714" s="314" t="s">
        <v>28265</v>
      </c>
    </row>
    <row r="7715" spans="1:5" ht="15" customHeight="1">
      <c r="A7715" s="310">
        <v>1218</v>
      </c>
      <c r="B7715" s="311" t="s">
        <v>34979</v>
      </c>
      <c r="C7715" s="312" t="s">
        <v>27140</v>
      </c>
      <c r="D7715" s="313">
        <v>110.76</v>
      </c>
      <c r="E7715" s="314" t="s">
        <v>28265</v>
      </c>
    </row>
    <row r="7716" spans="1:5" ht="15" customHeight="1">
      <c r="A7716" s="310">
        <v>1219</v>
      </c>
      <c r="B7716" s="311" t="s">
        <v>34980</v>
      </c>
      <c r="C7716" s="312" t="s">
        <v>27140</v>
      </c>
      <c r="D7716" s="313">
        <v>233.65</v>
      </c>
      <c r="E7716" s="314" t="s">
        <v>28265</v>
      </c>
    </row>
    <row r="7717" spans="1:5" ht="15" customHeight="1">
      <c r="A7717" s="310">
        <v>11093</v>
      </c>
      <c r="B7717" s="311" t="s">
        <v>28065</v>
      </c>
      <c r="C7717" s="312" t="s">
        <v>27140</v>
      </c>
      <c r="D7717" s="313">
        <v>5.68</v>
      </c>
      <c r="E7717" s="314" t="s">
        <v>28265</v>
      </c>
    </row>
    <row r="7718" spans="1:5" ht="15" customHeight="1">
      <c r="A7718" s="310">
        <v>10143</v>
      </c>
      <c r="B7718" s="311" t="s">
        <v>34981</v>
      </c>
      <c r="C7718" s="312" t="s">
        <v>27140</v>
      </c>
      <c r="D7718" s="313">
        <v>5.89</v>
      </c>
      <c r="E7718" s="314" t="s">
        <v>28265</v>
      </c>
    </row>
    <row r="7719" spans="1:5" ht="15" customHeight="1">
      <c r="A7719" s="310">
        <v>1227</v>
      </c>
      <c r="B7719" s="311" t="s">
        <v>34982</v>
      </c>
      <c r="C7719" s="312" t="s">
        <v>27140</v>
      </c>
      <c r="D7719" s="313">
        <v>9.19</v>
      </c>
      <c r="E7719" s="314" t="s">
        <v>28265</v>
      </c>
    </row>
    <row r="7720" spans="1:5" ht="15" customHeight="1">
      <c r="A7720" s="310">
        <v>1228</v>
      </c>
      <c r="B7720" s="311" t="s">
        <v>34983</v>
      </c>
      <c r="C7720" s="312" t="s">
        <v>27140</v>
      </c>
      <c r="D7720" s="313">
        <v>11.75</v>
      </c>
    </row>
    <row r="7721" spans="1:5" ht="15" customHeight="1">
      <c r="A7721" s="310">
        <v>1229</v>
      </c>
      <c r="B7721" s="311" t="s">
        <v>34984</v>
      </c>
      <c r="C7721" s="312" t="s">
        <v>27140</v>
      </c>
      <c r="D7721" s="313">
        <v>3.85</v>
      </c>
      <c r="E7721" s="314" t="s">
        <v>28265</v>
      </c>
    </row>
    <row r="7722" spans="1:5" ht="15" customHeight="1">
      <c r="A7722" s="310">
        <v>1230</v>
      </c>
      <c r="B7722" s="311" t="s">
        <v>34985</v>
      </c>
      <c r="C7722" s="312" t="s">
        <v>27140</v>
      </c>
      <c r="D7722" s="313">
        <v>4.7699999999999996</v>
      </c>
      <c r="E7722" s="314" t="s">
        <v>28265</v>
      </c>
    </row>
    <row r="7723" spans="1:5" ht="15" customHeight="1">
      <c r="A7723" s="310">
        <v>1232</v>
      </c>
      <c r="B7723" s="311" t="s">
        <v>34986</v>
      </c>
      <c r="C7723" s="312" t="s">
        <v>27140</v>
      </c>
      <c r="D7723" s="313">
        <v>2.33</v>
      </c>
      <c r="E7723" s="314" t="s">
        <v>28265</v>
      </c>
    </row>
    <row r="7724" spans="1:5" ht="15" customHeight="1">
      <c r="A7724" s="310">
        <v>1233</v>
      </c>
      <c r="B7724" s="311" t="s">
        <v>34987</v>
      </c>
      <c r="C7724" s="312" t="s">
        <v>27140</v>
      </c>
      <c r="D7724" s="313">
        <v>4.0199999999999996</v>
      </c>
      <c r="E7724" s="314" t="s">
        <v>28265</v>
      </c>
    </row>
    <row r="7725" spans="1:5" ht="15" customHeight="1">
      <c r="A7725" s="310">
        <v>9752</v>
      </c>
      <c r="B7725" s="311" t="s">
        <v>34988</v>
      </c>
      <c r="C7725" s="312" t="s">
        <v>27140</v>
      </c>
      <c r="D7725" s="313">
        <v>19.13</v>
      </c>
      <c r="E7725" s="314" t="s">
        <v>28265</v>
      </c>
    </row>
    <row r="7726" spans="1:5" ht="15" customHeight="1">
      <c r="A7726" s="310">
        <v>1245</v>
      </c>
      <c r="B7726" s="311" t="s">
        <v>34989</v>
      </c>
      <c r="C7726" s="312" t="s">
        <v>27140</v>
      </c>
      <c r="D7726" s="313">
        <v>37.94</v>
      </c>
      <c r="E7726" s="314" t="s">
        <v>28265</v>
      </c>
    </row>
    <row r="7727" spans="1:5" ht="15" customHeight="1">
      <c r="A7727" s="310">
        <v>1244</v>
      </c>
      <c r="B7727" s="311" t="s">
        <v>34990</v>
      </c>
      <c r="C7727" s="312" t="s">
        <v>27140</v>
      </c>
      <c r="D7727" s="313">
        <v>18.8</v>
      </c>
      <c r="E7727" s="314" t="s">
        <v>28265</v>
      </c>
    </row>
    <row r="7728" spans="1:5" ht="15" customHeight="1">
      <c r="A7728" s="310">
        <v>1256</v>
      </c>
      <c r="B7728" s="311" t="s">
        <v>34991</v>
      </c>
      <c r="C7728" s="312" t="s">
        <v>27140</v>
      </c>
      <c r="D7728" s="313">
        <v>11.46</v>
      </c>
      <c r="E7728" s="314" t="s">
        <v>28265</v>
      </c>
    </row>
    <row r="7729" spans="1:5" ht="15" customHeight="1">
      <c r="A7729" s="310">
        <v>1257</v>
      </c>
      <c r="B7729" s="311" t="s">
        <v>34992</v>
      </c>
      <c r="C7729" s="312" t="s">
        <v>27140</v>
      </c>
      <c r="D7729" s="313">
        <v>20.87</v>
      </c>
      <c r="E7729" s="314" t="s">
        <v>28265</v>
      </c>
    </row>
    <row r="7730" spans="1:5" ht="15" customHeight="1">
      <c r="A7730" s="310">
        <v>1258</v>
      </c>
      <c r="B7730" s="311" t="s">
        <v>34993</v>
      </c>
      <c r="C7730" s="312" t="s">
        <v>27140</v>
      </c>
      <c r="D7730" s="313">
        <v>16.78</v>
      </c>
      <c r="E7730" s="314" t="s">
        <v>28265</v>
      </c>
    </row>
    <row r="7731" spans="1:5" ht="15" customHeight="1">
      <c r="A7731" s="310">
        <v>1259</v>
      </c>
      <c r="B7731" s="311" t="s">
        <v>34994</v>
      </c>
      <c r="C7731" s="312" t="s">
        <v>27140</v>
      </c>
      <c r="D7731" s="313">
        <v>26.75</v>
      </c>
      <c r="E7731" s="314" t="s">
        <v>28265</v>
      </c>
    </row>
    <row r="7732" spans="1:5" ht="15" customHeight="1">
      <c r="A7732" s="310">
        <v>1260</v>
      </c>
      <c r="B7732" s="311" t="s">
        <v>34995</v>
      </c>
      <c r="C7732" s="312" t="s">
        <v>27140</v>
      </c>
      <c r="D7732" s="313">
        <v>26.75</v>
      </c>
    </row>
    <row r="7733" spans="1:5" ht="15" customHeight="1">
      <c r="A7733" s="310">
        <v>1261</v>
      </c>
      <c r="B7733" s="311" t="s">
        <v>34996</v>
      </c>
      <c r="C7733" s="312" t="s">
        <v>27140</v>
      </c>
      <c r="D7733" s="313">
        <v>4.74</v>
      </c>
      <c r="E7733" s="314" t="s">
        <v>28265</v>
      </c>
    </row>
    <row r="7734" spans="1:5" ht="15" customHeight="1">
      <c r="A7734" s="310">
        <v>1262</v>
      </c>
      <c r="B7734" s="311" t="s">
        <v>34997</v>
      </c>
      <c r="C7734" s="312" t="s">
        <v>27140</v>
      </c>
      <c r="D7734" s="313">
        <v>5.89</v>
      </c>
      <c r="E7734" s="314" t="s">
        <v>28265</v>
      </c>
    </row>
    <row r="7735" spans="1:5" ht="15" customHeight="1">
      <c r="A7735" s="310">
        <v>1263</v>
      </c>
      <c r="B7735" s="311" t="s">
        <v>34998</v>
      </c>
      <c r="C7735" s="312" t="s">
        <v>27140</v>
      </c>
      <c r="D7735" s="313">
        <v>16.690000000000001</v>
      </c>
    </row>
    <row r="7736" spans="1:5" ht="15" customHeight="1">
      <c r="A7736" s="310">
        <v>1264</v>
      </c>
      <c r="B7736" s="311" t="s">
        <v>34999</v>
      </c>
      <c r="C7736" s="312" t="s">
        <v>27140</v>
      </c>
      <c r="D7736" s="313">
        <v>6.35</v>
      </c>
      <c r="E7736" s="314" t="s">
        <v>28265</v>
      </c>
    </row>
    <row r="7737" spans="1:5" ht="15" customHeight="1">
      <c r="A7737" s="310">
        <v>1265</v>
      </c>
      <c r="B7737" s="311" t="s">
        <v>35000</v>
      </c>
      <c r="C7737" s="312" t="s">
        <v>27140</v>
      </c>
      <c r="D7737" s="313">
        <v>39.17</v>
      </c>
      <c r="E7737" s="314" t="s">
        <v>28265</v>
      </c>
    </row>
    <row r="7738" spans="1:5" ht="15" customHeight="1">
      <c r="A7738" s="310">
        <v>1273</v>
      </c>
      <c r="B7738" s="311" t="s">
        <v>35001</v>
      </c>
      <c r="C7738" s="312" t="s">
        <v>27140</v>
      </c>
      <c r="D7738" s="313">
        <v>56.96</v>
      </c>
      <c r="E7738" s="314" t="s">
        <v>28265</v>
      </c>
    </row>
    <row r="7739" spans="1:5" ht="15" customHeight="1">
      <c r="A7739" s="310">
        <v>1267</v>
      </c>
      <c r="B7739" s="311" t="s">
        <v>35002</v>
      </c>
      <c r="C7739" s="312" t="s">
        <v>27140</v>
      </c>
      <c r="D7739" s="313">
        <v>8.52</v>
      </c>
      <c r="E7739" s="314" t="s">
        <v>28265</v>
      </c>
    </row>
    <row r="7740" spans="1:5" ht="15" customHeight="1">
      <c r="A7740" s="310">
        <v>1268</v>
      </c>
      <c r="B7740" s="311" t="s">
        <v>35003</v>
      </c>
      <c r="C7740" s="312" t="s">
        <v>27140</v>
      </c>
      <c r="D7740" s="313">
        <v>12.54</v>
      </c>
      <c r="E7740" s="314" t="s">
        <v>28265</v>
      </c>
    </row>
    <row r="7741" spans="1:5" ht="15" customHeight="1">
      <c r="A7741" s="310">
        <v>1269</v>
      </c>
      <c r="B7741" s="311" t="s">
        <v>35004</v>
      </c>
      <c r="C7741" s="312" t="s">
        <v>27140</v>
      </c>
      <c r="D7741" s="313">
        <v>15.96</v>
      </c>
      <c r="E7741" s="314" t="s">
        <v>28265</v>
      </c>
    </row>
    <row r="7742" spans="1:5" ht="15" customHeight="1">
      <c r="A7742" s="310">
        <v>1270</v>
      </c>
      <c r="B7742" s="311" t="s">
        <v>35005</v>
      </c>
      <c r="C7742" s="312" t="s">
        <v>27140</v>
      </c>
      <c r="D7742" s="313">
        <v>15.65</v>
      </c>
      <c r="E7742" s="314" t="s">
        <v>28265</v>
      </c>
    </row>
    <row r="7743" spans="1:5" ht="15" customHeight="1">
      <c r="A7743" s="310">
        <v>1271</v>
      </c>
      <c r="B7743" s="311" t="s">
        <v>35006</v>
      </c>
      <c r="C7743" s="312" t="s">
        <v>27140</v>
      </c>
      <c r="D7743" s="313">
        <v>22.56</v>
      </c>
      <c r="E7743" s="314" t="s">
        <v>28265</v>
      </c>
    </row>
    <row r="7744" spans="1:5" ht="15" customHeight="1">
      <c r="A7744" s="310">
        <v>1272</v>
      </c>
      <c r="B7744" s="311" t="s">
        <v>35007</v>
      </c>
      <c r="C7744" s="312" t="s">
        <v>27140</v>
      </c>
      <c r="D7744" s="313">
        <v>20.82</v>
      </c>
      <c r="E7744" s="314" t="s">
        <v>28265</v>
      </c>
    </row>
    <row r="7745" spans="1:5" ht="15" customHeight="1">
      <c r="A7745" s="310">
        <v>1243</v>
      </c>
      <c r="B7745" s="311" t="s">
        <v>35008</v>
      </c>
      <c r="C7745" s="312" t="s">
        <v>27140</v>
      </c>
      <c r="D7745" s="313">
        <v>3.53</v>
      </c>
      <c r="E7745" s="314" t="s">
        <v>28265</v>
      </c>
    </row>
    <row r="7746" spans="1:5" ht="15" customHeight="1">
      <c r="A7746" s="310">
        <v>7058</v>
      </c>
      <c r="B7746" s="311" t="s">
        <v>35009</v>
      </c>
      <c r="C7746" s="312" t="s">
        <v>27140</v>
      </c>
      <c r="D7746" s="313">
        <v>168.74</v>
      </c>
      <c r="E7746" s="314" t="s">
        <v>28265</v>
      </c>
    </row>
    <row r="7747" spans="1:5" ht="15" customHeight="1">
      <c r="A7747" s="310">
        <v>1407</v>
      </c>
      <c r="B7747" s="311" t="s">
        <v>35010</v>
      </c>
      <c r="C7747" s="312" t="s">
        <v>27140</v>
      </c>
      <c r="D7747" s="313">
        <v>5.0999999999999996</v>
      </c>
      <c r="E7747" s="314" t="s">
        <v>28265</v>
      </c>
    </row>
    <row r="7748" spans="1:5" ht="15" customHeight="1">
      <c r="A7748" s="310">
        <v>1408</v>
      </c>
      <c r="B7748" s="311" t="s">
        <v>35011</v>
      </c>
      <c r="C7748" s="312" t="s">
        <v>27140</v>
      </c>
      <c r="D7748" s="313">
        <v>13.49</v>
      </c>
      <c r="E7748" s="314" t="s">
        <v>28265</v>
      </c>
    </row>
    <row r="7749" spans="1:5" ht="15" customHeight="1">
      <c r="A7749" s="310">
        <v>1409</v>
      </c>
      <c r="B7749" s="311" t="s">
        <v>35012</v>
      </c>
      <c r="C7749" s="312" t="s">
        <v>27140</v>
      </c>
      <c r="D7749" s="313">
        <v>14.21</v>
      </c>
      <c r="E7749" s="314" t="s">
        <v>28265</v>
      </c>
    </row>
    <row r="7750" spans="1:5" ht="15" customHeight="1">
      <c r="A7750" s="310">
        <v>1410</v>
      </c>
      <c r="B7750" s="311" t="s">
        <v>35013</v>
      </c>
      <c r="C7750" s="312" t="s">
        <v>27140</v>
      </c>
      <c r="D7750" s="313">
        <v>42.8</v>
      </c>
      <c r="E7750" s="314" t="s">
        <v>28265</v>
      </c>
    </row>
    <row r="7751" spans="1:5" ht="15" customHeight="1">
      <c r="A7751" s="310">
        <v>1414</v>
      </c>
      <c r="B7751" s="311" t="s">
        <v>35014</v>
      </c>
      <c r="C7751" s="312" t="s">
        <v>27140</v>
      </c>
      <c r="D7751" s="313">
        <v>9.8800000000000008</v>
      </c>
      <c r="E7751" s="314" t="s">
        <v>28265</v>
      </c>
    </row>
    <row r="7752" spans="1:5" ht="15" customHeight="1">
      <c r="A7752" s="310">
        <v>1415</v>
      </c>
      <c r="B7752" s="311" t="s">
        <v>35015</v>
      </c>
      <c r="C7752" s="312" t="s">
        <v>27140</v>
      </c>
      <c r="D7752" s="313">
        <v>10.75</v>
      </c>
      <c r="E7752" s="314" t="s">
        <v>28265</v>
      </c>
    </row>
    <row r="7753" spans="1:5" ht="15" customHeight="1">
      <c r="A7753" s="310">
        <v>1416</v>
      </c>
      <c r="B7753" s="311" t="s">
        <v>35016</v>
      </c>
      <c r="C7753" s="312" t="s">
        <v>27140</v>
      </c>
      <c r="D7753" s="313">
        <v>16.27</v>
      </c>
      <c r="E7753" s="314" t="s">
        <v>28265</v>
      </c>
    </row>
    <row r="7754" spans="1:5" ht="15" customHeight="1">
      <c r="A7754" s="310">
        <v>8984</v>
      </c>
      <c r="B7754" s="311" t="s">
        <v>35017</v>
      </c>
      <c r="C7754" s="312" t="s">
        <v>27140</v>
      </c>
      <c r="D7754" s="313">
        <v>39.9</v>
      </c>
      <c r="E7754" s="314" t="s">
        <v>28265</v>
      </c>
    </row>
    <row r="7755" spans="1:5" ht="15" customHeight="1">
      <c r="A7755" s="310">
        <v>11214</v>
      </c>
      <c r="B7755" s="311" t="s">
        <v>35018</v>
      </c>
      <c r="C7755" s="312" t="s">
        <v>27140</v>
      </c>
      <c r="D7755" s="313">
        <v>84.83</v>
      </c>
      <c r="E7755" s="314" t="s">
        <v>28265</v>
      </c>
    </row>
    <row r="7756" spans="1:5" ht="15" customHeight="1">
      <c r="A7756" s="310">
        <v>1411</v>
      </c>
      <c r="B7756" s="311" t="s">
        <v>35019</v>
      </c>
      <c r="C7756" s="312" t="s">
        <v>27140</v>
      </c>
      <c r="D7756" s="313">
        <v>7.89</v>
      </c>
      <c r="E7756" s="314" t="s">
        <v>28265</v>
      </c>
    </row>
    <row r="7757" spans="1:5" ht="15" customHeight="1">
      <c r="A7757" s="310">
        <v>1412</v>
      </c>
      <c r="B7757" s="311" t="s">
        <v>35020</v>
      </c>
      <c r="C7757" s="312" t="s">
        <v>27140</v>
      </c>
      <c r="D7757" s="313">
        <v>10.45</v>
      </c>
      <c r="E7757" s="314" t="s">
        <v>28265</v>
      </c>
    </row>
    <row r="7758" spans="1:5" ht="15" customHeight="1">
      <c r="A7758" s="310">
        <v>1413</v>
      </c>
      <c r="B7758" s="311" t="s">
        <v>35021</v>
      </c>
      <c r="C7758" s="312" t="s">
        <v>27140</v>
      </c>
      <c r="D7758" s="313">
        <v>28.37</v>
      </c>
      <c r="E7758" s="314" t="s">
        <v>28265</v>
      </c>
    </row>
    <row r="7759" spans="1:5" ht="15" customHeight="1">
      <c r="A7759" s="310">
        <v>9755</v>
      </c>
      <c r="B7759" s="311" t="s">
        <v>35022</v>
      </c>
      <c r="C7759" s="312" t="s">
        <v>27140</v>
      </c>
      <c r="D7759" s="313">
        <v>24.83</v>
      </c>
      <c r="E7759" s="314" t="s">
        <v>28265</v>
      </c>
    </row>
    <row r="7760" spans="1:5" ht="15" customHeight="1">
      <c r="A7760" s="310">
        <v>9756</v>
      </c>
      <c r="B7760" s="311" t="s">
        <v>35023</v>
      </c>
      <c r="C7760" s="312" t="s">
        <v>27140</v>
      </c>
      <c r="D7760" s="313">
        <v>80.23</v>
      </c>
      <c r="E7760" s="314" t="s">
        <v>28265</v>
      </c>
    </row>
    <row r="7761" spans="1:5" ht="15" customHeight="1">
      <c r="A7761" s="310">
        <v>1429</v>
      </c>
      <c r="B7761" s="311" t="s">
        <v>35024</v>
      </c>
      <c r="C7761" s="312" t="s">
        <v>27140</v>
      </c>
      <c r="D7761" s="313">
        <v>1.58</v>
      </c>
      <c r="E7761" s="314" t="s">
        <v>28265</v>
      </c>
    </row>
    <row r="7762" spans="1:5" ht="15" customHeight="1">
      <c r="A7762" s="310">
        <v>1430</v>
      </c>
      <c r="B7762" s="311" t="s">
        <v>35025</v>
      </c>
      <c r="C7762" s="312" t="s">
        <v>27140</v>
      </c>
      <c r="D7762" s="313">
        <v>2.36</v>
      </c>
      <c r="E7762" s="314" t="s">
        <v>28265</v>
      </c>
    </row>
    <row r="7763" spans="1:5" ht="15" customHeight="1">
      <c r="A7763" s="310">
        <v>1431</v>
      </c>
      <c r="B7763" s="311" t="s">
        <v>35026</v>
      </c>
      <c r="C7763" s="312" t="s">
        <v>27140</v>
      </c>
      <c r="D7763" s="313">
        <v>3.95</v>
      </c>
      <c r="E7763" s="314" t="s">
        <v>28265</v>
      </c>
    </row>
    <row r="7764" spans="1:5" ht="15" customHeight="1">
      <c r="A7764" s="310">
        <v>1432</v>
      </c>
      <c r="B7764" s="311" t="s">
        <v>35027</v>
      </c>
      <c r="C7764" s="312" t="s">
        <v>27140</v>
      </c>
      <c r="D7764" s="313">
        <v>6.85</v>
      </c>
      <c r="E7764" s="314" t="s">
        <v>28265</v>
      </c>
    </row>
    <row r="7765" spans="1:5" ht="15" customHeight="1">
      <c r="A7765" s="310">
        <v>1433</v>
      </c>
      <c r="B7765" s="311" t="s">
        <v>35028</v>
      </c>
      <c r="C7765" s="312" t="s">
        <v>27140</v>
      </c>
      <c r="D7765" s="313">
        <v>7.49</v>
      </c>
      <c r="E7765" s="314" t="s">
        <v>28265</v>
      </c>
    </row>
    <row r="7766" spans="1:5" ht="15" customHeight="1">
      <c r="A7766" s="310">
        <v>1434</v>
      </c>
      <c r="B7766" s="311" t="s">
        <v>35029</v>
      </c>
      <c r="C7766" s="312" t="s">
        <v>27140</v>
      </c>
      <c r="D7766" s="313">
        <v>15.12</v>
      </c>
      <c r="E7766" s="314" t="s">
        <v>28265</v>
      </c>
    </row>
    <row r="7767" spans="1:5" ht="15" customHeight="1">
      <c r="A7767" s="310">
        <v>1435</v>
      </c>
      <c r="B7767" s="311" t="s">
        <v>35030</v>
      </c>
      <c r="C7767" s="312" t="s">
        <v>27140</v>
      </c>
      <c r="D7767" s="313">
        <v>23.73</v>
      </c>
      <c r="E7767" s="314" t="s">
        <v>28265</v>
      </c>
    </row>
    <row r="7768" spans="1:5" ht="15" customHeight="1">
      <c r="A7768" s="310">
        <v>1436</v>
      </c>
      <c r="B7768" s="311" t="s">
        <v>35031</v>
      </c>
      <c r="C7768" s="312" t="s">
        <v>27140</v>
      </c>
      <c r="D7768" s="313">
        <v>34.119999999999997</v>
      </c>
      <c r="E7768" s="314" t="s">
        <v>28265</v>
      </c>
    </row>
    <row r="7769" spans="1:5" ht="15" customHeight="1">
      <c r="A7769" s="310">
        <v>1437</v>
      </c>
      <c r="B7769" s="311" t="s">
        <v>35032</v>
      </c>
      <c r="C7769" s="312" t="s">
        <v>27140</v>
      </c>
      <c r="D7769" s="313">
        <v>18.39</v>
      </c>
      <c r="E7769" s="314" t="s">
        <v>28265</v>
      </c>
    </row>
    <row r="7770" spans="1:5" ht="15" customHeight="1">
      <c r="A7770" s="310">
        <v>1438</v>
      </c>
      <c r="B7770" s="311" t="s">
        <v>35033</v>
      </c>
      <c r="C7770" s="312" t="s">
        <v>27140</v>
      </c>
      <c r="D7770" s="313">
        <v>1.66</v>
      </c>
      <c r="E7770" s="314" t="s">
        <v>28265</v>
      </c>
    </row>
    <row r="7771" spans="1:5" ht="15" customHeight="1">
      <c r="A7771" s="310">
        <v>10998</v>
      </c>
      <c r="B7771" s="311" t="s">
        <v>35034</v>
      </c>
      <c r="C7771" s="312" t="s">
        <v>27140</v>
      </c>
      <c r="D7771" s="313">
        <v>12.09</v>
      </c>
      <c r="E7771" s="314" t="s">
        <v>28265</v>
      </c>
    </row>
    <row r="7772" spans="1:5" ht="15" customHeight="1">
      <c r="A7772" s="310">
        <v>1439</v>
      </c>
      <c r="B7772" s="311" t="s">
        <v>35035</v>
      </c>
      <c r="C7772" s="312" t="s">
        <v>27140</v>
      </c>
      <c r="D7772" s="313">
        <v>0.66</v>
      </c>
      <c r="E7772" s="314" t="s">
        <v>28265</v>
      </c>
    </row>
    <row r="7773" spans="1:5" ht="15" customHeight="1">
      <c r="A7773" s="310">
        <v>1440</v>
      </c>
      <c r="B7773" s="311" t="s">
        <v>35036</v>
      </c>
      <c r="C7773" s="312" t="s">
        <v>27140</v>
      </c>
      <c r="D7773" s="313">
        <v>0.8</v>
      </c>
      <c r="E7773" s="314" t="s">
        <v>28265</v>
      </c>
    </row>
    <row r="7774" spans="1:5" ht="15" customHeight="1">
      <c r="A7774" s="310">
        <v>1441</v>
      </c>
      <c r="B7774" s="311" t="s">
        <v>35037</v>
      </c>
      <c r="C7774" s="312" t="s">
        <v>27140</v>
      </c>
      <c r="D7774" s="313">
        <v>1.97</v>
      </c>
      <c r="E7774" s="314" t="s">
        <v>28265</v>
      </c>
    </row>
    <row r="7775" spans="1:5" ht="15" customHeight="1">
      <c r="A7775" s="310">
        <v>1442</v>
      </c>
      <c r="B7775" s="311" t="s">
        <v>35038</v>
      </c>
      <c r="C7775" s="312" t="s">
        <v>27140</v>
      </c>
      <c r="D7775" s="313">
        <v>4.01</v>
      </c>
      <c r="E7775" s="314" t="s">
        <v>28265</v>
      </c>
    </row>
    <row r="7776" spans="1:5" ht="15" customHeight="1">
      <c r="A7776" s="310">
        <v>1443</v>
      </c>
      <c r="B7776" s="311" t="s">
        <v>35039</v>
      </c>
      <c r="C7776" s="312" t="s">
        <v>27140</v>
      </c>
      <c r="D7776" s="313">
        <v>4.7</v>
      </c>
      <c r="E7776" s="314" t="s">
        <v>28265</v>
      </c>
    </row>
    <row r="7777" spans="1:5" ht="15" customHeight="1">
      <c r="A7777" s="310">
        <v>1444</v>
      </c>
      <c r="B7777" s="311" t="s">
        <v>35040</v>
      </c>
      <c r="C7777" s="312" t="s">
        <v>27140</v>
      </c>
      <c r="D7777" s="313">
        <v>12.25</v>
      </c>
      <c r="E7777" s="314" t="s">
        <v>28265</v>
      </c>
    </row>
    <row r="7778" spans="1:5" ht="15" customHeight="1">
      <c r="A7778" s="310">
        <v>1445</v>
      </c>
      <c r="B7778" s="311" t="s">
        <v>35041</v>
      </c>
      <c r="C7778" s="312" t="s">
        <v>27140</v>
      </c>
      <c r="D7778" s="313">
        <v>21.32</v>
      </c>
      <c r="E7778" s="314" t="s">
        <v>28265</v>
      </c>
    </row>
    <row r="7779" spans="1:5" ht="15" customHeight="1">
      <c r="A7779" s="310">
        <v>1446</v>
      </c>
      <c r="B7779" s="311" t="s">
        <v>35042</v>
      </c>
      <c r="C7779" s="312" t="s">
        <v>27140</v>
      </c>
      <c r="D7779" s="313">
        <v>48.8</v>
      </c>
      <c r="E7779" s="314" t="s">
        <v>28265</v>
      </c>
    </row>
    <row r="7780" spans="1:5" ht="15" customHeight="1">
      <c r="A7780" s="310">
        <v>1447</v>
      </c>
      <c r="B7780" s="311" t="s">
        <v>35043</v>
      </c>
      <c r="C7780" s="312" t="s">
        <v>27140</v>
      </c>
      <c r="D7780" s="313">
        <v>79.16</v>
      </c>
      <c r="E7780" s="314" t="s">
        <v>28265</v>
      </c>
    </row>
    <row r="7781" spans="1:5" ht="15" customHeight="1">
      <c r="A7781" s="310">
        <v>1449</v>
      </c>
      <c r="B7781" s="311" t="s">
        <v>35044</v>
      </c>
      <c r="C7781" s="312" t="s">
        <v>27140</v>
      </c>
      <c r="D7781" s="313">
        <v>8.94</v>
      </c>
    </row>
    <row r="7782" spans="1:5" ht="15" customHeight="1">
      <c r="A7782" s="310">
        <v>1541</v>
      </c>
      <c r="B7782" s="311" t="s">
        <v>35045</v>
      </c>
      <c r="C7782" s="312" t="s">
        <v>27140</v>
      </c>
      <c r="D7782" s="313">
        <v>3.39</v>
      </c>
      <c r="E7782" s="314" t="s">
        <v>28265</v>
      </c>
    </row>
    <row r="7783" spans="1:5" ht="15" customHeight="1">
      <c r="A7783" s="310">
        <v>1542</v>
      </c>
      <c r="B7783" s="311" t="s">
        <v>35046</v>
      </c>
      <c r="C7783" s="312" t="s">
        <v>27140</v>
      </c>
      <c r="D7783" s="313">
        <v>4.43</v>
      </c>
      <c r="E7783" s="314" t="s">
        <v>28265</v>
      </c>
    </row>
    <row r="7784" spans="1:5" ht="15" customHeight="1">
      <c r="A7784" s="310">
        <v>1543</v>
      </c>
      <c r="B7784" s="311" t="s">
        <v>35047</v>
      </c>
      <c r="C7784" s="312" t="s">
        <v>27140</v>
      </c>
      <c r="D7784" s="313">
        <v>1.31</v>
      </c>
      <c r="E7784" s="314" t="s">
        <v>28265</v>
      </c>
    </row>
    <row r="7785" spans="1:5" ht="15" customHeight="1">
      <c r="A7785" s="310">
        <v>1544</v>
      </c>
      <c r="B7785" s="311" t="s">
        <v>35048</v>
      </c>
      <c r="C7785" s="312" t="s">
        <v>27140</v>
      </c>
      <c r="D7785" s="313">
        <v>3.76</v>
      </c>
      <c r="E7785" s="314" t="s">
        <v>28265</v>
      </c>
    </row>
    <row r="7786" spans="1:5" ht="15" customHeight="1">
      <c r="A7786" s="310">
        <v>1545</v>
      </c>
      <c r="B7786" s="311" t="s">
        <v>35049</v>
      </c>
      <c r="C7786" s="312" t="s">
        <v>27140</v>
      </c>
      <c r="D7786" s="313">
        <v>4.57</v>
      </c>
      <c r="E7786" s="314" t="s">
        <v>28265</v>
      </c>
    </row>
    <row r="7787" spans="1:5" ht="15" customHeight="1">
      <c r="A7787" s="310">
        <v>1546</v>
      </c>
      <c r="B7787" s="311" t="s">
        <v>35050</v>
      </c>
      <c r="C7787" s="312" t="s">
        <v>27140</v>
      </c>
      <c r="D7787" s="313">
        <v>11.78</v>
      </c>
      <c r="E7787" s="314" t="s">
        <v>28265</v>
      </c>
    </row>
    <row r="7788" spans="1:5" ht="15" customHeight="1">
      <c r="A7788" s="310">
        <v>1547</v>
      </c>
      <c r="B7788" s="311" t="s">
        <v>35051</v>
      </c>
      <c r="C7788" s="312" t="s">
        <v>27140</v>
      </c>
      <c r="D7788" s="313">
        <v>23.77</v>
      </c>
    </row>
    <row r="7789" spans="1:5" ht="15" customHeight="1">
      <c r="A7789" s="310">
        <v>1549</v>
      </c>
      <c r="B7789" s="311" t="s">
        <v>35052</v>
      </c>
      <c r="C7789" s="312" t="s">
        <v>27140</v>
      </c>
      <c r="D7789" s="313">
        <v>47.89</v>
      </c>
    </row>
    <row r="7790" spans="1:5" ht="15" customHeight="1">
      <c r="A7790" s="310">
        <v>1550</v>
      </c>
      <c r="B7790" s="311" t="s">
        <v>35053</v>
      </c>
      <c r="C7790" s="312" t="s">
        <v>27140</v>
      </c>
      <c r="D7790" s="313">
        <v>47.89</v>
      </c>
    </row>
    <row r="7791" spans="1:5" ht="15" customHeight="1">
      <c r="A7791" s="310">
        <v>1551</v>
      </c>
      <c r="B7791" s="311" t="s">
        <v>35054</v>
      </c>
      <c r="C7791" s="312" t="s">
        <v>27140</v>
      </c>
      <c r="D7791" s="313">
        <v>47.89</v>
      </c>
      <c r="E7791" s="314" t="s">
        <v>28265</v>
      </c>
    </row>
    <row r="7792" spans="1:5" ht="15" customHeight="1">
      <c r="A7792" s="310">
        <v>1428</v>
      </c>
      <c r="B7792" s="311" t="s">
        <v>35055</v>
      </c>
      <c r="C7792" s="312" t="s">
        <v>27140</v>
      </c>
      <c r="D7792" s="313">
        <v>1.28</v>
      </c>
      <c r="E7792" s="314" t="s">
        <v>28265</v>
      </c>
    </row>
    <row r="7793" spans="1:5" ht="15" customHeight="1">
      <c r="A7793" s="310">
        <v>1553</v>
      </c>
      <c r="B7793" s="311" t="s">
        <v>35056</v>
      </c>
      <c r="C7793" s="312" t="s">
        <v>27140</v>
      </c>
      <c r="D7793" s="313">
        <v>2.78</v>
      </c>
      <c r="E7793" s="314" t="s">
        <v>28265</v>
      </c>
    </row>
    <row r="7794" spans="1:5" ht="15" customHeight="1">
      <c r="A7794" s="310">
        <v>1554</v>
      </c>
      <c r="B7794" s="311" t="s">
        <v>35057</v>
      </c>
      <c r="C7794" s="312" t="s">
        <v>27140</v>
      </c>
      <c r="D7794" s="313">
        <v>5.26</v>
      </c>
      <c r="E7794" s="314" t="s">
        <v>28265</v>
      </c>
    </row>
    <row r="7795" spans="1:5" ht="15" customHeight="1">
      <c r="A7795" s="310">
        <v>1555</v>
      </c>
      <c r="B7795" s="311" t="s">
        <v>35058</v>
      </c>
      <c r="C7795" s="312" t="s">
        <v>27140</v>
      </c>
      <c r="D7795" s="313">
        <v>6.1</v>
      </c>
      <c r="E7795" s="314" t="s">
        <v>28265</v>
      </c>
    </row>
    <row r="7796" spans="1:5" ht="15" customHeight="1">
      <c r="A7796" s="310">
        <v>1552</v>
      </c>
      <c r="B7796" s="311" t="s">
        <v>35059</v>
      </c>
      <c r="C7796" s="312" t="s">
        <v>27140</v>
      </c>
      <c r="D7796" s="313">
        <v>23.5</v>
      </c>
      <c r="E7796" s="314" t="s">
        <v>28265</v>
      </c>
    </row>
    <row r="7797" spans="1:5" ht="15" customHeight="1">
      <c r="A7797" s="310">
        <v>8021</v>
      </c>
      <c r="B7797" s="311" t="s">
        <v>35060</v>
      </c>
      <c r="C7797" s="312" t="s">
        <v>27140</v>
      </c>
      <c r="D7797" s="313">
        <v>73.900000000000006</v>
      </c>
      <c r="E7797" s="314" t="s">
        <v>28265</v>
      </c>
    </row>
    <row r="7798" spans="1:5" ht="15" customHeight="1">
      <c r="A7798" s="310">
        <v>1639</v>
      </c>
      <c r="B7798" s="311" t="s">
        <v>35061</v>
      </c>
      <c r="C7798" s="312" t="s">
        <v>27140</v>
      </c>
      <c r="D7798" s="313">
        <v>1.04</v>
      </c>
      <c r="E7798" s="314" t="s">
        <v>28265</v>
      </c>
    </row>
    <row r="7799" spans="1:5" ht="15" customHeight="1">
      <c r="A7799" s="310">
        <v>1640</v>
      </c>
      <c r="B7799" s="311" t="s">
        <v>35062</v>
      </c>
      <c r="C7799" s="312" t="s">
        <v>27140</v>
      </c>
      <c r="D7799" s="313">
        <v>1.49</v>
      </c>
      <c r="E7799" s="314" t="s">
        <v>28265</v>
      </c>
    </row>
    <row r="7800" spans="1:5" ht="15" customHeight="1">
      <c r="A7800" s="310">
        <v>1641</v>
      </c>
      <c r="B7800" s="311" t="s">
        <v>35063</v>
      </c>
      <c r="C7800" s="312" t="s">
        <v>27140</v>
      </c>
      <c r="D7800" s="313">
        <v>2.98</v>
      </c>
      <c r="E7800" s="314" t="s">
        <v>28265</v>
      </c>
    </row>
    <row r="7801" spans="1:5" ht="15" customHeight="1">
      <c r="A7801" s="310">
        <v>1642</v>
      </c>
      <c r="B7801" s="311" t="s">
        <v>35064</v>
      </c>
      <c r="C7801" s="312" t="s">
        <v>27140</v>
      </c>
      <c r="D7801" s="313">
        <v>6.18</v>
      </c>
      <c r="E7801" s="314" t="s">
        <v>28265</v>
      </c>
    </row>
    <row r="7802" spans="1:5" ht="15" customHeight="1">
      <c r="A7802" s="310">
        <v>1643</v>
      </c>
      <c r="B7802" s="311" t="s">
        <v>35065</v>
      </c>
      <c r="C7802" s="312" t="s">
        <v>27140</v>
      </c>
      <c r="D7802" s="313">
        <v>9.3800000000000008</v>
      </c>
      <c r="E7802" s="314" t="s">
        <v>28265</v>
      </c>
    </row>
    <row r="7803" spans="1:5" ht="15" customHeight="1">
      <c r="A7803" s="310">
        <v>1644</v>
      </c>
      <c r="B7803" s="311" t="s">
        <v>35066</v>
      </c>
      <c r="C7803" s="312" t="s">
        <v>27140</v>
      </c>
      <c r="D7803" s="313">
        <v>13.33</v>
      </c>
      <c r="E7803" s="314" t="s">
        <v>28265</v>
      </c>
    </row>
    <row r="7804" spans="1:5" ht="15" customHeight="1">
      <c r="A7804" s="310">
        <v>1645</v>
      </c>
      <c r="B7804" s="311" t="s">
        <v>35067</v>
      </c>
      <c r="C7804" s="312" t="s">
        <v>27140</v>
      </c>
      <c r="D7804" s="313">
        <v>22.99</v>
      </c>
      <c r="E7804" s="314" t="s">
        <v>28265</v>
      </c>
    </row>
    <row r="7805" spans="1:5" ht="15" customHeight="1">
      <c r="A7805" s="310">
        <v>1646</v>
      </c>
      <c r="B7805" s="311" t="s">
        <v>35068</v>
      </c>
      <c r="C7805" s="312" t="s">
        <v>27140</v>
      </c>
      <c r="D7805" s="313">
        <v>29.3</v>
      </c>
    </row>
    <row r="7806" spans="1:5" ht="15" customHeight="1">
      <c r="A7806" s="310">
        <v>1647</v>
      </c>
      <c r="B7806" s="311" t="s">
        <v>35069</v>
      </c>
      <c r="C7806" s="312" t="s">
        <v>27140</v>
      </c>
      <c r="D7806" s="313">
        <v>68.75</v>
      </c>
      <c r="E7806" s="314" t="s">
        <v>28265</v>
      </c>
    </row>
    <row r="7807" spans="1:5" ht="15" customHeight="1">
      <c r="A7807" s="310">
        <v>1784</v>
      </c>
      <c r="B7807" s="311" t="s">
        <v>35070</v>
      </c>
      <c r="C7807" s="312" t="s">
        <v>27140</v>
      </c>
      <c r="D7807" s="313">
        <v>0.56000000000000005</v>
      </c>
      <c r="E7807" s="314" t="s">
        <v>28265</v>
      </c>
    </row>
    <row r="7808" spans="1:5" ht="15" customHeight="1">
      <c r="A7808" s="310">
        <v>4717</v>
      </c>
      <c r="B7808" s="311" t="s">
        <v>35071</v>
      </c>
      <c r="C7808" s="312" t="s">
        <v>27140</v>
      </c>
      <c r="D7808" s="313">
        <v>0.84</v>
      </c>
      <c r="E7808" s="314" t="s">
        <v>28265</v>
      </c>
    </row>
    <row r="7809" spans="1:5" ht="15" customHeight="1">
      <c r="A7809" s="310">
        <v>1785</v>
      </c>
      <c r="B7809" s="311" t="s">
        <v>35072</v>
      </c>
      <c r="C7809" s="312" t="s">
        <v>27140</v>
      </c>
      <c r="D7809" s="313">
        <v>2.37</v>
      </c>
      <c r="E7809" s="314" t="s">
        <v>28265</v>
      </c>
    </row>
    <row r="7810" spans="1:5" ht="15" customHeight="1">
      <c r="A7810" s="310">
        <v>1786</v>
      </c>
      <c r="B7810" s="311" t="s">
        <v>35073</v>
      </c>
      <c r="C7810" s="312" t="s">
        <v>27140</v>
      </c>
      <c r="D7810" s="313">
        <v>2.97</v>
      </c>
      <c r="E7810" s="314" t="s">
        <v>28265</v>
      </c>
    </row>
    <row r="7811" spans="1:5" ht="15" customHeight="1">
      <c r="A7811" s="310">
        <v>1787</v>
      </c>
      <c r="B7811" s="311" t="s">
        <v>35074</v>
      </c>
      <c r="C7811" s="312" t="s">
        <v>27140</v>
      </c>
      <c r="D7811" s="313">
        <v>5.25</v>
      </c>
      <c r="E7811" s="314" t="s">
        <v>28265</v>
      </c>
    </row>
    <row r="7812" spans="1:5" ht="15" customHeight="1">
      <c r="A7812" s="310">
        <v>1788</v>
      </c>
      <c r="B7812" s="311" t="s">
        <v>35075</v>
      </c>
      <c r="C7812" s="312" t="s">
        <v>27140</v>
      </c>
      <c r="D7812" s="313">
        <v>8.51</v>
      </c>
      <c r="E7812" s="314" t="s">
        <v>28265</v>
      </c>
    </row>
    <row r="7813" spans="1:5" ht="15" customHeight="1">
      <c r="A7813" s="310">
        <v>11629</v>
      </c>
      <c r="B7813" s="311" t="s">
        <v>35076</v>
      </c>
      <c r="C7813" s="312" t="s">
        <v>27140</v>
      </c>
      <c r="D7813" s="313">
        <v>122.04</v>
      </c>
    </row>
    <row r="7814" spans="1:5" ht="15" customHeight="1">
      <c r="A7814" s="310">
        <v>11628</v>
      </c>
      <c r="B7814" s="311" t="s">
        <v>35077</v>
      </c>
      <c r="C7814" s="312" t="s">
        <v>27140</v>
      </c>
      <c r="D7814" s="313">
        <v>122.04</v>
      </c>
    </row>
    <row r="7815" spans="1:5" ht="15" customHeight="1">
      <c r="A7815" s="310">
        <v>1936</v>
      </c>
      <c r="B7815" s="311" t="s">
        <v>35078</v>
      </c>
      <c r="C7815" s="312" t="s">
        <v>27140</v>
      </c>
      <c r="D7815" s="313">
        <v>7.3</v>
      </c>
      <c r="E7815" s="314" t="s">
        <v>28265</v>
      </c>
    </row>
    <row r="7816" spans="1:5" ht="15" customHeight="1">
      <c r="A7816" s="310">
        <v>1937</v>
      </c>
      <c r="B7816" s="311" t="s">
        <v>35079</v>
      </c>
      <c r="C7816" s="312" t="s">
        <v>27140</v>
      </c>
      <c r="D7816" s="313">
        <v>6.29</v>
      </c>
      <c r="E7816" s="314" t="s">
        <v>28265</v>
      </c>
    </row>
    <row r="7817" spans="1:5" ht="15" customHeight="1">
      <c r="A7817" s="310">
        <v>1938</v>
      </c>
      <c r="B7817" s="311" t="s">
        <v>35080</v>
      </c>
      <c r="C7817" s="312" t="s">
        <v>27140</v>
      </c>
      <c r="D7817" s="313">
        <v>6.2</v>
      </c>
      <c r="E7817" s="314" t="s">
        <v>28265</v>
      </c>
    </row>
    <row r="7818" spans="1:5" ht="15" customHeight="1">
      <c r="A7818" s="310">
        <v>2036</v>
      </c>
      <c r="B7818" s="311" t="s">
        <v>35081</v>
      </c>
      <c r="C7818" s="312" t="s">
        <v>27381</v>
      </c>
      <c r="D7818" s="313">
        <v>52.56</v>
      </c>
      <c r="E7818" s="314" t="s">
        <v>28265</v>
      </c>
    </row>
    <row r="7819" spans="1:5" ht="15" customHeight="1">
      <c r="A7819" s="310">
        <v>2065</v>
      </c>
      <c r="B7819" s="311" t="s">
        <v>35082</v>
      </c>
      <c r="C7819" s="312" t="s">
        <v>27140</v>
      </c>
      <c r="D7819" s="313">
        <v>10.99</v>
      </c>
      <c r="E7819" s="314" t="s">
        <v>28265</v>
      </c>
    </row>
    <row r="7820" spans="1:5" ht="15" customHeight="1">
      <c r="A7820" s="310">
        <v>10745</v>
      </c>
      <c r="B7820" s="311" t="s">
        <v>35083</v>
      </c>
      <c r="C7820" s="312" t="s">
        <v>27140</v>
      </c>
      <c r="D7820" s="313">
        <v>18.41</v>
      </c>
      <c r="E7820" s="314" t="s">
        <v>28265</v>
      </c>
    </row>
    <row r="7821" spans="1:5" ht="15" customHeight="1">
      <c r="A7821" s="310">
        <v>2099</v>
      </c>
      <c r="B7821" s="311" t="s">
        <v>35084</v>
      </c>
      <c r="C7821" s="312" t="s">
        <v>27140</v>
      </c>
      <c r="D7821" s="313">
        <v>3.26</v>
      </c>
      <c r="E7821" s="314" t="s">
        <v>28265</v>
      </c>
    </row>
    <row r="7822" spans="1:5" ht="15" customHeight="1">
      <c r="A7822" s="310">
        <v>2100</v>
      </c>
      <c r="B7822" s="311" t="s">
        <v>35085</v>
      </c>
      <c r="C7822" s="312" t="s">
        <v>27140</v>
      </c>
      <c r="D7822" s="313">
        <v>3.15</v>
      </c>
      <c r="E7822" s="314" t="s">
        <v>28265</v>
      </c>
    </row>
    <row r="7823" spans="1:5" ht="15" customHeight="1">
      <c r="A7823" s="310">
        <v>2101</v>
      </c>
      <c r="B7823" s="311" t="s">
        <v>35086</v>
      </c>
      <c r="C7823" s="312" t="s">
        <v>27140</v>
      </c>
      <c r="D7823" s="313">
        <v>22.63</v>
      </c>
      <c r="E7823" s="314" t="s">
        <v>28265</v>
      </c>
    </row>
    <row r="7824" spans="1:5" ht="15" customHeight="1">
      <c r="A7824" s="310">
        <v>2102</v>
      </c>
      <c r="B7824" s="311" t="s">
        <v>35087</v>
      </c>
      <c r="C7824" s="312" t="s">
        <v>27140</v>
      </c>
      <c r="D7824" s="313">
        <v>25.45</v>
      </c>
      <c r="E7824" s="314" t="s">
        <v>28265</v>
      </c>
    </row>
    <row r="7825" spans="1:5" ht="15" customHeight="1">
      <c r="A7825" s="310">
        <v>2103</v>
      </c>
      <c r="B7825" s="311" t="s">
        <v>35088</v>
      </c>
      <c r="C7825" s="312" t="s">
        <v>27140</v>
      </c>
      <c r="D7825" s="313">
        <v>55.35</v>
      </c>
      <c r="E7825" s="314" t="s">
        <v>28265</v>
      </c>
    </row>
    <row r="7826" spans="1:5" ht="15" customHeight="1">
      <c r="A7826" s="310">
        <v>2104</v>
      </c>
      <c r="B7826" s="311" t="s">
        <v>35089</v>
      </c>
      <c r="C7826" s="312" t="s">
        <v>27140</v>
      </c>
      <c r="D7826" s="313">
        <v>72.05</v>
      </c>
      <c r="E7826" s="314" t="s">
        <v>28265</v>
      </c>
    </row>
    <row r="7827" spans="1:5" ht="15" customHeight="1">
      <c r="A7827" s="310">
        <v>2105</v>
      </c>
      <c r="B7827" s="311" t="s">
        <v>35090</v>
      </c>
      <c r="C7827" s="312" t="s">
        <v>27140</v>
      </c>
      <c r="D7827" s="313">
        <v>120.66</v>
      </c>
    </row>
    <row r="7828" spans="1:5" ht="15" customHeight="1">
      <c r="A7828" s="310">
        <v>2106</v>
      </c>
      <c r="B7828" s="311" t="s">
        <v>35091</v>
      </c>
      <c r="C7828" s="312" t="s">
        <v>27140</v>
      </c>
      <c r="D7828" s="313">
        <v>158.43</v>
      </c>
    </row>
    <row r="7829" spans="1:5" ht="15" customHeight="1">
      <c r="A7829" s="310">
        <v>2107</v>
      </c>
      <c r="B7829" s="311" t="s">
        <v>35092</v>
      </c>
      <c r="C7829" s="312" t="s">
        <v>27140</v>
      </c>
      <c r="D7829" s="313">
        <v>10</v>
      </c>
      <c r="E7829" s="314" t="s">
        <v>28265</v>
      </c>
    </row>
    <row r="7830" spans="1:5" ht="15" customHeight="1">
      <c r="A7830" s="310">
        <v>2108</v>
      </c>
      <c r="B7830" s="311" t="s">
        <v>35093</v>
      </c>
      <c r="C7830" s="312" t="s">
        <v>27140</v>
      </c>
      <c r="D7830" s="313">
        <v>11.25</v>
      </c>
      <c r="E7830" s="314" t="s">
        <v>28265</v>
      </c>
    </row>
    <row r="7831" spans="1:5" ht="15" customHeight="1">
      <c r="A7831" s="310">
        <v>2109</v>
      </c>
      <c r="B7831" s="311" t="s">
        <v>35094</v>
      </c>
      <c r="C7831" s="312" t="s">
        <v>27140</v>
      </c>
      <c r="D7831" s="313">
        <v>0.97</v>
      </c>
      <c r="E7831" s="314" t="s">
        <v>28265</v>
      </c>
    </row>
    <row r="7832" spans="1:5" ht="15" customHeight="1">
      <c r="A7832" s="310">
        <v>2110</v>
      </c>
      <c r="B7832" s="311" t="s">
        <v>35095</v>
      </c>
      <c r="C7832" s="312" t="s">
        <v>27140</v>
      </c>
      <c r="D7832" s="313">
        <v>1.27</v>
      </c>
      <c r="E7832" s="314" t="s">
        <v>28265</v>
      </c>
    </row>
    <row r="7833" spans="1:5" ht="15" customHeight="1">
      <c r="A7833" s="310">
        <v>2111</v>
      </c>
      <c r="B7833" s="311" t="s">
        <v>35096</v>
      </c>
      <c r="C7833" s="312" t="s">
        <v>27140</v>
      </c>
      <c r="D7833" s="313">
        <v>4.2300000000000004</v>
      </c>
      <c r="E7833" s="314" t="s">
        <v>28265</v>
      </c>
    </row>
    <row r="7834" spans="1:5" ht="15" customHeight="1">
      <c r="A7834" s="310">
        <v>2112</v>
      </c>
      <c r="B7834" s="311" t="s">
        <v>35097</v>
      </c>
      <c r="C7834" s="312" t="s">
        <v>27140</v>
      </c>
      <c r="D7834" s="313">
        <v>9.25</v>
      </c>
      <c r="E7834" s="314" t="s">
        <v>28265</v>
      </c>
    </row>
    <row r="7835" spans="1:5" ht="15" customHeight="1">
      <c r="A7835" s="310">
        <v>2113</v>
      </c>
      <c r="B7835" s="311" t="s">
        <v>35098</v>
      </c>
      <c r="C7835" s="312" t="s">
        <v>27140</v>
      </c>
      <c r="D7835" s="313">
        <v>10.34</v>
      </c>
      <c r="E7835" s="314" t="s">
        <v>28265</v>
      </c>
    </row>
    <row r="7836" spans="1:5" ht="15" customHeight="1">
      <c r="A7836" s="310">
        <v>2114</v>
      </c>
      <c r="B7836" s="311" t="s">
        <v>35099</v>
      </c>
      <c r="C7836" s="312" t="s">
        <v>27140</v>
      </c>
      <c r="D7836" s="313">
        <v>30.81</v>
      </c>
      <c r="E7836" s="314" t="s">
        <v>28265</v>
      </c>
    </row>
    <row r="7837" spans="1:5" ht="15" customHeight="1">
      <c r="A7837" s="310">
        <v>2115</v>
      </c>
      <c r="B7837" s="311" t="s">
        <v>35100</v>
      </c>
      <c r="C7837" s="312" t="s">
        <v>27140</v>
      </c>
      <c r="D7837" s="313">
        <v>61.63</v>
      </c>
      <c r="E7837" s="314" t="s">
        <v>28265</v>
      </c>
    </row>
    <row r="7838" spans="1:5" ht="15" customHeight="1">
      <c r="A7838" s="310">
        <v>2116</v>
      </c>
      <c r="B7838" s="311" t="s">
        <v>35101</v>
      </c>
      <c r="C7838" s="312" t="s">
        <v>27140</v>
      </c>
      <c r="D7838" s="313">
        <v>101.08</v>
      </c>
      <c r="E7838" s="314" t="s">
        <v>28265</v>
      </c>
    </row>
    <row r="7839" spans="1:5" ht="15" customHeight="1">
      <c r="A7839" s="310">
        <v>2117</v>
      </c>
      <c r="B7839" s="311" t="s">
        <v>35102</v>
      </c>
      <c r="C7839" s="312" t="s">
        <v>27140</v>
      </c>
      <c r="D7839" s="313">
        <v>171.43</v>
      </c>
      <c r="E7839" s="314" t="s">
        <v>28265</v>
      </c>
    </row>
    <row r="7840" spans="1:5" ht="15" customHeight="1">
      <c r="A7840" s="310">
        <v>10141</v>
      </c>
      <c r="B7840" s="311" t="s">
        <v>35103</v>
      </c>
      <c r="C7840" s="312" t="s">
        <v>27140</v>
      </c>
      <c r="D7840" s="313">
        <v>12.31</v>
      </c>
      <c r="E7840" s="314" t="s">
        <v>28265</v>
      </c>
    </row>
    <row r="7841" spans="1:5" ht="15" customHeight="1">
      <c r="A7841" s="310">
        <v>2166</v>
      </c>
      <c r="B7841" s="311" t="s">
        <v>35104</v>
      </c>
      <c r="C7841" s="312" t="s">
        <v>27140</v>
      </c>
      <c r="D7841" s="313">
        <v>43.68</v>
      </c>
      <c r="E7841" s="314" t="s">
        <v>28265</v>
      </c>
    </row>
    <row r="7842" spans="1:5" ht="15" customHeight="1">
      <c r="A7842" s="310">
        <v>2150</v>
      </c>
      <c r="B7842" s="311" t="s">
        <v>35105</v>
      </c>
      <c r="C7842" s="312" t="s">
        <v>27140</v>
      </c>
      <c r="D7842" s="313">
        <v>6.75</v>
      </c>
      <c r="E7842" s="314" t="s">
        <v>28265</v>
      </c>
    </row>
    <row r="7843" spans="1:5" ht="15" customHeight="1">
      <c r="A7843" s="310">
        <v>2151</v>
      </c>
      <c r="B7843" s="311" t="s">
        <v>35106</v>
      </c>
      <c r="C7843" s="312" t="s">
        <v>27140</v>
      </c>
      <c r="D7843" s="313">
        <v>23.09</v>
      </c>
      <c r="E7843" s="314" t="s">
        <v>28265</v>
      </c>
    </row>
    <row r="7844" spans="1:5" ht="15" customHeight="1">
      <c r="A7844" s="310">
        <v>2127</v>
      </c>
      <c r="B7844" s="311" t="s">
        <v>35107</v>
      </c>
      <c r="C7844" s="312" t="s">
        <v>27140</v>
      </c>
      <c r="D7844" s="313">
        <v>9.84</v>
      </c>
      <c r="E7844" s="314" t="s">
        <v>28265</v>
      </c>
    </row>
    <row r="7845" spans="1:5" ht="15" customHeight="1">
      <c r="A7845" s="310">
        <v>2152</v>
      </c>
      <c r="B7845" s="311" t="s">
        <v>35108</v>
      </c>
      <c r="C7845" s="312" t="s">
        <v>27140</v>
      </c>
      <c r="D7845" s="313">
        <v>3.33</v>
      </c>
      <c r="E7845" s="314" t="s">
        <v>28265</v>
      </c>
    </row>
    <row r="7846" spans="1:5" ht="15" customHeight="1">
      <c r="A7846" s="310">
        <v>2153</v>
      </c>
      <c r="B7846" s="311" t="s">
        <v>35109</v>
      </c>
      <c r="C7846" s="312" t="s">
        <v>27140</v>
      </c>
      <c r="D7846" s="313">
        <v>6.27</v>
      </c>
      <c r="E7846" s="314" t="s">
        <v>28265</v>
      </c>
    </row>
    <row r="7847" spans="1:5" ht="15" customHeight="1">
      <c r="A7847" s="310">
        <v>2572</v>
      </c>
      <c r="B7847" s="311" t="s">
        <v>35110</v>
      </c>
      <c r="C7847" s="312" t="s">
        <v>27140</v>
      </c>
      <c r="D7847" s="313">
        <v>4.5999999999999996</v>
      </c>
      <c r="E7847" s="314" t="s">
        <v>28265</v>
      </c>
    </row>
    <row r="7848" spans="1:5" ht="15" customHeight="1">
      <c r="A7848" s="310">
        <v>2154</v>
      </c>
      <c r="B7848" s="311" t="s">
        <v>35111</v>
      </c>
      <c r="C7848" s="312" t="s">
        <v>27140</v>
      </c>
      <c r="D7848" s="313">
        <v>10.28</v>
      </c>
      <c r="E7848" s="314" t="s">
        <v>28265</v>
      </c>
    </row>
    <row r="7849" spans="1:5" ht="15" customHeight="1">
      <c r="A7849" s="310">
        <v>2155</v>
      </c>
      <c r="B7849" s="311" t="s">
        <v>35112</v>
      </c>
      <c r="C7849" s="312" t="s">
        <v>27140</v>
      </c>
      <c r="D7849" s="313">
        <v>11</v>
      </c>
      <c r="E7849" s="314" t="s">
        <v>28265</v>
      </c>
    </row>
    <row r="7850" spans="1:5" ht="15" customHeight="1">
      <c r="A7850" s="310">
        <v>2156</v>
      </c>
      <c r="B7850" s="311" t="s">
        <v>35113</v>
      </c>
      <c r="C7850" s="312" t="s">
        <v>27140</v>
      </c>
      <c r="D7850" s="313">
        <v>9.14</v>
      </c>
      <c r="E7850" s="314" t="s">
        <v>28265</v>
      </c>
    </row>
    <row r="7851" spans="1:5" ht="15" customHeight="1">
      <c r="A7851" s="310">
        <v>2157</v>
      </c>
      <c r="B7851" s="311" t="s">
        <v>35114</v>
      </c>
      <c r="C7851" s="312" t="s">
        <v>27140</v>
      </c>
      <c r="D7851" s="313">
        <v>14.92</v>
      </c>
      <c r="E7851" s="314" t="s">
        <v>28265</v>
      </c>
    </row>
    <row r="7852" spans="1:5" ht="15" customHeight="1">
      <c r="A7852" s="310">
        <v>2158</v>
      </c>
      <c r="B7852" s="311" t="s">
        <v>35115</v>
      </c>
      <c r="C7852" s="312" t="s">
        <v>27140</v>
      </c>
      <c r="D7852" s="313">
        <v>18.29</v>
      </c>
      <c r="E7852" s="314" t="s">
        <v>28265</v>
      </c>
    </row>
    <row r="7853" spans="1:5" ht="15" customHeight="1">
      <c r="A7853" s="310">
        <v>2159</v>
      </c>
      <c r="B7853" s="311" t="s">
        <v>35116</v>
      </c>
      <c r="C7853" s="312" t="s">
        <v>27140</v>
      </c>
      <c r="D7853" s="313">
        <v>50.8</v>
      </c>
      <c r="E7853" s="314" t="s">
        <v>28265</v>
      </c>
    </row>
    <row r="7854" spans="1:5" ht="15" customHeight="1">
      <c r="A7854" s="310">
        <v>2160</v>
      </c>
      <c r="B7854" s="311" t="s">
        <v>35117</v>
      </c>
      <c r="C7854" s="312" t="s">
        <v>27140</v>
      </c>
      <c r="D7854" s="313">
        <v>65.89</v>
      </c>
    </row>
    <row r="7855" spans="1:5" ht="15" customHeight="1">
      <c r="A7855" s="310">
        <v>2161</v>
      </c>
      <c r="B7855" s="311" t="s">
        <v>35118</v>
      </c>
      <c r="C7855" s="312" t="s">
        <v>27140</v>
      </c>
      <c r="D7855" s="313">
        <v>78.900000000000006</v>
      </c>
      <c r="E7855" s="314" t="s">
        <v>28265</v>
      </c>
    </row>
    <row r="7856" spans="1:5" ht="15" customHeight="1">
      <c r="A7856" s="310">
        <v>2162</v>
      </c>
      <c r="B7856" s="311" t="s">
        <v>35119</v>
      </c>
      <c r="C7856" s="312" t="s">
        <v>27140</v>
      </c>
      <c r="D7856" s="313">
        <v>44.38</v>
      </c>
      <c r="E7856" s="314" t="s">
        <v>28265</v>
      </c>
    </row>
    <row r="7857" spans="1:5" ht="15" customHeight="1">
      <c r="A7857" s="310">
        <v>2163</v>
      </c>
      <c r="B7857" s="311" t="s">
        <v>35120</v>
      </c>
      <c r="C7857" s="312" t="s">
        <v>27140</v>
      </c>
      <c r="D7857" s="313">
        <v>160.08000000000001</v>
      </c>
      <c r="E7857" s="314" t="s">
        <v>28265</v>
      </c>
    </row>
    <row r="7858" spans="1:5" ht="15" customHeight="1">
      <c r="A7858" s="310">
        <v>2164</v>
      </c>
      <c r="B7858" s="311" t="s">
        <v>35121</v>
      </c>
      <c r="C7858" s="312" t="s">
        <v>27140</v>
      </c>
      <c r="D7858" s="313">
        <v>183.96</v>
      </c>
      <c r="E7858" s="314" t="s">
        <v>28265</v>
      </c>
    </row>
    <row r="7859" spans="1:5" ht="15" customHeight="1">
      <c r="A7859" s="310">
        <v>2140</v>
      </c>
      <c r="B7859" s="311" t="s">
        <v>35122</v>
      </c>
      <c r="C7859" s="312" t="s">
        <v>27140</v>
      </c>
      <c r="D7859" s="313">
        <v>28.93</v>
      </c>
      <c r="E7859" s="314" t="s">
        <v>28265</v>
      </c>
    </row>
    <row r="7860" spans="1:5" ht="15" customHeight="1">
      <c r="A7860" s="310">
        <v>2138</v>
      </c>
      <c r="B7860" s="311" t="s">
        <v>35123</v>
      </c>
      <c r="C7860" s="312" t="s">
        <v>27140</v>
      </c>
      <c r="D7860" s="313">
        <v>50.68</v>
      </c>
      <c r="E7860" s="314" t="s">
        <v>28265</v>
      </c>
    </row>
    <row r="7861" spans="1:5" ht="15" customHeight="1">
      <c r="A7861" s="310">
        <v>7059</v>
      </c>
      <c r="B7861" s="311" t="s">
        <v>35124</v>
      </c>
      <c r="C7861" s="312" t="s">
        <v>27140</v>
      </c>
      <c r="D7861" s="313">
        <v>3.11</v>
      </c>
      <c r="E7861" s="314" t="s">
        <v>28265</v>
      </c>
    </row>
    <row r="7862" spans="1:5" ht="15" customHeight="1">
      <c r="A7862" s="310">
        <v>2141</v>
      </c>
      <c r="B7862" s="311" t="s">
        <v>35125</v>
      </c>
      <c r="C7862" s="312" t="s">
        <v>27140</v>
      </c>
      <c r="D7862" s="313">
        <v>6.83</v>
      </c>
      <c r="E7862" s="314" t="s">
        <v>28265</v>
      </c>
    </row>
    <row r="7863" spans="1:5" ht="15" customHeight="1">
      <c r="A7863" s="310">
        <v>2142</v>
      </c>
      <c r="B7863" s="311" t="s">
        <v>35126</v>
      </c>
      <c r="C7863" s="312" t="s">
        <v>27140</v>
      </c>
      <c r="D7863" s="313">
        <v>13.39</v>
      </c>
      <c r="E7863" s="314" t="s">
        <v>28265</v>
      </c>
    </row>
    <row r="7864" spans="1:5" ht="15" customHeight="1">
      <c r="A7864" s="310">
        <v>2143</v>
      </c>
      <c r="B7864" s="311" t="s">
        <v>35127</v>
      </c>
      <c r="C7864" s="312" t="s">
        <v>27140</v>
      </c>
      <c r="D7864" s="313">
        <v>13.64</v>
      </c>
      <c r="E7864" s="314" t="s">
        <v>28265</v>
      </c>
    </row>
    <row r="7865" spans="1:5" ht="15" customHeight="1">
      <c r="A7865" s="310">
        <v>2144</v>
      </c>
      <c r="B7865" s="311" t="s">
        <v>35128</v>
      </c>
      <c r="C7865" s="312" t="s">
        <v>27140</v>
      </c>
      <c r="D7865" s="313">
        <v>14.68</v>
      </c>
      <c r="E7865" s="314" t="s">
        <v>28265</v>
      </c>
    </row>
    <row r="7866" spans="1:5" ht="15" customHeight="1">
      <c r="A7866" s="310">
        <v>2145</v>
      </c>
      <c r="B7866" s="311" t="s">
        <v>35129</v>
      </c>
      <c r="C7866" s="312" t="s">
        <v>27140</v>
      </c>
      <c r="D7866" s="313">
        <v>15.36</v>
      </c>
      <c r="E7866" s="314" t="s">
        <v>28265</v>
      </c>
    </row>
    <row r="7867" spans="1:5" ht="15" customHeight="1">
      <c r="A7867" s="310">
        <v>2146</v>
      </c>
      <c r="B7867" s="311" t="s">
        <v>35130</v>
      </c>
      <c r="C7867" s="312" t="s">
        <v>27140</v>
      </c>
      <c r="D7867" s="313">
        <v>15.37</v>
      </c>
      <c r="E7867" s="314" t="s">
        <v>28265</v>
      </c>
    </row>
    <row r="7868" spans="1:5" ht="15" customHeight="1">
      <c r="A7868" s="310">
        <v>8983</v>
      </c>
      <c r="B7868" s="311" t="s">
        <v>35131</v>
      </c>
      <c r="C7868" s="312" t="s">
        <v>27140</v>
      </c>
      <c r="D7868" s="313">
        <v>81.900000000000006</v>
      </c>
      <c r="E7868" s="314" t="s">
        <v>28265</v>
      </c>
    </row>
    <row r="7869" spans="1:5" ht="15" customHeight="1">
      <c r="A7869" s="310">
        <v>2147</v>
      </c>
      <c r="B7869" s="311" t="s">
        <v>35132</v>
      </c>
      <c r="C7869" s="312" t="s">
        <v>27140</v>
      </c>
      <c r="D7869" s="313">
        <v>44.57</v>
      </c>
      <c r="E7869" s="314" t="s">
        <v>28265</v>
      </c>
    </row>
    <row r="7870" spans="1:5" ht="15" customHeight="1">
      <c r="A7870" s="310">
        <v>2139</v>
      </c>
      <c r="B7870" s="311" t="s">
        <v>35133</v>
      </c>
      <c r="C7870" s="312" t="s">
        <v>27140</v>
      </c>
      <c r="D7870" s="313">
        <v>121.49</v>
      </c>
      <c r="E7870" s="314" t="s">
        <v>28265</v>
      </c>
    </row>
    <row r="7871" spans="1:5" ht="15" customHeight="1">
      <c r="A7871" s="310">
        <v>3778</v>
      </c>
      <c r="B7871" s="311" t="s">
        <v>35134</v>
      </c>
      <c r="C7871" s="312" t="s">
        <v>27140</v>
      </c>
      <c r="D7871" s="313">
        <v>9</v>
      </c>
      <c r="E7871" s="314" t="s">
        <v>28265</v>
      </c>
    </row>
    <row r="7872" spans="1:5" ht="15" customHeight="1">
      <c r="A7872" s="310">
        <v>11043</v>
      </c>
      <c r="B7872" s="311" t="s">
        <v>35135</v>
      </c>
      <c r="C7872" s="312" t="s">
        <v>27140</v>
      </c>
      <c r="D7872" s="313">
        <v>16.920000000000002</v>
      </c>
      <c r="E7872" s="314" t="s">
        <v>28265</v>
      </c>
    </row>
    <row r="7873" spans="1:5" ht="15" customHeight="1">
      <c r="A7873" s="310">
        <v>2207</v>
      </c>
      <c r="B7873" s="311" t="s">
        <v>35136</v>
      </c>
      <c r="C7873" s="312" t="s">
        <v>27140</v>
      </c>
      <c r="D7873" s="313">
        <v>5.83</v>
      </c>
      <c r="E7873" s="314" t="s">
        <v>28265</v>
      </c>
    </row>
    <row r="7874" spans="1:5" ht="15" customHeight="1">
      <c r="A7874" s="310">
        <v>3770</v>
      </c>
      <c r="B7874" s="311" t="s">
        <v>35137</v>
      </c>
      <c r="C7874" s="312" t="s">
        <v>27140</v>
      </c>
      <c r="D7874" s="313">
        <v>11.39</v>
      </c>
      <c r="E7874" s="314" t="s">
        <v>28265</v>
      </c>
    </row>
    <row r="7875" spans="1:5" ht="15" customHeight="1">
      <c r="A7875" s="310">
        <v>2347</v>
      </c>
      <c r="B7875" s="311" t="s">
        <v>35138</v>
      </c>
      <c r="C7875" s="312" t="s">
        <v>27151</v>
      </c>
      <c r="D7875" s="313">
        <v>5.08</v>
      </c>
      <c r="E7875" s="314" t="s">
        <v>28265</v>
      </c>
    </row>
    <row r="7876" spans="1:5" ht="15" customHeight="1">
      <c r="A7876" s="310">
        <v>2334</v>
      </c>
      <c r="B7876" s="311" t="s">
        <v>35139</v>
      </c>
      <c r="C7876" s="312" t="s">
        <v>27151</v>
      </c>
      <c r="D7876" s="313">
        <v>8.64</v>
      </c>
      <c r="E7876" s="314" t="s">
        <v>28265</v>
      </c>
    </row>
    <row r="7877" spans="1:5" ht="15" customHeight="1">
      <c r="A7877" s="310">
        <v>2335</v>
      </c>
      <c r="B7877" s="311" t="s">
        <v>35140</v>
      </c>
      <c r="C7877" s="312" t="s">
        <v>27151</v>
      </c>
      <c r="D7877" s="313">
        <v>12.48</v>
      </c>
      <c r="E7877" s="314" t="s">
        <v>28265</v>
      </c>
    </row>
    <row r="7878" spans="1:5" ht="15" customHeight="1">
      <c r="A7878" s="310">
        <v>2336</v>
      </c>
      <c r="B7878" s="311" t="s">
        <v>35141</v>
      </c>
      <c r="C7878" s="312" t="s">
        <v>27151</v>
      </c>
      <c r="D7878" s="313">
        <v>14.08</v>
      </c>
      <c r="E7878" s="314" t="s">
        <v>28265</v>
      </c>
    </row>
    <row r="7879" spans="1:5" ht="15" customHeight="1">
      <c r="A7879" s="310">
        <v>2337</v>
      </c>
      <c r="B7879" s="311" t="s">
        <v>35142</v>
      </c>
      <c r="C7879" s="312" t="s">
        <v>27151</v>
      </c>
      <c r="D7879" s="313">
        <v>36.020000000000003</v>
      </c>
      <c r="E7879" s="314" t="s">
        <v>28265</v>
      </c>
    </row>
    <row r="7880" spans="1:5" ht="15" customHeight="1">
      <c r="A7880" s="310">
        <v>8819</v>
      </c>
      <c r="B7880" s="311" t="s">
        <v>35143</v>
      </c>
      <c r="C7880" s="312" t="s">
        <v>27151</v>
      </c>
      <c r="D7880" s="313">
        <v>73.319999999999993</v>
      </c>
      <c r="E7880" s="314" t="s">
        <v>28265</v>
      </c>
    </row>
    <row r="7881" spans="1:5" ht="15" customHeight="1">
      <c r="A7881" s="310">
        <v>2325</v>
      </c>
      <c r="B7881" s="311" t="s">
        <v>35144</v>
      </c>
      <c r="C7881" s="312" t="s">
        <v>27151</v>
      </c>
      <c r="D7881" s="313">
        <v>19.88</v>
      </c>
      <c r="E7881" s="314" t="s">
        <v>28265</v>
      </c>
    </row>
    <row r="7882" spans="1:5" ht="15" customHeight="1">
      <c r="A7882" s="310">
        <v>2326</v>
      </c>
      <c r="B7882" s="311" t="s">
        <v>35145</v>
      </c>
      <c r="C7882" s="312" t="s">
        <v>27151</v>
      </c>
      <c r="D7882" s="313">
        <v>33.49</v>
      </c>
      <c r="E7882" s="314" t="s">
        <v>28265</v>
      </c>
    </row>
    <row r="7883" spans="1:5" ht="15" customHeight="1">
      <c r="A7883" s="310">
        <v>2327</v>
      </c>
      <c r="B7883" s="311" t="s">
        <v>35146</v>
      </c>
      <c r="C7883" s="312" t="s">
        <v>27151</v>
      </c>
      <c r="D7883" s="313">
        <v>26.92</v>
      </c>
      <c r="E7883" s="314" t="s">
        <v>28265</v>
      </c>
    </row>
    <row r="7884" spans="1:5" ht="15" customHeight="1">
      <c r="A7884" s="310">
        <v>2328</v>
      </c>
      <c r="B7884" s="311" t="s">
        <v>35147</v>
      </c>
      <c r="C7884" s="312" t="s">
        <v>27151</v>
      </c>
      <c r="D7884" s="313">
        <v>7.23</v>
      </c>
      <c r="E7884" s="314" t="s">
        <v>28265</v>
      </c>
    </row>
    <row r="7885" spans="1:5" ht="15" customHeight="1">
      <c r="A7885" s="310">
        <v>2329</v>
      </c>
      <c r="B7885" s="311" t="s">
        <v>35148</v>
      </c>
      <c r="C7885" s="312" t="s">
        <v>27151</v>
      </c>
      <c r="D7885" s="313">
        <v>47.46</v>
      </c>
      <c r="E7885" s="314" t="s">
        <v>28265</v>
      </c>
    </row>
    <row r="7886" spans="1:5" ht="15" customHeight="1">
      <c r="A7886" s="310">
        <v>2330</v>
      </c>
      <c r="B7886" s="311" t="s">
        <v>35149</v>
      </c>
      <c r="C7886" s="312" t="s">
        <v>27151</v>
      </c>
      <c r="D7886" s="313">
        <v>73.930000000000007</v>
      </c>
      <c r="E7886" s="314" t="s">
        <v>28265</v>
      </c>
    </row>
    <row r="7887" spans="1:5" ht="15" customHeight="1">
      <c r="A7887" s="310">
        <v>2331</v>
      </c>
      <c r="B7887" s="311" t="s">
        <v>35150</v>
      </c>
      <c r="C7887" s="312" t="s">
        <v>27151</v>
      </c>
      <c r="D7887" s="313">
        <v>95.61</v>
      </c>
      <c r="E7887" s="314" t="s">
        <v>28265</v>
      </c>
    </row>
    <row r="7888" spans="1:5" ht="15" customHeight="1">
      <c r="A7888" s="310">
        <v>2332</v>
      </c>
      <c r="B7888" s="311" t="s">
        <v>35151</v>
      </c>
      <c r="C7888" s="312" t="s">
        <v>27151</v>
      </c>
      <c r="D7888" s="313">
        <v>10.24</v>
      </c>
      <c r="E7888" s="314" t="s">
        <v>28265</v>
      </c>
    </row>
    <row r="7889" spans="1:5" ht="15" customHeight="1">
      <c r="A7889" s="310">
        <v>2333</v>
      </c>
      <c r="B7889" s="311" t="s">
        <v>35152</v>
      </c>
      <c r="C7889" s="312" t="s">
        <v>27151</v>
      </c>
      <c r="D7889" s="313">
        <v>115.43</v>
      </c>
      <c r="E7889" s="314" t="s">
        <v>28265</v>
      </c>
    </row>
    <row r="7890" spans="1:5" ht="15" customHeight="1">
      <c r="A7890" s="310">
        <v>9698</v>
      </c>
      <c r="B7890" s="311" t="s">
        <v>35153</v>
      </c>
      <c r="C7890" s="312" t="s">
        <v>27151</v>
      </c>
      <c r="D7890" s="313">
        <v>12.13</v>
      </c>
      <c r="E7890" s="314" t="s">
        <v>28265</v>
      </c>
    </row>
    <row r="7891" spans="1:5" ht="15" customHeight="1">
      <c r="A7891" s="310">
        <v>9699</v>
      </c>
      <c r="B7891" s="311" t="s">
        <v>35154</v>
      </c>
      <c r="C7891" s="312" t="s">
        <v>27151</v>
      </c>
      <c r="D7891" s="313">
        <v>15.13</v>
      </c>
      <c r="E7891" s="314" t="s">
        <v>28265</v>
      </c>
    </row>
    <row r="7892" spans="1:5" ht="15" customHeight="1">
      <c r="A7892" s="310">
        <v>9684</v>
      </c>
      <c r="B7892" s="311" t="s">
        <v>35155</v>
      </c>
      <c r="C7892" s="312" t="s">
        <v>27151</v>
      </c>
      <c r="D7892" s="313">
        <v>19.829999999999998</v>
      </c>
      <c r="E7892" s="314" t="s">
        <v>28265</v>
      </c>
    </row>
    <row r="7893" spans="1:5" ht="15" customHeight="1">
      <c r="A7893" s="310">
        <v>9685</v>
      </c>
      <c r="B7893" s="311" t="s">
        <v>35156</v>
      </c>
      <c r="C7893" s="312" t="s">
        <v>27151</v>
      </c>
      <c r="D7893" s="313">
        <v>34.75</v>
      </c>
      <c r="E7893" s="314" t="s">
        <v>28265</v>
      </c>
    </row>
    <row r="7894" spans="1:5" ht="15" customHeight="1">
      <c r="A7894" s="310">
        <v>9700</v>
      </c>
      <c r="B7894" s="311" t="s">
        <v>35157</v>
      </c>
      <c r="C7894" s="312" t="s">
        <v>27151</v>
      </c>
      <c r="D7894" s="313">
        <v>70.62</v>
      </c>
      <c r="E7894" s="314" t="s">
        <v>28265</v>
      </c>
    </row>
    <row r="7895" spans="1:5" ht="15" customHeight="1">
      <c r="A7895" s="310">
        <v>2338</v>
      </c>
      <c r="B7895" s="311" t="s">
        <v>35158</v>
      </c>
      <c r="C7895" s="312" t="s">
        <v>27151</v>
      </c>
      <c r="D7895" s="313">
        <v>2.96</v>
      </c>
      <c r="E7895" s="314" t="s">
        <v>28265</v>
      </c>
    </row>
    <row r="7896" spans="1:5" ht="15" customHeight="1">
      <c r="A7896" s="310">
        <v>2339</v>
      </c>
      <c r="B7896" s="311" t="s">
        <v>35159</v>
      </c>
      <c r="C7896" s="312" t="s">
        <v>27151</v>
      </c>
      <c r="D7896" s="313">
        <v>3.8</v>
      </c>
      <c r="E7896" s="314" t="s">
        <v>28265</v>
      </c>
    </row>
    <row r="7897" spans="1:5" ht="15" customHeight="1">
      <c r="A7897" s="310">
        <v>2340</v>
      </c>
      <c r="B7897" s="311" t="s">
        <v>35160</v>
      </c>
      <c r="C7897" s="312" t="s">
        <v>27151</v>
      </c>
      <c r="D7897" s="313">
        <v>8.5299999999999994</v>
      </c>
      <c r="E7897" s="314" t="s">
        <v>28265</v>
      </c>
    </row>
    <row r="7898" spans="1:5" ht="15" customHeight="1">
      <c r="A7898" s="310">
        <v>2341</v>
      </c>
      <c r="B7898" s="311" t="s">
        <v>35161</v>
      </c>
      <c r="C7898" s="312" t="s">
        <v>27151</v>
      </c>
      <c r="D7898" s="313">
        <v>12.42</v>
      </c>
      <c r="E7898" s="314" t="s">
        <v>28265</v>
      </c>
    </row>
    <row r="7899" spans="1:5" ht="15" customHeight="1">
      <c r="A7899" s="310">
        <v>2342</v>
      </c>
      <c r="B7899" s="311" t="s">
        <v>35162</v>
      </c>
      <c r="C7899" s="312" t="s">
        <v>27151</v>
      </c>
      <c r="D7899" s="313">
        <v>14.23</v>
      </c>
      <c r="E7899" s="314" t="s">
        <v>28265</v>
      </c>
    </row>
    <row r="7900" spans="1:5" ht="15" customHeight="1">
      <c r="A7900" s="310">
        <v>2343</v>
      </c>
      <c r="B7900" s="311" t="s">
        <v>35163</v>
      </c>
      <c r="C7900" s="312" t="s">
        <v>27151</v>
      </c>
      <c r="D7900" s="313">
        <v>24.01</v>
      </c>
      <c r="E7900" s="314" t="s">
        <v>28265</v>
      </c>
    </row>
    <row r="7901" spans="1:5" ht="15" customHeight="1">
      <c r="A7901" s="310">
        <v>2344</v>
      </c>
      <c r="B7901" s="311" t="s">
        <v>35164</v>
      </c>
      <c r="C7901" s="312" t="s">
        <v>27151</v>
      </c>
      <c r="D7901" s="313">
        <v>40.22</v>
      </c>
      <c r="E7901" s="314" t="s">
        <v>28265</v>
      </c>
    </row>
    <row r="7902" spans="1:5" ht="15" customHeight="1">
      <c r="A7902" s="310">
        <v>2345</v>
      </c>
      <c r="B7902" s="311" t="s">
        <v>35165</v>
      </c>
      <c r="C7902" s="312" t="s">
        <v>27151</v>
      </c>
      <c r="D7902" s="313">
        <v>50.25</v>
      </c>
      <c r="E7902" s="314" t="s">
        <v>28265</v>
      </c>
    </row>
    <row r="7903" spans="1:5" ht="15" customHeight="1">
      <c r="A7903" s="310">
        <v>2346</v>
      </c>
      <c r="B7903" s="311" t="s">
        <v>35166</v>
      </c>
      <c r="C7903" s="312" t="s">
        <v>27151</v>
      </c>
      <c r="D7903" s="313">
        <v>80.62</v>
      </c>
      <c r="E7903" s="314" t="s">
        <v>28265</v>
      </c>
    </row>
    <row r="7904" spans="1:5" ht="15" customHeight="1">
      <c r="A7904" s="310">
        <v>2360</v>
      </c>
      <c r="B7904" s="311" t="s">
        <v>35167</v>
      </c>
      <c r="C7904" s="312" t="s">
        <v>27140</v>
      </c>
      <c r="D7904" s="313">
        <v>6.46</v>
      </c>
      <c r="E7904" s="314" t="s">
        <v>28265</v>
      </c>
    </row>
    <row r="7905" spans="1:5" ht="15" customHeight="1">
      <c r="A7905" s="310">
        <v>2361</v>
      </c>
      <c r="B7905" s="311" t="s">
        <v>35168</v>
      </c>
      <c r="C7905" s="312" t="s">
        <v>27140</v>
      </c>
      <c r="D7905" s="313">
        <v>11.62</v>
      </c>
      <c r="E7905" s="314" t="s">
        <v>28265</v>
      </c>
    </row>
    <row r="7906" spans="1:5" ht="15" customHeight="1">
      <c r="A7906" s="310">
        <v>2362</v>
      </c>
      <c r="B7906" s="311" t="s">
        <v>35169</v>
      </c>
      <c r="C7906" s="312" t="s">
        <v>27140</v>
      </c>
      <c r="D7906" s="313">
        <v>21.28</v>
      </c>
      <c r="E7906" s="314" t="s">
        <v>28265</v>
      </c>
    </row>
    <row r="7907" spans="1:5" ht="15" customHeight="1">
      <c r="A7907" s="310">
        <v>2363</v>
      </c>
      <c r="B7907" s="311" t="s">
        <v>35170</v>
      </c>
      <c r="C7907" s="312" t="s">
        <v>27140</v>
      </c>
      <c r="D7907" s="313">
        <v>35.07</v>
      </c>
      <c r="E7907" s="314" t="s">
        <v>28265</v>
      </c>
    </row>
    <row r="7908" spans="1:5" ht="15" customHeight="1">
      <c r="A7908" s="310">
        <v>2364</v>
      </c>
      <c r="B7908" s="311" t="s">
        <v>35171</v>
      </c>
      <c r="C7908" s="312" t="s">
        <v>27140</v>
      </c>
      <c r="D7908" s="313">
        <v>38.909999999999997</v>
      </c>
      <c r="E7908" s="314" t="s">
        <v>28265</v>
      </c>
    </row>
    <row r="7909" spans="1:5" ht="15" customHeight="1">
      <c r="A7909" s="310">
        <v>2365</v>
      </c>
      <c r="B7909" s="311" t="s">
        <v>35172</v>
      </c>
      <c r="C7909" s="312" t="s">
        <v>27140</v>
      </c>
      <c r="D7909" s="313">
        <v>87.69</v>
      </c>
      <c r="E7909" s="314" t="s">
        <v>28265</v>
      </c>
    </row>
    <row r="7910" spans="1:5" ht="15" customHeight="1">
      <c r="A7910" s="310">
        <v>2366</v>
      </c>
      <c r="B7910" s="311" t="s">
        <v>35173</v>
      </c>
      <c r="C7910" s="312" t="s">
        <v>27140</v>
      </c>
      <c r="D7910" s="313">
        <v>180.31</v>
      </c>
      <c r="E7910" s="314" t="s">
        <v>28265</v>
      </c>
    </row>
    <row r="7911" spans="1:5" ht="15" customHeight="1">
      <c r="A7911" s="310">
        <v>2367</v>
      </c>
      <c r="B7911" s="311" t="s">
        <v>35174</v>
      </c>
      <c r="C7911" s="312" t="s">
        <v>27140</v>
      </c>
      <c r="D7911" s="313">
        <v>228.33</v>
      </c>
      <c r="E7911" s="314" t="s">
        <v>28265</v>
      </c>
    </row>
    <row r="7912" spans="1:5" ht="15" customHeight="1">
      <c r="A7912" s="310">
        <v>2368</v>
      </c>
      <c r="B7912" s="311" t="s">
        <v>35175</v>
      </c>
      <c r="C7912" s="312" t="s">
        <v>27140</v>
      </c>
      <c r="D7912" s="313">
        <v>327.39999999999998</v>
      </c>
    </row>
    <row r="7913" spans="1:5" ht="15" customHeight="1">
      <c r="A7913" s="310">
        <v>2369</v>
      </c>
      <c r="B7913" s="311" t="s">
        <v>35176</v>
      </c>
      <c r="C7913" s="312" t="s">
        <v>27140</v>
      </c>
      <c r="D7913" s="313">
        <v>7.61</v>
      </c>
      <c r="E7913" s="314" t="s">
        <v>28265</v>
      </c>
    </row>
    <row r="7914" spans="1:5" ht="15" customHeight="1">
      <c r="A7914" s="310">
        <v>2370</v>
      </c>
      <c r="B7914" s="311" t="s">
        <v>35177</v>
      </c>
      <c r="C7914" s="312" t="s">
        <v>27140</v>
      </c>
      <c r="D7914" s="313">
        <v>9.11</v>
      </c>
      <c r="E7914" s="314" t="s">
        <v>28265</v>
      </c>
    </row>
    <row r="7915" spans="1:5" ht="15" customHeight="1">
      <c r="A7915" s="310">
        <v>2371</v>
      </c>
      <c r="B7915" s="311" t="s">
        <v>35178</v>
      </c>
      <c r="C7915" s="312" t="s">
        <v>27140</v>
      </c>
      <c r="D7915" s="313">
        <v>14.95</v>
      </c>
      <c r="E7915" s="314" t="s">
        <v>28265</v>
      </c>
    </row>
    <row r="7916" spans="1:5" ht="15" customHeight="1">
      <c r="A7916" s="310">
        <v>2372</v>
      </c>
      <c r="B7916" s="311" t="s">
        <v>35179</v>
      </c>
      <c r="C7916" s="312" t="s">
        <v>27140</v>
      </c>
      <c r="D7916" s="313">
        <v>29.13</v>
      </c>
      <c r="E7916" s="314" t="s">
        <v>28265</v>
      </c>
    </row>
    <row r="7917" spans="1:5" ht="15" customHeight="1">
      <c r="A7917" s="310">
        <v>2373</v>
      </c>
      <c r="B7917" s="311" t="s">
        <v>35180</v>
      </c>
      <c r="C7917" s="312" t="s">
        <v>27140</v>
      </c>
      <c r="D7917" s="313">
        <v>31.54</v>
      </c>
      <c r="E7917" s="314" t="s">
        <v>28265</v>
      </c>
    </row>
    <row r="7918" spans="1:5" ht="15" customHeight="1">
      <c r="A7918" s="310">
        <v>2374</v>
      </c>
      <c r="B7918" s="311" t="s">
        <v>35181</v>
      </c>
      <c r="C7918" s="312" t="s">
        <v>27140</v>
      </c>
      <c r="D7918" s="313">
        <v>79.400000000000006</v>
      </c>
      <c r="E7918" s="314" t="s">
        <v>28265</v>
      </c>
    </row>
    <row r="7919" spans="1:5" ht="15" customHeight="1">
      <c r="A7919" s="310">
        <v>2375</v>
      </c>
      <c r="B7919" s="311" t="s">
        <v>35182</v>
      </c>
      <c r="C7919" s="312" t="s">
        <v>27140</v>
      </c>
      <c r="D7919" s="313">
        <v>160.21</v>
      </c>
      <c r="E7919" s="314" t="s">
        <v>28265</v>
      </c>
    </row>
    <row r="7920" spans="1:5" ht="15" customHeight="1">
      <c r="A7920" s="310">
        <v>2376</v>
      </c>
      <c r="B7920" s="311" t="s">
        <v>35183</v>
      </c>
      <c r="C7920" s="312" t="s">
        <v>27140</v>
      </c>
      <c r="D7920" s="313">
        <v>246.34</v>
      </c>
      <c r="E7920" s="314" t="s">
        <v>28265</v>
      </c>
    </row>
    <row r="7921" spans="1:5" ht="15" customHeight="1">
      <c r="A7921" s="310">
        <v>2377</v>
      </c>
      <c r="B7921" s="311" t="s">
        <v>35184</v>
      </c>
      <c r="C7921" s="312" t="s">
        <v>27140</v>
      </c>
      <c r="D7921" s="313">
        <v>455.26</v>
      </c>
      <c r="E7921" s="314" t="s">
        <v>28265</v>
      </c>
    </row>
    <row r="7922" spans="1:5" ht="15" customHeight="1">
      <c r="A7922" s="310">
        <v>6455</v>
      </c>
      <c r="B7922" s="311" t="s">
        <v>35185</v>
      </c>
      <c r="C7922" s="312" t="s">
        <v>27140</v>
      </c>
      <c r="D7922" s="313">
        <v>34.54</v>
      </c>
      <c r="E7922" s="314" t="s">
        <v>28265</v>
      </c>
    </row>
    <row r="7923" spans="1:5" ht="15" customHeight="1">
      <c r="A7923" s="310">
        <v>6456</v>
      </c>
      <c r="B7923" s="311" t="s">
        <v>35186</v>
      </c>
      <c r="C7923" s="312" t="s">
        <v>27140</v>
      </c>
      <c r="D7923" s="313">
        <v>127.35</v>
      </c>
      <c r="E7923" s="314" t="s">
        <v>28265</v>
      </c>
    </row>
    <row r="7924" spans="1:5" ht="15" customHeight="1">
      <c r="A7924" s="310">
        <v>6457</v>
      </c>
      <c r="B7924" s="311" t="s">
        <v>35187</v>
      </c>
      <c r="C7924" s="312" t="s">
        <v>27140</v>
      </c>
      <c r="D7924" s="313">
        <v>161.15</v>
      </c>
    </row>
    <row r="7925" spans="1:5" ht="15" customHeight="1">
      <c r="A7925" s="310">
        <v>6458</v>
      </c>
      <c r="B7925" s="311" t="s">
        <v>35188</v>
      </c>
      <c r="C7925" s="312" t="s">
        <v>27140</v>
      </c>
      <c r="D7925" s="313">
        <v>662.19</v>
      </c>
    </row>
    <row r="7926" spans="1:5" ht="15" customHeight="1">
      <c r="A7926" s="310">
        <v>6459</v>
      </c>
      <c r="B7926" s="311" t="s">
        <v>35189</v>
      </c>
      <c r="C7926" s="312" t="s">
        <v>27140</v>
      </c>
      <c r="D7926" s="313">
        <v>1427.82</v>
      </c>
    </row>
    <row r="7927" spans="1:5" ht="15" customHeight="1">
      <c r="A7927" s="310">
        <v>6460</v>
      </c>
      <c r="B7927" s="311" t="s">
        <v>35190</v>
      </c>
      <c r="C7927" s="312" t="s">
        <v>27140</v>
      </c>
      <c r="D7927" s="313">
        <v>50.12</v>
      </c>
      <c r="E7927" s="314" t="s">
        <v>28265</v>
      </c>
    </row>
    <row r="7928" spans="1:5" ht="15" customHeight="1">
      <c r="A7928" s="310">
        <v>6451</v>
      </c>
      <c r="B7928" s="311" t="s">
        <v>35191</v>
      </c>
      <c r="C7928" s="312" t="s">
        <v>27140</v>
      </c>
      <c r="D7928" s="313">
        <v>182.87</v>
      </c>
      <c r="E7928" s="314" t="s">
        <v>28265</v>
      </c>
    </row>
    <row r="7929" spans="1:5" ht="15" customHeight="1">
      <c r="A7929" s="310">
        <v>6452</v>
      </c>
      <c r="B7929" s="311" t="s">
        <v>35192</v>
      </c>
      <c r="C7929" s="312" t="s">
        <v>27140</v>
      </c>
      <c r="D7929" s="313">
        <v>175.32</v>
      </c>
      <c r="E7929" s="314" t="s">
        <v>28265</v>
      </c>
    </row>
    <row r="7930" spans="1:5" ht="15" customHeight="1">
      <c r="A7930" s="310">
        <v>6453</v>
      </c>
      <c r="B7930" s="311" t="s">
        <v>35193</v>
      </c>
      <c r="C7930" s="312" t="s">
        <v>27140</v>
      </c>
      <c r="D7930" s="313">
        <v>334.05</v>
      </c>
      <c r="E7930" s="314" t="s">
        <v>28265</v>
      </c>
    </row>
    <row r="7931" spans="1:5" ht="15" customHeight="1">
      <c r="A7931" s="310">
        <v>6454</v>
      </c>
      <c r="B7931" s="311" t="s">
        <v>35194</v>
      </c>
      <c r="C7931" s="312" t="s">
        <v>27140</v>
      </c>
      <c r="D7931" s="313">
        <v>750.03</v>
      </c>
      <c r="E7931" s="314" t="s">
        <v>28265</v>
      </c>
    </row>
    <row r="7932" spans="1:5" ht="15" customHeight="1">
      <c r="A7932" s="310">
        <v>6468</v>
      </c>
      <c r="B7932" s="311" t="s">
        <v>35195</v>
      </c>
      <c r="C7932" s="312" t="s">
        <v>27140</v>
      </c>
      <c r="D7932" s="313">
        <v>97.72</v>
      </c>
      <c r="E7932" s="314" t="s">
        <v>28265</v>
      </c>
    </row>
    <row r="7933" spans="1:5" ht="15" customHeight="1">
      <c r="A7933" s="310">
        <v>5659</v>
      </c>
      <c r="B7933" s="311" t="s">
        <v>35196</v>
      </c>
      <c r="C7933" s="312" t="s">
        <v>27140</v>
      </c>
      <c r="D7933" s="313">
        <v>27.76</v>
      </c>
      <c r="E7933" s="314" t="s">
        <v>28265</v>
      </c>
    </row>
    <row r="7934" spans="1:5" ht="15" customHeight="1">
      <c r="A7934" s="310">
        <v>6444</v>
      </c>
      <c r="B7934" s="311" t="s">
        <v>35197</v>
      </c>
      <c r="C7934" s="312" t="s">
        <v>27140</v>
      </c>
      <c r="D7934" s="313">
        <v>27.05</v>
      </c>
      <c r="E7934" s="314" t="s">
        <v>28265</v>
      </c>
    </row>
    <row r="7935" spans="1:5" ht="15" customHeight="1">
      <c r="A7935" s="310">
        <v>6445</v>
      </c>
      <c r="B7935" s="311" t="s">
        <v>35198</v>
      </c>
      <c r="C7935" s="312" t="s">
        <v>27140</v>
      </c>
      <c r="D7935" s="313">
        <v>87.32</v>
      </c>
      <c r="E7935" s="314" t="s">
        <v>28265</v>
      </c>
    </row>
    <row r="7936" spans="1:5" ht="15" customHeight="1">
      <c r="A7936" s="310">
        <v>6461</v>
      </c>
      <c r="B7936" s="311" t="s">
        <v>35199</v>
      </c>
      <c r="C7936" s="312" t="s">
        <v>27140</v>
      </c>
      <c r="D7936" s="313">
        <v>57.01</v>
      </c>
      <c r="E7936" s="314" t="s">
        <v>28265</v>
      </c>
    </row>
    <row r="7937" spans="1:5" ht="15" customHeight="1">
      <c r="A7937" s="310">
        <v>6462</v>
      </c>
      <c r="B7937" s="311" t="s">
        <v>35200</v>
      </c>
      <c r="C7937" s="312" t="s">
        <v>27140</v>
      </c>
      <c r="D7937" s="313">
        <v>126.52</v>
      </c>
      <c r="E7937" s="314" t="s">
        <v>28265</v>
      </c>
    </row>
    <row r="7938" spans="1:5" ht="15" customHeight="1">
      <c r="A7938" s="310">
        <v>6463</v>
      </c>
      <c r="B7938" s="311" t="s">
        <v>35201</v>
      </c>
      <c r="C7938" s="312" t="s">
        <v>27140</v>
      </c>
      <c r="D7938" s="313">
        <v>181.18</v>
      </c>
      <c r="E7938" s="314" t="s">
        <v>28265</v>
      </c>
    </row>
    <row r="7939" spans="1:5" ht="15" customHeight="1">
      <c r="A7939" s="310">
        <v>6464</v>
      </c>
      <c r="B7939" s="311" t="s">
        <v>35202</v>
      </c>
      <c r="C7939" s="312" t="s">
        <v>27140</v>
      </c>
      <c r="D7939" s="313">
        <v>913.73</v>
      </c>
    </row>
    <row r="7940" spans="1:5" ht="15" customHeight="1">
      <c r="A7940" s="310">
        <v>6465</v>
      </c>
      <c r="B7940" s="311" t="s">
        <v>35203</v>
      </c>
      <c r="C7940" s="312" t="s">
        <v>27140</v>
      </c>
      <c r="D7940" s="313">
        <v>1227.42</v>
      </c>
    </row>
    <row r="7941" spans="1:5" ht="15" customHeight="1">
      <c r="A7941" s="310">
        <v>6469</v>
      </c>
      <c r="B7941" s="311" t="s">
        <v>35204</v>
      </c>
      <c r="C7941" s="312" t="s">
        <v>27140</v>
      </c>
      <c r="D7941" s="313">
        <v>529.22</v>
      </c>
      <c r="E7941" s="314" t="s">
        <v>28265</v>
      </c>
    </row>
    <row r="7942" spans="1:5" ht="15" customHeight="1">
      <c r="A7942" s="310">
        <v>8355</v>
      </c>
      <c r="B7942" s="311" t="s">
        <v>35205</v>
      </c>
      <c r="C7942" s="312" t="s">
        <v>27140</v>
      </c>
      <c r="D7942" s="313">
        <v>691.37</v>
      </c>
    </row>
    <row r="7943" spans="1:5" ht="15" customHeight="1">
      <c r="A7943" s="310">
        <v>8356</v>
      </c>
      <c r="B7943" s="311" t="s">
        <v>35206</v>
      </c>
      <c r="C7943" s="312" t="s">
        <v>27140</v>
      </c>
      <c r="D7943" s="313">
        <v>858.51</v>
      </c>
    </row>
    <row r="7944" spans="1:5" ht="15" customHeight="1">
      <c r="A7944" s="310">
        <v>6446</v>
      </c>
      <c r="B7944" s="311" t="s">
        <v>35207</v>
      </c>
      <c r="C7944" s="312" t="s">
        <v>27140</v>
      </c>
      <c r="D7944" s="313">
        <v>413.85</v>
      </c>
      <c r="E7944" s="314" t="s">
        <v>28265</v>
      </c>
    </row>
    <row r="7945" spans="1:5" ht="15" customHeight="1">
      <c r="A7945" s="310">
        <v>6447</v>
      </c>
      <c r="B7945" s="311" t="s">
        <v>35208</v>
      </c>
      <c r="C7945" s="312" t="s">
        <v>27140</v>
      </c>
      <c r="D7945" s="313">
        <v>826.9</v>
      </c>
    </row>
    <row r="7946" spans="1:5" ht="15" customHeight="1">
      <c r="A7946" s="310">
        <v>6448</v>
      </c>
      <c r="B7946" s="311" t="s">
        <v>35209</v>
      </c>
      <c r="C7946" s="312" t="s">
        <v>27140</v>
      </c>
      <c r="D7946" s="313">
        <v>735.49</v>
      </c>
    </row>
    <row r="7947" spans="1:5" ht="15" customHeight="1">
      <c r="A7947" s="310">
        <v>6449</v>
      </c>
      <c r="B7947" s="311" t="s">
        <v>35210</v>
      </c>
      <c r="C7947" s="312" t="s">
        <v>27140</v>
      </c>
      <c r="D7947" s="313">
        <v>1448.15</v>
      </c>
    </row>
    <row r="7948" spans="1:5" ht="15" customHeight="1">
      <c r="A7948" s="310">
        <v>6450</v>
      </c>
      <c r="B7948" s="311" t="s">
        <v>35211</v>
      </c>
      <c r="C7948" s="312" t="s">
        <v>27140</v>
      </c>
      <c r="D7948" s="313">
        <v>1856.17</v>
      </c>
    </row>
    <row r="7949" spans="1:5" ht="15" customHeight="1">
      <c r="A7949" s="310">
        <v>158</v>
      </c>
      <c r="B7949" s="311" t="s">
        <v>35212</v>
      </c>
      <c r="C7949" s="312" t="s">
        <v>27140</v>
      </c>
      <c r="D7949" s="313">
        <v>10</v>
      </c>
    </row>
    <row r="7950" spans="1:5" ht="17.100000000000001" customHeight="1">
      <c r="A7950" s="310">
        <v>10492</v>
      </c>
      <c r="B7950" s="311" t="s">
        <v>35213</v>
      </c>
      <c r="C7950" s="312" t="s">
        <v>27140</v>
      </c>
      <c r="D7950" s="313">
        <v>140</v>
      </c>
    </row>
    <row r="7951" spans="1:5" ht="17.100000000000001" customHeight="1">
      <c r="A7951" s="310">
        <v>2378</v>
      </c>
      <c r="B7951" s="311" t="s">
        <v>35214</v>
      </c>
      <c r="C7951" s="312" t="s">
        <v>27140</v>
      </c>
      <c r="D7951" s="313">
        <v>4</v>
      </c>
    </row>
    <row r="7952" spans="1:5" ht="17.100000000000001" customHeight="1">
      <c r="A7952" s="310">
        <v>12510</v>
      </c>
      <c r="B7952" s="311" t="s">
        <v>35215</v>
      </c>
      <c r="C7952" s="312" t="s">
        <v>27143</v>
      </c>
      <c r="D7952" s="313">
        <v>42</v>
      </c>
    </row>
    <row r="7953" spans="1:5" ht="17.100000000000001" customHeight="1">
      <c r="A7953" s="310">
        <v>13664</v>
      </c>
      <c r="B7953" s="311" t="s">
        <v>27225</v>
      </c>
      <c r="C7953" s="312" t="s">
        <v>27148</v>
      </c>
      <c r="D7953" s="313">
        <v>10.63</v>
      </c>
    </row>
    <row r="7954" spans="1:5" ht="17.100000000000001" customHeight="1">
      <c r="A7954" s="310">
        <v>11392</v>
      </c>
      <c r="B7954" s="311" t="s">
        <v>35216</v>
      </c>
      <c r="C7954" s="312" t="s">
        <v>27143</v>
      </c>
      <c r="D7954" s="313">
        <v>120.57</v>
      </c>
    </row>
    <row r="7955" spans="1:5" ht="17.100000000000001" customHeight="1">
      <c r="A7955" s="310">
        <v>12649</v>
      </c>
      <c r="B7955" s="311" t="s">
        <v>35217</v>
      </c>
      <c r="C7955" s="312" t="s">
        <v>27140</v>
      </c>
      <c r="D7955" s="313">
        <v>151.65</v>
      </c>
    </row>
    <row r="7956" spans="1:5" ht="17.100000000000001" customHeight="1">
      <c r="A7956" s="310">
        <v>13204</v>
      </c>
      <c r="B7956" s="311" t="s">
        <v>35218</v>
      </c>
      <c r="C7956" s="312" t="s">
        <v>27148</v>
      </c>
      <c r="D7956" s="313">
        <v>100.77</v>
      </c>
    </row>
    <row r="7957" spans="1:5" ht="17.100000000000001" customHeight="1">
      <c r="A7957" s="310">
        <v>13430</v>
      </c>
      <c r="B7957" s="311" t="s">
        <v>35219</v>
      </c>
      <c r="C7957" s="312" t="s">
        <v>27140</v>
      </c>
      <c r="D7957" s="313">
        <v>218.64</v>
      </c>
    </row>
    <row r="7958" spans="1:5" ht="17.100000000000001" customHeight="1">
      <c r="A7958" s="310">
        <v>13665</v>
      </c>
      <c r="B7958" s="311" t="s">
        <v>27227</v>
      </c>
      <c r="C7958" s="312" t="s">
        <v>27148</v>
      </c>
      <c r="D7958" s="313">
        <v>29.76</v>
      </c>
    </row>
    <row r="7959" spans="1:5" ht="17.100000000000001" customHeight="1">
      <c r="A7959" s="310">
        <v>13431</v>
      </c>
      <c r="B7959" s="311" t="s">
        <v>35220</v>
      </c>
      <c r="C7959" s="312" t="s">
        <v>27140</v>
      </c>
      <c r="D7959" s="313">
        <v>171.01</v>
      </c>
    </row>
    <row r="7960" spans="1:5" ht="17.100000000000001" customHeight="1">
      <c r="A7960" s="310">
        <v>12654</v>
      </c>
      <c r="B7960" s="311" t="s">
        <v>35221</v>
      </c>
      <c r="C7960" s="312" t="s">
        <v>27140</v>
      </c>
      <c r="D7960" s="313">
        <v>1287.3599999999999</v>
      </c>
    </row>
    <row r="7961" spans="1:5" ht="17.100000000000001" customHeight="1">
      <c r="A7961" s="310">
        <v>653</v>
      </c>
      <c r="B7961" s="311" t="s">
        <v>35222</v>
      </c>
      <c r="C7961" s="312" t="s">
        <v>27140</v>
      </c>
      <c r="D7961" s="313">
        <v>35.799999999999997</v>
      </c>
      <c r="E7961" s="314" t="s">
        <v>28265</v>
      </c>
    </row>
    <row r="7962" spans="1:5" ht="17.100000000000001" customHeight="1">
      <c r="A7962" s="310">
        <v>13708</v>
      </c>
      <c r="B7962" s="311" t="s">
        <v>27318</v>
      </c>
      <c r="C7962" s="312" t="s">
        <v>27140</v>
      </c>
      <c r="D7962" s="313">
        <v>6371.85</v>
      </c>
    </row>
    <row r="7963" spans="1:5" ht="17.100000000000001" customHeight="1">
      <c r="A7963" s="310">
        <v>13709</v>
      </c>
      <c r="B7963" s="311" t="s">
        <v>27319</v>
      </c>
      <c r="C7963" s="312" t="s">
        <v>27140</v>
      </c>
      <c r="D7963" s="313">
        <v>4778.8999999999996</v>
      </c>
    </row>
    <row r="7964" spans="1:5" ht="17.100000000000001" customHeight="1">
      <c r="A7964" s="310">
        <v>13275</v>
      </c>
      <c r="B7964" s="311" t="s">
        <v>27320</v>
      </c>
      <c r="C7964" s="312" t="s">
        <v>27140</v>
      </c>
      <c r="D7964" s="313">
        <v>9046.8700000000008</v>
      </c>
    </row>
    <row r="7965" spans="1:5" ht="17.100000000000001" customHeight="1">
      <c r="A7965" s="310">
        <v>12653</v>
      </c>
      <c r="C7965" s="312" t="s">
        <v>27140</v>
      </c>
      <c r="D7965" s="313">
        <v>3485.85</v>
      </c>
    </row>
    <row r="7966" spans="1:5" ht="15" customHeight="1">
      <c r="B7966" s="311" t="s">
        <v>35223</v>
      </c>
    </row>
    <row r="7967" spans="1:5" ht="15" customHeight="1">
      <c r="A7967" s="310">
        <v>9736</v>
      </c>
      <c r="B7967" s="311" t="s">
        <v>35224</v>
      </c>
      <c r="C7967" s="312" t="s">
        <v>27151</v>
      </c>
      <c r="D7967" s="313">
        <v>6154.28</v>
      </c>
    </row>
    <row r="7968" spans="1:5" ht="15" customHeight="1">
      <c r="A7968" s="310">
        <v>9613</v>
      </c>
      <c r="B7968" s="311" t="s">
        <v>35225</v>
      </c>
      <c r="C7968" s="312" t="s">
        <v>27151</v>
      </c>
      <c r="D7968" s="313">
        <v>349.86</v>
      </c>
    </row>
    <row r="7969" spans="1:5" ht="15" customHeight="1">
      <c r="A7969" s="310">
        <v>9610</v>
      </c>
      <c r="B7969" s="311" t="s">
        <v>35225</v>
      </c>
      <c r="C7969" s="312" t="s">
        <v>27151</v>
      </c>
      <c r="D7969" s="313">
        <v>349.86</v>
      </c>
    </row>
    <row r="7970" spans="1:5" ht="15" customHeight="1">
      <c r="A7970" s="310">
        <v>8408</v>
      </c>
      <c r="B7970" s="311" t="s">
        <v>35226</v>
      </c>
      <c r="C7970" s="312" t="s">
        <v>27140</v>
      </c>
      <c r="D7970" s="313">
        <v>16.95</v>
      </c>
    </row>
    <row r="7971" spans="1:5" ht="15" customHeight="1">
      <c r="A7971" s="310">
        <v>976</v>
      </c>
      <c r="B7971" s="311" t="s">
        <v>35227</v>
      </c>
      <c r="C7971" s="312" t="s">
        <v>27151</v>
      </c>
      <c r="D7971" s="313">
        <v>6.98</v>
      </c>
      <c r="E7971" s="314" t="s">
        <v>28265</v>
      </c>
    </row>
    <row r="7972" spans="1:5" ht="17.100000000000001" customHeight="1">
      <c r="A7972" s="310">
        <v>12514</v>
      </c>
      <c r="B7972" s="311" t="s">
        <v>35228</v>
      </c>
      <c r="C7972" s="312" t="s">
        <v>27151</v>
      </c>
      <c r="D7972" s="313">
        <v>18.57</v>
      </c>
    </row>
    <row r="7973" spans="1:5" ht="17.100000000000001" customHeight="1">
      <c r="A7973" s="310">
        <v>12515</v>
      </c>
      <c r="B7973" s="311" t="s">
        <v>35229</v>
      </c>
      <c r="C7973" s="312" t="s">
        <v>27151</v>
      </c>
      <c r="D7973" s="313">
        <v>34.76</v>
      </c>
    </row>
    <row r="7974" spans="1:5" ht="25.5" customHeight="1">
      <c r="A7974" s="310">
        <v>9206</v>
      </c>
      <c r="B7974" s="311" t="s">
        <v>35230</v>
      </c>
      <c r="C7974" s="312" t="s">
        <v>27297</v>
      </c>
      <c r="D7974" s="313">
        <v>123.61</v>
      </c>
    </row>
    <row r="7975" spans="1:5" ht="15" customHeight="1">
      <c r="A7975" s="310">
        <v>12648</v>
      </c>
      <c r="B7975" s="311" t="s">
        <v>35231</v>
      </c>
      <c r="C7975" s="312" t="s">
        <v>27140</v>
      </c>
      <c r="D7975" s="313">
        <v>1072.8399999999999</v>
      </c>
    </row>
    <row r="7976" spans="1:5" ht="25.5" customHeight="1">
      <c r="A7976" s="310">
        <v>12646</v>
      </c>
      <c r="B7976" s="311" t="s">
        <v>35232</v>
      </c>
      <c r="C7976" s="312" t="s">
        <v>27140</v>
      </c>
      <c r="D7976" s="313">
        <v>2055.7600000000002</v>
      </c>
    </row>
    <row r="7977" spans="1:5" ht="25.5" customHeight="1">
      <c r="A7977" s="310">
        <v>12647</v>
      </c>
      <c r="B7977" s="311" t="s">
        <v>35233</v>
      </c>
      <c r="C7977" s="312" t="s">
        <v>27140</v>
      </c>
      <c r="D7977" s="313">
        <v>1932.2</v>
      </c>
    </row>
    <row r="7978" spans="1:5" ht="15" customHeight="1">
      <c r="A7978" s="310">
        <v>9631</v>
      </c>
      <c r="B7978" s="311" t="s">
        <v>35234</v>
      </c>
      <c r="C7978" s="312" t="s">
        <v>27140</v>
      </c>
      <c r="D7978" s="313">
        <v>4572.1499999999996</v>
      </c>
    </row>
    <row r="7979" spans="1:5" ht="17.100000000000001" customHeight="1">
      <c r="A7979" s="310">
        <v>9632</v>
      </c>
      <c r="B7979" s="311" t="s">
        <v>35235</v>
      </c>
      <c r="C7979" s="312" t="s">
        <v>27140</v>
      </c>
      <c r="D7979" s="313">
        <v>2385.48</v>
      </c>
    </row>
    <row r="7980" spans="1:5" ht="17.100000000000001" customHeight="1">
      <c r="A7980" s="310">
        <v>9626</v>
      </c>
      <c r="B7980" s="311" t="s">
        <v>35236</v>
      </c>
      <c r="C7980" s="312" t="s">
        <v>27140</v>
      </c>
      <c r="D7980" s="313">
        <v>2783.08</v>
      </c>
    </row>
    <row r="7981" spans="1:5" ht="25.5" customHeight="1">
      <c r="A7981" s="310">
        <v>11144</v>
      </c>
      <c r="B7981" s="311" t="s">
        <v>27338</v>
      </c>
      <c r="C7981" s="312" t="s">
        <v>27140</v>
      </c>
      <c r="D7981" s="313">
        <v>140.94</v>
      </c>
    </row>
    <row r="7982" spans="1:5" ht="34.15" customHeight="1">
      <c r="A7982" s="310">
        <v>9625</v>
      </c>
      <c r="B7982" s="311" t="s">
        <v>35237</v>
      </c>
      <c r="C7982" s="312" t="s">
        <v>27140</v>
      </c>
      <c r="D7982" s="313">
        <v>1292.1400000000001</v>
      </c>
    </row>
    <row r="7983" spans="1:5" ht="15" customHeight="1">
      <c r="A7983" s="310">
        <v>9624</v>
      </c>
      <c r="B7983" s="311" t="s">
        <v>35238</v>
      </c>
      <c r="C7983" s="312" t="s">
        <v>27140</v>
      </c>
      <c r="D7983" s="313">
        <v>1391.53</v>
      </c>
    </row>
    <row r="7984" spans="1:5" ht="17.100000000000001" customHeight="1">
      <c r="A7984" s="310">
        <v>9092</v>
      </c>
      <c r="B7984" s="311" t="s">
        <v>35239</v>
      </c>
      <c r="C7984" s="312" t="s">
        <v>27140</v>
      </c>
      <c r="D7984" s="313">
        <v>1350.94</v>
      </c>
    </row>
    <row r="7985" spans="1:5" ht="17.100000000000001" customHeight="1">
      <c r="A7985" s="310">
        <v>8099</v>
      </c>
      <c r="B7985" s="311" t="s">
        <v>35240</v>
      </c>
      <c r="C7985" s="312" t="s">
        <v>27140</v>
      </c>
      <c r="D7985" s="313">
        <v>1153</v>
      </c>
    </row>
    <row r="7986" spans="1:5" ht="15" customHeight="1">
      <c r="A7986" s="310">
        <v>12677</v>
      </c>
      <c r="B7986" s="311" t="s">
        <v>35241</v>
      </c>
      <c r="C7986" s="312" t="s">
        <v>27140</v>
      </c>
      <c r="D7986" s="313">
        <v>1752.44</v>
      </c>
    </row>
    <row r="7987" spans="1:5" ht="15" customHeight="1">
      <c r="A7987" s="310">
        <v>11260</v>
      </c>
      <c r="B7987" s="311" t="s">
        <v>35242</v>
      </c>
      <c r="C7987" s="312" t="s">
        <v>27140</v>
      </c>
      <c r="D7987" s="313">
        <v>1902.01</v>
      </c>
    </row>
    <row r="7988" spans="1:5" ht="15" customHeight="1">
      <c r="A7988" s="310">
        <v>11259</v>
      </c>
      <c r="B7988" s="311" t="s">
        <v>35243</v>
      </c>
      <c r="C7988" s="312" t="s">
        <v>27140</v>
      </c>
      <c r="D7988" s="313">
        <v>2148.52</v>
      </c>
    </row>
    <row r="7989" spans="1:5" ht="15" customHeight="1">
      <c r="A7989" s="310">
        <v>13669</v>
      </c>
      <c r="B7989" s="311" t="s">
        <v>27228</v>
      </c>
      <c r="C7989" s="312" t="s">
        <v>27148</v>
      </c>
      <c r="D7989" s="313">
        <v>1323.7</v>
      </c>
    </row>
    <row r="7990" spans="1:5" ht="17.100000000000001" customHeight="1">
      <c r="A7990" s="310">
        <v>11424</v>
      </c>
      <c r="B7990" s="311" t="s">
        <v>35244</v>
      </c>
      <c r="C7990" s="312" t="s">
        <v>27143</v>
      </c>
      <c r="D7990" s="313">
        <v>119.56</v>
      </c>
    </row>
    <row r="7991" spans="1:5" ht="25.5" customHeight="1">
      <c r="A7991" s="310">
        <v>1769</v>
      </c>
      <c r="B7991" s="311" t="s">
        <v>35245</v>
      </c>
      <c r="C7991" s="312" t="s">
        <v>27140</v>
      </c>
      <c r="D7991" s="313">
        <v>24.07</v>
      </c>
    </row>
    <row r="7992" spans="1:5" ht="17.100000000000001" customHeight="1">
      <c r="A7992" s="310">
        <v>1770</v>
      </c>
      <c r="B7992" s="311" t="s">
        <v>35246</v>
      </c>
      <c r="C7992" s="312" t="s">
        <v>27140</v>
      </c>
      <c r="D7992" s="313">
        <v>49.5</v>
      </c>
      <c r="E7992" s="314" t="s">
        <v>28265</v>
      </c>
    </row>
    <row r="7993" spans="1:5" ht="17.100000000000001" customHeight="1">
      <c r="A7993" s="310">
        <v>13570</v>
      </c>
      <c r="B7993" s="311" t="s">
        <v>35247</v>
      </c>
      <c r="C7993" s="312" t="s">
        <v>27148</v>
      </c>
      <c r="D7993" s="313">
        <v>12.63</v>
      </c>
    </row>
    <row r="7994" spans="1:5" ht="25.5" customHeight="1">
      <c r="A7994" s="310">
        <v>4286</v>
      </c>
      <c r="B7994" s="311" t="s">
        <v>35248</v>
      </c>
      <c r="C7994" s="312" t="s">
        <v>27140</v>
      </c>
      <c r="D7994" s="313">
        <v>479.68</v>
      </c>
    </row>
    <row r="7995" spans="1:5" ht="25.5" customHeight="1">
      <c r="A7995" s="310">
        <v>1771</v>
      </c>
      <c r="B7995" s="311" t="s">
        <v>35249</v>
      </c>
      <c r="C7995" s="312" t="s">
        <v>27140</v>
      </c>
      <c r="D7995" s="313">
        <v>1122.28</v>
      </c>
    </row>
    <row r="7996" spans="1:5" ht="25.5" customHeight="1">
      <c r="A7996" s="310">
        <v>7303</v>
      </c>
      <c r="B7996" s="311" t="s">
        <v>35250</v>
      </c>
      <c r="C7996" s="312" t="s">
        <v>27140</v>
      </c>
      <c r="D7996" s="313">
        <v>149.6</v>
      </c>
    </row>
    <row r="7997" spans="1:5" ht="17.100000000000001" customHeight="1">
      <c r="A7997" s="310">
        <v>7870</v>
      </c>
      <c r="B7997" s="311" t="s">
        <v>35251</v>
      </c>
      <c r="C7997" s="312" t="s">
        <v>27140</v>
      </c>
      <c r="D7997" s="313">
        <v>9991.4699999999993</v>
      </c>
    </row>
    <row r="7998" spans="1:5" ht="25.5" customHeight="1">
      <c r="A7998" s="310">
        <v>4809</v>
      </c>
      <c r="B7998" s="311" t="s">
        <v>35252</v>
      </c>
      <c r="C7998" s="312" t="s">
        <v>27140</v>
      </c>
      <c r="D7998" s="313">
        <v>448.49</v>
      </c>
    </row>
    <row r="7999" spans="1:5" ht="25.5" customHeight="1">
      <c r="A7999" s="310">
        <v>11084</v>
      </c>
      <c r="B7999" s="311" t="s">
        <v>27229</v>
      </c>
      <c r="C7999" s="312" t="s">
        <v>27148</v>
      </c>
      <c r="D7999" s="313">
        <v>72.430000000000007</v>
      </c>
    </row>
    <row r="8000" spans="1:5" ht="15" customHeight="1">
      <c r="A8000" s="310">
        <v>12423</v>
      </c>
      <c r="B8000" s="311" t="s">
        <v>35253</v>
      </c>
      <c r="C8000" s="312" t="s">
        <v>27148</v>
      </c>
      <c r="D8000" s="313">
        <v>13.15</v>
      </c>
    </row>
    <row r="8001" spans="1:4" ht="15" customHeight="1">
      <c r="A8001" s="310">
        <v>1776</v>
      </c>
      <c r="B8001" s="311" t="s">
        <v>35254</v>
      </c>
      <c r="C8001" s="312" t="s">
        <v>27143</v>
      </c>
      <c r="D8001" s="313">
        <v>243.44</v>
      </c>
    </row>
    <row r="8002" spans="1:4" ht="15" customHeight="1">
      <c r="A8002" s="310">
        <v>11083</v>
      </c>
      <c r="B8002" s="311" t="s">
        <v>27230</v>
      </c>
      <c r="C8002" s="312" t="s">
        <v>27148</v>
      </c>
      <c r="D8002" s="313">
        <v>72.430000000000007</v>
      </c>
    </row>
    <row r="8003" spans="1:4" ht="15" customHeight="1">
      <c r="A8003" s="310">
        <v>13459</v>
      </c>
      <c r="B8003" s="311" t="s">
        <v>35255</v>
      </c>
      <c r="C8003" s="312" t="s">
        <v>27140</v>
      </c>
      <c r="D8003" s="313">
        <v>237.57</v>
      </c>
    </row>
    <row r="8004" spans="1:4" ht="15" customHeight="1">
      <c r="A8004" s="310">
        <v>13461</v>
      </c>
      <c r="B8004" s="311" t="s">
        <v>35256</v>
      </c>
      <c r="C8004" s="312" t="s">
        <v>27140</v>
      </c>
      <c r="D8004" s="313">
        <v>186.44</v>
      </c>
    </row>
    <row r="8005" spans="1:4" ht="17.100000000000001" customHeight="1">
      <c r="A8005" s="310">
        <v>13460</v>
      </c>
      <c r="B8005" s="311" t="s">
        <v>35257</v>
      </c>
      <c r="C8005" s="312" t="s">
        <v>27140</v>
      </c>
      <c r="D8005" s="313">
        <v>197.96</v>
      </c>
    </row>
    <row r="8006" spans="1:4" ht="15" customHeight="1">
      <c r="A8006" s="310">
        <v>13462</v>
      </c>
      <c r="C8006" s="312" t="s">
        <v>27140</v>
      </c>
      <c r="D8006" s="313">
        <v>186.44</v>
      </c>
    </row>
    <row r="8007" spans="1:4" ht="15" customHeight="1">
      <c r="B8007" s="311" t="s">
        <v>27346</v>
      </c>
    </row>
    <row r="8008" spans="1:4" ht="15" customHeight="1">
      <c r="A8008" s="310">
        <v>13463</v>
      </c>
      <c r="B8008" s="311" t="s">
        <v>35258</v>
      </c>
      <c r="C8008" s="312" t="s">
        <v>27140</v>
      </c>
      <c r="D8008" s="313">
        <v>186.44</v>
      </c>
    </row>
    <row r="8009" spans="1:4" ht="15" customHeight="1">
      <c r="A8009" s="310">
        <v>3356</v>
      </c>
      <c r="B8009" s="311" t="s">
        <v>27231</v>
      </c>
      <c r="C8009" s="312" t="s">
        <v>27148</v>
      </c>
      <c r="D8009" s="313">
        <v>40.67</v>
      </c>
    </row>
    <row r="8010" spans="1:4" ht="15" customHeight="1">
      <c r="A8010" s="310">
        <v>10693</v>
      </c>
      <c r="B8010" s="311" t="s">
        <v>35259</v>
      </c>
      <c r="C8010" s="312" t="s">
        <v>27140</v>
      </c>
      <c r="D8010" s="313">
        <v>77.239999999999995</v>
      </c>
    </row>
    <row r="8011" spans="1:4" ht="15" customHeight="1">
      <c r="A8011" s="310">
        <v>13295</v>
      </c>
      <c r="B8011" s="311" t="s">
        <v>27347</v>
      </c>
      <c r="C8011" s="312" t="s">
        <v>27140</v>
      </c>
      <c r="D8011" s="313">
        <v>683.97</v>
      </c>
    </row>
    <row r="8012" spans="1:4" ht="17.100000000000001" customHeight="1">
      <c r="A8012" s="310">
        <v>9468</v>
      </c>
      <c r="B8012" s="311" t="s">
        <v>27348</v>
      </c>
      <c r="C8012" s="312" t="s">
        <v>27140</v>
      </c>
      <c r="D8012" s="313">
        <v>346.42</v>
      </c>
    </row>
    <row r="8013" spans="1:4" ht="15" customHeight="1">
      <c r="A8013" s="310">
        <v>11143</v>
      </c>
      <c r="B8013" s="311" t="s">
        <v>27232</v>
      </c>
      <c r="C8013" s="312" t="s">
        <v>27140</v>
      </c>
      <c r="D8013" s="313">
        <v>16.91</v>
      </c>
    </row>
    <row r="8014" spans="1:4" ht="25.5" customHeight="1">
      <c r="A8014" s="310">
        <v>9286</v>
      </c>
      <c r="B8014" s="311" t="s">
        <v>35260</v>
      </c>
      <c r="C8014" s="312" t="s">
        <v>27140</v>
      </c>
      <c r="D8014" s="313">
        <v>783.08</v>
      </c>
    </row>
    <row r="8015" spans="1:4" ht="15" customHeight="1">
      <c r="A8015" s="310">
        <v>12206</v>
      </c>
      <c r="B8015" s="311" t="s">
        <v>35261</v>
      </c>
      <c r="C8015" s="312" t="s">
        <v>27140</v>
      </c>
      <c r="D8015" s="313">
        <v>482.57</v>
      </c>
    </row>
    <row r="8016" spans="1:4" ht="15" customHeight="1">
      <c r="A8016" s="310">
        <v>4283</v>
      </c>
      <c r="B8016" s="311" t="s">
        <v>35262</v>
      </c>
      <c r="C8016" s="312" t="s">
        <v>27140</v>
      </c>
      <c r="D8016" s="313">
        <v>434.3</v>
      </c>
    </row>
    <row r="8017" spans="1:4" ht="15" customHeight="1">
      <c r="A8017" s="310">
        <v>2743</v>
      </c>
      <c r="B8017" s="311" t="s">
        <v>35263</v>
      </c>
      <c r="C8017" s="312" t="s">
        <v>27140</v>
      </c>
      <c r="D8017" s="313">
        <v>783.47</v>
      </c>
    </row>
    <row r="8018" spans="1:4" ht="15" customHeight="1">
      <c r="A8018" s="310">
        <v>13329</v>
      </c>
      <c r="B8018" s="311" t="s">
        <v>27349</v>
      </c>
      <c r="C8018" s="312" t="s">
        <v>27140</v>
      </c>
      <c r="D8018" s="313">
        <v>177.67</v>
      </c>
    </row>
    <row r="8019" spans="1:4" ht="25.5" customHeight="1">
      <c r="A8019" s="310">
        <v>13670</v>
      </c>
      <c r="B8019" s="311" t="s">
        <v>27244</v>
      </c>
      <c r="C8019" s="312" t="s">
        <v>27148</v>
      </c>
      <c r="D8019" s="313">
        <v>398.53</v>
      </c>
    </row>
    <row r="8020" spans="1:4" ht="25.5" customHeight="1">
      <c r="A8020" s="310">
        <v>7407</v>
      </c>
      <c r="B8020" s="311" t="s">
        <v>27352</v>
      </c>
      <c r="C8020" s="312" t="s">
        <v>27143</v>
      </c>
      <c r="D8020" s="313">
        <v>1270.5</v>
      </c>
    </row>
    <row r="8021" spans="1:4" ht="25.5" customHeight="1">
      <c r="A8021" s="310">
        <v>9617</v>
      </c>
      <c r="B8021" s="311" t="s">
        <v>35264</v>
      </c>
      <c r="C8021" s="312" t="s">
        <v>27140</v>
      </c>
      <c r="D8021" s="313">
        <v>39.75</v>
      </c>
    </row>
    <row r="8022" spans="1:4" ht="25.5" customHeight="1">
      <c r="A8022" s="310">
        <v>9618</v>
      </c>
      <c r="B8022" s="311" t="s">
        <v>35265</v>
      </c>
      <c r="C8022" s="312" t="s">
        <v>27140</v>
      </c>
      <c r="D8022" s="313">
        <v>49.72</v>
      </c>
    </row>
    <row r="8023" spans="1:4" ht="25.5" customHeight="1">
      <c r="A8023" s="310">
        <v>9614</v>
      </c>
      <c r="B8023" s="311" t="s">
        <v>35266</v>
      </c>
      <c r="C8023" s="312" t="s">
        <v>27140</v>
      </c>
      <c r="D8023" s="313">
        <v>39.75</v>
      </c>
    </row>
    <row r="8024" spans="1:4" ht="15" customHeight="1">
      <c r="A8024" s="310">
        <v>9616</v>
      </c>
      <c r="B8024" s="311" t="s">
        <v>35267</v>
      </c>
      <c r="C8024" s="312" t="s">
        <v>27140</v>
      </c>
      <c r="D8024" s="313">
        <v>39.75</v>
      </c>
    </row>
    <row r="8025" spans="1:4" ht="15" customHeight="1">
      <c r="A8025" s="310">
        <v>9621</v>
      </c>
      <c r="B8025" s="311" t="s">
        <v>35268</v>
      </c>
      <c r="C8025" s="312" t="s">
        <v>27140</v>
      </c>
      <c r="D8025" s="313">
        <v>834.95</v>
      </c>
    </row>
    <row r="8026" spans="1:4" ht="25.5" customHeight="1">
      <c r="A8026" s="310">
        <v>9619</v>
      </c>
      <c r="B8026" s="311" t="s">
        <v>35269</v>
      </c>
      <c r="C8026" s="312" t="s">
        <v>27140</v>
      </c>
      <c r="D8026" s="313">
        <v>993.94</v>
      </c>
    </row>
    <row r="8027" spans="1:4" ht="25.5" customHeight="1">
      <c r="A8027" s="310">
        <v>9622</v>
      </c>
      <c r="B8027" s="311" t="s">
        <v>35270</v>
      </c>
      <c r="C8027" s="312" t="s">
        <v>27140</v>
      </c>
      <c r="D8027" s="313">
        <v>397.53</v>
      </c>
    </row>
    <row r="8028" spans="1:4" ht="15" customHeight="1">
      <c r="A8028" s="310">
        <v>9620</v>
      </c>
      <c r="B8028" s="311" t="s">
        <v>35271</v>
      </c>
      <c r="C8028" s="312" t="s">
        <v>27140</v>
      </c>
      <c r="D8028" s="313">
        <v>715.66</v>
      </c>
    </row>
    <row r="8029" spans="1:4" ht="25.5" customHeight="1">
      <c r="A8029" s="310">
        <v>9615</v>
      </c>
      <c r="B8029" s="311" t="s">
        <v>35272</v>
      </c>
      <c r="C8029" s="312" t="s">
        <v>27140</v>
      </c>
      <c r="D8029" s="313">
        <v>198.8</v>
      </c>
    </row>
    <row r="8030" spans="1:4" ht="15" customHeight="1">
      <c r="A8030" s="310">
        <v>9784</v>
      </c>
      <c r="B8030" s="311" t="s">
        <v>35273</v>
      </c>
      <c r="C8030" s="312" t="s">
        <v>27140</v>
      </c>
      <c r="D8030" s="313">
        <v>7222.48</v>
      </c>
    </row>
    <row r="8031" spans="1:4" ht="15" customHeight="1">
      <c r="A8031" s="310">
        <v>9666</v>
      </c>
      <c r="B8031" s="311" t="s">
        <v>35274</v>
      </c>
      <c r="C8031" s="312" t="s">
        <v>27140</v>
      </c>
      <c r="D8031" s="313">
        <v>6043.02</v>
      </c>
    </row>
    <row r="8032" spans="1:4" ht="15" customHeight="1">
      <c r="A8032" s="310">
        <v>12224</v>
      </c>
      <c r="B8032" s="311" t="s">
        <v>35275</v>
      </c>
      <c r="C8032" s="312" t="s">
        <v>27148</v>
      </c>
      <c r="D8032" s="313">
        <v>26.13</v>
      </c>
    </row>
    <row r="8033" spans="1:4" ht="17.100000000000001" customHeight="1">
      <c r="A8033" s="310">
        <v>11926</v>
      </c>
      <c r="B8033" s="311" t="s">
        <v>35276</v>
      </c>
      <c r="C8033" s="312" t="s">
        <v>27148</v>
      </c>
      <c r="D8033" s="313">
        <v>26.13</v>
      </c>
    </row>
    <row r="8034" spans="1:4" ht="17.100000000000001" customHeight="1">
      <c r="A8034" s="310">
        <v>12721</v>
      </c>
      <c r="B8034" s="311" t="s">
        <v>35277</v>
      </c>
      <c r="C8034" s="312" t="s">
        <v>27148</v>
      </c>
      <c r="D8034" s="313">
        <v>15.72</v>
      </c>
    </row>
    <row r="8035" spans="1:4" ht="17.100000000000001" customHeight="1">
      <c r="A8035" s="310">
        <v>12421</v>
      </c>
      <c r="B8035" s="311" t="s">
        <v>35278</v>
      </c>
      <c r="C8035" s="312" t="s">
        <v>27148</v>
      </c>
      <c r="D8035" s="313">
        <v>26.3</v>
      </c>
    </row>
    <row r="8036" spans="1:4" ht="25.5" customHeight="1">
      <c r="A8036" s="310">
        <v>12422</v>
      </c>
      <c r="B8036" s="311" t="s">
        <v>35279</v>
      </c>
      <c r="C8036" s="312" t="s">
        <v>27148</v>
      </c>
      <c r="D8036" s="313">
        <v>26.3</v>
      </c>
    </row>
    <row r="8037" spans="1:4" ht="25.5" customHeight="1">
      <c r="A8037" s="310">
        <v>11476</v>
      </c>
      <c r="B8037" s="311" t="s">
        <v>35280</v>
      </c>
      <c r="C8037" s="312" t="s">
        <v>27148</v>
      </c>
      <c r="D8037" s="313">
        <v>41.16</v>
      </c>
    </row>
    <row r="8038" spans="1:4" ht="25.5" customHeight="1">
      <c r="A8038" s="310">
        <v>11475</v>
      </c>
      <c r="B8038" s="311" t="s">
        <v>35281</v>
      </c>
      <c r="C8038" s="312" t="s">
        <v>27148</v>
      </c>
      <c r="D8038" s="313">
        <v>25.52</v>
      </c>
    </row>
    <row r="8039" spans="1:4" ht="25.5" customHeight="1">
      <c r="A8039" s="310">
        <v>13294</v>
      </c>
      <c r="B8039" s="311" t="s">
        <v>27245</v>
      </c>
      <c r="C8039" s="312" t="s">
        <v>27148</v>
      </c>
      <c r="D8039" s="313">
        <v>79.510000000000005</v>
      </c>
    </row>
    <row r="8040" spans="1:4" ht="25.5" customHeight="1">
      <c r="A8040" s="310">
        <v>13293</v>
      </c>
      <c r="B8040" s="311" t="s">
        <v>27246</v>
      </c>
      <c r="C8040" s="312" t="s">
        <v>27140</v>
      </c>
      <c r="D8040" s="313">
        <v>40.67</v>
      </c>
    </row>
    <row r="8041" spans="1:4" ht="25.5" customHeight="1">
      <c r="A8041" s="310">
        <v>11477</v>
      </c>
      <c r="B8041" s="311" t="s">
        <v>35282</v>
      </c>
      <c r="C8041" s="312" t="s">
        <v>27148</v>
      </c>
      <c r="D8041" s="313">
        <v>156.86000000000001</v>
      </c>
    </row>
    <row r="8042" spans="1:4" ht="25.5" customHeight="1">
      <c r="A8042" s="310">
        <v>13464</v>
      </c>
      <c r="C8042" s="312" t="s">
        <v>27143</v>
      </c>
      <c r="D8042" s="313">
        <v>659.91</v>
      </c>
    </row>
    <row r="8043" spans="1:4" ht="25.5" customHeight="1">
      <c r="B8043" s="311" t="s">
        <v>27355</v>
      </c>
    </row>
    <row r="8044" spans="1:4" ht="25.5" customHeight="1">
      <c r="A8044" s="310">
        <v>13162</v>
      </c>
      <c r="B8044" s="311" t="s">
        <v>27247</v>
      </c>
      <c r="C8044" s="312" t="s">
        <v>27207</v>
      </c>
      <c r="D8044" s="313">
        <v>1446.72</v>
      </c>
    </row>
    <row r="8045" spans="1:4" ht="17.100000000000001" customHeight="1">
      <c r="A8045" s="310">
        <v>12722</v>
      </c>
      <c r="B8045" s="311" t="s">
        <v>35283</v>
      </c>
      <c r="C8045" s="312" t="s">
        <v>27148</v>
      </c>
      <c r="D8045" s="313">
        <v>11.22</v>
      </c>
    </row>
    <row r="8046" spans="1:4" ht="17.100000000000001" customHeight="1">
      <c r="A8046" s="310">
        <v>4284</v>
      </c>
      <c r="B8046" s="311" t="s">
        <v>35284</v>
      </c>
      <c r="C8046" s="312" t="s">
        <v>27140</v>
      </c>
      <c r="D8046" s="313">
        <v>504.29</v>
      </c>
    </row>
    <row r="8047" spans="1:4" ht="15" customHeight="1">
      <c r="A8047" s="310">
        <v>1777</v>
      </c>
      <c r="B8047" s="311" t="s">
        <v>35285</v>
      </c>
      <c r="C8047" s="312" t="s">
        <v>27140</v>
      </c>
      <c r="D8047" s="313">
        <v>1101.0999999999999</v>
      </c>
    </row>
    <row r="8048" spans="1:4" ht="15" customHeight="1">
      <c r="A8048" s="310">
        <v>11927</v>
      </c>
      <c r="B8048" s="311" t="s">
        <v>35286</v>
      </c>
      <c r="C8048" s="312" t="s">
        <v>27140</v>
      </c>
      <c r="D8048" s="313">
        <v>16.39</v>
      </c>
    </row>
    <row r="8049" spans="1:5" ht="15" customHeight="1">
      <c r="A8049" s="310">
        <v>1780</v>
      </c>
      <c r="B8049" s="311" t="s">
        <v>35287</v>
      </c>
      <c r="C8049" s="312" t="s">
        <v>27140</v>
      </c>
      <c r="D8049" s="313">
        <v>1270.5</v>
      </c>
    </row>
    <row r="8050" spans="1:5" ht="15" customHeight="1">
      <c r="A8050" s="310">
        <v>13667</v>
      </c>
      <c r="B8050" s="311" t="s">
        <v>27248</v>
      </c>
      <c r="C8050" s="312" t="s">
        <v>27148</v>
      </c>
      <c r="D8050" s="313">
        <v>389.04</v>
      </c>
    </row>
    <row r="8051" spans="1:5" ht="15" customHeight="1">
      <c r="A8051" s="310">
        <v>13666</v>
      </c>
      <c r="B8051" s="311" t="s">
        <v>27249</v>
      </c>
      <c r="C8051" s="312" t="s">
        <v>27148</v>
      </c>
      <c r="D8051" s="313">
        <v>453.94</v>
      </c>
    </row>
    <row r="8052" spans="1:5" ht="17.100000000000001" customHeight="1">
      <c r="A8052" s="310">
        <v>4285</v>
      </c>
      <c r="B8052" s="311" t="s">
        <v>35288</v>
      </c>
      <c r="C8052" s="312" t="s">
        <v>27140</v>
      </c>
      <c r="D8052" s="313">
        <v>479.68</v>
      </c>
    </row>
    <row r="8053" spans="1:5" ht="17.100000000000001" customHeight="1">
      <c r="A8053" s="310">
        <v>1781</v>
      </c>
      <c r="B8053" s="311" t="s">
        <v>35289</v>
      </c>
      <c r="C8053" s="312" t="s">
        <v>27140</v>
      </c>
      <c r="D8053" s="313">
        <v>952.92</v>
      </c>
    </row>
    <row r="8054" spans="1:5" ht="17.100000000000001" customHeight="1">
      <c r="A8054" s="310">
        <v>3157</v>
      </c>
      <c r="B8054" s="311" t="s">
        <v>35290</v>
      </c>
      <c r="C8054" s="312" t="s">
        <v>27381</v>
      </c>
      <c r="D8054" s="313">
        <v>11.97</v>
      </c>
    </row>
    <row r="8055" spans="1:5" ht="17.100000000000001" customHeight="1">
      <c r="A8055" s="310">
        <v>9630</v>
      </c>
      <c r="B8055" s="311" t="s">
        <v>35291</v>
      </c>
      <c r="C8055" s="312" t="s">
        <v>27140</v>
      </c>
      <c r="D8055" s="313">
        <v>1789.06</v>
      </c>
    </row>
    <row r="8056" spans="1:5" ht="17.100000000000001" customHeight="1">
      <c r="A8056" s="310">
        <v>12379</v>
      </c>
      <c r="B8056" s="311" t="s">
        <v>27771</v>
      </c>
      <c r="C8056" s="312" t="s">
        <v>27140</v>
      </c>
      <c r="D8056" s="313">
        <v>14.08</v>
      </c>
    </row>
    <row r="8057" spans="1:5" ht="25.5" customHeight="1">
      <c r="A8057" s="310">
        <v>8599</v>
      </c>
      <c r="B8057" s="311" t="s">
        <v>35292</v>
      </c>
      <c r="C8057" s="312" t="s">
        <v>27140</v>
      </c>
      <c r="D8057" s="313">
        <v>453.11</v>
      </c>
    </row>
    <row r="8058" spans="1:5" ht="25.5" customHeight="1">
      <c r="A8058" s="310">
        <v>12405</v>
      </c>
      <c r="B8058" s="311" t="s">
        <v>27772</v>
      </c>
      <c r="C8058" s="312" t="s">
        <v>27140</v>
      </c>
      <c r="D8058" s="313">
        <v>29.85</v>
      </c>
      <c r="E8058" s="314" t="s">
        <v>28265</v>
      </c>
    </row>
    <row r="8059" spans="1:5" ht="15" customHeight="1">
      <c r="A8059" s="310">
        <v>6722</v>
      </c>
      <c r="B8059" s="311" t="s">
        <v>35293</v>
      </c>
      <c r="C8059" s="312" t="s">
        <v>27143</v>
      </c>
      <c r="D8059" s="313">
        <v>68.61</v>
      </c>
    </row>
    <row r="8060" spans="1:5" ht="15" customHeight="1">
      <c r="A8060" s="310">
        <v>6721</v>
      </c>
      <c r="B8060" s="311" t="s">
        <v>35294</v>
      </c>
      <c r="C8060" s="312" t="s">
        <v>27143</v>
      </c>
      <c r="D8060" s="313">
        <v>63.49</v>
      </c>
    </row>
    <row r="8061" spans="1:5" ht="15" customHeight="1">
      <c r="A8061" s="310">
        <v>6725</v>
      </c>
      <c r="B8061" s="311" t="s">
        <v>35295</v>
      </c>
      <c r="C8061" s="312" t="s">
        <v>27140</v>
      </c>
      <c r="D8061" s="313">
        <v>50.89</v>
      </c>
    </row>
    <row r="8062" spans="1:5" ht="15" customHeight="1">
      <c r="A8062" s="310">
        <v>6726</v>
      </c>
      <c r="B8062" s="311" t="s">
        <v>35296</v>
      </c>
      <c r="C8062" s="312" t="s">
        <v>27140</v>
      </c>
      <c r="D8062" s="313">
        <v>45.74</v>
      </c>
    </row>
    <row r="8063" spans="1:5" ht="15" customHeight="1">
      <c r="A8063" s="310">
        <v>6723</v>
      </c>
      <c r="B8063" s="311" t="s">
        <v>35297</v>
      </c>
      <c r="C8063" s="312" t="s">
        <v>27140</v>
      </c>
      <c r="D8063" s="313">
        <v>121.94</v>
      </c>
    </row>
    <row r="8064" spans="1:5" ht="17.100000000000001" customHeight="1">
      <c r="A8064" s="310">
        <v>11801</v>
      </c>
      <c r="B8064" s="311" t="s">
        <v>35298</v>
      </c>
      <c r="C8064" s="312" t="s">
        <v>27140</v>
      </c>
      <c r="D8064" s="313">
        <v>37.96</v>
      </c>
    </row>
    <row r="8065" spans="1:4" ht="17.100000000000001" customHeight="1">
      <c r="A8065" s="310">
        <v>6724</v>
      </c>
      <c r="B8065" s="311" t="s">
        <v>35299</v>
      </c>
      <c r="C8065" s="312" t="s">
        <v>27140</v>
      </c>
      <c r="D8065" s="313">
        <v>114.36</v>
      </c>
    </row>
    <row r="8066" spans="1:4" ht="15" customHeight="1">
      <c r="A8066" s="310">
        <v>6890</v>
      </c>
      <c r="B8066" s="311" t="s">
        <v>27360</v>
      </c>
      <c r="C8066" s="312" t="s">
        <v>27140</v>
      </c>
      <c r="D8066" s="313">
        <v>32.409999999999997</v>
      </c>
    </row>
    <row r="8067" spans="1:4" ht="15" customHeight="1">
      <c r="A8067" s="310">
        <v>6892</v>
      </c>
      <c r="B8067" s="311" t="s">
        <v>27361</v>
      </c>
      <c r="C8067" s="312" t="s">
        <v>27140</v>
      </c>
      <c r="D8067" s="313">
        <v>3.13</v>
      </c>
    </row>
    <row r="8068" spans="1:4" ht="15" customHeight="1">
      <c r="A8068" s="310">
        <v>6896</v>
      </c>
      <c r="B8068" s="311" t="s">
        <v>35300</v>
      </c>
      <c r="C8068" s="312" t="s">
        <v>27140</v>
      </c>
      <c r="D8068" s="313">
        <v>75.59</v>
      </c>
    </row>
    <row r="8069" spans="1:4" ht="17.100000000000001" customHeight="1">
      <c r="A8069" s="310">
        <v>11110</v>
      </c>
      <c r="B8069" s="311" t="s">
        <v>27362</v>
      </c>
      <c r="C8069" s="312" t="s">
        <v>27140</v>
      </c>
      <c r="D8069" s="313">
        <v>78.64</v>
      </c>
    </row>
    <row r="8070" spans="1:4" ht="17.100000000000001" customHeight="1">
      <c r="A8070" s="310">
        <v>6895</v>
      </c>
      <c r="B8070" s="311" t="s">
        <v>27363</v>
      </c>
      <c r="C8070" s="312" t="s">
        <v>27140</v>
      </c>
      <c r="D8070" s="313">
        <v>103.69</v>
      </c>
    </row>
    <row r="8071" spans="1:4" ht="15" customHeight="1">
      <c r="A8071" s="310">
        <v>6891</v>
      </c>
      <c r="B8071" s="311" t="s">
        <v>27364</v>
      </c>
      <c r="C8071" s="312" t="s">
        <v>27140</v>
      </c>
      <c r="D8071" s="313">
        <v>237.68</v>
      </c>
    </row>
    <row r="8072" spans="1:4" ht="15" customHeight="1">
      <c r="A8072" s="310">
        <v>6889</v>
      </c>
      <c r="B8072" s="311" t="s">
        <v>27365</v>
      </c>
      <c r="C8072" s="312" t="s">
        <v>27140</v>
      </c>
      <c r="D8072" s="313">
        <v>19.5</v>
      </c>
    </row>
    <row r="8073" spans="1:4" ht="15" customHeight="1">
      <c r="A8073" s="310">
        <v>6733</v>
      </c>
      <c r="B8073" s="311" t="s">
        <v>35301</v>
      </c>
      <c r="C8073" s="312" t="s">
        <v>27140</v>
      </c>
      <c r="D8073" s="313">
        <v>762.34</v>
      </c>
    </row>
    <row r="8074" spans="1:4" ht="15" customHeight="1">
      <c r="A8074" s="310">
        <v>6730</v>
      </c>
      <c r="B8074" s="311" t="s">
        <v>35302</v>
      </c>
      <c r="C8074" s="312" t="s">
        <v>27140</v>
      </c>
      <c r="D8074" s="313">
        <v>508.16</v>
      </c>
    </row>
    <row r="8075" spans="1:4" ht="15" customHeight="1">
      <c r="A8075" s="310">
        <v>6731</v>
      </c>
      <c r="B8075" s="311" t="s">
        <v>35303</v>
      </c>
      <c r="C8075" s="312" t="s">
        <v>27140</v>
      </c>
      <c r="D8075" s="313">
        <v>559.03</v>
      </c>
    </row>
    <row r="8076" spans="1:4" ht="15" customHeight="1">
      <c r="A8076" s="310">
        <v>6732</v>
      </c>
      <c r="B8076" s="311" t="s">
        <v>35304</v>
      </c>
      <c r="C8076" s="312" t="s">
        <v>27140</v>
      </c>
      <c r="D8076" s="313">
        <v>635.21</v>
      </c>
    </row>
    <row r="8077" spans="1:4" ht="15" customHeight="1">
      <c r="A8077" s="310">
        <v>6737</v>
      </c>
      <c r="B8077" s="311" t="s">
        <v>35305</v>
      </c>
      <c r="C8077" s="312" t="s">
        <v>27140</v>
      </c>
      <c r="D8077" s="313">
        <v>762.34</v>
      </c>
    </row>
    <row r="8078" spans="1:4" ht="15" customHeight="1">
      <c r="A8078" s="310">
        <v>6734</v>
      </c>
      <c r="B8078" s="311" t="s">
        <v>35306</v>
      </c>
      <c r="C8078" s="312" t="s">
        <v>27140</v>
      </c>
      <c r="D8078" s="313">
        <v>711.47</v>
      </c>
    </row>
    <row r="8079" spans="1:4" ht="15" customHeight="1">
      <c r="A8079" s="310">
        <v>6735</v>
      </c>
      <c r="B8079" s="311" t="s">
        <v>35307</v>
      </c>
      <c r="C8079" s="312" t="s">
        <v>27140</v>
      </c>
      <c r="D8079" s="313">
        <v>762.34</v>
      </c>
    </row>
    <row r="8080" spans="1:4" ht="17.100000000000001" customHeight="1">
      <c r="A8080" s="310">
        <v>6736</v>
      </c>
      <c r="B8080" s="311" t="s">
        <v>35308</v>
      </c>
      <c r="C8080" s="312" t="s">
        <v>27140</v>
      </c>
      <c r="D8080" s="313">
        <v>838.56</v>
      </c>
    </row>
    <row r="8081" spans="1:5" ht="15" customHeight="1">
      <c r="A8081" s="310">
        <v>6961</v>
      </c>
      <c r="B8081" s="311" t="s">
        <v>35309</v>
      </c>
      <c r="C8081" s="312" t="s">
        <v>27140</v>
      </c>
      <c r="D8081" s="313">
        <v>762.34</v>
      </c>
    </row>
    <row r="8082" spans="1:5" ht="15" customHeight="1">
      <c r="A8082" s="310">
        <v>6960</v>
      </c>
      <c r="B8082" s="311" t="s">
        <v>35310</v>
      </c>
      <c r="C8082" s="312" t="s">
        <v>27140</v>
      </c>
      <c r="D8082" s="313">
        <v>635.21</v>
      </c>
    </row>
    <row r="8083" spans="1:5" ht="17.100000000000001" customHeight="1">
      <c r="A8083" s="310">
        <v>6729</v>
      </c>
      <c r="B8083" s="311" t="s">
        <v>35311</v>
      </c>
      <c r="C8083" s="312" t="s">
        <v>27140</v>
      </c>
      <c r="D8083" s="313">
        <v>1270.5</v>
      </c>
    </row>
    <row r="8084" spans="1:5" ht="17.100000000000001" customHeight="1">
      <c r="A8084" s="310">
        <v>6727</v>
      </c>
      <c r="B8084" s="311" t="s">
        <v>35312</v>
      </c>
      <c r="C8084" s="312" t="s">
        <v>27140</v>
      </c>
      <c r="D8084" s="313">
        <v>635.21</v>
      </c>
    </row>
    <row r="8085" spans="1:5" ht="17.100000000000001" customHeight="1">
      <c r="A8085" s="310">
        <v>6728</v>
      </c>
      <c r="B8085" s="311" t="s">
        <v>35313</v>
      </c>
      <c r="C8085" s="312" t="s">
        <v>27140</v>
      </c>
      <c r="D8085" s="313">
        <v>889.3</v>
      </c>
    </row>
    <row r="8086" spans="1:5" ht="17.100000000000001" customHeight="1">
      <c r="A8086" s="310">
        <v>8103</v>
      </c>
      <c r="B8086" s="311" t="s">
        <v>35314</v>
      </c>
      <c r="C8086" s="312" t="s">
        <v>27140</v>
      </c>
      <c r="D8086" s="313">
        <v>3493.86</v>
      </c>
    </row>
    <row r="8087" spans="1:5" ht="15" customHeight="1">
      <c r="A8087" s="310">
        <v>2929</v>
      </c>
      <c r="B8087" s="311" t="s">
        <v>35315</v>
      </c>
      <c r="C8087" s="312" t="s">
        <v>27140</v>
      </c>
      <c r="D8087" s="313">
        <v>233.15</v>
      </c>
    </row>
    <row r="8088" spans="1:5" ht="15" customHeight="1">
      <c r="A8088" s="310">
        <v>2928</v>
      </c>
      <c r="B8088" s="311" t="s">
        <v>35316</v>
      </c>
      <c r="C8088" s="312" t="s">
        <v>27140</v>
      </c>
      <c r="D8088" s="313">
        <v>70.680000000000007</v>
      </c>
    </row>
    <row r="8089" spans="1:5" ht="15" customHeight="1">
      <c r="A8089" s="310">
        <v>2927</v>
      </c>
      <c r="B8089" s="311" t="s">
        <v>27224</v>
      </c>
      <c r="C8089" s="312" t="s">
        <v>27140</v>
      </c>
      <c r="D8089" s="313">
        <v>17.829999999999998</v>
      </c>
    </row>
    <row r="8090" spans="1:5" ht="15" customHeight="1">
      <c r="A8090" s="310">
        <v>2185</v>
      </c>
      <c r="B8090" s="311" t="s">
        <v>35317</v>
      </c>
      <c r="C8090" s="312" t="s">
        <v>27151</v>
      </c>
      <c r="D8090" s="313">
        <v>3.41</v>
      </c>
      <c r="E8090" s="314" t="s">
        <v>28265</v>
      </c>
    </row>
    <row r="8091" spans="1:5" ht="15" customHeight="1">
      <c r="A8091" s="310">
        <v>12462</v>
      </c>
      <c r="B8091" s="311" t="s">
        <v>35318</v>
      </c>
      <c r="C8091" s="312" t="s">
        <v>27143</v>
      </c>
      <c r="D8091" s="313">
        <v>32.74</v>
      </c>
    </row>
    <row r="8092" spans="1:5" ht="15" customHeight="1">
      <c r="A8092" s="310">
        <v>9611</v>
      </c>
      <c r="B8092" s="311" t="s">
        <v>35319</v>
      </c>
      <c r="C8092" s="312" t="s">
        <v>27140</v>
      </c>
      <c r="D8092" s="313">
        <v>357.8</v>
      </c>
    </row>
    <row r="8093" spans="1:5" ht="15" customHeight="1">
      <c r="A8093" s="310">
        <v>9633</v>
      </c>
      <c r="C8093" s="312" t="s">
        <v>27140</v>
      </c>
      <c r="D8093" s="313">
        <v>9939.4500000000007</v>
      </c>
    </row>
    <row r="8094" spans="1:5" ht="15" customHeight="1">
      <c r="B8094" s="311" t="s">
        <v>35320</v>
      </c>
    </row>
    <row r="8095" spans="1:5" ht="15" customHeight="1">
      <c r="A8095" s="310">
        <v>9623</v>
      </c>
      <c r="B8095" s="311" t="s">
        <v>35321</v>
      </c>
      <c r="C8095" s="312" t="s">
        <v>27140</v>
      </c>
      <c r="D8095" s="313">
        <v>5168.5200000000004</v>
      </c>
    </row>
    <row r="8096" spans="1:5" ht="15" customHeight="1">
      <c r="A8096" s="310">
        <v>10320</v>
      </c>
      <c r="B8096" s="311" t="s">
        <v>35322</v>
      </c>
      <c r="C8096" s="312" t="s">
        <v>27140</v>
      </c>
      <c r="D8096" s="313">
        <v>141.87</v>
      </c>
    </row>
    <row r="8097" spans="1:5" ht="15" customHeight="1">
      <c r="A8097" s="310">
        <v>10710</v>
      </c>
      <c r="B8097" s="311" t="s">
        <v>35323</v>
      </c>
      <c r="C8097" s="312" t="s">
        <v>27146</v>
      </c>
      <c r="D8097" s="313">
        <v>5.33</v>
      </c>
    </row>
    <row r="8098" spans="1:5" ht="15" customHeight="1">
      <c r="A8098" s="310">
        <v>11335</v>
      </c>
      <c r="B8098" s="311" t="s">
        <v>35324</v>
      </c>
      <c r="C8098" s="312" t="s">
        <v>27140</v>
      </c>
      <c r="D8098" s="313">
        <v>1029.81</v>
      </c>
    </row>
    <row r="8099" spans="1:5" ht="15" customHeight="1">
      <c r="A8099" s="310">
        <v>13331</v>
      </c>
      <c r="B8099" s="311" t="s">
        <v>27308</v>
      </c>
      <c r="C8099" s="312" t="s">
        <v>27140</v>
      </c>
      <c r="D8099" s="313">
        <v>6807.17</v>
      </c>
    </row>
    <row r="8100" spans="1:5" ht="17.100000000000001" customHeight="1">
      <c r="A8100" s="310">
        <v>11977</v>
      </c>
      <c r="B8100" s="311" t="s">
        <v>35325</v>
      </c>
      <c r="C8100" s="312" t="s">
        <v>27140</v>
      </c>
      <c r="D8100" s="313">
        <v>12.47</v>
      </c>
    </row>
    <row r="8101" spans="1:5" ht="17.100000000000001" customHeight="1">
      <c r="A8101" s="310">
        <v>10708</v>
      </c>
      <c r="B8101" s="311" t="s">
        <v>35326</v>
      </c>
      <c r="C8101" s="312" t="s">
        <v>27146</v>
      </c>
      <c r="D8101" s="313">
        <v>5.33</v>
      </c>
    </row>
    <row r="8102" spans="1:5" ht="17.100000000000001" customHeight="1">
      <c r="A8102" s="310">
        <v>10828</v>
      </c>
      <c r="B8102" s="311" t="s">
        <v>28114</v>
      </c>
      <c r="C8102" s="312" t="s">
        <v>27140</v>
      </c>
      <c r="D8102" s="313">
        <v>8612.9699999999993</v>
      </c>
    </row>
    <row r="8103" spans="1:5" ht="17.100000000000001" customHeight="1">
      <c r="A8103" s="310">
        <v>10681</v>
      </c>
      <c r="B8103" s="311" t="s">
        <v>35327</v>
      </c>
      <c r="C8103" s="312" t="s">
        <v>27140</v>
      </c>
      <c r="D8103" s="313">
        <v>21.89</v>
      </c>
    </row>
    <row r="8104" spans="1:5" ht="15" customHeight="1">
      <c r="A8104" s="310">
        <v>11202</v>
      </c>
      <c r="B8104" s="311" t="s">
        <v>35328</v>
      </c>
      <c r="C8104" s="312" t="s">
        <v>27148</v>
      </c>
      <c r="D8104" s="313">
        <v>12.1</v>
      </c>
      <c r="E8104" s="314" t="s">
        <v>28265</v>
      </c>
    </row>
    <row r="8105" spans="1:5" ht="17.100000000000001" customHeight="1">
      <c r="A8105" s="310">
        <v>10682</v>
      </c>
      <c r="B8105" s="311" t="s">
        <v>35329</v>
      </c>
      <c r="C8105" s="312" t="s">
        <v>27148</v>
      </c>
      <c r="D8105" s="313">
        <v>14</v>
      </c>
      <c r="E8105" s="314" t="s">
        <v>28265</v>
      </c>
    </row>
    <row r="8106" spans="1:5" ht="15" customHeight="1">
      <c r="A8106" s="310">
        <v>10927</v>
      </c>
      <c r="B8106" s="311" t="s">
        <v>35330</v>
      </c>
      <c r="C8106" s="312" t="s">
        <v>27140</v>
      </c>
      <c r="D8106" s="313">
        <v>467.53</v>
      </c>
    </row>
    <row r="8107" spans="1:5" ht="25.5" customHeight="1">
      <c r="A8107" s="310">
        <v>10709</v>
      </c>
      <c r="B8107" s="311" t="s">
        <v>35331</v>
      </c>
      <c r="C8107" s="312" t="s">
        <v>27146</v>
      </c>
      <c r="D8107" s="313">
        <v>5.33</v>
      </c>
    </row>
    <row r="8108" spans="1:5" ht="17.100000000000001" customHeight="1">
      <c r="A8108" s="310">
        <v>10959</v>
      </c>
      <c r="B8108" s="311" t="s">
        <v>35332</v>
      </c>
      <c r="C8108" s="312" t="s">
        <v>27207</v>
      </c>
      <c r="D8108" s="313">
        <v>1.23</v>
      </c>
    </row>
    <row r="8109" spans="1:5" ht="17.100000000000001" customHeight="1">
      <c r="A8109" s="310">
        <v>10711</v>
      </c>
      <c r="B8109" s="311" t="s">
        <v>35333</v>
      </c>
      <c r="C8109" s="312" t="s">
        <v>27146</v>
      </c>
      <c r="D8109" s="313">
        <v>5.33</v>
      </c>
    </row>
    <row r="8110" spans="1:5" ht="15" customHeight="1">
      <c r="A8110" s="310">
        <v>10685</v>
      </c>
      <c r="B8110" s="311" t="s">
        <v>35334</v>
      </c>
      <c r="C8110" s="312" t="s">
        <v>27140</v>
      </c>
      <c r="D8110" s="313">
        <v>40284.629999999997</v>
      </c>
    </row>
    <row r="8111" spans="1:5" ht="34.15" customHeight="1">
      <c r="A8111" s="310">
        <v>10925</v>
      </c>
      <c r="B8111" s="311" t="s">
        <v>35335</v>
      </c>
      <c r="C8111" s="312" t="s">
        <v>27151</v>
      </c>
      <c r="D8111" s="313">
        <v>233.52</v>
      </c>
    </row>
    <row r="8112" spans="1:5" ht="17.100000000000001" customHeight="1">
      <c r="A8112" s="310">
        <v>10661</v>
      </c>
      <c r="B8112" s="311" t="s">
        <v>35336</v>
      </c>
      <c r="C8112" s="312" t="s">
        <v>27140</v>
      </c>
      <c r="D8112" s="313">
        <v>8.99</v>
      </c>
    </row>
    <row r="8113" spans="1:5" ht="15" customHeight="1">
      <c r="A8113" s="310">
        <v>10627</v>
      </c>
      <c r="B8113" s="311" t="s">
        <v>35337</v>
      </c>
      <c r="C8113" s="312" t="s">
        <v>27140</v>
      </c>
      <c r="D8113" s="313">
        <v>2.83</v>
      </c>
    </row>
    <row r="8114" spans="1:5" ht="15" customHeight="1">
      <c r="A8114" s="310">
        <v>10625</v>
      </c>
      <c r="B8114" s="311" t="s">
        <v>35338</v>
      </c>
      <c r="C8114" s="312" t="s">
        <v>27140</v>
      </c>
      <c r="D8114" s="313">
        <v>2.4500000000000002</v>
      </c>
    </row>
    <row r="8115" spans="1:5" ht="34.15" customHeight="1">
      <c r="A8115" s="310">
        <v>10626</v>
      </c>
      <c r="B8115" s="311" t="s">
        <v>35339</v>
      </c>
      <c r="C8115" s="312" t="s">
        <v>27140</v>
      </c>
      <c r="D8115" s="313">
        <v>2.4500000000000002</v>
      </c>
    </row>
    <row r="8116" spans="1:5" ht="15" customHeight="1">
      <c r="A8116" s="310">
        <v>10662</v>
      </c>
      <c r="B8116" s="311" t="s">
        <v>35340</v>
      </c>
      <c r="C8116" s="312" t="s">
        <v>27140</v>
      </c>
      <c r="D8116" s="313">
        <v>26.9</v>
      </c>
      <c r="E8116" s="314" t="s">
        <v>28265</v>
      </c>
    </row>
    <row r="8117" spans="1:5" ht="15" customHeight="1">
      <c r="A8117" s="310">
        <v>11470</v>
      </c>
      <c r="B8117" s="311" t="s">
        <v>35341</v>
      </c>
      <c r="C8117" s="312" t="s">
        <v>27140</v>
      </c>
      <c r="D8117" s="313">
        <v>3.6</v>
      </c>
      <c r="E8117" s="314" t="s">
        <v>28265</v>
      </c>
    </row>
    <row r="8118" spans="1:5" ht="15" customHeight="1">
      <c r="A8118" s="310">
        <v>11431</v>
      </c>
      <c r="B8118" s="311" t="s">
        <v>35342</v>
      </c>
      <c r="C8118" s="312" t="s">
        <v>27140</v>
      </c>
      <c r="D8118" s="313">
        <v>19.899999999999999</v>
      </c>
      <c r="E8118" s="314" t="s">
        <v>28265</v>
      </c>
    </row>
    <row r="8119" spans="1:5" ht="15" customHeight="1">
      <c r="A8119" s="310">
        <v>11440</v>
      </c>
      <c r="B8119" s="311" t="s">
        <v>35343</v>
      </c>
      <c r="C8119" s="312" t="s">
        <v>27140</v>
      </c>
      <c r="D8119" s="313">
        <v>20.5</v>
      </c>
      <c r="E8119" s="314" t="s">
        <v>28265</v>
      </c>
    </row>
    <row r="8120" spans="1:5" ht="15" customHeight="1">
      <c r="A8120" s="310">
        <v>11439</v>
      </c>
      <c r="B8120" s="311" t="s">
        <v>35344</v>
      </c>
      <c r="C8120" s="312" t="s">
        <v>27140</v>
      </c>
      <c r="D8120" s="313">
        <v>27.9</v>
      </c>
      <c r="E8120" s="314" t="s">
        <v>28265</v>
      </c>
    </row>
    <row r="8121" spans="1:5" ht="15" customHeight="1">
      <c r="A8121" s="310">
        <v>10630</v>
      </c>
      <c r="B8121" s="311" t="s">
        <v>35345</v>
      </c>
      <c r="C8121" s="312" t="s">
        <v>27140</v>
      </c>
      <c r="D8121" s="313">
        <v>22.75</v>
      </c>
    </row>
    <row r="8122" spans="1:5" ht="15" customHeight="1">
      <c r="A8122" s="310">
        <v>10629</v>
      </c>
      <c r="B8122" s="311" t="s">
        <v>35346</v>
      </c>
      <c r="C8122" s="312" t="s">
        <v>27140</v>
      </c>
      <c r="D8122" s="313">
        <v>13.18</v>
      </c>
    </row>
    <row r="8123" spans="1:5" ht="17.100000000000001" customHeight="1">
      <c r="A8123" s="310">
        <v>10705</v>
      </c>
      <c r="B8123" s="311" t="s">
        <v>35347</v>
      </c>
      <c r="C8123" s="312" t="s">
        <v>27146</v>
      </c>
      <c r="D8123" s="313">
        <v>5.33</v>
      </c>
    </row>
    <row r="8124" spans="1:5" ht="15" customHeight="1">
      <c r="A8124" s="310">
        <v>10840</v>
      </c>
      <c r="B8124" s="311" t="s">
        <v>35348</v>
      </c>
      <c r="C8124" s="312" t="s">
        <v>27140</v>
      </c>
      <c r="D8124" s="313">
        <v>1134.77</v>
      </c>
    </row>
    <row r="8125" spans="1:5" ht="15" customHeight="1">
      <c r="A8125" s="310">
        <v>10842</v>
      </c>
      <c r="B8125" s="311" t="s">
        <v>35349</v>
      </c>
      <c r="C8125" s="312" t="s">
        <v>27140</v>
      </c>
      <c r="D8125" s="313">
        <v>680.88</v>
      </c>
    </row>
    <row r="8126" spans="1:5" ht="17.100000000000001" customHeight="1">
      <c r="A8126" s="310">
        <v>10843</v>
      </c>
      <c r="B8126" s="311" t="s">
        <v>35350</v>
      </c>
      <c r="C8126" s="312" t="s">
        <v>27140</v>
      </c>
      <c r="D8126" s="313">
        <v>453.91</v>
      </c>
    </row>
    <row r="8127" spans="1:5" ht="17.100000000000001" customHeight="1">
      <c r="A8127" s="310">
        <v>10841</v>
      </c>
      <c r="B8127" s="311" t="s">
        <v>35351</v>
      </c>
      <c r="C8127" s="312" t="s">
        <v>27140</v>
      </c>
      <c r="D8127" s="313">
        <v>567.39</v>
      </c>
    </row>
    <row r="8128" spans="1:5" ht="17.100000000000001" customHeight="1">
      <c r="A8128" s="310">
        <v>10834</v>
      </c>
      <c r="B8128" s="311" t="s">
        <v>35352</v>
      </c>
      <c r="C8128" s="312" t="s">
        <v>27140</v>
      </c>
      <c r="D8128" s="313">
        <v>3791.64</v>
      </c>
    </row>
    <row r="8129" spans="1:5" ht="15" customHeight="1">
      <c r="A8129" s="310">
        <v>10838</v>
      </c>
      <c r="B8129" s="311" t="s">
        <v>35352</v>
      </c>
      <c r="C8129" s="312" t="s">
        <v>27140</v>
      </c>
      <c r="D8129" s="313">
        <v>3082.29</v>
      </c>
    </row>
    <row r="8130" spans="1:5" ht="15" customHeight="1">
      <c r="A8130" s="310">
        <v>10839</v>
      </c>
      <c r="B8130" s="311" t="s">
        <v>35353</v>
      </c>
      <c r="C8130" s="312" t="s">
        <v>27140</v>
      </c>
      <c r="D8130" s="313">
        <v>4802.88</v>
      </c>
    </row>
    <row r="8131" spans="1:5" ht="15" customHeight="1">
      <c r="A8131" s="310">
        <v>10833</v>
      </c>
      <c r="B8131" s="311" t="s">
        <v>35354</v>
      </c>
      <c r="C8131" s="312" t="s">
        <v>27140</v>
      </c>
      <c r="D8131" s="313">
        <v>2392.2199999999998</v>
      </c>
    </row>
    <row r="8132" spans="1:5" ht="15" customHeight="1">
      <c r="A8132" s="310">
        <v>10832</v>
      </c>
      <c r="B8132" s="311" t="s">
        <v>35355</v>
      </c>
      <c r="C8132" s="312" t="s">
        <v>27140</v>
      </c>
      <c r="D8132" s="313">
        <v>4784.41</v>
      </c>
    </row>
    <row r="8133" spans="1:5" ht="15" customHeight="1">
      <c r="A8133" s="310">
        <v>10844</v>
      </c>
      <c r="B8133" s="311" t="s">
        <v>35356</v>
      </c>
      <c r="C8133" s="312" t="s">
        <v>27140</v>
      </c>
      <c r="D8133" s="313">
        <v>2713.39</v>
      </c>
    </row>
    <row r="8134" spans="1:5" ht="17.100000000000001" customHeight="1">
      <c r="A8134" s="310">
        <v>10845</v>
      </c>
      <c r="B8134" s="311" t="s">
        <v>35357</v>
      </c>
      <c r="C8134" s="312" t="s">
        <v>27140</v>
      </c>
      <c r="D8134" s="313">
        <v>1199.67</v>
      </c>
    </row>
    <row r="8135" spans="1:5" ht="17.100000000000001" customHeight="1">
      <c r="A8135" s="310">
        <v>12584</v>
      </c>
      <c r="B8135" s="311" t="s">
        <v>35358</v>
      </c>
      <c r="C8135" s="312" t="s">
        <v>27143</v>
      </c>
      <c r="D8135" s="313">
        <v>222.5</v>
      </c>
    </row>
    <row r="8136" spans="1:5" ht="15" customHeight="1">
      <c r="A8136" s="310">
        <v>13333</v>
      </c>
      <c r="B8136" s="311" t="s">
        <v>27335</v>
      </c>
      <c r="C8136" s="312" t="s">
        <v>27140</v>
      </c>
      <c r="D8136" s="313">
        <v>711.26</v>
      </c>
    </row>
    <row r="8137" spans="1:5" ht="17.100000000000001" customHeight="1">
      <c r="A8137" s="310">
        <v>13332</v>
      </c>
      <c r="B8137" s="311" t="s">
        <v>27336</v>
      </c>
      <c r="C8137" s="312" t="s">
        <v>27140</v>
      </c>
      <c r="D8137" s="313">
        <v>765.98</v>
      </c>
    </row>
    <row r="8138" spans="1:5" ht="17.100000000000001" customHeight="1">
      <c r="A8138" s="310">
        <v>10830</v>
      </c>
      <c r="B8138" s="311" t="s">
        <v>28132</v>
      </c>
      <c r="C8138" s="312" t="s">
        <v>27140</v>
      </c>
      <c r="D8138" s="313">
        <v>1435.5</v>
      </c>
    </row>
    <row r="8139" spans="1:5" ht="17.100000000000001" customHeight="1">
      <c r="A8139" s="310">
        <v>10706</v>
      </c>
      <c r="B8139" s="311" t="s">
        <v>35359</v>
      </c>
      <c r="C8139" s="312" t="s">
        <v>27146</v>
      </c>
      <c r="D8139" s="313">
        <v>5.33</v>
      </c>
    </row>
    <row r="8140" spans="1:5" ht="17.100000000000001" customHeight="1">
      <c r="A8140" s="310">
        <v>6743</v>
      </c>
      <c r="B8140" s="311" t="s">
        <v>35360</v>
      </c>
      <c r="C8140" s="312" t="s">
        <v>27143</v>
      </c>
      <c r="D8140" s="313">
        <v>68.099999999999994</v>
      </c>
    </row>
    <row r="8141" spans="1:5" ht="17.100000000000001" customHeight="1">
      <c r="A8141" s="310">
        <v>13134</v>
      </c>
      <c r="B8141" s="311" t="s">
        <v>35361</v>
      </c>
      <c r="C8141" s="312" t="s">
        <v>27140</v>
      </c>
      <c r="D8141" s="313">
        <v>964.55</v>
      </c>
    </row>
    <row r="8142" spans="1:5" ht="17.100000000000001" customHeight="1">
      <c r="A8142" s="310">
        <v>10687</v>
      </c>
      <c r="B8142" s="311" t="s">
        <v>35362</v>
      </c>
      <c r="C8142" s="312" t="s">
        <v>27140</v>
      </c>
      <c r="D8142" s="313">
        <v>5092</v>
      </c>
      <c r="E8142" s="314" t="s">
        <v>28265</v>
      </c>
    </row>
    <row r="8143" spans="1:5" ht="17.100000000000001" customHeight="1">
      <c r="A8143" s="310">
        <v>10688</v>
      </c>
      <c r="B8143" s="311" t="s">
        <v>35363</v>
      </c>
      <c r="C8143" s="312" t="s">
        <v>27140</v>
      </c>
      <c r="D8143" s="313">
        <v>3490.57</v>
      </c>
    </row>
    <row r="8144" spans="1:5" ht="17.100000000000001" customHeight="1">
      <c r="A8144" s="310">
        <v>10689</v>
      </c>
      <c r="B8144" s="311" t="s">
        <v>27991</v>
      </c>
      <c r="C8144" s="312" t="s">
        <v>27140</v>
      </c>
      <c r="D8144" s="313">
        <v>5854.58</v>
      </c>
    </row>
    <row r="8145" spans="1:5" ht="17.100000000000001" customHeight="1">
      <c r="A8145" s="310">
        <v>10690</v>
      </c>
      <c r="B8145" s="311" t="s">
        <v>35364</v>
      </c>
      <c r="C8145" s="312" t="s">
        <v>27140</v>
      </c>
      <c r="D8145" s="313">
        <v>6342.01</v>
      </c>
    </row>
    <row r="8146" spans="1:5" ht="17.100000000000001" customHeight="1">
      <c r="A8146" s="310">
        <v>11560</v>
      </c>
      <c r="B8146" s="311" t="s">
        <v>35365</v>
      </c>
      <c r="C8146" s="312" t="s">
        <v>27140</v>
      </c>
      <c r="D8146" s="313">
        <v>8240.7000000000007</v>
      </c>
    </row>
    <row r="8147" spans="1:5" ht="17.100000000000001" customHeight="1">
      <c r="A8147" s="310">
        <v>10025</v>
      </c>
      <c r="B8147" s="311" t="s">
        <v>27356</v>
      </c>
      <c r="C8147" s="312" t="s">
        <v>27140</v>
      </c>
      <c r="D8147" s="313">
        <v>476740.16</v>
      </c>
    </row>
    <row r="8148" spans="1:5" ht="15" customHeight="1">
      <c r="A8148" s="310">
        <v>12142</v>
      </c>
      <c r="B8148" s="311" t="s">
        <v>27357</v>
      </c>
      <c r="C8148" s="312" t="s">
        <v>27140</v>
      </c>
      <c r="D8148" s="313">
        <v>13264.85</v>
      </c>
    </row>
    <row r="8149" spans="1:5" ht="17.100000000000001" customHeight="1">
      <c r="A8149" s="310">
        <v>9448</v>
      </c>
      <c r="B8149" s="311" t="s">
        <v>35366</v>
      </c>
      <c r="C8149" s="312" t="s">
        <v>27140</v>
      </c>
      <c r="D8149" s="313">
        <v>77.099999999999994</v>
      </c>
    </row>
    <row r="8150" spans="1:5" ht="17.100000000000001" customHeight="1">
      <c r="A8150" s="310">
        <v>10707</v>
      </c>
      <c r="B8150" s="311" t="s">
        <v>35367</v>
      </c>
      <c r="C8150" s="312" t="s">
        <v>27146</v>
      </c>
      <c r="D8150" s="313">
        <v>5.33</v>
      </c>
    </row>
    <row r="8151" spans="1:5" ht="25.5" customHeight="1">
      <c r="A8151" s="310">
        <v>13470</v>
      </c>
      <c r="B8151" s="311" t="s">
        <v>27464</v>
      </c>
      <c r="C8151" s="312" t="s">
        <v>27143</v>
      </c>
      <c r="D8151" s="313">
        <v>282.13</v>
      </c>
    </row>
    <row r="8152" spans="1:5" ht="15" customHeight="1">
      <c r="A8152" s="310">
        <v>10831</v>
      </c>
      <c r="B8152" s="311" t="s">
        <v>35368</v>
      </c>
      <c r="C8152" s="312" t="s">
        <v>27140</v>
      </c>
      <c r="D8152" s="313">
        <v>624.14</v>
      </c>
    </row>
    <row r="8153" spans="1:5" ht="15" customHeight="1">
      <c r="A8153" s="310">
        <v>10636</v>
      </c>
      <c r="B8153" s="311" t="s">
        <v>35369</v>
      </c>
      <c r="C8153" s="312" t="s">
        <v>27140</v>
      </c>
      <c r="D8153" s="313">
        <v>14.12</v>
      </c>
    </row>
    <row r="8154" spans="1:5" ht="17.100000000000001" customHeight="1">
      <c r="A8154" s="310">
        <v>13530</v>
      </c>
      <c r="B8154" s="311" t="s">
        <v>35370</v>
      </c>
      <c r="C8154" s="312" t="s">
        <v>27140</v>
      </c>
      <c r="D8154" s="313">
        <v>176.65</v>
      </c>
    </row>
    <row r="8155" spans="1:5" ht="17.100000000000001" customHeight="1">
      <c r="A8155" s="310">
        <v>11957</v>
      </c>
      <c r="B8155" s="311" t="s">
        <v>35371</v>
      </c>
      <c r="C8155" s="312" t="s">
        <v>27140</v>
      </c>
      <c r="D8155" s="313">
        <v>368.25</v>
      </c>
    </row>
    <row r="8156" spans="1:5" ht="15" customHeight="1">
      <c r="A8156" s="310">
        <v>10644</v>
      </c>
      <c r="B8156" s="311" t="s">
        <v>35372</v>
      </c>
      <c r="C8156" s="312" t="s">
        <v>27140</v>
      </c>
      <c r="D8156" s="313">
        <v>20.149999999999999</v>
      </c>
      <c r="E8156" s="314" t="s">
        <v>28265</v>
      </c>
    </row>
    <row r="8157" spans="1:5" ht="17.100000000000001" customHeight="1">
      <c r="A8157" s="310">
        <v>10977</v>
      </c>
      <c r="B8157" s="311" t="s">
        <v>27367</v>
      </c>
      <c r="C8157" s="312" t="s">
        <v>27140</v>
      </c>
      <c r="D8157" s="313">
        <v>4710.66</v>
      </c>
    </row>
    <row r="8158" spans="1:5" ht="15" customHeight="1">
      <c r="A8158" s="310">
        <v>10829</v>
      </c>
      <c r="B8158" s="311" t="s">
        <v>35373</v>
      </c>
      <c r="C8158" s="312" t="s">
        <v>27140</v>
      </c>
      <c r="D8158" s="313">
        <v>2621.3200000000002</v>
      </c>
    </row>
    <row r="8159" spans="1:5" ht="15" customHeight="1">
      <c r="A8159" s="310">
        <v>2937</v>
      </c>
      <c r="B8159" s="311" t="s">
        <v>35374</v>
      </c>
      <c r="C8159" s="312" t="s">
        <v>27381</v>
      </c>
      <c r="D8159" s="313">
        <v>36.9</v>
      </c>
    </row>
    <row r="8160" spans="1:5" ht="25.5" customHeight="1">
      <c r="A8160" s="310">
        <v>2215</v>
      </c>
      <c r="B8160" s="311" t="s">
        <v>35375</v>
      </c>
      <c r="C8160" s="312" t="s">
        <v>27381</v>
      </c>
      <c r="D8160" s="313">
        <v>9.56</v>
      </c>
      <c r="E8160" s="314" t="s">
        <v>28265</v>
      </c>
    </row>
    <row r="8161" spans="1:5" ht="17.100000000000001" customHeight="1">
      <c r="A8161" s="310">
        <v>2216</v>
      </c>
      <c r="B8161" s="311" t="s">
        <v>35376</v>
      </c>
      <c r="C8161" s="312" t="s">
        <v>27381</v>
      </c>
      <c r="D8161" s="313">
        <v>12.2</v>
      </c>
      <c r="E8161" s="314" t="s">
        <v>28265</v>
      </c>
    </row>
    <row r="8162" spans="1:5" ht="15" customHeight="1">
      <c r="A8162" s="310">
        <v>4913</v>
      </c>
      <c r="B8162" s="311" t="s">
        <v>35377</v>
      </c>
      <c r="C8162" s="312" t="s">
        <v>27381</v>
      </c>
      <c r="D8162" s="313">
        <v>87.33</v>
      </c>
    </row>
    <row r="8163" spans="1:5" ht="15" customHeight="1">
      <c r="A8163" s="310">
        <v>11269</v>
      </c>
      <c r="B8163" s="311" t="s">
        <v>35378</v>
      </c>
      <c r="C8163" s="312" t="s">
        <v>27381</v>
      </c>
      <c r="D8163" s="313">
        <v>12.2</v>
      </c>
      <c r="E8163" s="314" t="s">
        <v>28265</v>
      </c>
    </row>
    <row r="8164" spans="1:5" ht="17.100000000000001" customHeight="1">
      <c r="A8164" s="310">
        <v>2936</v>
      </c>
      <c r="B8164" s="311" t="s">
        <v>35379</v>
      </c>
      <c r="C8164" s="312" t="s">
        <v>27381</v>
      </c>
      <c r="D8164" s="313">
        <v>49.44</v>
      </c>
    </row>
    <row r="8165" spans="1:5" ht="17.100000000000001" customHeight="1">
      <c r="A8165" s="310">
        <v>11911</v>
      </c>
      <c r="B8165" s="311" t="s">
        <v>35380</v>
      </c>
      <c r="C8165" s="312" t="s">
        <v>27152</v>
      </c>
      <c r="D8165" s="313">
        <v>1065.5999999999999</v>
      </c>
    </row>
    <row r="8166" spans="1:5" ht="17.100000000000001" customHeight="1">
      <c r="A8166" s="310">
        <v>11912</v>
      </c>
      <c r="B8166" s="311" t="s">
        <v>35381</v>
      </c>
      <c r="C8166" s="312" t="s">
        <v>27152</v>
      </c>
      <c r="D8166" s="313">
        <v>168.57</v>
      </c>
    </row>
    <row r="8167" spans="1:5" ht="25.5" customHeight="1">
      <c r="A8167" s="310">
        <v>2224</v>
      </c>
      <c r="B8167" s="311" t="s">
        <v>35382</v>
      </c>
      <c r="C8167" s="312" t="s">
        <v>27381</v>
      </c>
      <c r="D8167" s="313">
        <v>38.76</v>
      </c>
      <c r="E8167" s="314" t="s">
        <v>28265</v>
      </c>
    </row>
    <row r="8168" spans="1:5" ht="25.5" customHeight="1">
      <c r="A8168" s="310">
        <v>4289</v>
      </c>
      <c r="B8168" s="311" t="s">
        <v>35383</v>
      </c>
      <c r="C8168" s="312" t="s">
        <v>27381</v>
      </c>
      <c r="D8168" s="313">
        <v>24.65</v>
      </c>
    </row>
    <row r="8169" spans="1:5" ht="15" customHeight="1">
      <c r="A8169" s="310">
        <v>1603</v>
      </c>
      <c r="B8169" s="311" t="s">
        <v>35384</v>
      </c>
      <c r="C8169" s="312" t="s">
        <v>27381</v>
      </c>
      <c r="D8169" s="313">
        <v>31.32</v>
      </c>
      <c r="E8169" s="314" t="s">
        <v>28265</v>
      </c>
    </row>
    <row r="8170" spans="1:5" ht="15" customHeight="1">
      <c r="A8170" s="310">
        <v>4287</v>
      </c>
      <c r="B8170" s="311" t="s">
        <v>35385</v>
      </c>
      <c r="C8170" s="312" t="s">
        <v>27381</v>
      </c>
      <c r="D8170" s="313">
        <v>63.29</v>
      </c>
    </row>
    <row r="8171" spans="1:5" ht="25.5" customHeight="1">
      <c r="A8171" s="310">
        <v>3027</v>
      </c>
      <c r="B8171" s="311" t="s">
        <v>35386</v>
      </c>
      <c r="C8171" s="312" t="s">
        <v>27381</v>
      </c>
      <c r="D8171" s="313">
        <v>73.59</v>
      </c>
    </row>
    <row r="8172" spans="1:5" ht="15" customHeight="1">
      <c r="A8172" s="310">
        <v>3099</v>
      </c>
      <c r="B8172" s="311" t="s">
        <v>35387</v>
      </c>
      <c r="C8172" s="312" t="s">
        <v>27152</v>
      </c>
      <c r="D8172" s="313">
        <v>241.59</v>
      </c>
    </row>
    <row r="8173" spans="1:5" ht="15" customHeight="1">
      <c r="A8173" s="310">
        <v>12444</v>
      </c>
      <c r="B8173" s="311" t="s">
        <v>35388</v>
      </c>
      <c r="C8173" s="312" t="s">
        <v>27381</v>
      </c>
      <c r="D8173" s="313">
        <v>32.869999999999997</v>
      </c>
    </row>
    <row r="8174" spans="1:5" ht="15" customHeight="1">
      <c r="A8174" s="310">
        <v>4291</v>
      </c>
      <c r="B8174" s="311" t="s">
        <v>35389</v>
      </c>
      <c r="C8174" s="312" t="s">
        <v>27381</v>
      </c>
      <c r="D8174" s="313">
        <v>30.33</v>
      </c>
    </row>
    <row r="8175" spans="1:5" ht="17.100000000000001" customHeight="1">
      <c r="A8175" s="310">
        <v>2699</v>
      </c>
      <c r="B8175" s="311" t="s">
        <v>35390</v>
      </c>
      <c r="C8175" s="312" t="s">
        <v>27381</v>
      </c>
      <c r="D8175" s="313">
        <v>76.86</v>
      </c>
    </row>
    <row r="8176" spans="1:5" ht="15" customHeight="1">
      <c r="A8176" s="310">
        <v>3028</v>
      </c>
      <c r="B8176" s="311" t="s">
        <v>35391</v>
      </c>
      <c r="C8176" s="312" t="s">
        <v>27381</v>
      </c>
      <c r="D8176" s="313">
        <v>52.75</v>
      </c>
      <c r="E8176" s="314" t="s">
        <v>28265</v>
      </c>
    </row>
    <row r="8177" spans="1:5" ht="17.100000000000001" customHeight="1">
      <c r="A8177" s="310">
        <v>12445</v>
      </c>
      <c r="B8177" s="311" t="s">
        <v>35392</v>
      </c>
      <c r="C8177" s="312" t="s">
        <v>27381</v>
      </c>
      <c r="D8177" s="313">
        <v>48.88</v>
      </c>
    </row>
    <row r="8178" spans="1:5" ht="15" customHeight="1">
      <c r="A8178" s="310">
        <v>12446</v>
      </c>
      <c r="B8178" s="311" t="s">
        <v>35393</v>
      </c>
      <c r="C8178" s="312" t="s">
        <v>27381</v>
      </c>
      <c r="D8178" s="313">
        <v>53.94</v>
      </c>
    </row>
    <row r="8179" spans="1:5" ht="15" customHeight="1">
      <c r="A8179" s="310">
        <v>4914</v>
      </c>
      <c r="B8179" s="311" t="s">
        <v>35394</v>
      </c>
      <c r="C8179" s="312" t="s">
        <v>27381</v>
      </c>
      <c r="D8179" s="313">
        <v>69.55</v>
      </c>
    </row>
    <row r="8180" spans="1:5" ht="15" customHeight="1">
      <c r="A8180" s="310">
        <v>2223</v>
      </c>
      <c r="B8180" s="311" t="s">
        <v>35395</v>
      </c>
      <c r="C8180" s="312" t="s">
        <v>27381</v>
      </c>
      <c r="D8180" s="313">
        <v>33.130000000000003</v>
      </c>
      <c r="E8180" s="314" t="s">
        <v>28265</v>
      </c>
    </row>
    <row r="8181" spans="1:5" ht="15" customHeight="1">
      <c r="A8181" s="310">
        <v>3218</v>
      </c>
      <c r="C8181" s="312" t="s">
        <v>27381</v>
      </c>
      <c r="D8181" s="313">
        <v>73.260000000000005</v>
      </c>
    </row>
    <row r="8182" spans="1:5" ht="15" customHeight="1">
      <c r="B8182" s="311" t="s">
        <v>35396</v>
      </c>
    </row>
    <row r="8183" spans="1:5" ht="15" customHeight="1">
      <c r="A8183" s="310">
        <v>2921</v>
      </c>
      <c r="B8183" s="311" t="s">
        <v>35397</v>
      </c>
      <c r="C8183" s="312" t="s">
        <v>27381</v>
      </c>
      <c r="D8183" s="313">
        <v>52.37</v>
      </c>
    </row>
    <row r="8184" spans="1:5" ht="15" customHeight="1">
      <c r="A8184" s="310">
        <v>2226</v>
      </c>
      <c r="B8184" s="311" t="s">
        <v>35398</v>
      </c>
      <c r="C8184" s="312" t="s">
        <v>27381</v>
      </c>
      <c r="D8184" s="313">
        <v>24.24</v>
      </c>
      <c r="E8184" s="314" t="s">
        <v>28265</v>
      </c>
    </row>
    <row r="8185" spans="1:5" ht="15" customHeight="1">
      <c r="A8185" s="310">
        <v>2698</v>
      </c>
      <c r="B8185" s="311" t="s">
        <v>35399</v>
      </c>
      <c r="C8185" s="312" t="s">
        <v>27381</v>
      </c>
      <c r="D8185" s="313">
        <v>31.08</v>
      </c>
    </row>
    <row r="8186" spans="1:5" ht="15" customHeight="1">
      <c r="A8186" s="310">
        <v>1602</v>
      </c>
      <c r="B8186" s="311" t="s">
        <v>35400</v>
      </c>
      <c r="C8186" s="312" t="s">
        <v>27381</v>
      </c>
      <c r="D8186" s="313">
        <v>6.72</v>
      </c>
      <c r="E8186" s="314" t="s">
        <v>28265</v>
      </c>
    </row>
    <row r="8187" spans="1:5" ht="15" customHeight="1">
      <c r="A8187" s="310">
        <v>3219</v>
      </c>
      <c r="B8187" s="311" t="s">
        <v>35401</v>
      </c>
      <c r="C8187" s="312" t="s">
        <v>27381</v>
      </c>
      <c r="D8187" s="313">
        <v>8</v>
      </c>
    </row>
    <row r="8188" spans="1:5" ht="15" customHeight="1">
      <c r="A8188" s="310">
        <v>8678</v>
      </c>
      <c r="B8188" s="311" t="s">
        <v>35402</v>
      </c>
      <c r="C8188" s="312" t="s">
        <v>27152</v>
      </c>
      <c r="D8188" s="313">
        <v>18.87</v>
      </c>
      <c r="E8188" s="314" t="s">
        <v>28265</v>
      </c>
    </row>
    <row r="8189" spans="1:5" ht="15" customHeight="1">
      <c r="A8189" s="310">
        <v>1605</v>
      </c>
      <c r="B8189" s="311" t="s">
        <v>35403</v>
      </c>
      <c r="C8189" s="312" t="s">
        <v>27381</v>
      </c>
      <c r="D8189" s="313">
        <v>2.77</v>
      </c>
      <c r="E8189" s="314" t="s">
        <v>28265</v>
      </c>
    </row>
    <row r="8190" spans="1:5" ht="25.5" customHeight="1">
      <c r="A8190" s="310">
        <v>3144</v>
      </c>
      <c r="B8190" s="311" t="s">
        <v>35404</v>
      </c>
      <c r="C8190" s="312" t="s">
        <v>27381</v>
      </c>
      <c r="D8190" s="313">
        <v>15.38</v>
      </c>
      <c r="E8190" s="314" t="s">
        <v>28265</v>
      </c>
    </row>
    <row r="8191" spans="1:5" ht="17.100000000000001" customHeight="1">
      <c r="A8191" s="310">
        <v>256</v>
      </c>
      <c r="B8191" s="311" t="s">
        <v>35405</v>
      </c>
      <c r="C8191" s="312" t="s">
        <v>27152</v>
      </c>
      <c r="D8191" s="313">
        <v>1.53</v>
      </c>
    </row>
    <row r="8192" spans="1:5" ht="17.100000000000001" customHeight="1">
      <c r="A8192" s="310">
        <v>3091</v>
      </c>
      <c r="B8192" s="311" t="s">
        <v>35406</v>
      </c>
      <c r="C8192" s="312" t="s">
        <v>27152</v>
      </c>
      <c r="D8192" s="313">
        <v>129.04</v>
      </c>
      <c r="E8192" s="314" t="s">
        <v>28265</v>
      </c>
    </row>
    <row r="8193" spans="1:5" ht="15" customHeight="1">
      <c r="A8193" s="310">
        <v>3141</v>
      </c>
      <c r="B8193" s="311" t="s">
        <v>35407</v>
      </c>
      <c r="C8193" s="312" t="s">
        <v>27511</v>
      </c>
      <c r="D8193" s="313">
        <v>29.86</v>
      </c>
    </row>
    <row r="8194" spans="1:5" ht="17.100000000000001" customHeight="1">
      <c r="A8194" s="310">
        <v>13066</v>
      </c>
      <c r="B8194" s="311" t="s">
        <v>35408</v>
      </c>
      <c r="C8194" s="312" t="s">
        <v>27511</v>
      </c>
      <c r="D8194" s="313">
        <v>81.849999999999994</v>
      </c>
    </row>
    <row r="8195" spans="1:5" ht="15" customHeight="1">
      <c r="A8195" s="310">
        <v>4719</v>
      </c>
      <c r="B8195" s="311" t="s">
        <v>35409</v>
      </c>
      <c r="C8195" s="312" t="s">
        <v>35410</v>
      </c>
      <c r="D8195" s="313">
        <v>2.08</v>
      </c>
      <c r="E8195" s="314" t="s">
        <v>28265</v>
      </c>
    </row>
    <row r="8196" spans="1:5" ht="15" customHeight="1">
      <c r="A8196" s="310">
        <v>4741</v>
      </c>
      <c r="B8196" s="311" t="s">
        <v>35411</v>
      </c>
      <c r="C8196" s="312" t="s">
        <v>27381</v>
      </c>
      <c r="D8196" s="313">
        <v>25.21</v>
      </c>
      <c r="E8196" s="314" t="s">
        <v>28265</v>
      </c>
    </row>
    <row r="8197" spans="1:5" ht="15" customHeight="1">
      <c r="A8197" s="310">
        <v>1733</v>
      </c>
      <c r="B8197" s="311" t="s">
        <v>35412</v>
      </c>
      <c r="C8197" s="312" t="s">
        <v>27381</v>
      </c>
      <c r="D8197" s="313">
        <v>23.98</v>
      </c>
      <c r="E8197" s="314" t="s">
        <v>28265</v>
      </c>
    </row>
    <row r="8198" spans="1:5" ht="15" customHeight="1">
      <c r="A8198" s="310">
        <v>1331</v>
      </c>
      <c r="B8198" s="311" t="s">
        <v>35413</v>
      </c>
      <c r="C8198" s="312" t="s">
        <v>27381</v>
      </c>
      <c r="D8198" s="313">
        <v>17.989999999999998</v>
      </c>
      <c r="E8198" s="314" t="s">
        <v>28265</v>
      </c>
    </row>
    <row r="8199" spans="1:5" ht="15" customHeight="1">
      <c r="A8199" s="310">
        <v>3125</v>
      </c>
      <c r="B8199" s="311" t="s">
        <v>35414</v>
      </c>
      <c r="C8199" s="312" t="s">
        <v>30080</v>
      </c>
      <c r="D8199" s="313">
        <v>0.87</v>
      </c>
      <c r="E8199" s="314" t="s">
        <v>28265</v>
      </c>
    </row>
    <row r="8200" spans="1:5" ht="15" customHeight="1">
      <c r="A8200" s="310">
        <v>1335</v>
      </c>
      <c r="B8200" s="311" t="s">
        <v>35415</v>
      </c>
      <c r="C8200" s="312" t="s">
        <v>30080</v>
      </c>
      <c r="D8200" s="313">
        <v>2.96</v>
      </c>
      <c r="E8200" s="314" t="s">
        <v>28265</v>
      </c>
    </row>
    <row r="8201" spans="1:5" ht="15" customHeight="1">
      <c r="A8201" s="310">
        <v>11414</v>
      </c>
      <c r="B8201" s="311" t="s">
        <v>35416</v>
      </c>
      <c r="C8201" s="312" t="s">
        <v>30080</v>
      </c>
      <c r="D8201" s="313">
        <v>0.39</v>
      </c>
      <c r="E8201" s="314" t="s">
        <v>28265</v>
      </c>
    </row>
    <row r="8202" spans="1:5" ht="15" customHeight="1">
      <c r="A8202" s="310">
        <v>1337</v>
      </c>
      <c r="B8202" s="311" t="s">
        <v>35417</v>
      </c>
      <c r="C8202" s="312" t="s">
        <v>30080</v>
      </c>
      <c r="D8202" s="313">
        <v>0.43</v>
      </c>
      <c r="E8202" s="314" t="s">
        <v>28265</v>
      </c>
    </row>
    <row r="8203" spans="1:5" ht="15" customHeight="1">
      <c r="A8203" s="310">
        <v>1336</v>
      </c>
      <c r="B8203" s="311" t="s">
        <v>35418</v>
      </c>
      <c r="C8203" s="312" t="s">
        <v>30080</v>
      </c>
      <c r="D8203" s="313">
        <v>2.13</v>
      </c>
      <c r="E8203" s="314" t="s">
        <v>28265</v>
      </c>
    </row>
    <row r="8204" spans="1:5" ht="15" customHeight="1">
      <c r="A8204" s="310">
        <v>1338</v>
      </c>
      <c r="B8204" s="311" t="s">
        <v>35419</v>
      </c>
      <c r="C8204" s="312" t="s">
        <v>30080</v>
      </c>
      <c r="D8204" s="313">
        <v>0.43</v>
      </c>
      <c r="E8204" s="314" t="s">
        <v>28265</v>
      </c>
    </row>
    <row r="8205" spans="1:5" ht="15" customHeight="1">
      <c r="A8205" s="310">
        <v>3531</v>
      </c>
      <c r="B8205" s="311" t="s">
        <v>35420</v>
      </c>
      <c r="C8205" s="312" t="s">
        <v>27381</v>
      </c>
      <c r="D8205" s="313">
        <v>44.97</v>
      </c>
      <c r="E8205" s="314" t="s">
        <v>28265</v>
      </c>
    </row>
    <row r="8206" spans="1:5" ht="15" customHeight="1">
      <c r="A8206" s="310">
        <v>7696</v>
      </c>
      <c r="B8206" s="311" t="s">
        <v>35421</v>
      </c>
      <c r="C8206" s="312" t="s">
        <v>27152</v>
      </c>
      <c r="D8206" s="313">
        <v>25</v>
      </c>
      <c r="E8206" s="314" t="s">
        <v>28265</v>
      </c>
    </row>
    <row r="8207" spans="1:5" ht="15" customHeight="1">
      <c r="A8207" s="310">
        <v>1604</v>
      </c>
      <c r="B8207" s="311" t="s">
        <v>35422</v>
      </c>
      <c r="C8207" s="312" t="s">
        <v>27152</v>
      </c>
      <c r="D8207" s="313">
        <v>10.58</v>
      </c>
      <c r="E8207" s="314" t="s">
        <v>28265</v>
      </c>
    </row>
    <row r="8208" spans="1:5" ht="17.100000000000001" customHeight="1">
      <c r="A8208" s="310">
        <v>3160</v>
      </c>
      <c r="B8208" s="311" t="s">
        <v>35423</v>
      </c>
      <c r="C8208" s="312" t="s">
        <v>27511</v>
      </c>
      <c r="D8208" s="313">
        <v>12.12</v>
      </c>
    </row>
    <row r="8209" spans="1:5" ht="15" customHeight="1">
      <c r="A8209" s="310">
        <v>1606</v>
      </c>
      <c r="B8209" s="311" t="s">
        <v>35424</v>
      </c>
      <c r="C8209" s="312" t="s">
        <v>27152</v>
      </c>
      <c r="D8209" s="313">
        <v>11.51</v>
      </c>
      <c r="E8209" s="314" t="s">
        <v>28265</v>
      </c>
    </row>
    <row r="8210" spans="1:5" ht="15" customHeight="1">
      <c r="A8210" s="310">
        <v>1607</v>
      </c>
      <c r="B8210" s="311" t="s">
        <v>35425</v>
      </c>
      <c r="C8210" s="312" t="s">
        <v>27152</v>
      </c>
      <c r="D8210" s="313">
        <v>9.32</v>
      </c>
      <c r="E8210" s="314" t="s">
        <v>28265</v>
      </c>
    </row>
    <row r="8211" spans="1:5" ht="15" customHeight="1">
      <c r="A8211" s="310">
        <v>3159</v>
      </c>
      <c r="B8211" s="311" t="s">
        <v>35426</v>
      </c>
      <c r="C8211" s="312" t="s">
        <v>27152</v>
      </c>
      <c r="D8211" s="313">
        <v>12.22</v>
      </c>
      <c r="E8211" s="314" t="s">
        <v>28265</v>
      </c>
    </row>
    <row r="8212" spans="1:5" ht="15" customHeight="1">
      <c r="A8212" s="310">
        <v>3158</v>
      </c>
      <c r="B8212" s="311" t="s">
        <v>35427</v>
      </c>
      <c r="C8212" s="312" t="s">
        <v>27152</v>
      </c>
      <c r="D8212" s="313">
        <v>12.22</v>
      </c>
      <c r="E8212" s="314" t="s">
        <v>28265</v>
      </c>
    </row>
    <row r="8213" spans="1:5" ht="15" customHeight="1">
      <c r="A8213" s="310">
        <v>1612</v>
      </c>
      <c r="B8213" s="311" t="s">
        <v>35428</v>
      </c>
      <c r="C8213" s="312" t="s">
        <v>27152</v>
      </c>
      <c r="D8213" s="313">
        <v>12.22</v>
      </c>
      <c r="E8213" s="314" t="s">
        <v>28265</v>
      </c>
    </row>
    <row r="8214" spans="1:5" ht="15" customHeight="1">
      <c r="A8214" s="310">
        <v>3532</v>
      </c>
      <c r="B8214" s="311" t="s">
        <v>35429</v>
      </c>
      <c r="C8214" s="312" t="s">
        <v>27381</v>
      </c>
      <c r="D8214" s="313">
        <v>44.32</v>
      </c>
      <c r="E8214" s="314" t="s">
        <v>28265</v>
      </c>
    </row>
    <row r="8215" spans="1:5" ht="15" customHeight="1">
      <c r="A8215" s="310">
        <v>1702</v>
      </c>
      <c r="B8215" s="311" t="s">
        <v>35430</v>
      </c>
      <c r="C8215" s="312" t="s">
        <v>27152</v>
      </c>
      <c r="D8215" s="313">
        <v>29.36</v>
      </c>
      <c r="E8215" s="314" t="s">
        <v>28265</v>
      </c>
    </row>
    <row r="8216" spans="1:5" ht="15" customHeight="1">
      <c r="A8216" s="310">
        <v>1704</v>
      </c>
      <c r="B8216" s="311" t="s">
        <v>35431</v>
      </c>
      <c r="C8216" s="312" t="s">
        <v>27152</v>
      </c>
      <c r="D8216" s="313">
        <v>39.5</v>
      </c>
      <c r="E8216" s="314" t="s">
        <v>28265</v>
      </c>
    </row>
    <row r="8217" spans="1:5" ht="15" customHeight="1">
      <c r="A8217" s="310">
        <v>11923</v>
      </c>
      <c r="B8217" s="311" t="s">
        <v>35432</v>
      </c>
      <c r="C8217" s="312" t="s">
        <v>27381</v>
      </c>
      <c r="D8217" s="313">
        <v>159.76</v>
      </c>
    </row>
    <row r="8218" spans="1:5" ht="15" customHeight="1">
      <c r="A8218" s="310">
        <v>1891</v>
      </c>
      <c r="B8218" s="311" t="s">
        <v>35433</v>
      </c>
      <c r="C8218" s="312" t="s">
        <v>27381</v>
      </c>
      <c r="D8218" s="313">
        <v>60.44</v>
      </c>
      <c r="E8218" s="314" t="s">
        <v>28265</v>
      </c>
    </row>
    <row r="8219" spans="1:5" ht="15" customHeight="1">
      <c r="A8219" s="310">
        <v>1892</v>
      </c>
      <c r="B8219" s="311" t="s">
        <v>35434</v>
      </c>
      <c r="C8219" s="312" t="s">
        <v>27381</v>
      </c>
      <c r="D8219" s="313">
        <v>34.32</v>
      </c>
      <c r="E8219" s="314" t="s">
        <v>28265</v>
      </c>
    </row>
    <row r="8220" spans="1:5" ht="15" customHeight="1">
      <c r="A8220" s="310">
        <v>1926</v>
      </c>
      <c r="B8220" s="311" t="s">
        <v>35435</v>
      </c>
      <c r="C8220" s="312" t="s">
        <v>27381</v>
      </c>
      <c r="D8220" s="313">
        <v>16.03</v>
      </c>
      <c r="E8220" s="314" t="s">
        <v>28265</v>
      </c>
    </row>
    <row r="8221" spans="1:5" ht="15" customHeight="1">
      <c r="A8221" s="310">
        <v>1972</v>
      </c>
      <c r="B8221" s="311" t="s">
        <v>35436</v>
      </c>
      <c r="C8221" s="312" t="s">
        <v>27381</v>
      </c>
      <c r="D8221" s="313">
        <v>41.35</v>
      </c>
      <c r="E8221" s="314" t="s">
        <v>28265</v>
      </c>
    </row>
    <row r="8222" spans="1:5" ht="15" customHeight="1">
      <c r="A8222" s="310">
        <v>4905</v>
      </c>
      <c r="B8222" s="311" t="s">
        <v>35437</v>
      </c>
      <c r="C8222" s="312" t="s">
        <v>27381</v>
      </c>
      <c r="D8222" s="313">
        <v>14.24</v>
      </c>
      <c r="E8222" s="314" t="s">
        <v>28265</v>
      </c>
    </row>
    <row r="8223" spans="1:5" ht="15" customHeight="1">
      <c r="A8223" s="310">
        <v>3143</v>
      </c>
      <c r="B8223" s="311" t="s">
        <v>35438</v>
      </c>
      <c r="C8223" s="312" t="s">
        <v>6160</v>
      </c>
      <c r="D8223" s="313">
        <v>17.3</v>
      </c>
      <c r="E8223" s="314" t="s">
        <v>28265</v>
      </c>
    </row>
    <row r="8224" spans="1:5" ht="15" customHeight="1">
      <c r="A8224" s="310">
        <v>4181</v>
      </c>
      <c r="B8224" s="311" t="s">
        <v>35439</v>
      </c>
      <c r="C8224" s="312" t="s">
        <v>29052</v>
      </c>
      <c r="D8224" s="313">
        <v>35.54</v>
      </c>
    </row>
    <row r="8225" spans="1:5" ht="15" customHeight="1">
      <c r="A8225" s="310">
        <v>3307</v>
      </c>
      <c r="B8225" s="311" t="s">
        <v>35440</v>
      </c>
      <c r="C8225" s="312" t="s">
        <v>27511</v>
      </c>
      <c r="D8225" s="313">
        <v>64.61</v>
      </c>
      <c r="E8225" s="314" t="s">
        <v>28265</v>
      </c>
    </row>
    <row r="8226" spans="1:5" ht="15" customHeight="1">
      <c r="A8226" s="310">
        <v>8211</v>
      </c>
      <c r="B8226" s="311" t="s">
        <v>35441</v>
      </c>
      <c r="C8226" s="312" t="s">
        <v>27301</v>
      </c>
      <c r="D8226" s="313">
        <v>16.2</v>
      </c>
      <c r="E8226" s="314" t="s">
        <v>28265</v>
      </c>
    </row>
    <row r="8227" spans="1:5" ht="15" customHeight="1">
      <c r="A8227" s="310">
        <v>11925</v>
      </c>
      <c r="B8227" s="311" t="s">
        <v>35442</v>
      </c>
      <c r="C8227" s="312" t="s">
        <v>27140</v>
      </c>
      <c r="D8227" s="313">
        <v>211.3</v>
      </c>
    </row>
    <row r="8228" spans="1:5" ht="15" customHeight="1">
      <c r="A8228" s="310">
        <v>2018</v>
      </c>
      <c r="B8228" s="311" t="s">
        <v>35443</v>
      </c>
      <c r="C8228" s="312" t="s">
        <v>27381</v>
      </c>
      <c r="D8228" s="313">
        <v>18.37</v>
      </c>
      <c r="E8228" s="314" t="s">
        <v>28265</v>
      </c>
    </row>
    <row r="8229" spans="1:5" ht="15" customHeight="1">
      <c r="A8229" s="310">
        <v>8999</v>
      </c>
      <c r="B8229" s="311" t="s">
        <v>35444</v>
      </c>
      <c r="C8229" s="312" t="s">
        <v>27297</v>
      </c>
      <c r="D8229" s="313">
        <v>42.47</v>
      </c>
    </row>
    <row r="8230" spans="1:5" ht="15" customHeight="1">
      <c r="A8230" s="310">
        <v>3085</v>
      </c>
      <c r="B8230" s="311" t="s">
        <v>35445</v>
      </c>
      <c r="C8230" s="312" t="s">
        <v>27381</v>
      </c>
      <c r="D8230" s="313">
        <v>55.47</v>
      </c>
    </row>
    <row r="8231" spans="1:5" ht="15" customHeight="1">
      <c r="A8231" s="310">
        <v>2217</v>
      </c>
      <c r="B8231" s="311" t="s">
        <v>35446</v>
      </c>
      <c r="C8231" s="312" t="s">
        <v>27381</v>
      </c>
      <c r="D8231" s="313">
        <v>57.29</v>
      </c>
    </row>
    <row r="8232" spans="1:5" ht="15" customHeight="1">
      <c r="A8232" s="310">
        <v>2221</v>
      </c>
      <c r="B8232" s="311" t="s">
        <v>35447</v>
      </c>
      <c r="C8232" s="312" t="s">
        <v>27381</v>
      </c>
      <c r="D8232" s="313">
        <v>87.06</v>
      </c>
      <c r="E8232" s="314" t="s">
        <v>28265</v>
      </c>
    </row>
    <row r="8233" spans="1:5" ht="15" customHeight="1">
      <c r="A8233" s="310">
        <v>2222</v>
      </c>
      <c r="B8233" s="311" t="s">
        <v>35448</v>
      </c>
      <c r="C8233" s="312" t="s">
        <v>27381</v>
      </c>
      <c r="D8233" s="313">
        <v>24.8</v>
      </c>
      <c r="E8233" s="314" t="s">
        <v>28265</v>
      </c>
    </row>
    <row r="8234" spans="1:5" ht="15" customHeight="1">
      <c r="A8234" s="310">
        <v>4480</v>
      </c>
      <c r="B8234" s="311" t="s">
        <v>35449</v>
      </c>
      <c r="C8234" s="312" t="s">
        <v>27381</v>
      </c>
      <c r="D8234" s="313">
        <v>178.25</v>
      </c>
    </row>
    <row r="8235" spans="1:5" ht="15" customHeight="1">
      <c r="A8235" s="310">
        <v>2729</v>
      </c>
      <c r="B8235" s="311" t="s">
        <v>35450</v>
      </c>
      <c r="C8235" s="312" t="s">
        <v>27152</v>
      </c>
      <c r="D8235" s="313">
        <v>20.71</v>
      </c>
    </row>
    <row r="8236" spans="1:5" ht="15" customHeight="1">
      <c r="A8236" s="310">
        <v>4718</v>
      </c>
      <c r="B8236" s="311" t="s">
        <v>35451</v>
      </c>
      <c r="C8236" s="312" t="s">
        <v>27381</v>
      </c>
      <c r="D8236" s="313">
        <v>21.66</v>
      </c>
      <c r="E8236" s="314" t="s">
        <v>28265</v>
      </c>
    </row>
    <row r="8237" spans="1:5" ht="15" customHeight="1">
      <c r="A8237" s="310">
        <v>2227</v>
      </c>
      <c r="B8237" s="311" t="s">
        <v>35452</v>
      </c>
      <c r="C8237" s="312" t="s">
        <v>27381</v>
      </c>
      <c r="D8237" s="313">
        <v>28.29</v>
      </c>
      <c r="E8237" s="314" t="s">
        <v>28265</v>
      </c>
    </row>
    <row r="8238" spans="1:5" ht="15" customHeight="1">
      <c r="A8238" s="310">
        <v>2228</v>
      </c>
      <c r="B8238" s="311" t="s">
        <v>35453</v>
      </c>
      <c r="C8238" s="312" t="s">
        <v>27152</v>
      </c>
      <c r="D8238" s="313">
        <v>1.19</v>
      </c>
      <c r="E8238" s="314" t="s">
        <v>28265</v>
      </c>
    </row>
    <row r="8239" spans="1:5" ht="15" customHeight="1">
      <c r="A8239" s="310">
        <v>2229</v>
      </c>
      <c r="B8239" s="311" t="s">
        <v>35454</v>
      </c>
      <c r="C8239" s="312" t="s">
        <v>27381</v>
      </c>
      <c r="D8239" s="313">
        <v>13.99</v>
      </c>
      <c r="E8239" s="314" t="s">
        <v>28265</v>
      </c>
    </row>
    <row r="8240" spans="1:5" ht="15" customHeight="1">
      <c r="A8240" s="310">
        <v>3204</v>
      </c>
      <c r="B8240" s="311" t="s">
        <v>35455</v>
      </c>
      <c r="C8240" s="312" t="s">
        <v>27381</v>
      </c>
      <c r="D8240" s="313">
        <v>23.5</v>
      </c>
      <c r="E8240" s="314" t="s">
        <v>28265</v>
      </c>
    </row>
    <row r="8241" spans="1:5" ht="15" customHeight="1">
      <c r="A8241" s="310">
        <v>2233</v>
      </c>
      <c r="B8241" s="311" t="s">
        <v>35456</v>
      </c>
      <c r="C8241" s="312" t="s">
        <v>27381</v>
      </c>
      <c r="D8241" s="313">
        <v>39.33</v>
      </c>
    </row>
    <row r="8242" spans="1:5" ht="15" customHeight="1">
      <c r="A8242" s="310">
        <v>3046</v>
      </c>
      <c r="B8242" s="311" t="s">
        <v>35457</v>
      </c>
      <c r="C8242" s="312" t="s">
        <v>27381</v>
      </c>
      <c r="D8242" s="313">
        <v>33.32</v>
      </c>
      <c r="E8242" s="314" t="s">
        <v>28265</v>
      </c>
    </row>
    <row r="8243" spans="1:5" ht="15" customHeight="1">
      <c r="A8243" s="310">
        <v>2446</v>
      </c>
      <c r="B8243" s="311" t="s">
        <v>35458</v>
      </c>
      <c r="C8243" s="312" t="s">
        <v>27381</v>
      </c>
      <c r="D8243" s="313">
        <v>30.18</v>
      </c>
      <c r="E8243" s="314" t="s">
        <v>28265</v>
      </c>
    </row>
    <row r="8244" spans="1:5" ht="15" customHeight="1">
      <c r="A8244" s="310">
        <v>9444</v>
      </c>
      <c r="B8244" s="311" t="s">
        <v>35459</v>
      </c>
      <c r="C8244" s="312" t="s">
        <v>27381</v>
      </c>
      <c r="D8244" s="313">
        <v>14.99</v>
      </c>
      <c r="E8244" s="314" t="s">
        <v>28265</v>
      </c>
    </row>
    <row r="8245" spans="1:5" ht="15" customHeight="1">
      <c r="A8245" s="310">
        <v>2231</v>
      </c>
      <c r="B8245" s="311" t="s">
        <v>35460</v>
      </c>
      <c r="C8245" s="312" t="s">
        <v>27381</v>
      </c>
      <c r="D8245" s="313">
        <v>12.21</v>
      </c>
      <c r="E8245" s="314" t="s">
        <v>28265</v>
      </c>
    </row>
    <row r="8246" spans="1:5" ht="15" customHeight="1">
      <c r="A8246" s="310">
        <v>2232</v>
      </c>
      <c r="B8246" s="311" t="s">
        <v>35461</v>
      </c>
      <c r="C8246" s="312" t="s">
        <v>27381</v>
      </c>
      <c r="D8246" s="313">
        <v>16.63</v>
      </c>
      <c r="E8246" s="314" t="s">
        <v>28265</v>
      </c>
    </row>
    <row r="8247" spans="1:5" ht="15" customHeight="1">
      <c r="A8247" s="310">
        <v>3043</v>
      </c>
      <c r="B8247" s="311" t="s">
        <v>35462</v>
      </c>
      <c r="C8247" s="312" t="s">
        <v>6160</v>
      </c>
      <c r="D8247" s="313">
        <v>17.690000000000001</v>
      </c>
      <c r="E8247" s="314" t="s">
        <v>28265</v>
      </c>
    </row>
    <row r="8248" spans="1:5" ht="15" customHeight="1">
      <c r="A8248" s="310">
        <v>3045</v>
      </c>
      <c r="B8248" s="311" t="s">
        <v>35463</v>
      </c>
      <c r="C8248" s="312" t="s">
        <v>27381</v>
      </c>
      <c r="D8248" s="313">
        <v>14.4</v>
      </c>
      <c r="E8248" s="314" t="s">
        <v>28265</v>
      </c>
    </row>
    <row r="8249" spans="1:5" ht="15" customHeight="1">
      <c r="A8249" s="310">
        <v>4916</v>
      </c>
      <c r="B8249" s="311" t="s">
        <v>35464</v>
      </c>
      <c r="C8249" s="312" t="s">
        <v>27381</v>
      </c>
      <c r="D8249" s="313">
        <v>25.72</v>
      </c>
    </row>
    <row r="8250" spans="1:5" ht="15" customHeight="1">
      <c r="A8250" s="310">
        <v>4915</v>
      </c>
      <c r="B8250" s="311" t="s">
        <v>35465</v>
      </c>
      <c r="C8250" s="312" t="s">
        <v>27381</v>
      </c>
      <c r="D8250" s="313">
        <v>25.89</v>
      </c>
    </row>
    <row r="8251" spans="1:5" ht="15" customHeight="1">
      <c r="A8251" s="310">
        <v>1031</v>
      </c>
      <c r="B8251" s="311" t="s">
        <v>35466</v>
      </c>
      <c r="C8251" s="312" t="s">
        <v>27381</v>
      </c>
      <c r="D8251" s="313">
        <v>31</v>
      </c>
      <c r="E8251" s="314" t="s">
        <v>28265</v>
      </c>
    </row>
    <row r="8252" spans="1:5" ht="15" customHeight="1">
      <c r="A8252" s="310">
        <v>1032</v>
      </c>
      <c r="B8252" s="311" t="s">
        <v>35467</v>
      </c>
      <c r="C8252" s="312" t="s">
        <v>27381</v>
      </c>
      <c r="D8252" s="313">
        <v>24</v>
      </c>
      <c r="E8252" s="314" t="s">
        <v>28265</v>
      </c>
    </row>
    <row r="8253" spans="1:5" ht="17.100000000000001" customHeight="1">
      <c r="A8253" s="310">
        <v>1332</v>
      </c>
      <c r="B8253" s="311" t="s">
        <v>35468</v>
      </c>
      <c r="C8253" s="312" t="s">
        <v>27381</v>
      </c>
      <c r="D8253" s="313">
        <v>6.67</v>
      </c>
      <c r="E8253" s="314" t="s">
        <v>28265</v>
      </c>
    </row>
    <row r="8254" spans="1:5" ht="15" customHeight="1">
      <c r="A8254" s="310">
        <v>1333</v>
      </c>
      <c r="B8254" s="311" t="s">
        <v>35469</v>
      </c>
      <c r="C8254" s="312" t="s">
        <v>27381</v>
      </c>
      <c r="D8254" s="313">
        <v>12.67</v>
      </c>
      <c r="E8254" s="314" t="s">
        <v>28265</v>
      </c>
    </row>
    <row r="8255" spans="1:5" ht="15" customHeight="1">
      <c r="A8255" s="310">
        <v>2010</v>
      </c>
      <c r="B8255" s="311" t="s">
        <v>35470</v>
      </c>
      <c r="C8255" s="312" t="s">
        <v>27152</v>
      </c>
      <c r="D8255" s="313">
        <v>6.67</v>
      </c>
      <c r="E8255" s="314" t="s">
        <v>28265</v>
      </c>
    </row>
    <row r="8256" spans="1:5" ht="15" customHeight="1">
      <c r="A8256" s="310">
        <v>2922</v>
      </c>
      <c r="B8256" s="311" t="s">
        <v>35471</v>
      </c>
      <c r="C8256" s="312" t="s">
        <v>27381</v>
      </c>
      <c r="D8256" s="313">
        <v>22.49</v>
      </c>
    </row>
    <row r="8257" spans="1:5" ht="15" customHeight="1">
      <c r="A8257" s="310">
        <v>4290</v>
      </c>
      <c r="B8257" s="311" t="s">
        <v>35472</v>
      </c>
      <c r="C8257" s="312" t="s">
        <v>27381</v>
      </c>
      <c r="D8257" s="313">
        <v>68.540000000000006</v>
      </c>
      <c r="E8257" s="314" t="s">
        <v>28265</v>
      </c>
    </row>
    <row r="8258" spans="1:5" ht="15" customHeight="1">
      <c r="A8258" s="310">
        <v>2037</v>
      </c>
      <c r="B8258" s="311" t="s">
        <v>35473</v>
      </c>
      <c r="C8258" s="312" t="s">
        <v>27381</v>
      </c>
      <c r="D8258" s="313">
        <v>45.49</v>
      </c>
      <c r="E8258" s="314" t="s">
        <v>28265</v>
      </c>
    </row>
    <row r="8259" spans="1:5" ht="15" customHeight="1">
      <c r="A8259" s="310">
        <v>2038</v>
      </c>
      <c r="B8259" s="311" t="s">
        <v>35474</v>
      </c>
      <c r="C8259" s="312" t="s">
        <v>27381</v>
      </c>
      <c r="D8259" s="313">
        <v>15.38</v>
      </c>
      <c r="E8259" s="314" t="s">
        <v>28265</v>
      </c>
    </row>
    <row r="8260" spans="1:5" ht="17.100000000000001" customHeight="1">
      <c r="A8260" s="310">
        <v>4288</v>
      </c>
      <c r="B8260" s="311" t="s">
        <v>35475</v>
      </c>
      <c r="C8260" s="312" t="s">
        <v>27381</v>
      </c>
      <c r="D8260" s="313">
        <v>22.94</v>
      </c>
    </row>
    <row r="8261" spans="1:5" ht="17.100000000000001" customHeight="1">
      <c r="A8261" s="310">
        <v>1736</v>
      </c>
      <c r="B8261" s="311" t="s">
        <v>35476</v>
      </c>
      <c r="C8261" s="312" t="s">
        <v>27152</v>
      </c>
      <c r="D8261" s="313">
        <v>15.49</v>
      </c>
    </row>
    <row r="8262" spans="1:5" ht="15" customHeight="1">
      <c r="A8262" s="310">
        <v>4714</v>
      </c>
      <c r="B8262" s="311" t="s">
        <v>35477</v>
      </c>
      <c r="C8262" s="312" t="s">
        <v>27152</v>
      </c>
      <c r="D8262" s="313">
        <v>18.79</v>
      </c>
    </row>
    <row r="8263" spans="1:5" ht="15" customHeight="1">
      <c r="A8263" s="310">
        <v>1737</v>
      </c>
      <c r="B8263" s="311" t="s">
        <v>35478</v>
      </c>
      <c r="C8263" s="312" t="s">
        <v>27152</v>
      </c>
      <c r="D8263" s="313">
        <v>4.62</v>
      </c>
    </row>
    <row r="8264" spans="1:5" ht="15" customHeight="1">
      <c r="A8264" s="310">
        <v>3367</v>
      </c>
      <c r="B8264" s="311" t="s">
        <v>35479</v>
      </c>
      <c r="C8264" s="312" t="s">
        <v>27381</v>
      </c>
      <c r="D8264" s="313">
        <v>8.3000000000000007</v>
      </c>
      <c r="E8264" s="314" t="s">
        <v>28265</v>
      </c>
    </row>
    <row r="8265" spans="1:5" ht="15" customHeight="1">
      <c r="A8265" s="310">
        <v>2210</v>
      </c>
      <c r="B8265" s="311" t="s">
        <v>35480</v>
      </c>
      <c r="C8265" s="312" t="s">
        <v>27381</v>
      </c>
      <c r="D8265" s="313">
        <v>7.77</v>
      </c>
      <c r="E8265" s="314" t="s">
        <v>28265</v>
      </c>
    </row>
    <row r="8266" spans="1:5" ht="15" customHeight="1">
      <c r="A8266" s="310">
        <v>12690</v>
      </c>
      <c r="B8266" s="311" t="s">
        <v>35481</v>
      </c>
      <c r="C8266" s="312" t="s">
        <v>27381</v>
      </c>
      <c r="D8266" s="313">
        <v>7.43</v>
      </c>
    </row>
    <row r="8267" spans="1:5" ht="15" customHeight="1">
      <c r="A8267" s="310">
        <v>4280</v>
      </c>
      <c r="B8267" s="311" t="s">
        <v>35482</v>
      </c>
      <c r="C8267" s="312" t="s">
        <v>27381</v>
      </c>
      <c r="D8267" s="313">
        <v>13.82</v>
      </c>
      <c r="E8267" s="314" t="s">
        <v>28265</v>
      </c>
    </row>
    <row r="8268" spans="1:5" ht="15" customHeight="1">
      <c r="A8268" s="310">
        <v>2211</v>
      </c>
      <c r="B8268" s="311" t="s">
        <v>35483</v>
      </c>
      <c r="C8268" s="312" t="s">
        <v>27381</v>
      </c>
      <c r="D8268" s="313">
        <v>7.37</v>
      </c>
      <c r="E8268" s="314" t="s">
        <v>28265</v>
      </c>
    </row>
    <row r="8269" spans="1:5" ht="15" customHeight="1">
      <c r="A8269" s="310">
        <v>8968</v>
      </c>
      <c r="B8269" s="311" t="s">
        <v>35484</v>
      </c>
      <c r="C8269" s="312" t="s">
        <v>27505</v>
      </c>
      <c r="D8269" s="313">
        <v>2.74</v>
      </c>
    </row>
    <row r="8270" spans="1:5" ht="15" customHeight="1">
      <c r="A8270" s="310">
        <v>3038</v>
      </c>
      <c r="B8270" s="311" t="s">
        <v>35485</v>
      </c>
      <c r="C8270" s="312" t="s">
        <v>27381</v>
      </c>
      <c r="D8270" s="313">
        <v>24.15</v>
      </c>
      <c r="E8270" s="314" t="s">
        <v>28265</v>
      </c>
    </row>
    <row r="8271" spans="1:5" ht="15" customHeight="1">
      <c r="A8271" s="310">
        <v>2423</v>
      </c>
      <c r="B8271" s="311" t="s">
        <v>35486</v>
      </c>
      <c r="C8271" s="312" t="s">
        <v>27381</v>
      </c>
      <c r="D8271" s="313">
        <v>54.38</v>
      </c>
    </row>
    <row r="8272" spans="1:5" ht="15" customHeight="1">
      <c r="A8272" s="310">
        <v>4740</v>
      </c>
      <c r="B8272" s="311" t="s">
        <v>35487</v>
      </c>
      <c r="C8272" s="312" t="s">
        <v>27381</v>
      </c>
      <c r="D8272" s="313">
        <v>12.31</v>
      </c>
      <c r="E8272" s="314" t="s">
        <v>28265</v>
      </c>
    </row>
    <row r="8273" spans="1:5" ht="15" customHeight="1">
      <c r="A8273" s="310">
        <v>3435</v>
      </c>
      <c r="B8273" s="311" t="s">
        <v>35488</v>
      </c>
      <c r="C8273" s="312" t="s">
        <v>27381</v>
      </c>
      <c r="D8273" s="313">
        <v>35.31</v>
      </c>
      <c r="E8273" s="314" t="s">
        <v>28265</v>
      </c>
    </row>
    <row r="8274" spans="1:5" ht="17.100000000000001" customHeight="1">
      <c r="A8274" s="310">
        <v>7942</v>
      </c>
      <c r="B8274" s="311" t="s">
        <v>35489</v>
      </c>
      <c r="C8274" s="312" t="s">
        <v>27381</v>
      </c>
      <c r="D8274" s="313">
        <v>41.88</v>
      </c>
      <c r="E8274" s="314" t="s">
        <v>28265</v>
      </c>
    </row>
    <row r="8275" spans="1:5" ht="17.100000000000001" customHeight="1">
      <c r="A8275" s="310">
        <v>2424</v>
      </c>
      <c r="B8275" s="311" t="s">
        <v>35490</v>
      </c>
      <c r="C8275" s="312" t="s">
        <v>27381</v>
      </c>
      <c r="D8275" s="313">
        <v>27.01</v>
      </c>
      <c r="E8275" s="314" t="s">
        <v>28265</v>
      </c>
    </row>
    <row r="8276" spans="1:5" ht="15" customHeight="1">
      <c r="A8276" s="310">
        <v>3071</v>
      </c>
      <c r="B8276" s="311" t="s">
        <v>35491</v>
      </c>
      <c r="C8276" s="312" t="s">
        <v>27381</v>
      </c>
      <c r="D8276" s="313">
        <v>91.67</v>
      </c>
      <c r="E8276" s="314" t="s">
        <v>28265</v>
      </c>
    </row>
    <row r="8277" spans="1:5" ht="15" customHeight="1">
      <c r="A8277" s="310">
        <v>3037</v>
      </c>
      <c r="B8277" s="311" t="s">
        <v>35492</v>
      </c>
      <c r="C8277" s="312" t="s">
        <v>27381</v>
      </c>
      <c r="D8277" s="313">
        <v>29.14</v>
      </c>
      <c r="E8277" s="314" t="s">
        <v>28265</v>
      </c>
    </row>
    <row r="8278" spans="1:5" ht="15" customHeight="1">
      <c r="A8278" s="310">
        <v>2214</v>
      </c>
      <c r="B8278" s="311" t="s">
        <v>35493</v>
      </c>
      <c r="C8278" s="312" t="s">
        <v>27140</v>
      </c>
      <c r="D8278" s="313">
        <v>23.5</v>
      </c>
      <c r="E8278" s="314" t="s">
        <v>28265</v>
      </c>
    </row>
    <row r="8279" spans="1:5" ht="15" customHeight="1">
      <c r="A8279" s="310">
        <v>13231</v>
      </c>
      <c r="B8279" s="311" t="s">
        <v>35494</v>
      </c>
      <c r="C8279" s="312" t="s">
        <v>27143</v>
      </c>
      <c r="D8279" s="313">
        <v>247.71</v>
      </c>
    </row>
    <row r="8280" spans="1:5" ht="15" customHeight="1">
      <c r="A8280" s="310">
        <v>620</v>
      </c>
      <c r="B8280" s="311" t="s">
        <v>35495</v>
      </c>
      <c r="C8280" s="312" t="s">
        <v>27140</v>
      </c>
      <c r="D8280" s="313">
        <v>24.01</v>
      </c>
      <c r="E8280" s="314" t="s">
        <v>28265</v>
      </c>
    </row>
    <row r="8281" spans="1:5" ht="15" customHeight="1">
      <c r="A8281" s="310">
        <v>910</v>
      </c>
      <c r="B8281" s="311" t="s">
        <v>35496</v>
      </c>
      <c r="C8281" s="312" t="s">
        <v>27140</v>
      </c>
      <c r="D8281" s="313">
        <v>96.39</v>
      </c>
      <c r="E8281" s="314" t="s">
        <v>28265</v>
      </c>
    </row>
    <row r="8282" spans="1:5" ht="15" customHeight="1">
      <c r="A8282" s="310">
        <v>10088</v>
      </c>
      <c r="B8282" s="311" t="s">
        <v>27422</v>
      </c>
      <c r="C8282" s="312" t="s">
        <v>27140</v>
      </c>
      <c r="D8282" s="313">
        <v>438.73</v>
      </c>
    </row>
    <row r="8283" spans="1:5" ht="15" customHeight="1">
      <c r="A8283" s="310">
        <v>6966</v>
      </c>
      <c r="B8283" s="311" t="s">
        <v>28128</v>
      </c>
      <c r="C8283" s="312" t="s">
        <v>27140</v>
      </c>
      <c r="D8283" s="313">
        <v>207.46</v>
      </c>
      <c r="E8283" s="314" t="s">
        <v>28265</v>
      </c>
    </row>
    <row r="8284" spans="1:5" ht="15" customHeight="1">
      <c r="A8284" s="310">
        <v>6967</v>
      </c>
      <c r="B8284" s="311" t="s">
        <v>28129</v>
      </c>
      <c r="C8284" s="312" t="s">
        <v>27140</v>
      </c>
      <c r="D8284" s="313">
        <v>197.9</v>
      </c>
      <c r="E8284" s="314" t="s">
        <v>28265</v>
      </c>
    </row>
    <row r="8285" spans="1:5" ht="15" customHeight="1">
      <c r="A8285" s="310">
        <v>12612</v>
      </c>
      <c r="B8285" s="311" t="s">
        <v>35497</v>
      </c>
      <c r="C8285" s="312" t="s">
        <v>27140</v>
      </c>
      <c r="D8285" s="313">
        <v>230.74</v>
      </c>
    </row>
    <row r="8286" spans="1:5" ht="15" customHeight="1">
      <c r="A8286" s="310">
        <v>911</v>
      </c>
      <c r="B8286" s="311" t="s">
        <v>35498</v>
      </c>
      <c r="C8286" s="312" t="s">
        <v>27140</v>
      </c>
      <c r="D8286" s="313">
        <v>157.56</v>
      </c>
    </row>
    <row r="8287" spans="1:5" ht="17.100000000000001" customHeight="1">
      <c r="A8287" s="310">
        <v>914</v>
      </c>
      <c r="B8287" s="311" t="s">
        <v>35499</v>
      </c>
      <c r="C8287" s="312" t="s">
        <v>27143</v>
      </c>
      <c r="D8287" s="313">
        <v>157.86000000000001</v>
      </c>
    </row>
    <row r="8288" spans="1:5" ht="15" customHeight="1">
      <c r="A8288" s="310">
        <v>915</v>
      </c>
      <c r="B8288" s="311" t="s">
        <v>35500</v>
      </c>
      <c r="C8288" s="312" t="s">
        <v>27143</v>
      </c>
      <c r="D8288" s="313">
        <v>420.44</v>
      </c>
      <c r="E8288" s="314" t="s">
        <v>28265</v>
      </c>
    </row>
    <row r="8289" spans="1:5" ht="17.100000000000001" customHeight="1">
      <c r="A8289" s="310">
        <v>13334</v>
      </c>
      <c r="B8289" s="311" t="s">
        <v>35501</v>
      </c>
      <c r="C8289" s="312" t="s">
        <v>27143</v>
      </c>
      <c r="D8289" s="313">
        <v>490.77</v>
      </c>
    </row>
    <row r="8290" spans="1:5" ht="17.100000000000001" customHeight="1">
      <c r="A8290" s="310">
        <v>13335</v>
      </c>
      <c r="B8290" s="311" t="s">
        <v>35502</v>
      </c>
      <c r="C8290" s="312" t="s">
        <v>27151</v>
      </c>
      <c r="D8290" s="313">
        <v>38.74</v>
      </c>
    </row>
    <row r="8291" spans="1:5" ht="15" customHeight="1">
      <c r="A8291" s="310">
        <v>13027</v>
      </c>
      <c r="B8291" s="311" t="s">
        <v>35503</v>
      </c>
      <c r="C8291" s="312" t="s">
        <v>27143</v>
      </c>
      <c r="D8291" s="313">
        <v>6249.64</v>
      </c>
    </row>
    <row r="8292" spans="1:5" ht="17.100000000000001" customHeight="1">
      <c r="A8292" s="310">
        <v>3114</v>
      </c>
      <c r="C8292" s="312" t="s">
        <v>27207</v>
      </c>
      <c r="D8292" s="313">
        <v>314.83999999999997</v>
      </c>
      <c r="E8292" s="314" t="s">
        <v>28265</v>
      </c>
    </row>
    <row r="8293" spans="1:5" ht="15" customHeight="1">
      <c r="B8293" s="311" t="s">
        <v>35504</v>
      </c>
    </row>
    <row r="8294" spans="1:5" ht="15" customHeight="1">
      <c r="A8294" s="310">
        <v>2696</v>
      </c>
      <c r="B8294" s="311" t="s">
        <v>35505</v>
      </c>
      <c r="C8294" s="312" t="s">
        <v>27143</v>
      </c>
      <c r="D8294" s="313">
        <v>314.83999999999997</v>
      </c>
      <c r="E8294" s="314" t="s">
        <v>28265</v>
      </c>
    </row>
    <row r="8295" spans="1:5" ht="15" customHeight="1">
      <c r="A8295" s="310">
        <v>2697</v>
      </c>
      <c r="B8295" s="311" t="s">
        <v>35506</v>
      </c>
      <c r="C8295" s="312" t="s">
        <v>27143</v>
      </c>
      <c r="D8295" s="313">
        <v>554.41999999999996</v>
      </c>
      <c r="E8295" s="314" t="s">
        <v>28265</v>
      </c>
    </row>
    <row r="8296" spans="1:5" ht="17.100000000000001" customHeight="1">
      <c r="A8296" s="310">
        <v>7890</v>
      </c>
      <c r="B8296" s="311" t="s">
        <v>35507</v>
      </c>
      <c r="C8296" s="312" t="s">
        <v>27143</v>
      </c>
      <c r="D8296" s="313">
        <v>389.74</v>
      </c>
    </row>
    <row r="8297" spans="1:5" ht="17.100000000000001" customHeight="1">
      <c r="A8297" s="310">
        <v>7983</v>
      </c>
      <c r="B8297" s="311" t="s">
        <v>35508</v>
      </c>
      <c r="C8297" s="312" t="s">
        <v>27143</v>
      </c>
      <c r="D8297" s="313">
        <v>769.51</v>
      </c>
    </row>
    <row r="8298" spans="1:5" ht="17.100000000000001" customHeight="1">
      <c r="A8298" s="310">
        <v>4431</v>
      </c>
      <c r="B8298" s="311" t="s">
        <v>35509</v>
      </c>
      <c r="C8298" s="312" t="s">
        <v>27207</v>
      </c>
      <c r="D8298" s="313">
        <v>314.83999999999997</v>
      </c>
      <c r="E8298" s="314" t="s">
        <v>28265</v>
      </c>
    </row>
    <row r="8299" spans="1:5" ht="15" customHeight="1">
      <c r="A8299" s="310">
        <v>2203</v>
      </c>
      <c r="B8299" s="311" t="s">
        <v>35510</v>
      </c>
      <c r="C8299" s="312" t="s">
        <v>27140</v>
      </c>
      <c r="D8299" s="313">
        <v>57.53</v>
      </c>
      <c r="E8299" s="314" t="s">
        <v>28265</v>
      </c>
    </row>
    <row r="8300" spans="1:5" ht="15" customHeight="1">
      <c r="A8300" s="310">
        <v>8754</v>
      </c>
      <c r="B8300" s="311" t="s">
        <v>27495</v>
      </c>
      <c r="C8300" s="312" t="s">
        <v>27143</v>
      </c>
      <c r="D8300" s="313">
        <v>366.66</v>
      </c>
      <c r="E8300" s="314" t="s">
        <v>28265</v>
      </c>
    </row>
    <row r="8301" spans="1:5" ht="15" customHeight="1">
      <c r="A8301" s="310">
        <v>2425</v>
      </c>
      <c r="B8301" s="311" t="s">
        <v>35511</v>
      </c>
      <c r="C8301" s="312" t="s">
        <v>27143</v>
      </c>
      <c r="D8301" s="313">
        <v>122.22</v>
      </c>
      <c r="E8301" s="314" t="s">
        <v>28265</v>
      </c>
    </row>
    <row r="8302" spans="1:5" ht="15" customHeight="1">
      <c r="A8302" s="310">
        <v>12508</v>
      </c>
      <c r="B8302" s="311" t="s">
        <v>35512</v>
      </c>
      <c r="C8302" s="312" t="s">
        <v>27143</v>
      </c>
      <c r="D8302" s="313">
        <v>671.78</v>
      </c>
    </row>
    <row r="8303" spans="1:5" ht="15" customHeight="1">
      <c r="A8303" s="310">
        <v>11924</v>
      </c>
      <c r="B8303" s="311" t="s">
        <v>35513</v>
      </c>
      <c r="C8303" s="312" t="s">
        <v>27140</v>
      </c>
      <c r="D8303" s="313">
        <v>3712.48</v>
      </c>
    </row>
    <row r="8304" spans="1:5" ht="15" customHeight="1">
      <c r="A8304" s="310">
        <v>2935</v>
      </c>
      <c r="B8304" s="311" t="s">
        <v>27494</v>
      </c>
      <c r="C8304" s="312" t="s">
        <v>27143</v>
      </c>
      <c r="D8304" s="313">
        <v>611.11</v>
      </c>
      <c r="E8304" s="314" t="s">
        <v>28265</v>
      </c>
    </row>
    <row r="8305" spans="1:5" ht="17.100000000000001" customHeight="1">
      <c r="A8305" s="310">
        <v>2880</v>
      </c>
      <c r="B8305" s="311" t="s">
        <v>35514</v>
      </c>
      <c r="C8305" s="312" t="s">
        <v>27143</v>
      </c>
      <c r="D8305" s="313">
        <v>702.03</v>
      </c>
      <c r="E8305" s="314" t="s">
        <v>28265</v>
      </c>
    </row>
    <row r="8306" spans="1:5" ht="17.100000000000001" customHeight="1">
      <c r="A8306" s="310">
        <v>9120</v>
      </c>
      <c r="B8306" s="311" t="s">
        <v>35515</v>
      </c>
      <c r="C8306" s="312" t="s">
        <v>27143</v>
      </c>
      <c r="D8306" s="313">
        <v>171.11</v>
      </c>
      <c r="E8306" s="314" t="s">
        <v>28265</v>
      </c>
    </row>
    <row r="8307" spans="1:5" ht="15" customHeight="1">
      <c r="A8307" s="310">
        <v>2426</v>
      </c>
      <c r="B8307" s="311" t="s">
        <v>35516</v>
      </c>
      <c r="C8307" s="312" t="s">
        <v>27143</v>
      </c>
      <c r="D8307" s="313">
        <v>195.55</v>
      </c>
      <c r="E8307" s="314" t="s">
        <v>28265</v>
      </c>
    </row>
    <row r="8308" spans="1:5" ht="15" customHeight="1">
      <c r="A8308" s="310">
        <v>2427</v>
      </c>
      <c r="B8308" s="311" t="s">
        <v>35517</v>
      </c>
      <c r="C8308" s="312" t="s">
        <v>27143</v>
      </c>
      <c r="D8308" s="313">
        <v>293.33</v>
      </c>
      <c r="E8308" s="314" t="s">
        <v>28265</v>
      </c>
    </row>
    <row r="8309" spans="1:5" ht="17.100000000000001" customHeight="1">
      <c r="A8309" s="310">
        <v>2428</v>
      </c>
      <c r="B8309" s="311" t="s">
        <v>35518</v>
      </c>
      <c r="C8309" s="312" t="s">
        <v>27143</v>
      </c>
      <c r="D8309" s="313">
        <v>110</v>
      </c>
      <c r="E8309" s="314" t="s">
        <v>28265</v>
      </c>
    </row>
    <row r="8310" spans="1:5" ht="17.100000000000001" customHeight="1">
      <c r="A8310" s="310">
        <v>2429</v>
      </c>
      <c r="B8310" s="311" t="s">
        <v>35519</v>
      </c>
      <c r="C8310" s="312" t="s">
        <v>27143</v>
      </c>
      <c r="D8310" s="313">
        <v>146.66</v>
      </c>
      <c r="E8310" s="314" t="s">
        <v>28265</v>
      </c>
    </row>
    <row r="8311" spans="1:5" ht="15" customHeight="1">
      <c r="A8311" s="310">
        <v>2430</v>
      </c>
      <c r="B8311" s="311" t="s">
        <v>35520</v>
      </c>
      <c r="C8311" s="312" t="s">
        <v>27143</v>
      </c>
      <c r="D8311" s="313">
        <v>171.11</v>
      </c>
      <c r="E8311" s="314" t="s">
        <v>28265</v>
      </c>
    </row>
    <row r="8312" spans="1:5" ht="15" customHeight="1">
      <c r="A8312" s="310">
        <v>2431</v>
      </c>
      <c r="B8312" s="311" t="s">
        <v>35521</v>
      </c>
      <c r="C8312" s="312" t="s">
        <v>27143</v>
      </c>
      <c r="D8312" s="313">
        <v>207.77</v>
      </c>
      <c r="E8312" s="314" t="s">
        <v>28265</v>
      </c>
    </row>
    <row r="8313" spans="1:5" ht="15" customHeight="1">
      <c r="A8313" s="310">
        <v>11156</v>
      </c>
      <c r="B8313" s="311" t="s">
        <v>35522</v>
      </c>
      <c r="C8313" s="312" t="s">
        <v>27143</v>
      </c>
      <c r="D8313" s="313">
        <v>303.11</v>
      </c>
      <c r="E8313" s="314" t="s">
        <v>28265</v>
      </c>
    </row>
    <row r="8314" spans="1:5" ht="15" customHeight="1">
      <c r="A8314" s="310">
        <v>3054</v>
      </c>
      <c r="B8314" s="311" t="s">
        <v>35523</v>
      </c>
      <c r="C8314" s="312" t="s">
        <v>27143</v>
      </c>
      <c r="D8314" s="313">
        <v>401.62</v>
      </c>
    </row>
    <row r="8315" spans="1:5" ht="15" customHeight="1">
      <c r="A8315" s="310">
        <v>3338</v>
      </c>
      <c r="B8315" s="311" t="s">
        <v>27499</v>
      </c>
      <c r="C8315" s="312" t="s">
        <v>27143</v>
      </c>
      <c r="D8315" s="313">
        <v>430.28</v>
      </c>
    </row>
    <row r="8316" spans="1:5" ht="15" customHeight="1">
      <c r="A8316" s="310">
        <v>3055</v>
      </c>
      <c r="B8316" s="311" t="s">
        <v>27500</v>
      </c>
      <c r="C8316" s="312" t="s">
        <v>27143</v>
      </c>
      <c r="D8316" s="313">
        <v>430.28</v>
      </c>
    </row>
    <row r="8317" spans="1:5" ht="15" customHeight="1">
      <c r="A8317" s="310">
        <v>2433</v>
      </c>
      <c r="B8317" s="311" t="s">
        <v>35524</v>
      </c>
      <c r="C8317" s="312" t="s">
        <v>27143</v>
      </c>
      <c r="D8317" s="313">
        <v>401.62</v>
      </c>
    </row>
    <row r="8318" spans="1:5" ht="15" customHeight="1">
      <c r="A8318" s="310">
        <v>8258</v>
      </c>
      <c r="B8318" s="311" t="s">
        <v>35525</v>
      </c>
      <c r="C8318" s="312" t="s">
        <v>27143</v>
      </c>
      <c r="D8318" s="313">
        <v>401.62</v>
      </c>
    </row>
    <row r="8319" spans="1:5" ht="15" customHeight="1">
      <c r="A8319" s="310">
        <v>9883</v>
      </c>
      <c r="B8319" s="311" t="s">
        <v>35526</v>
      </c>
      <c r="C8319" s="312" t="s">
        <v>27143</v>
      </c>
      <c r="D8319" s="313">
        <v>430.28</v>
      </c>
    </row>
    <row r="8320" spans="1:5" ht="15" customHeight="1">
      <c r="A8320" s="310">
        <v>9255</v>
      </c>
      <c r="B8320" s="311" t="s">
        <v>35527</v>
      </c>
      <c r="C8320" s="312" t="s">
        <v>27143</v>
      </c>
      <c r="D8320" s="313">
        <v>229.13</v>
      </c>
      <c r="E8320" s="314" t="s">
        <v>28265</v>
      </c>
    </row>
    <row r="8321" spans="1:5" ht="15" customHeight="1">
      <c r="A8321" s="310">
        <v>2432</v>
      </c>
      <c r="B8321" s="311" t="s">
        <v>35528</v>
      </c>
      <c r="C8321" s="312" t="s">
        <v>27143</v>
      </c>
      <c r="D8321" s="313">
        <v>299.11</v>
      </c>
      <c r="E8321" s="314" t="s">
        <v>28265</v>
      </c>
    </row>
    <row r="8322" spans="1:5" ht="15" customHeight="1">
      <c r="A8322" s="310">
        <v>11184</v>
      </c>
      <c r="B8322" s="311" t="s">
        <v>35529</v>
      </c>
      <c r="C8322" s="312" t="s">
        <v>27143</v>
      </c>
      <c r="D8322" s="313">
        <v>681.47</v>
      </c>
    </row>
    <row r="8323" spans="1:5" ht="15" customHeight="1">
      <c r="A8323" s="310">
        <v>12744</v>
      </c>
      <c r="B8323" s="311" t="s">
        <v>27496</v>
      </c>
      <c r="C8323" s="312" t="s">
        <v>27143</v>
      </c>
      <c r="D8323" s="313">
        <v>717.37</v>
      </c>
    </row>
    <row r="8324" spans="1:5" ht="15" customHeight="1">
      <c r="A8324" s="310">
        <v>9901</v>
      </c>
      <c r="B8324" s="311" t="s">
        <v>35530</v>
      </c>
      <c r="C8324" s="312" t="s">
        <v>27143</v>
      </c>
      <c r="D8324" s="313">
        <v>290</v>
      </c>
    </row>
    <row r="8325" spans="1:5" ht="15" customHeight="1">
      <c r="A8325" s="310">
        <v>12474</v>
      </c>
      <c r="B8325" s="311" t="s">
        <v>27497</v>
      </c>
      <c r="C8325" s="312" t="s">
        <v>27143</v>
      </c>
      <c r="D8325" s="313">
        <v>355</v>
      </c>
    </row>
    <row r="8326" spans="1:5" ht="15" customHeight="1">
      <c r="A8326" s="310">
        <v>9900</v>
      </c>
      <c r="B8326" s="311" t="s">
        <v>27498</v>
      </c>
      <c r="C8326" s="312" t="s">
        <v>27143</v>
      </c>
      <c r="D8326" s="313">
        <v>400</v>
      </c>
    </row>
    <row r="8327" spans="1:5" ht="15" customHeight="1">
      <c r="A8327" s="310">
        <v>3110</v>
      </c>
      <c r="B8327" s="311" t="s">
        <v>35531</v>
      </c>
      <c r="C8327" s="312" t="s">
        <v>27140</v>
      </c>
      <c r="D8327" s="313">
        <v>142.9</v>
      </c>
      <c r="E8327" s="314" t="s">
        <v>28265</v>
      </c>
    </row>
    <row r="8328" spans="1:5" ht="15" customHeight="1">
      <c r="A8328" s="310">
        <v>3111</v>
      </c>
      <c r="B8328" s="311" t="s">
        <v>35532</v>
      </c>
      <c r="C8328" s="312" t="s">
        <v>27140</v>
      </c>
      <c r="D8328" s="313">
        <v>2.25</v>
      </c>
      <c r="E8328" s="314" t="s">
        <v>28265</v>
      </c>
    </row>
    <row r="8329" spans="1:5" ht="15" customHeight="1">
      <c r="A8329" s="310">
        <v>4703</v>
      </c>
      <c r="B8329" s="311" t="s">
        <v>35533</v>
      </c>
      <c r="C8329" s="312" t="s">
        <v>27143</v>
      </c>
      <c r="D8329" s="313">
        <v>4279</v>
      </c>
    </row>
    <row r="8330" spans="1:5" ht="15" customHeight="1">
      <c r="A8330" s="310">
        <v>4702</v>
      </c>
      <c r="B8330" s="311" t="s">
        <v>35534</v>
      </c>
      <c r="C8330" s="312" t="s">
        <v>27143</v>
      </c>
      <c r="D8330" s="313">
        <v>6875</v>
      </c>
    </row>
    <row r="8331" spans="1:5" ht="15" customHeight="1">
      <c r="A8331" s="310">
        <v>539</v>
      </c>
      <c r="B8331" s="311" t="s">
        <v>35535</v>
      </c>
      <c r="C8331" s="312" t="s">
        <v>27143</v>
      </c>
      <c r="D8331" s="313">
        <v>48.7</v>
      </c>
      <c r="E8331" s="314" t="s">
        <v>28265</v>
      </c>
    </row>
    <row r="8332" spans="1:5" ht="15" customHeight="1">
      <c r="A8332" s="310">
        <v>10606</v>
      </c>
      <c r="B8332" s="311" t="s">
        <v>35536</v>
      </c>
      <c r="C8332" s="312" t="s">
        <v>27152</v>
      </c>
      <c r="D8332" s="313">
        <v>21.48</v>
      </c>
      <c r="E8332" s="314" t="s">
        <v>28265</v>
      </c>
    </row>
    <row r="8333" spans="1:5" ht="15" customHeight="1">
      <c r="A8333" s="310">
        <v>7778</v>
      </c>
      <c r="B8333" s="311" t="s">
        <v>35537</v>
      </c>
      <c r="C8333" s="312" t="s">
        <v>27151</v>
      </c>
      <c r="D8333" s="313">
        <v>355.65</v>
      </c>
    </row>
    <row r="8334" spans="1:5" ht="15" customHeight="1">
      <c r="A8334" s="310">
        <v>11162</v>
      </c>
      <c r="B8334" s="311" t="s">
        <v>28185</v>
      </c>
      <c r="C8334" s="312" t="s">
        <v>27143</v>
      </c>
      <c r="D8334" s="313">
        <v>203.68</v>
      </c>
    </row>
    <row r="8335" spans="1:5" ht="25.5" customHeight="1">
      <c r="A8335" s="310">
        <v>11163</v>
      </c>
      <c r="B8335" s="311" t="s">
        <v>28186</v>
      </c>
      <c r="C8335" s="312" t="s">
        <v>27143</v>
      </c>
      <c r="D8335" s="313">
        <v>401.21</v>
      </c>
    </row>
    <row r="8336" spans="1:5" ht="17.100000000000001" customHeight="1">
      <c r="A8336" s="310">
        <v>11164</v>
      </c>
      <c r="B8336" s="311" t="s">
        <v>28187</v>
      </c>
      <c r="C8336" s="312" t="s">
        <v>27143</v>
      </c>
      <c r="D8336" s="313">
        <v>354.92</v>
      </c>
    </row>
    <row r="8337" spans="1:5" ht="17.100000000000001" customHeight="1">
      <c r="A8337" s="310">
        <v>9133</v>
      </c>
      <c r="B8337" s="311" t="s">
        <v>28190</v>
      </c>
      <c r="C8337" s="312" t="s">
        <v>27151</v>
      </c>
      <c r="D8337" s="313">
        <v>38.61</v>
      </c>
    </row>
    <row r="8338" spans="1:5" ht="17.100000000000001" customHeight="1">
      <c r="A8338" s="310">
        <v>9004</v>
      </c>
      <c r="B8338" s="311" t="s">
        <v>35538</v>
      </c>
      <c r="C8338" s="312" t="s">
        <v>27151</v>
      </c>
      <c r="D8338" s="313">
        <v>396.18</v>
      </c>
    </row>
    <row r="8339" spans="1:5" ht="15" customHeight="1">
      <c r="A8339" s="310">
        <v>4509</v>
      </c>
      <c r="B8339" s="311" t="s">
        <v>35539</v>
      </c>
      <c r="C8339" s="312" t="s">
        <v>27143</v>
      </c>
      <c r="D8339" s="313">
        <v>438.93</v>
      </c>
    </row>
    <row r="8340" spans="1:5" ht="15" customHeight="1">
      <c r="A8340" s="310">
        <v>13466</v>
      </c>
      <c r="B8340" s="311" t="s">
        <v>35540</v>
      </c>
      <c r="C8340" s="312" t="s">
        <v>27143</v>
      </c>
      <c r="D8340" s="313">
        <v>324.83999999999997</v>
      </c>
    </row>
    <row r="8341" spans="1:5" ht="15" customHeight="1">
      <c r="A8341" s="310">
        <v>13467</v>
      </c>
      <c r="B8341" s="311" t="s">
        <v>35541</v>
      </c>
      <c r="C8341" s="312" t="s">
        <v>27143</v>
      </c>
      <c r="D8341" s="313">
        <v>297.20999999999998</v>
      </c>
    </row>
    <row r="8342" spans="1:5" ht="15" customHeight="1">
      <c r="A8342" s="310">
        <v>11921</v>
      </c>
      <c r="B8342" s="311" t="s">
        <v>35542</v>
      </c>
      <c r="C8342" s="312" t="s">
        <v>27143</v>
      </c>
      <c r="D8342" s="313">
        <v>449.27</v>
      </c>
    </row>
    <row r="8343" spans="1:5" ht="15" customHeight="1">
      <c r="A8343" s="310">
        <v>1767</v>
      </c>
      <c r="B8343" s="311" t="s">
        <v>35543</v>
      </c>
      <c r="C8343" s="312" t="s">
        <v>27143</v>
      </c>
      <c r="D8343" s="313">
        <v>69.5</v>
      </c>
      <c r="E8343" s="314" t="s">
        <v>28265</v>
      </c>
    </row>
    <row r="8344" spans="1:5" ht="15" customHeight="1">
      <c r="A8344" s="310">
        <v>1768</v>
      </c>
      <c r="B8344" s="311" t="s">
        <v>35544</v>
      </c>
      <c r="C8344" s="312" t="s">
        <v>27143</v>
      </c>
      <c r="D8344" s="313">
        <v>115.59</v>
      </c>
      <c r="E8344" s="314" t="s">
        <v>28265</v>
      </c>
    </row>
    <row r="8345" spans="1:5" ht="17.100000000000001" customHeight="1">
      <c r="A8345" s="310">
        <v>9937</v>
      </c>
      <c r="B8345" s="311" t="s">
        <v>35545</v>
      </c>
      <c r="C8345" s="312" t="s">
        <v>27143</v>
      </c>
      <c r="D8345" s="313">
        <v>204.09</v>
      </c>
    </row>
    <row r="8346" spans="1:5" ht="17.100000000000001" customHeight="1">
      <c r="A8346" s="310">
        <v>10608</v>
      </c>
      <c r="B8346" s="311" t="s">
        <v>35546</v>
      </c>
      <c r="C8346" s="312" t="s">
        <v>27151</v>
      </c>
      <c r="D8346" s="313">
        <v>16.87</v>
      </c>
      <c r="E8346" s="314" t="s">
        <v>28265</v>
      </c>
    </row>
    <row r="8347" spans="1:5" ht="17.100000000000001" customHeight="1">
      <c r="A8347" s="310">
        <v>12186</v>
      </c>
      <c r="B8347" s="311" t="s">
        <v>28243</v>
      </c>
      <c r="C8347" s="312" t="s">
        <v>27143</v>
      </c>
      <c r="D8347" s="313">
        <v>5.75</v>
      </c>
    </row>
    <row r="8348" spans="1:5" ht="15" customHeight="1">
      <c r="A8348" s="310">
        <v>2758</v>
      </c>
      <c r="B8348" s="311" t="s">
        <v>35547</v>
      </c>
      <c r="C8348" s="312" t="s">
        <v>27143</v>
      </c>
      <c r="D8348" s="313">
        <v>9.74</v>
      </c>
    </row>
    <row r="8349" spans="1:5" ht="17.100000000000001" customHeight="1">
      <c r="A8349" s="310">
        <v>12116</v>
      </c>
      <c r="B8349" s="311" t="s">
        <v>35548</v>
      </c>
      <c r="C8349" s="312" t="s">
        <v>27140</v>
      </c>
      <c r="D8349" s="313">
        <v>3.8</v>
      </c>
    </row>
    <row r="8350" spans="1:5" ht="17.100000000000001" customHeight="1">
      <c r="A8350" s="310">
        <v>12117</v>
      </c>
      <c r="B8350" s="311" t="s">
        <v>35549</v>
      </c>
      <c r="C8350" s="312" t="s">
        <v>27140</v>
      </c>
      <c r="D8350" s="313">
        <v>0.74</v>
      </c>
    </row>
    <row r="8351" spans="1:5" ht="17.100000000000001" customHeight="1">
      <c r="A8351" s="310">
        <v>10394</v>
      </c>
      <c r="B8351" s="311" t="s">
        <v>35550</v>
      </c>
      <c r="C8351" s="312" t="s">
        <v>27140</v>
      </c>
      <c r="D8351" s="313">
        <v>0.26</v>
      </c>
    </row>
    <row r="8352" spans="1:5" ht="17.100000000000001" customHeight="1">
      <c r="A8352" s="310">
        <v>10363</v>
      </c>
      <c r="B8352" s="311" t="s">
        <v>35551</v>
      </c>
      <c r="C8352" s="312" t="s">
        <v>27140</v>
      </c>
      <c r="D8352" s="313">
        <v>0.33</v>
      </c>
    </row>
    <row r="8353" spans="1:5" ht="17.100000000000001" customHeight="1">
      <c r="A8353" s="310">
        <v>325</v>
      </c>
      <c r="B8353" s="311" t="s">
        <v>35552</v>
      </c>
      <c r="C8353" s="312" t="s">
        <v>27140</v>
      </c>
      <c r="D8353" s="313">
        <v>0.67</v>
      </c>
      <c r="E8353" s="314" t="s">
        <v>28265</v>
      </c>
    </row>
    <row r="8354" spans="1:5" ht="17.100000000000001" customHeight="1">
      <c r="A8354" s="310">
        <v>13280</v>
      </c>
      <c r="B8354" s="311" t="s">
        <v>35553</v>
      </c>
      <c r="C8354" s="312" t="s">
        <v>27140</v>
      </c>
      <c r="D8354" s="313">
        <v>3.47</v>
      </c>
      <c r="E8354" s="314" t="s">
        <v>28265</v>
      </c>
    </row>
    <row r="8355" spans="1:5" ht="17.100000000000001" customHeight="1">
      <c r="A8355" s="310">
        <v>10364</v>
      </c>
      <c r="B8355" s="311" t="s">
        <v>35554</v>
      </c>
      <c r="C8355" s="312" t="s">
        <v>27140</v>
      </c>
      <c r="D8355" s="313">
        <v>0.79</v>
      </c>
    </row>
    <row r="8356" spans="1:5" ht="17.100000000000001" customHeight="1">
      <c r="A8356" s="310">
        <v>327</v>
      </c>
      <c r="B8356" s="311" t="s">
        <v>35555</v>
      </c>
      <c r="C8356" s="312" t="s">
        <v>27140</v>
      </c>
      <c r="D8356" s="313">
        <v>1.27</v>
      </c>
      <c r="E8356" s="314" t="s">
        <v>28265</v>
      </c>
    </row>
    <row r="8357" spans="1:5" ht="17.100000000000001" customHeight="1">
      <c r="A8357" s="310">
        <v>1996</v>
      </c>
      <c r="B8357" s="311" t="s">
        <v>35556</v>
      </c>
      <c r="C8357" s="312" t="s">
        <v>27151</v>
      </c>
      <c r="D8357" s="313">
        <v>8.8000000000000007</v>
      </c>
    </row>
    <row r="8358" spans="1:5" ht="15" customHeight="1">
      <c r="A8358" s="310">
        <v>13024</v>
      </c>
      <c r="B8358" s="311" t="s">
        <v>35557</v>
      </c>
      <c r="C8358" s="312" t="s">
        <v>27216</v>
      </c>
      <c r="D8358" s="313">
        <v>1100</v>
      </c>
    </row>
    <row r="8359" spans="1:5" ht="15" customHeight="1">
      <c r="A8359" s="310">
        <v>5932</v>
      </c>
      <c r="B8359" s="311" t="s">
        <v>35558</v>
      </c>
      <c r="C8359" s="312" t="s">
        <v>27146</v>
      </c>
      <c r="D8359" s="313">
        <v>7.18</v>
      </c>
    </row>
    <row r="8360" spans="1:5" ht="15" customHeight="1">
      <c r="A8360" s="310">
        <v>7498</v>
      </c>
      <c r="B8360" s="311" t="s">
        <v>35559</v>
      </c>
      <c r="C8360" s="312" t="s">
        <v>27216</v>
      </c>
      <c r="D8360" s="313">
        <v>1435.58</v>
      </c>
    </row>
    <row r="8361" spans="1:5" ht="15" customHeight="1">
      <c r="A8361" s="310">
        <v>13172</v>
      </c>
      <c r="B8361" s="311" t="s">
        <v>35560</v>
      </c>
      <c r="C8361" s="312" t="s">
        <v>27146</v>
      </c>
      <c r="D8361" s="313">
        <v>5</v>
      </c>
    </row>
    <row r="8362" spans="1:5" ht="15" customHeight="1">
      <c r="A8362" s="310">
        <v>10519</v>
      </c>
      <c r="B8362" s="311" t="s">
        <v>35560</v>
      </c>
      <c r="C8362" s="312" t="s">
        <v>27216</v>
      </c>
      <c r="D8362" s="313">
        <v>1100</v>
      </c>
    </row>
    <row r="8363" spans="1:5" ht="15" customHeight="1">
      <c r="A8363" s="310">
        <v>9499</v>
      </c>
      <c r="B8363" s="311" t="s">
        <v>35561</v>
      </c>
      <c r="C8363" s="312" t="s">
        <v>27140</v>
      </c>
      <c r="D8363" s="313">
        <v>46.08</v>
      </c>
    </row>
    <row r="8364" spans="1:5" ht="15" customHeight="1">
      <c r="A8364" s="310">
        <v>13026</v>
      </c>
      <c r="B8364" s="311" t="s">
        <v>35562</v>
      </c>
      <c r="C8364" s="312" t="s">
        <v>27216</v>
      </c>
      <c r="D8364" s="313">
        <v>1100</v>
      </c>
    </row>
    <row r="8365" spans="1:5" ht="15" customHeight="1">
      <c r="A8365" s="310">
        <v>5139</v>
      </c>
      <c r="B8365" s="311" t="s">
        <v>35563</v>
      </c>
      <c r="C8365" s="312" t="s">
        <v>27146</v>
      </c>
      <c r="D8365" s="313">
        <v>7.18</v>
      </c>
    </row>
    <row r="8366" spans="1:5" ht="15" customHeight="1">
      <c r="A8366" s="310">
        <v>7499</v>
      </c>
      <c r="B8366" s="311" t="s">
        <v>35564</v>
      </c>
      <c r="C8366" s="312" t="s">
        <v>27216</v>
      </c>
      <c r="D8366" s="313">
        <v>1435.58</v>
      </c>
    </row>
    <row r="8367" spans="1:5" ht="15" customHeight="1">
      <c r="A8367" s="310">
        <v>10196</v>
      </c>
      <c r="B8367" s="311" t="s">
        <v>35565</v>
      </c>
      <c r="C8367" s="312" t="s">
        <v>27216</v>
      </c>
      <c r="D8367" s="313">
        <v>3946.75</v>
      </c>
    </row>
    <row r="8368" spans="1:5" ht="15" customHeight="1">
      <c r="A8368" s="310">
        <v>5149</v>
      </c>
      <c r="B8368" s="311" t="s">
        <v>35566</v>
      </c>
      <c r="C8368" s="312" t="s">
        <v>27146</v>
      </c>
      <c r="D8368" s="313">
        <v>5</v>
      </c>
    </row>
    <row r="8369" spans="1:4" ht="15" customHeight="1">
      <c r="A8369" s="310">
        <v>13023</v>
      </c>
      <c r="B8369" s="311" t="s">
        <v>35567</v>
      </c>
      <c r="C8369" s="312" t="s">
        <v>27216</v>
      </c>
      <c r="D8369" s="313">
        <v>1546.88</v>
      </c>
    </row>
    <row r="8370" spans="1:4" ht="15" customHeight="1">
      <c r="A8370" s="310">
        <v>6698</v>
      </c>
      <c r="B8370" s="311" t="s">
        <v>35568</v>
      </c>
      <c r="C8370" s="312" t="s">
        <v>27146</v>
      </c>
      <c r="D8370" s="313">
        <v>10.31</v>
      </c>
    </row>
    <row r="8371" spans="1:4" ht="15" customHeight="1">
      <c r="A8371" s="310">
        <v>7497</v>
      </c>
      <c r="B8371" s="311" t="s">
        <v>35569</v>
      </c>
      <c r="C8371" s="312" t="s">
        <v>27216</v>
      </c>
      <c r="D8371" s="313">
        <v>2062.5100000000002</v>
      </c>
    </row>
    <row r="8372" spans="1:4" ht="15" customHeight="1">
      <c r="A8372" s="310">
        <v>10176</v>
      </c>
      <c r="B8372" s="311" t="s">
        <v>35570</v>
      </c>
      <c r="C8372" s="312" t="s">
        <v>27216</v>
      </c>
      <c r="D8372" s="313">
        <v>1100</v>
      </c>
    </row>
    <row r="8373" spans="1:4" ht="15" customHeight="1">
      <c r="A8373" s="310">
        <v>10524</v>
      </c>
      <c r="B8373" s="311" t="s">
        <v>35571</v>
      </c>
      <c r="C8373" s="312" t="s">
        <v>27216</v>
      </c>
      <c r="D8373" s="313">
        <v>1734.97</v>
      </c>
    </row>
    <row r="8374" spans="1:4" ht="15" customHeight="1">
      <c r="A8374" s="310">
        <v>10525</v>
      </c>
      <c r="B8374" s="311" t="s">
        <v>35572</v>
      </c>
      <c r="C8374" s="312" t="s">
        <v>27216</v>
      </c>
      <c r="D8374" s="313">
        <v>2479.4</v>
      </c>
    </row>
    <row r="8375" spans="1:4" ht="15" customHeight="1">
      <c r="A8375" s="310">
        <v>11867</v>
      </c>
      <c r="B8375" s="311" t="s">
        <v>35573</v>
      </c>
      <c r="C8375" s="312" t="s">
        <v>28202</v>
      </c>
      <c r="D8375" s="313">
        <v>5280</v>
      </c>
    </row>
    <row r="8376" spans="1:4" ht="15" customHeight="1">
      <c r="A8376" s="310">
        <v>13019</v>
      </c>
      <c r="B8376" s="311" t="s">
        <v>35574</v>
      </c>
      <c r="C8376" s="312" t="s">
        <v>27216</v>
      </c>
      <c r="D8376" s="313">
        <v>6600</v>
      </c>
    </row>
    <row r="8377" spans="1:4" ht="15" customHeight="1">
      <c r="A8377" s="310">
        <v>10333</v>
      </c>
      <c r="B8377" s="311" t="s">
        <v>35575</v>
      </c>
      <c r="C8377" s="312" t="s">
        <v>27216</v>
      </c>
      <c r="D8377" s="313">
        <v>9350</v>
      </c>
    </row>
    <row r="8378" spans="1:4" ht="15" customHeight="1">
      <c r="A8378" s="310">
        <v>6681</v>
      </c>
      <c r="B8378" s="311" t="s">
        <v>35575</v>
      </c>
      <c r="C8378" s="312" t="s">
        <v>27146</v>
      </c>
      <c r="D8378" s="313">
        <v>46.75</v>
      </c>
    </row>
    <row r="8379" spans="1:4" ht="15" customHeight="1">
      <c r="A8379" s="310">
        <v>3079</v>
      </c>
      <c r="B8379" s="311" t="s">
        <v>35576</v>
      </c>
      <c r="C8379" s="312" t="s">
        <v>27146</v>
      </c>
      <c r="D8379" s="313">
        <v>53.76</v>
      </c>
    </row>
    <row r="8380" spans="1:4" ht="15" customHeight="1">
      <c r="A8380" s="310">
        <v>10334</v>
      </c>
      <c r="B8380" s="311" t="s">
        <v>35576</v>
      </c>
      <c r="C8380" s="312" t="s">
        <v>27216</v>
      </c>
      <c r="D8380" s="313">
        <v>10752.5</v>
      </c>
    </row>
    <row r="8381" spans="1:4" ht="15" customHeight="1">
      <c r="A8381" s="310">
        <v>10335</v>
      </c>
      <c r="B8381" s="311" t="s">
        <v>35577</v>
      </c>
      <c r="C8381" s="312" t="s">
        <v>27216</v>
      </c>
      <c r="D8381" s="313">
        <v>12365.38</v>
      </c>
    </row>
    <row r="8382" spans="1:4" ht="15" customHeight="1">
      <c r="A8382" s="310">
        <v>6682</v>
      </c>
      <c r="B8382" s="311" t="s">
        <v>35577</v>
      </c>
      <c r="C8382" s="312" t="s">
        <v>27146</v>
      </c>
      <c r="D8382" s="313">
        <v>61.83</v>
      </c>
    </row>
    <row r="8383" spans="1:4" ht="15" customHeight="1">
      <c r="A8383" s="310">
        <v>10712</v>
      </c>
      <c r="B8383" s="311" t="s">
        <v>35578</v>
      </c>
      <c r="C8383" s="312" t="s">
        <v>27216</v>
      </c>
      <c r="D8383" s="313">
        <v>9350</v>
      </c>
    </row>
    <row r="8384" spans="1:4" ht="15" customHeight="1">
      <c r="A8384" s="310">
        <v>13196</v>
      </c>
      <c r="B8384" s="311" t="s">
        <v>35579</v>
      </c>
      <c r="C8384" s="312" t="s">
        <v>27216</v>
      </c>
      <c r="D8384" s="313">
        <v>18700</v>
      </c>
    </row>
    <row r="8385" spans="1:4" ht="15" customHeight="1">
      <c r="A8385" s="310">
        <v>13197</v>
      </c>
      <c r="B8385" s="311" t="s">
        <v>35579</v>
      </c>
      <c r="C8385" s="312" t="s">
        <v>27146</v>
      </c>
      <c r="D8385" s="313">
        <v>93.5</v>
      </c>
    </row>
    <row r="8386" spans="1:4" ht="15" customHeight="1">
      <c r="A8386" s="310">
        <v>10727</v>
      </c>
      <c r="B8386" s="311" t="s">
        <v>35580</v>
      </c>
      <c r="C8386" s="312" t="s">
        <v>27216</v>
      </c>
      <c r="D8386" s="313">
        <v>2200</v>
      </c>
    </row>
    <row r="8387" spans="1:4" ht="15" customHeight="1">
      <c r="A8387" s="310">
        <v>13020</v>
      </c>
      <c r="B8387" s="311" t="s">
        <v>35581</v>
      </c>
      <c r="C8387" s="312" t="s">
        <v>27216</v>
      </c>
      <c r="D8387" s="313">
        <v>6600</v>
      </c>
    </row>
    <row r="8388" spans="1:4" ht="17.100000000000001" customHeight="1">
      <c r="A8388" s="310">
        <v>5142</v>
      </c>
      <c r="B8388" s="311" t="s">
        <v>35582</v>
      </c>
      <c r="C8388" s="312" t="s">
        <v>27146</v>
      </c>
      <c r="D8388" s="313">
        <v>46.75</v>
      </c>
    </row>
    <row r="8389" spans="1:4" ht="15" customHeight="1">
      <c r="A8389" s="310">
        <v>7491</v>
      </c>
      <c r="B8389" s="311" t="s">
        <v>35583</v>
      </c>
      <c r="C8389" s="312" t="s">
        <v>27216</v>
      </c>
      <c r="D8389" s="313">
        <v>9350</v>
      </c>
    </row>
    <row r="8390" spans="1:4" ht="15" customHeight="1">
      <c r="A8390" s="310">
        <v>13472</v>
      </c>
      <c r="B8390" s="311" t="s">
        <v>35584</v>
      </c>
      <c r="C8390" s="312" t="s">
        <v>27146</v>
      </c>
      <c r="D8390" s="313">
        <v>46.75</v>
      </c>
    </row>
    <row r="8391" spans="1:4" ht="15" customHeight="1">
      <c r="A8391" s="310">
        <v>13471</v>
      </c>
      <c r="B8391" s="311" t="s">
        <v>35585</v>
      </c>
      <c r="C8391" s="312" t="s">
        <v>27216</v>
      </c>
      <c r="D8391" s="313">
        <v>9350</v>
      </c>
    </row>
    <row r="8392" spans="1:4" ht="15" customHeight="1">
      <c r="A8392" s="310">
        <v>10194</v>
      </c>
      <c r="B8392" s="311" t="s">
        <v>35586</v>
      </c>
      <c r="C8392" s="312" t="s">
        <v>27216</v>
      </c>
      <c r="D8392" s="313">
        <v>9350</v>
      </c>
    </row>
    <row r="8393" spans="1:4" ht="15" customHeight="1">
      <c r="A8393" s="310">
        <v>10193</v>
      </c>
      <c r="B8393" s="311" t="s">
        <v>35587</v>
      </c>
      <c r="C8393" s="312" t="s">
        <v>27216</v>
      </c>
      <c r="D8393" s="313">
        <v>9350</v>
      </c>
    </row>
    <row r="8394" spans="1:4" ht="15" customHeight="1">
      <c r="A8394" s="310">
        <v>7492</v>
      </c>
      <c r="B8394" s="311" t="s">
        <v>35588</v>
      </c>
      <c r="C8394" s="312" t="s">
        <v>27216</v>
      </c>
      <c r="D8394" s="313">
        <v>10752.5</v>
      </c>
    </row>
    <row r="8395" spans="1:4" ht="15" customHeight="1">
      <c r="A8395" s="310">
        <v>5143</v>
      </c>
      <c r="B8395" s="311" t="s">
        <v>35589</v>
      </c>
      <c r="C8395" s="312" t="s">
        <v>27146</v>
      </c>
      <c r="D8395" s="313">
        <v>53.76</v>
      </c>
    </row>
    <row r="8396" spans="1:4" ht="15" customHeight="1">
      <c r="A8396" s="310">
        <v>10723</v>
      </c>
      <c r="B8396" s="311" t="s">
        <v>35590</v>
      </c>
      <c r="C8396" s="312" t="s">
        <v>27216</v>
      </c>
      <c r="D8396" s="313">
        <v>10702.53</v>
      </c>
    </row>
    <row r="8397" spans="1:4" ht="15" customHeight="1">
      <c r="A8397" s="310">
        <v>10724</v>
      </c>
      <c r="B8397" s="311" t="s">
        <v>35591</v>
      </c>
      <c r="C8397" s="312" t="s">
        <v>27216</v>
      </c>
      <c r="D8397" s="313">
        <v>10702.53</v>
      </c>
    </row>
    <row r="8398" spans="1:4" ht="15" customHeight="1">
      <c r="A8398" s="310">
        <v>10725</v>
      </c>
      <c r="B8398" s="311" t="s">
        <v>35592</v>
      </c>
      <c r="C8398" s="312" t="s">
        <v>27216</v>
      </c>
      <c r="D8398" s="313">
        <v>10702.53</v>
      </c>
    </row>
    <row r="8399" spans="1:4" ht="15" customHeight="1">
      <c r="A8399" s="310">
        <v>5144</v>
      </c>
      <c r="B8399" s="311" t="s">
        <v>35593</v>
      </c>
      <c r="C8399" s="312" t="s">
        <v>27146</v>
      </c>
      <c r="D8399" s="313">
        <v>61.83</v>
      </c>
    </row>
    <row r="8400" spans="1:4" ht="17.100000000000001" customHeight="1">
      <c r="A8400" s="310">
        <v>7493</v>
      </c>
      <c r="B8400" s="311" t="s">
        <v>35594</v>
      </c>
      <c r="C8400" s="312" t="s">
        <v>27216</v>
      </c>
      <c r="D8400" s="313">
        <v>12365.38</v>
      </c>
    </row>
    <row r="8401" spans="1:4" ht="15" customHeight="1">
      <c r="A8401" s="310">
        <v>10173</v>
      </c>
      <c r="B8401" s="311" t="s">
        <v>35595</v>
      </c>
      <c r="C8401" s="312" t="s">
        <v>27146</v>
      </c>
      <c r="D8401" s="313">
        <v>30.45</v>
      </c>
    </row>
    <row r="8402" spans="1:4" ht="15" customHeight="1">
      <c r="A8402" s="310">
        <v>10726</v>
      </c>
      <c r="B8402" s="311" t="s">
        <v>38812</v>
      </c>
      <c r="C8402" s="312" t="s">
        <v>27216</v>
      </c>
      <c r="D8402" s="313">
        <v>8882.5</v>
      </c>
    </row>
    <row r="8403" spans="1:4" ht="17.100000000000001" customHeight="1">
      <c r="A8403" s="310">
        <v>10175</v>
      </c>
      <c r="B8403" s="311" t="s">
        <v>35596</v>
      </c>
      <c r="C8403" s="312" t="s">
        <v>27146</v>
      </c>
      <c r="D8403" s="313">
        <v>30.45</v>
      </c>
    </row>
    <row r="8404" spans="1:4" ht="17.100000000000001" customHeight="1">
      <c r="A8404" s="310">
        <v>13173</v>
      </c>
      <c r="B8404" s="311" t="s">
        <v>35597</v>
      </c>
      <c r="C8404" s="312" t="s">
        <v>27146</v>
      </c>
      <c r="D8404" s="313">
        <v>5</v>
      </c>
    </row>
    <row r="8405" spans="1:4" ht="15" customHeight="1">
      <c r="A8405" s="310">
        <v>10454</v>
      </c>
      <c r="B8405" s="311" t="s">
        <v>35598</v>
      </c>
      <c r="C8405" s="312" t="s">
        <v>27146</v>
      </c>
      <c r="D8405" s="313">
        <v>5</v>
      </c>
    </row>
    <row r="8406" spans="1:4" ht="15" customHeight="1">
      <c r="A8406" s="310">
        <v>4960</v>
      </c>
      <c r="B8406" s="311" t="s">
        <v>35599</v>
      </c>
      <c r="C8406" s="312" t="s">
        <v>27146</v>
      </c>
      <c r="D8406" s="313">
        <v>6.63</v>
      </c>
    </row>
    <row r="8407" spans="1:4" ht="15" customHeight="1">
      <c r="A8407" s="310">
        <v>4959</v>
      </c>
      <c r="B8407" s="311" t="s">
        <v>35600</v>
      </c>
      <c r="C8407" s="312" t="s">
        <v>27146</v>
      </c>
      <c r="D8407" s="313">
        <v>6.63</v>
      </c>
    </row>
    <row r="8408" spans="1:4" ht="15" customHeight="1">
      <c r="A8408" s="310">
        <v>47</v>
      </c>
      <c r="B8408" s="311" t="s">
        <v>35601</v>
      </c>
      <c r="C8408" s="312" t="s">
        <v>27146</v>
      </c>
      <c r="D8408" s="313">
        <v>6.63</v>
      </c>
    </row>
    <row r="8409" spans="1:4" ht="15" customHeight="1">
      <c r="A8409" s="310">
        <v>13161</v>
      </c>
      <c r="B8409" s="311" t="s">
        <v>35602</v>
      </c>
      <c r="C8409" s="312" t="s">
        <v>27146</v>
      </c>
      <c r="D8409" s="313">
        <v>5</v>
      </c>
    </row>
    <row r="8410" spans="1:4" ht="15" customHeight="1">
      <c r="A8410" s="310">
        <v>11868</v>
      </c>
      <c r="B8410" s="311" t="s">
        <v>35603</v>
      </c>
      <c r="C8410" s="312" t="s">
        <v>27146</v>
      </c>
      <c r="D8410" s="313">
        <v>5</v>
      </c>
    </row>
    <row r="8411" spans="1:4" ht="15" customHeight="1">
      <c r="A8411" s="310">
        <v>3075</v>
      </c>
      <c r="B8411" s="311" t="s">
        <v>35604</v>
      </c>
      <c r="C8411" s="312" t="s">
        <v>27146</v>
      </c>
      <c r="D8411" s="313">
        <v>5.24</v>
      </c>
    </row>
    <row r="8412" spans="1:4" ht="15" customHeight="1">
      <c r="A8412" s="310">
        <v>3073</v>
      </c>
      <c r="B8412" s="311" t="s">
        <v>35605</v>
      </c>
      <c r="C8412" s="312" t="s">
        <v>27146</v>
      </c>
      <c r="D8412" s="313">
        <v>5.24</v>
      </c>
    </row>
    <row r="8413" spans="1:4" ht="17.100000000000001" customHeight="1">
      <c r="A8413" s="310">
        <v>10494</v>
      </c>
      <c r="B8413" s="311" t="s">
        <v>35606</v>
      </c>
      <c r="C8413" s="312" t="s">
        <v>27146</v>
      </c>
      <c r="D8413" s="313">
        <v>6.63</v>
      </c>
    </row>
    <row r="8414" spans="1:4" ht="15" customHeight="1">
      <c r="A8414" s="310">
        <v>4966</v>
      </c>
      <c r="B8414" s="311" t="s">
        <v>35607</v>
      </c>
      <c r="C8414" s="312" t="s">
        <v>27146</v>
      </c>
      <c r="D8414" s="313">
        <v>6.63</v>
      </c>
    </row>
    <row r="8415" spans="1:4" ht="15" customHeight="1">
      <c r="A8415" s="310">
        <v>49</v>
      </c>
      <c r="B8415" s="311" t="s">
        <v>35608</v>
      </c>
      <c r="C8415" s="312" t="s">
        <v>27146</v>
      </c>
      <c r="D8415" s="313">
        <v>6.63</v>
      </c>
    </row>
    <row r="8416" spans="1:4" ht="15" customHeight="1">
      <c r="A8416" s="310">
        <v>4964</v>
      </c>
      <c r="B8416" s="311" t="s">
        <v>35609</v>
      </c>
      <c r="C8416" s="312" t="s">
        <v>27146</v>
      </c>
      <c r="D8416" s="313">
        <v>6.63</v>
      </c>
    </row>
    <row r="8417" spans="1:4" ht="15" customHeight="1">
      <c r="A8417" s="310">
        <v>50</v>
      </c>
      <c r="B8417" s="311" t="s">
        <v>35610</v>
      </c>
      <c r="C8417" s="312" t="s">
        <v>27146</v>
      </c>
      <c r="D8417" s="313">
        <v>6.63</v>
      </c>
    </row>
    <row r="8418" spans="1:4" ht="15" customHeight="1">
      <c r="A8418" s="310">
        <v>51</v>
      </c>
      <c r="B8418" s="311" t="s">
        <v>35611</v>
      </c>
      <c r="C8418" s="312" t="s">
        <v>27146</v>
      </c>
      <c r="D8418" s="313">
        <v>6.63</v>
      </c>
    </row>
    <row r="8419" spans="1:4" ht="15" customHeight="1">
      <c r="A8419" s="310">
        <v>2730</v>
      </c>
      <c r="B8419" s="311" t="s">
        <v>35612</v>
      </c>
      <c r="C8419" s="312" t="s">
        <v>27146</v>
      </c>
      <c r="D8419" s="313">
        <v>9.06</v>
      </c>
    </row>
    <row r="8420" spans="1:4" ht="15" customHeight="1">
      <c r="A8420" s="310">
        <v>4965</v>
      </c>
      <c r="B8420" s="311" t="s">
        <v>35613</v>
      </c>
      <c r="C8420" s="312" t="s">
        <v>27146</v>
      </c>
      <c r="D8420" s="313">
        <v>6.63</v>
      </c>
    </row>
    <row r="8421" spans="1:4" ht="15" customHeight="1">
      <c r="A8421" s="310">
        <v>6694</v>
      </c>
      <c r="B8421" s="311" t="s">
        <v>35614</v>
      </c>
      <c r="C8421" s="312" t="s">
        <v>27146</v>
      </c>
      <c r="D8421" s="313">
        <v>11.81</v>
      </c>
    </row>
    <row r="8422" spans="1:4" ht="15" customHeight="1">
      <c r="A8422" s="310">
        <v>6693</v>
      </c>
      <c r="B8422" s="311" t="s">
        <v>35615</v>
      </c>
      <c r="C8422" s="312" t="s">
        <v>27146</v>
      </c>
      <c r="D8422" s="313">
        <v>13.58</v>
      </c>
    </row>
    <row r="8423" spans="1:4" ht="15" customHeight="1">
      <c r="A8423" s="310">
        <v>6692</v>
      </c>
      <c r="B8423" s="311" t="s">
        <v>35616</v>
      </c>
      <c r="C8423" s="312" t="s">
        <v>27146</v>
      </c>
      <c r="D8423" s="313">
        <v>15.62</v>
      </c>
    </row>
    <row r="8424" spans="1:4" ht="15" customHeight="1">
      <c r="A8424" s="310">
        <v>52</v>
      </c>
      <c r="B8424" s="311" t="s">
        <v>35617</v>
      </c>
      <c r="C8424" s="312" t="s">
        <v>27146</v>
      </c>
      <c r="D8424" s="313">
        <v>6.63</v>
      </c>
    </row>
    <row r="8425" spans="1:4" ht="15" customHeight="1">
      <c r="A8425" s="310">
        <v>53</v>
      </c>
      <c r="B8425" s="311" t="s">
        <v>35618</v>
      </c>
      <c r="C8425" s="312" t="s">
        <v>27146</v>
      </c>
      <c r="D8425" s="313">
        <v>6.63</v>
      </c>
    </row>
    <row r="8426" spans="1:4" ht="15" customHeight="1">
      <c r="A8426" s="310">
        <v>4957</v>
      </c>
      <c r="B8426" s="311" t="s">
        <v>35619</v>
      </c>
      <c r="C8426" s="312" t="s">
        <v>27146</v>
      </c>
      <c r="D8426" s="313">
        <v>8.41</v>
      </c>
    </row>
    <row r="8427" spans="1:4" ht="15" customHeight="1">
      <c r="A8427" s="310">
        <v>8683</v>
      </c>
      <c r="B8427" s="311" t="s">
        <v>35620</v>
      </c>
      <c r="C8427" s="312" t="s">
        <v>27146</v>
      </c>
      <c r="D8427" s="313">
        <v>11.82</v>
      </c>
    </row>
    <row r="8428" spans="1:4" ht="15" customHeight="1">
      <c r="A8428" s="310">
        <v>6671</v>
      </c>
      <c r="B8428" s="311" t="s">
        <v>38813</v>
      </c>
      <c r="C8428" s="312" t="s">
        <v>27146</v>
      </c>
      <c r="D8428" s="313">
        <v>15.52</v>
      </c>
    </row>
    <row r="8429" spans="1:4" ht="15" customHeight="1">
      <c r="A8429" s="310">
        <v>54</v>
      </c>
      <c r="B8429" s="311" t="s">
        <v>38814</v>
      </c>
      <c r="C8429" s="312" t="s">
        <v>27146</v>
      </c>
      <c r="D8429" s="313">
        <v>8.51</v>
      </c>
    </row>
    <row r="8430" spans="1:4" ht="15" customHeight="1">
      <c r="A8430" s="310">
        <v>3076</v>
      </c>
      <c r="B8430" s="311" t="s">
        <v>35621</v>
      </c>
      <c r="C8430" s="312" t="s">
        <v>27146</v>
      </c>
      <c r="D8430" s="313">
        <v>14.69</v>
      </c>
    </row>
    <row r="8431" spans="1:4" ht="15" customHeight="1">
      <c r="A8431" s="310">
        <v>10495</v>
      </c>
      <c r="B8431" s="311" t="s">
        <v>35622</v>
      </c>
      <c r="C8431" s="312" t="s">
        <v>27146</v>
      </c>
      <c r="D8431" s="313">
        <v>6.63</v>
      </c>
    </row>
    <row r="8432" spans="1:4" ht="15" customHeight="1">
      <c r="A8432" s="310">
        <v>11869</v>
      </c>
      <c r="B8432" s="311" t="s">
        <v>35623</v>
      </c>
      <c r="C8432" s="312" t="s">
        <v>27146</v>
      </c>
      <c r="D8432" s="313">
        <v>18.010000000000002</v>
      </c>
    </row>
    <row r="8433" spans="1:4" ht="15" customHeight="1">
      <c r="A8433" s="310">
        <v>3081</v>
      </c>
      <c r="B8433" s="311" t="s">
        <v>35624</v>
      </c>
      <c r="C8433" s="312" t="s">
        <v>27146</v>
      </c>
      <c r="D8433" s="313">
        <v>18.88</v>
      </c>
    </row>
    <row r="8434" spans="1:4" ht="17.100000000000001" customHeight="1">
      <c r="A8434" s="310">
        <v>10496</v>
      </c>
      <c r="B8434" s="311" t="s">
        <v>35625</v>
      </c>
      <c r="C8434" s="312" t="s">
        <v>27146</v>
      </c>
      <c r="D8434" s="313">
        <v>6.63</v>
      </c>
    </row>
    <row r="8435" spans="1:4" ht="17.100000000000001" customHeight="1">
      <c r="A8435" s="310">
        <v>9572</v>
      </c>
      <c r="B8435" s="311" t="s">
        <v>35626</v>
      </c>
      <c r="C8435" s="312" t="s">
        <v>27146</v>
      </c>
      <c r="D8435" s="313">
        <v>6.63</v>
      </c>
    </row>
    <row r="8436" spans="1:4" ht="17.100000000000001" customHeight="1">
      <c r="A8436" s="310">
        <v>3799</v>
      </c>
      <c r="B8436" s="311" t="s">
        <v>35627</v>
      </c>
      <c r="C8436" s="312" t="s">
        <v>27146</v>
      </c>
      <c r="D8436" s="313">
        <v>6.41</v>
      </c>
    </row>
    <row r="8437" spans="1:4" ht="15" customHeight="1">
      <c r="A8437" s="310">
        <v>57</v>
      </c>
      <c r="B8437" s="311" t="s">
        <v>35628</v>
      </c>
      <c r="C8437" s="312" t="s">
        <v>27146</v>
      </c>
      <c r="D8437" s="313">
        <v>9.08</v>
      </c>
    </row>
    <row r="8438" spans="1:4" ht="15" customHeight="1">
      <c r="A8438" s="310">
        <v>11966</v>
      </c>
      <c r="B8438" s="311" t="s">
        <v>28367</v>
      </c>
      <c r="C8438" s="312" t="s">
        <v>27146</v>
      </c>
      <c r="D8438" s="313">
        <v>9.27</v>
      </c>
    </row>
    <row r="8439" spans="1:4" ht="15" customHeight="1">
      <c r="A8439" s="310">
        <v>10499</v>
      </c>
      <c r="B8439" s="311" t="s">
        <v>35629</v>
      </c>
      <c r="C8439" s="312" t="s">
        <v>27146</v>
      </c>
      <c r="D8439" s="313">
        <v>6.63</v>
      </c>
    </row>
    <row r="8440" spans="1:4" ht="15" customHeight="1">
      <c r="A8440" s="310">
        <v>58</v>
      </c>
      <c r="B8440" s="311" t="s">
        <v>35630</v>
      </c>
      <c r="C8440" s="312" t="s">
        <v>27146</v>
      </c>
      <c r="D8440" s="313">
        <v>8.74</v>
      </c>
    </row>
    <row r="8441" spans="1:4" ht="15" customHeight="1">
      <c r="A8441" s="310">
        <v>3122</v>
      </c>
      <c r="B8441" s="311" t="s">
        <v>35631</v>
      </c>
      <c r="C8441" s="312" t="s">
        <v>27146</v>
      </c>
      <c r="D8441" s="313">
        <v>10.01</v>
      </c>
    </row>
    <row r="8442" spans="1:4" ht="15" customHeight="1">
      <c r="A8442" s="310">
        <v>10500</v>
      </c>
      <c r="B8442" s="311" t="s">
        <v>35632</v>
      </c>
      <c r="C8442" s="312" t="s">
        <v>27146</v>
      </c>
      <c r="D8442" s="313">
        <v>6.63</v>
      </c>
    </row>
    <row r="8443" spans="1:4" ht="15" customHeight="1">
      <c r="A8443" s="310">
        <v>59</v>
      </c>
      <c r="B8443" s="311" t="s">
        <v>35633</v>
      </c>
      <c r="C8443" s="312" t="s">
        <v>27146</v>
      </c>
      <c r="D8443" s="313">
        <v>6.63</v>
      </c>
    </row>
    <row r="8444" spans="1:4" ht="15" customHeight="1">
      <c r="A8444" s="310">
        <v>5007</v>
      </c>
      <c r="B8444" s="311" t="s">
        <v>35634</v>
      </c>
      <c r="C8444" s="312" t="s">
        <v>27146</v>
      </c>
      <c r="D8444" s="313">
        <v>4.59</v>
      </c>
    </row>
    <row r="8445" spans="1:4" ht="15" customHeight="1">
      <c r="A8445" s="310">
        <v>8706</v>
      </c>
      <c r="B8445" s="311" t="s">
        <v>35635</v>
      </c>
      <c r="C8445" s="312" t="s">
        <v>27146</v>
      </c>
      <c r="D8445" s="313">
        <v>8.41</v>
      </c>
    </row>
    <row r="8446" spans="1:4" ht="15" customHeight="1">
      <c r="A8446" s="310">
        <v>3074</v>
      </c>
      <c r="B8446" s="311" t="s">
        <v>35636</v>
      </c>
      <c r="C8446" s="312" t="s">
        <v>27146</v>
      </c>
      <c r="D8446" s="313">
        <v>15.74</v>
      </c>
    </row>
    <row r="8447" spans="1:4" ht="15" customHeight="1">
      <c r="A8447" s="310">
        <v>3501</v>
      </c>
      <c r="B8447" s="311" t="s">
        <v>35565</v>
      </c>
      <c r="C8447" s="312" t="s">
        <v>27146</v>
      </c>
      <c r="D8447" s="313">
        <v>17.93</v>
      </c>
    </row>
    <row r="8448" spans="1:4" ht="15" customHeight="1">
      <c r="A8448" s="310">
        <v>5147</v>
      </c>
      <c r="B8448" s="311" t="s">
        <v>35637</v>
      </c>
      <c r="C8448" s="312" t="s">
        <v>27146</v>
      </c>
      <c r="D8448" s="313">
        <v>6.63</v>
      </c>
    </row>
    <row r="8449" spans="1:4" ht="15" customHeight="1">
      <c r="A8449" s="310">
        <v>12890</v>
      </c>
      <c r="B8449" s="311" t="s">
        <v>35638</v>
      </c>
      <c r="C8449" s="312" t="s">
        <v>27146</v>
      </c>
      <c r="D8449" s="313">
        <v>8.41</v>
      </c>
    </row>
    <row r="8450" spans="1:4" ht="15" customHeight="1">
      <c r="A8450" s="310">
        <v>4962</v>
      </c>
      <c r="B8450" s="311" t="s">
        <v>35639</v>
      </c>
      <c r="C8450" s="312" t="s">
        <v>27146</v>
      </c>
      <c r="D8450" s="313">
        <v>6.63</v>
      </c>
    </row>
    <row r="8451" spans="1:4" ht="15" customHeight="1">
      <c r="A8451" s="310">
        <v>12950</v>
      </c>
      <c r="B8451" s="311" t="s">
        <v>38815</v>
      </c>
      <c r="C8451" s="312" t="s">
        <v>27146</v>
      </c>
      <c r="D8451" s="313">
        <v>6.59</v>
      </c>
    </row>
    <row r="8452" spans="1:4" ht="15" customHeight="1">
      <c r="A8452" s="310">
        <v>4956</v>
      </c>
      <c r="B8452" s="311" t="s">
        <v>35640</v>
      </c>
      <c r="C8452" s="312" t="s">
        <v>27146</v>
      </c>
      <c r="D8452" s="313">
        <v>8.41</v>
      </c>
    </row>
    <row r="8453" spans="1:4" ht="15" customHeight="1">
      <c r="A8453" s="310">
        <v>65</v>
      </c>
      <c r="B8453" s="311" t="s">
        <v>35641</v>
      </c>
      <c r="C8453" s="312" t="s">
        <v>27146</v>
      </c>
      <c r="D8453" s="313">
        <v>8.41</v>
      </c>
    </row>
    <row r="8454" spans="1:4" ht="15" customHeight="1">
      <c r="A8454" s="310">
        <v>4954</v>
      </c>
      <c r="B8454" s="311" t="s">
        <v>35642</v>
      </c>
      <c r="C8454" s="312" t="s">
        <v>27146</v>
      </c>
      <c r="D8454" s="313">
        <v>8.41</v>
      </c>
    </row>
    <row r="8455" spans="1:4" ht="15" customHeight="1">
      <c r="A8455" s="310">
        <v>4958</v>
      </c>
      <c r="B8455" s="311" t="s">
        <v>35643</v>
      </c>
      <c r="C8455" s="312" t="s">
        <v>27146</v>
      </c>
      <c r="D8455" s="313">
        <v>8.41</v>
      </c>
    </row>
    <row r="8456" spans="1:4" ht="15" customHeight="1">
      <c r="A8456" s="310">
        <v>4955</v>
      </c>
      <c r="B8456" s="311" t="s">
        <v>35644</v>
      </c>
      <c r="C8456" s="312" t="s">
        <v>27146</v>
      </c>
      <c r="D8456" s="313">
        <v>8.41</v>
      </c>
    </row>
    <row r="8457" spans="1:4" ht="15" customHeight="1">
      <c r="A8457" s="310">
        <v>8796</v>
      </c>
      <c r="B8457" s="311" t="s">
        <v>35645</v>
      </c>
      <c r="C8457" s="312" t="s">
        <v>27146</v>
      </c>
      <c r="D8457" s="313">
        <v>12.84</v>
      </c>
    </row>
    <row r="8458" spans="1:4" ht="15" customHeight="1">
      <c r="A8458" s="310">
        <v>13160</v>
      </c>
      <c r="B8458" s="311" t="s">
        <v>35646</v>
      </c>
      <c r="C8458" s="312" t="s">
        <v>27146</v>
      </c>
      <c r="D8458" s="313">
        <v>6.63</v>
      </c>
    </row>
    <row r="8459" spans="1:4" ht="15" customHeight="1">
      <c r="A8459" s="310">
        <v>62</v>
      </c>
      <c r="B8459" s="311" t="s">
        <v>35647</v>
      </c>
      <c r="C8459" s="312" t="s">
        <v>27146</v>
      </c>
      <c r="D8459" s="313">
        <v>8.35</v>
      </c>
    </row>
    <row r="8460" spans="1:4" ht="15" customHeight="1">
      <c r="A8460" s="310">
        <v>63</v>
      </c>
      <c r="B8460" s="311" t="s">
        <v>35648</v>
      </c>
      <c r="C8460" s="312" t="s">
        <v>27146</v>
      </c>
      <c r="D8460" s="313">
        <v>8.35</v>
      </c>
    </row>
    <row r="8461" spans="1:4" ht="15" customHeight="1">
      <c r="A8461" s="310">
        <v>10501</v>
      </c>
      <c r="B8461" s="311" t="s">
        <v>35649</v>
      </c>
      <c r="C8461" s="312" t="s">
        <v>27146</v>
      </c>
      <c r="D8461" s="313">
        <v>6.63</v>
      </c>
    </row>
    <row r="8462" spans="1:4" ht="15" customHeight="1">
      <c r="A8462" s="310">
        <v>4953</v>
      </c>
      <c r="B8462" s="311" t="s">
        <v>35650</v>
      </c>
      <c r="C8462" s="312" t="s">
        <v>27146</v>
      </c>
      <c r="D8462" s="313">
        <v>8.41</v>
      </c>
    </row>
    <row r="8463" spans="1:4" ht="15" customHeight="1">
      <c r="A8463" s="310">
        <v>66</v>
      </c>
      <c r="B8463" s="311" t="s">
        <v>35651</v>
      </c>
      <c r="C8463" s="312" t="s">
        <v>27146</v>
      </c>
      <c r="D8463" s="313">
        <v>6.63</v>
      </c>
    </row>
    <row r="8464" spans="1:4" ht="15" customHeight="1">
      <c r="A8464" s="310">
        <v>67</v>
      </c>
      <c r="B8464" s="311" t="s">
        <v>35652</v>
      </c>
      <c r="C8464" s="312" t="s">
        <v>27146</v>
      </c>
      <c r="D8464" s="313">
        <v>6.63</v>
      </c>
    </row>
    <row r="8465" spans="1:4" ht="15" customHeight="1">
      <c r="A8465" s="310">
        <v>10502</v>
      </c>
      <c r="B8465" s="311" t="s">
        <v>35653</v>
      </c>
      <c r="C8465" s="312" t="s">
        <v>27146</v>
      </c>
      <c r="D8465" s="313">
        <v>6.63</v>
      </c>
    </row>
    <row r="8466" spans="1:4" ht="15" customHeight="1">
      <c r="A8466" s="310">
        <v>6702</v>
      </c>
      <c r="B8466" s="311" t="s">
        <v>38816</v>
      </c>
      <c r="C8466" s="312" t="s">
        <v>27146</v>
      </c>
      <c r="D8466" s="313">
        <v>5.09</v>
      </c>
    </row>
    <row r="8467" spans="1:4" ht="15" customHeight="1">
      <c r="A8467" s="310">
        <v>5148</v>
      </c>
      <c r="B8467" s="311" t="s">
        <v>35654</v>
      </c>
      <c r="C8467" s="312" t="s">
        <v>27146</v>
      </c>
      <c r="D8467" s="313">
        <v>14.2</v>
      </c>
    </row>
    <row r="8468" spans="1:4" ht="15" customHeight="1">
      <c r="A8468" s="310">
        <v>3072</v>
      </c>
      <c r="B8468" s="311" t="s">
        <v>35655</v>
      </c>
      <c r="C8468" s="312" t="s">
        <v>27146</v>
      </c>
      <c r="D8468" s="313">
        <v>25.15</v>
      </c>
    </row>
    <row r="8469" spans="1:4" ht="15" customHeight="1">
      <c r="A8469" s="310">
        <v>56</v>
      </c>
      <c r="B8469" s="311" t="s">
        <v>35656</v>
      </c>
      <c r="C8469" s="312" t="s">
        <v>27146</v>
      </c>
      <c r="D8469" s="313">
        <v>6.63</v>
      </c>
    </row>
    <row r="8470" spans="1:4" ht="15" customHeight="1">
      <c r="A8470" s="310">
        <v>68</v>
      </c>
      <c r="B8470" s="311" t="s">
        <v>35657</v>
      </c>
      <c r="C8470" s="312" t="s">
        <v>27146</v>
      </c>
      <c r="D8470" s="313">
        <v>5</v>
      </c>
    </row>
    <row r="8471" spans="1:4" ht="15" customHeight="1">
      <c r="A8471" s="310">
        <v>69</v>
      </c>
      <c r="B8471" s="311" t="s">
        <v>35658</v>
      </c>
      <c r="C8471" s="312" t="s">
        <v>27146</v>
      </c>
      <c r="D8471" s="313">
        <v>6.63</v>
      </c>
    </row>
    <row r="8472" spans="1:4" ht="15" customHeight="1">
      <c r="A8472" s="310">
        <v>4961</v>
      </c>
      <c r="B8472" s="311" t="s">
        <v>35659</v>
      </c>
      <c r="C8472" s="312" t="s">
        <v>27146</v>
      </c>
      <c r="D8472" s="313">
        <v>8.41</v>
      </c>
    </row>
    <row r="8473" spans="1:4" ht="15" customHeight="1">
      <c r="A8473" s="310">
        <v>5931</v>
      </c>
      <c r="B8473" s="311" t="s">
        <v>35660</v>
      </c>
      <c r="C8473" s="312" t="s">
        <v>27146</v>
      </c>
      <c r="D8473" s="313">
        <v>15.45</v>
      </c>
    </row>
    <row r="8474" spans="1:4" ht="15" customHeight="1">
      <c r="A8474" s="310">
        <v>12960</v>
      </c>
      <c r="B8474" s="311" t="s">
        <v>35661</v>
      </c>
      <c r="C8474" s="312" t="s">
        <v>27146</v>
      </c>
      <c r="D8474" s="313">
        <v>9.09</v>
      </c>
    </row>
    <row r="8475" spans="1:4" ht="15" customHeight="1">
      <c r="A8475" s="310">
        <v>9802</v>
      </c>
      <c r="B8475" s="311" t="s">
        <v>35662</v>
      </c>
      <c r="C8475" s="312" t="s">
        <v>27146</v>
      </c>
      <c r="D8475" s="313">
        <v>6.18</v>
      </c>
    </row>
    <row r="8476" spans="1:4" ht="15" customHeight="1">
      <c r="A8476" s="310">
        <v>5936</v>
      </c>
      <c r="B8476" s="311" t="s">
        <v>35663</v>
      </c>
      <c r="C8476" s="312" t="s">
        <v>27146</v>
      </c>
      <c r="D8476" s="313">
        <v>15.45</v>
      </c>
    </row>
    <row r="8477" spans="1:4" ht="15" customHeight="1">
      <c r="A8477" s="310">
        <v>5937</v>
      </c>
      <c r="B8477" s="311" t="s">
        <v>35664</v>
      </c>
      <c r="C8477" s="312" t="s">
        <v>27146</v>
      </c>
      <c r="D8477" s="313">
        <v>17.760000000000002</v>
      </c>
    </row>
    <row r="8478" spans="1:4" ht="15" customHeight="1">
      <c r="A8478" s="310">
        <v>4963</v>
      </c>
      <c r="B8478" s="311" t="s">
        <v>35665</v>
      </c>
      <c r="C8478" s="312" t="s">
        <v>27146</v>
      </c>
      <c r="D8478" s="313">
        <v>6.63</v>
      </c>
    </row>
    <row r="8479" spans="1:4" ht="15" customHeight="1">
      <c r="A8479" s="310">
        <v>12889</v>
      </c>
      <c r="B8479" s="311" t="s">
        <v>35666</v>
      </c>
      <c r="C8479" s="312" t="s">
        <v>27146</v>
      </c>
      <c r="D8479" s="313">
        <v>6.63</v>
      </c>
    </row>
    <row r="8480" spans="1:4" ht="15" customHeight="1">
      <c r="A8480" s="310">
        <v>4967</v>
      </c>
      <c r="B8480" s="311" t="s">
        <v>35667</v>
      </c>
      <c r="C8480" s="312" t="s">
        <v>27146</v>
      </c>
      <c r="D8480" s="313">
        <v>5</v>
      </c>
    </row>
    <row r="8481" spans="1:4" ht="15" customHeight="1">
      <c r="A8481" s="310">
        <v>10734</v>
      </c>
      <c r="B8481" s="311" t="s">
        <v>35599</v>
      </c>
      <c r="C8481" s="312" t="s">
        <v>27216</v>
      </c>
      <c r="D8481" s="313">
        <v>1459.35</v>
      </c>
    </row>
    <row r="8482" spans="1:4" ht="15" customHeight="1">
      <c r="A8482" s="310">
        <v>10522</v>
      </c>
      <c r="B8482" s="311" t="s">
        <v>35600</v>
      </c>
      <c r="C8482" s="312" t="s">
        <v>27216</v>
      </c>
      <c r="D8482" s="313">
        <v>1459.35</v>
      </c>
    </row>
    <row r="8483" spans="1:4" ht="15" customHeight="1">
      <c r="A8483" s="310">
        <v>10518</v>
      </c>
      <c r="B8483" s="311" t="s">
        <v>35668</v>
      </c>
      <c r="C8483" s="312" t="s">
        <v>27216</v>
      </c>
      <c r="D8483" s="313">
        <v>1459.35</v>
      </c>
    </row>
    <row r="8484" spans="1:4" ht="15" customHeight="1">
      <c r="A8484" s="310">
        <v>7503</v>
      </c>
      <c r="B8484" s="311" t="s">
        <v>35669</v>
      </c>
      <c r="C8484" s="312" t="s">
        <v>27216</v>
      </c>
      <c r="D8484" s="313">
        <v>2362.35</v>
      </c>
    </row>
    <row r="8485" spans="1:4" ht="15" customHeight="1">
      <c r="A8485" s="310">
        <v>13022</v>
      </c>
      <c r="B8485" s="311" t="s">
        <v>35670</v>
      </c>
      <c r="C8485" s="312" t="s">
        <v>27216</v>
      </c>
      <c r="D8485" s="313">
        <v>1771.07</v>
      </c>
    </row>
    <row r="8486" spans="1:4" ht="15" customHeight="1">
      <c r="A8486" s="310">
        <v>10731</v>
      </c>
      <c r="B8486" s="311" t="s">
        <v>35671</v>
      </c>
      <c r="C8486" s="312" t="s">
        <v>27216</v>
      </c>
      <c r="D8486" s="313">
        <v>2600.39</v>
      </c>
    </row>
    <row r="8487" spans="1:4" ht="15" customHeight="1">
      <c r="A8487" s="310">
        <v>10730</v>
      </c>
      <c r="B8487" s="311" t="s">
        <v>35672</v>
      </c>
      <c r="C8487" s="312" t="s">
        <v>27216</v>
      </c>
      <c r="D8487" s="313">
        <v>2600.39</v>
      </c>
    </row>
    <row r="8488" spans="1:4" ht="15" customHeight="1">
      <c r="A8488" s="310">
        <v>10729</v>
      </c>
      <c r="B8488" s="311" t="s">
        <v>35673</v>
      </c>
      <c r="C8488" s="312" t="s">
        <v>27216</v>
      </c>
      <c r="D8488" s="313">
        <v>2600.39</v>
      </c>
    </row>
    <row r="8489" spans="1:4" ht="15" customHeight="1">
      <c r="A8489" s="310">
        <v>10733</v>
      </c>
      <c r="B8489" s="311" t="s">
        <v>38817</v>
      </c>
      <c r="C8489" s="312" t="s">
        <v>27216</v>
      </c>
      <c r="D8489" s="313">
        <v>3413.48</v>
      </c>
    </row>
    <row r="8490" spans="1:4" ht="15" customHeight="1">
      <c r="A8490" s="310">
        <v>10732</v>
      </c>
      <c r="B8490" s="311" t="s">
        <v>38818</v>
      </c>
      <c r="C8490" s="312" t="s">
        <v>27216</v>
      </c>
      <c r="D8490" s="313">
        <v>3413.48</v>
      </c>
    </row>
    <row r="8491" spans="1:4" ht="15" customHeight="1">
      <c r="A8491" s="310">
        <v>10526</v>
      </c>
      <c r="B8491" s="311" t="s">
        <v>35674</v>
      </c>
      <c r="C8491" s="312" t="s">
        <v>27216</v>
      </c>
      <c r="D8491" s="313">
        <v>1459.35</v>
      </c>
    </row>
    <row r="8492" spans="1:4" ht="15" customHeight="1">
      <c r="A8492" s="310">
        <v>10527</v>
      </c>
      <c r="B8492" s="311" t="s">
        <v>35675</v>
      </c>
      <c r="C8492" s="312" t="s">
        <v>27216</v>
      </c>
      <c r="D8492" s="313">
        <v>2453.0500000000002</v>
      </c>
    </row>
    <row r="8493" spans="1:4" ht="15" customHeight="1">
      <c r="A8493" s="310">
        <v>10391</v>
      </c>
      <c r="B8493" s="311" t="s">
        <v>35651</v>
      </c>
      <c r="C8493" s="312" t="s">
        <v>27216</v>
      </c>
      <c r="D8493" s="313">
        <v>1459.35</v>
      </c>
    </row>
    <row r="8494" spans="1:4" ht="15" customHeight="1">
      <c r="A8494" s="310">
        <v>10515</v>
      </c>
      <c r="B8494" s="311" t="s">
        <v>35676</v>
      </c>
      <c r="C8494" s="312" t="s">
        <v>27216</v>
      </c>
      <c r="D8494" s="313">
        <v>1100</v>
      </c>
    </row>
    <row r="8495" spans="1:4" ht="15" customHeight="1">
      <c r="A8495" s="310">
        <v>10523</v>
      </c>
      <c r="B8495" s="311" t="s">
        <v>35658</v>
      </c>
      <c r="C8495" s="312" t="s">
        <v>27216</v>
      </c>
      <c r="D8495" s="313">
        <v>1459.35</v>
      </c>
    </row>
    <row r="8496" spans="1:4" ht="15" customHeight="1">
      <c r="A8496" s="310">
        <v>7500</v>
      </c>
      <c r="B8496" s="311" t="s">
        <v>35677</v>
      </c>
      <c r="C8496" s="312" t="s">
        <v>27216</v>
      </c>
      <c r="D8496" s="313">
        <v>3089.22</v>
      </c>
    </row>
    <row r="8497" spans="1:5" ht="15" customHeight="1">
      <c r="A8497" s="310">
        <v>13021</v>
      </c>
      <c r="B8497" s="311" t="s">
        <v>35678</v>
      </c>
      <c r="C8497" s="312" t="s">
        <v>27216</v>
      </c>
      <c r="D8497" s="313">
        <v>2306.08</v>
      </c>
    </row>
    <row r="8498" spans="1:5" ht="15" customHeight="1">
      <c r="A8498" s="310">
        <v>7495</v>
      </c>
      <c r="B8498" s="311" t="s">
        <v>35679</v>
      </c>
      <c r="C8498" s="312" t="s">
        <v>27216</v>
      </c>
      <c r="D8498" s="313">
        <v>3089.22</v>
      </c>
    </row>
    <row r="8499" spans="1:5" ht="15" customHeight="1">
      <c r="A8499" s="310">
        <v>7496</v>
      </c>
      <c r="B8499" s="311" t="s">
        <v>35680</v>
      </c>
      <c r="C8499" s="312" t="s">
        <v>27216</v>
      </c>
      <c r="D8499" s="313">
        <v>3552.61</v>
      </c>
    </row>
    <row r="8500" spans="1:5" ht="15" customHeight="1">
      <c r="A8500" s="310">
        <v>10521</v>
      </c>
      <c r="B8500" s="311" t="s">
        <v>35667</v>
      </c>
      <c r="C8500" s="312" t="s">
        <v>27216</v>
      </c>
      <c r="D8500" s="313">
        <v>1100</v>
      </c>
    </row>
    <row r="8501" spans="1:5" ht="15" customHeight="1">
      <c r="A8501" s="310">
        <v>9565</v>
      </c>
      <c r="B8501" s="311" t="s">
        <v>35681</v>
      </c>
      <c r="C8501" s="312" t="s">
        <v>27216</v>
      </c>
      <c r="D8501" s="313">
        <v>2262.73</v>
      </c>
    </row>
    <row r="8502" spans="1:5" ht="15" customHeight="1">
      <c r="A8502" s="310">
        <v>48</v>
      </c>
      <c r="B8502" s="311" t="s">
        <v>35681</v>
      </c>
      <c r="C8502" s="312" t="s">
        <v>27146</v>
      </c>
      <c r="D8502" s="313">
        <v>10.29</v>
      </c>
    </row>
    <row r="8503" spans="1:5" ht="15" customHeight="1">
      <c r="A8503" s="310">
        <v>9566</v>
      </c>
      <c r="B8503" s="311" t="s">
        <v>35682</v>
      </c>
      <c r="C8503" s="312" t="s">
        <v>27216</v>
      </c>
      <c r="D8503" s="313">
        <v>3773.62</v>
      </c>
    </row>
    <row r="8504" spans="1:5" ht="15" customHeight="1">
      <c r="A8504" s="310">
        <v>70</v>
      </c>
      <c r="B8504" s="311" t="s">
        <v>35683</v>
      </c>
      <c r="C8504" s="312" t="s">
        <v>27146</v>
      </c>
      <c r="D8504" s="313">
        <v>17.16</v>
      </c>
    </row>
    <row r="8505" spans="1:5" ht="15" customHeight="1">
      <c r="A8505" s="310">
        <v>10453</v>
      </c>
      <c r="B8505" s="311" t="s">
        <v>35684</v>
      </c>
      <c r="C8505" s="312" t="s">
        <v>27146</v>
      </c>
      <c r="D8505" s="313">
        <v>6.63</v>
      </c>
    </row>
    <row r="8506" spans="1:5" ht="15" customHeight="1">
      <c r="A8506" s="310">
        <v>12529</v>
      </c>
      <c r="B8506" s="311" t="s">
        <v>35685</v>
      </c>
      <c r="C8506" s="312" t="s">
        <v>27146</v>
      </c>
      <c r="D8506" s="313">
        <v>13</v>
      </c>
    </row>
    <row r="8507" spans="1:5" ht="15" customHeight="1">
      <c r="A8507" s="310">
        <v>12528</v>
      </c>
      <c r="B8507" s="311" t="s">
        <v>35686</v>
      </c>
      <c r="C8507" s="312" t="s">
        <v>28202</v>
      </c>
      <c r="D8507" s="313">
        <v>5723.24</v>
      </c>
    </row>
    <row r="8508" spans="1:5" ht="15" customHeight="1">
      <c r="A8508" s="310">
        <v>7880</v>
      </c>
      <c r="B8508" s="311" t="s">
        <v>35687</v>
      </c>
      <c r="C8508" s="312" t="s">
        <v>27146</v>
      </c>
      <c r="D8508" s="313">
        <v>2.33</v>
      </c>
    </row>
    <row r="8509" spans="1:5" ht="15" customHeight="1">
      <c r="A8509" s="310">
        <v>7881</v>
      </c>
      <c r="B8509" s="311" t="s">
        <v>35688</v>
      </c>
      <c r="C8509" s="312" t="s">
        <v>27146</v>
      </c>
      <c r="D8509" s="313">
        <v>5.79</v>
      </c>
    </row>
    <row r="8510" spans="1:5" ht="15" customHeight="1">
      <c r="A8510" s="310">
        <v>4982</v>
      </c>
      <c r="B8510" s="311" t="s">
        <v>35689</v>
      </c>
      <c r="C8510" s="312" t="s">
        <v>35690</v>
      </c>
      <c r="D8510" s="313">
        <v>12.5</v>
      </c>
      <c r="E8510" s="314" t="s">
        <v>28265</v>
      </c>
    </row>
    <row r="8511" spans="1:5" ht="15" customHeight="1">
      <c r="A8511" s="310">
        <v>160</v>
      </c>
      <c r="B8511" s="311" t="s">
        <v>35691</v>
      </c>
      <c r="C8511" s="312" t="s">
        <v>35692</v>
      </c>
      <c r="D8511" s="313">
        <v>0.48</v>
      </c>
    </row>
    <row r="8512" spans="1:5" ht="15" customHeight="1">
      <c r="A8512" s="310">
        <v>13633</v>
      </c>
      <c r="B8512" s="311" t="s">
        <v>35693</v>
      </c>
      <c r="C8512" s="312" t="s">
        <v>35694</v>
      </c>
      <c r="D8512" s="313">
        <v>0.31</v>
      </c>
    </row>
    <row r="8513" spans="1:5" ht="15" customHeight="1">
      <c r="A8513" s="310">
        <v>4154</v>
      </c>
      <c r="B8513" s="311" t="s">
        <v>35695</v>
      </c>
      <c r="C8513" s="312" t="s">
        <v>27300</v>
      </c>
      <c r="D8513" s="313">
        <v>4.16</v>
      </c>
      <c r="E8513" s="314" t="s">
        <v>28265</v>
      </c>
    </row>
    <row r="8514" spans="1:5" ht="15" customHeight="1">
      <c r="A8514" s="310">
        <v>10939</v>
      </c>
      <c r="B8514" s="311" t="s">
        <v>35696</v>
      </c>
      <c r="C8514" s="312" t="s">
        <v>27146</v>
      </c>
      <c r="D8514" s="313">
        <v>1.05</v>
      </c>
    </row>
    <row r="8515" spans="1:5" ht="15" customHeight="1">
      <c r="A8515" s="310">
        <v>11160</v>
      </c>
      <c r="B8515" s="311" t="s">
        <v>35697</v>
      </c>
      <c r="C8515" s="312" t="s">
        <v>27150</v>
      </c>
      <c r="D8515" s="313">
        <v>467.6</v>
      </c>
    </row>
    <row r="8516" spans="1:5" ht="15" customHeight="1">
      <c r="A8516" s="310">
        <v>10389</v>
      </c>
      <c r="B8516" s="311" t="s">
        <v>35698</v>
      </c>
      <c r="C8516" s="312" t="s">
        <v>27216</v>
      </c>
      <c r="D8516" s="313">
        <v>467.6</v>
      </c>
    </row>
    <row r="8517" spans="1:5" ht="15" customHeight="1">
      <c r="A8517" s="310">
        <v>10390</v>
      </c>
      <c r="B8517" s="311" t="s">
        <v>35699</v>
      </c>
      <c r="C8517" s="312" t="s">
        <v>27216</v>
      </c>
      <c r="D8517" s="313">
        <v>584.51</v>
      </c>
    </row>
    <row r="8518" spans="1:5" ht="15" customHeight="1">
      <c r="A8518" s="310">
        <v>6794</v>
      </c>
      <c r="B8518" s="311" t="s">
        <v>35700</v>
      </c>
      <c r="C8518" s="312" t="s">
        <v>27146</v>
      </c>
      <c r="D8518" s="313">
        <v>1.52</v>
      </c>
    </row>
    <row r="8519" spans="1:5" ht="15" customHeight="1">
      <c r="A8519" s="310">
        <v>6795</v>
      </c>
      <c r="B8519" s="311" t="s">
        <v>35701</v>
      </c>
      <c r="C8519" s="312" t="s">
        <v>27146</v>
      </c>
      <c r="D8519" s="313">
        <v>2.02</v>
      </c>
    </row>
    <row r="8520" spans="1:5" ht="15" customHeight="1">
      <c r="A8520" s="310">
        <v>6796</v>
      </c>
      <c r="B8520" s="311" t="s">
        <v>35702</v>
      </c>
      <c r="C8520" s="312" t="s">
        <v>27146</v>
      </c>
      <c r="D8520" s="313">
        <v>5.03</v>
      </c>
    </row>
    <row r="8521" spans="1:5" ht="15" customHeight="1">
      <c r="A8521" s="310">
        <v>4299</v>
      </c>
      <c r="B8521" s="311" t="s">
        <v>35703</v>
      </c>
      <c r="C8521" s="312" t="s">
        <v>27216</v>
      </c>
      <c r="D8521" s="313">
        <v>654.41999999999996</v>
      </c>
    </row>
    <row r="8522" spans="1:5" ht="17.100000000000001" customHeight="1">
      <c r="A8522" s="310">
        <v>10491</v>
      </c>
      <c r="B8522" s="311" t="s">
        <v>35704</v>
      </c>
      <c r="C8522" s="312" t="s">
        <v>27216</v>
      </c>
      <c r="D8522" s="313">
        <v>1308.8399999999999</v>
      </c>
    </row>
    <row r="8523" spans="1:5" ht="17.100000000000001" customHeight="1">
      <c r="A8523" s="310">
        <v>4298</v>
      </c>
      <c r="B8523" s="311" t="s">
        <v>35705</v>
      </c>
      <c r="C8523" s="312" t="s">
        <v>27216</v>
      </c>
      <c r="D8523" s="313">
        <v>1308.8399999999999</v>
      </c>
    </row>
    <row r="8524" spans="1:5" ht="17.100000000000001" customHeight="1">
      <c r="A8524" s="310">
        <v>10490</v>
      </c>
      <c r="B8524" s="311" t="s">
        <v>35706</v>
      </c>
      <c r="C8524" s="312" t="s">
        <v>27216</v>
      </c>
      <c r="D8524" s="313">
        <v>1090.7</v>
      </c>
    </row>
    <row r="8525" spans="1:5" ht="15" customHeight="1">
      <c r="A8525" s="310">
        <v>4296</v>
      </c>
      <c r="B8525" s="311" t="s">
        <v>35707</v>
      </c>
      <c r="C8525" s="312" t="s">
        <v>27216</v>
      </c>
      <c r="D8525" s="313">
        <v>1526.98</v>
      </c>
    </row>
    <row r="8526" spans="1:5" ht="15" customHeight="1">
      <c r="A8526" s="310">
        <v>10553</v>
      </c>
      <c r="B8526" s="311" t="s">
        <v>35708</v>
      </c>
      <c r="C8526" s="312" t="s">
        <v>27216</v>
      </c>
      <c r="D8526" s="313">
        <v>6.5</v>
      </c>
    </row>
    <row r="8527" spans="1:5" ht="17.100000000000001" customHeight="1">
      <c r="A8527" s="310">
        <v>7842</v>
      </c>
      <c r="B8527" s="311" t="s">
        <v>35709</v>
      </c>
      <c r="C8527" s="312" t="s">
        <v>35710</v>
      </c>
      <c r="D8527" s="313">
        <v>29.09</v>
      </c>
    </row>
    <row r="8528" spans="1:5" ht="15" customHeight="1">
      <c r="A8528" s="310">
        <v>7843</v>
      </c>
      <c r="B8528" s="311" t="s">
        <v>35711</v>
      </c>
      <c r="C8528" s="312" t="s">
        <v>35712</v>
      </c>
      <c r="D8528" s="313">
        <v>10.49</v>
      </c>
    </row>
    <row r="8529" spans="1:4" ht="17.100000000000001" customHeight="1">
      <c r="A8529" s="310">
        <v>6803</v>
      </c>
      <c r="B8529" s="311" t="s">
        <v>35713</v>
      </c>
      <c r="C8529" s="312" t="s">
        <v>35714</v>
      </c>
      <c r="D8529" s="313">
        <v>1.05</v>
      </c>
    </row>
    <row r="8530" spans="1:4" ht="15" customHeight="1">
      <c r="A8530" s="310">
        <v>6918</v>
      </c>
      <c r="B8530" s="311" t="s">
        <v>35715</v>
      </c>
      <c r="C8530" s="312" t="s">
        <v>27152</v>
      </c>
      <c r="D8530" s="313">
        <v>0.28000000000000003</v>
      </c>
    </row>
    <row r="8531" spans="1:4" ht="15" customHeight="1">
      <c r="A8531" s="310">
        <v>10373</v>
      </c>
      <c r="B8531" s="311" t="s">
        <v>35716</v>
      </c>
      <c r="C8531" s="312" t="s">
        <v>35710</v>
      </c>
      <c r="D8531" s="313">
        <v>5.0599999999999996</v>
      </c>
    </row>
    <row r="8532" spans="1:4" ht="15" customHeight="1">
      <c r="A8532" s="310">
        <v>3334</v>
      </c>
      <c r="B8532" s="311" t="s">
        <v>27304</v>
      </c>
      <c r="C8532" s="312" t="s">
        <v>27146</v>
      </c>
      <c r="D8532" s="313">
        <v>7.05</v>
      </c>
    </row>
    <row r="8533" spans="1:4" ht="15" customHeight="1">
      <c r="A8533" s="310">
        <v>6874</v>
      </c>
      <c r="B8533" s="311" t="s">
        <v>35717</v>
      </c>
      <c r="C8533" s="312" t="s">
        <v>27146</v>
      </c>
      <c r="D8533" s="313">
        <v>26.62</v>
      </c>
    </row>
    <row r="8534" spans="1:4" ht="15" customHeight="1">
      <c r="A8534" s="310">
        <v>11296</v>
      </c>
      <c r="B8534" s="311" t="s">
        <v>35718</v>
      </c>
      <c r="C8534" s="312" t="s">
        <v>27216</v>
      </c>
      <c r="D8534" s="313">
        <v>1324.86</v>
      </c>
    </row>
    <row r="8535" spans="1:4" ht="15" customHeight="1">
      <c r="A8535" s="310">
        <v>11306</v>
      </c>
      <c r="B8535" s="311" t="s">
        <v>35719</v>
      </c>
      <c r="C8535" s="312" t="s">
        <v>27216</v>
      </c>
      <c r="D8535" s="313">
        <v>5050.05</v>
      </c>
    </row>
    <row r="8536" spans="1:4" ht="17.100000000000001" customHeight="1">
      <c r="A8536" s="310">
        <v>11293</v>
      </c>
      <c r="B8536" s="311" t="s">
        <v>35720</v>
      </c>
      <c r="C8536" s="312" t="s">
        <v>27216</v>
      </c>
      <c r="D8536" s="313">
        <v>11350.46</v>
      </c>
    </row>
    <row r="8537" spans="1:4" ht="17.100000000000001" customHeight="1">
      <c r="A8537" s="310">
        <v>11294</v>
      </c>
      <c r="B8537" s="311" t="s">
        <v>35721</v>
      </c>
      <c r="C8537" s="312" t="s">
        <v>27216</v>
      </c>
      <c r="D8537" s="313">
        <v>19366.21</v>
      </c>
    </row>
    <row r="8538" spans="1:4" ht="17.100000000000001" customHeight="1">
      <c r="A8538" s="310">
        <v>11161</v>
      </c>
      <c r="B8538" s="311" t="s">
        <v>35722</v>
      </c>
      <c r="C8538" s="312" t="s">
        <v>27146</v>
      </c>
      <c r="D8538" s="313">
        <v>360.44</v>
      </c>
    </row>
    <row r="8539" spans="1:4" ht="17.100000000000001" customHeight="1">
      <c r="A8539" s="310">
        <v>3333</v>
      </c>
      <c r="B8539" s="311" t="s">
        <v>27305</v>
      </c>
      <c r="C8539" s="312" t="s">
        <v>27146</v>
      </c>
      <c r="D8539" s="313">
        <v>60.95</v>
      </c>
    </row>
    <row r="8540" spans="1:4" ht="15" customHeight="1">
      <c r="A8540" s="310">
        <v>9392</v>
      </c>
      <c r="B8540" s="311" t="s">
        <v>35723</v>
      </c>
      <c r="C8540" s="312" t="s">
        <v>27146</v>
      </c>
      <c r="D8540" s="313">
        <v>4.8600000000000003</v>
      </c>
    </row>
    <row r="8541" spans="1:4" ht="17.100000000000001" customHeight="1">
      <c r="A8541" s="310">
        <v>4183</v>
      </c>
      <c r="B8541" s="311" t="s">
        <v>35724</v>
      </c>
      <c r="C8541" s="312" t="s">
        <v>27150</v>
      </c>
      <c r="D8541" s="313">
        <v>4.41</v>
      </c>
    </row>
    <row r="8542" spans="1:4" ht="17.100000000000001" customHeight="1">
      <c r="A8542" s="310">
        <v>10777</v>
      </c>
      <c r="B8542" s="311" t="s">
        <v>35725</v>
      </c>
      <c r="C8542" s="312" t="s">
        <v>27150</v>
      </c>
      <c r="D8542" s="313">
        <v>0.22</v>
      </c>
    </row>
    <row r="8543" spans="1:4" ht="17.100000000000001" customHeight="1">
      <c r="A8543" s="310">
        <v>9446</v>
      </c>
      <c r="B8543" s="311" t="s">
        <v>35726</v>
      </c>
      <c r="C8543" s="312" t="s">
        <v>27146</v>
      </c>
      <c r="D8543" s="313">
        <v>10725.71</v>
      </c>
    </row>
    <row r="8544" spans="1:4" ht="17.100000000000001" customHeight="1">
      <c r="A8544" s="310">
        <v>10528</v>
      </c>
      <c r="B8544" s="311" t="s">
        <v>35727</v>
      </c>
      <c r="C8544" s="312" t="s">
        <v>27216</v>
      </c>
      <c r="D8544" s="313">
        <v>528.39</v>
      </c>
    </row>
    <row r="8545" spans="1:5" ht="17.100000000000001" customHeight="1">
      <c r="A8545" s="310">
        <v>7088</v>
      </c>
      <c r="B8545" s="311" t="s">
        <v>35728</v>
      </c>
      <c r="C8545" s="312" t="s">
        <v>35729</v>
      </c>
      <c r="D8545" s="313">
        <v>5.72</v>
      </c>
      <c r="E8545" s="314" t="s">
        <v>28265</v>
      </c>
    </row>
    <row r="8546" spans="1:5" ht="15" customHeight="1">
      <c r="A8546" s="310">
        <v>7089</v>
      </c>
      <c r="B8546" s="311" t="s">
        <v>35730</v>
      </c>
      <c r="C8546" s="312" t="s">
        <v>35729</v>
      </c>
      <c r="D8546" s="313">
        <v>5.72</v>
      </c>
      <c r="E8546" s="314" t="s">
        <v>28265</v>
      </c>
    </row>
    <row r="8547" spans="1:5" ht="15" customHeight="1">
      <c r="A8547" s="310">
        <v>904</v>
      </c>
      <c r="B8547" s="311" t="s">
        <v>35731</v>
      </c>
      <c r="C8547" s="312" t="s">
        <v>27150</v>
      </c>
      <c r="D8547" s="313">
        <v>0.53</v>
      </c>
      <c r="E8547" s="314" t="s">
        <v>28265</v>
      </c>
    </row>
    <row r="8548" spans="1:5" ht="15" customHeight="1">
      <c r="A8548" s="310">
        <v>7090</v>
      </c>
      <c r="B8548" s="311" t="s">
        <v>35732</v>
      </c>
      <c r="C8548" s="312" t="s">
        <v>35729</v>
      </c>
      <c r="D8548" s="313">
        <v>3.17</v>
      </c>
    </row>
    <row r="8549" spans="1:5" ht="25.5" customHeight="1">
      <c r="A8549" s="310">
        <v>7962</v>
      </c>
      <c r="B8549" s="311" t="s">
        <v>35733</v>
      </c>
      <c r="C8549" s="312" t="s">
        <v>27140</v>
      </c>
      <c r="D8549" s="313">
        <v>109.07</v>
      </c>
    </row>
    <row r="8550" spans="1:5" ht="17.100000000000001" customHeight="1">
      <c r="A8550" s="310">
        <v>10372</v>
      </c>
      <c r="B8550" s="311" t="s">
        <v>35734</v>
      </c>
      <c r="C8550" s="312" t="s">
        <v>35735</v>
      </c>
      <c r="D8550" s="313">
        <v>0.2</v>
      </c>
    </row>
    <row r="8551" spans="1:5" ht="17.100000000000001" customHeight="1">
      <c r="A8551" s="310">
        <v>10488</v>
      </c>
      <c r="B8551" s="311" t="s">
        <v>35736</v>
      </c>
      <c r="C8551" s="312" t="s">
        <v>35735</v>
      </c>
      <c r="D8551" s="313">
        <v>0.22</v>
      </c>
    </row>
    <row r="8552" spans="1:5" ht="17.100000000000001" customHeight="1">
      <c r="A8552" s="310">
        <v>13632</v>
      </c>
      <c r="B8552" s="311" t="s">
        <v>35737</v>
      </c>
      <c r="C8552" s="312" t="s">
        <v>35692</v>
      </c>
      <c r="D8552" s="313">
        <v>0.48</v>
      </c>
    </row>
    <row r="8553" spans="1:5" ht="17.100000000000001" customHeight="1">
      <c r="A8553" s="310">
        <v>10172</v>
      </c>
      <c r="B8553" s="311" t="s">
        <v>35738</v>
      </c>
      <c r="C8553" s="312" t="s">
        <v>27150</v>
      </c>
      <c r="D8553" s="313">
        <v>509.87</v>
      </c>
    </row>
    <row r="8554" spans="1:5" ht="17.100000000000001" customHeight="1">
      <c r="A8554" s="310">
        <v>13630</v>
      </c>
      <c r="B8554" s="311" t="s">
        <v>35739</v>
      </c>
      <c r="C8554" s="312" t="s">
        <v>27150</v>
      </c>
      <c r="D8554" s="313">
        <v>0.63</v>
      </c>
    </row>
    <row r="8555" spans="1:5" ht="15" customHeight="1">
      <c r="A8555" s="310">
        <v>13631</v>
      </c>
      <c r="B8555" s="311" t="s">
        <v>35740</v>
      </c>
      <c r="C8555" s="312" t="s">
        <v>35692</v>
      </c>
      <c r="D8555" s="313">
        <v>1.31</v>
      </c>
    </row>
    <row r="8556" spans="1:5" ht="15" customHeight="1">
      <c r="A8556" s="310">
        <v>10457</v>
      </c>
      <c r="B8556" s="311" t="s">
        <v>35741</v>
      </c>
      <c r="C8556" s="312" t="s">
        <v>27216</v>
      </c>
      <c r="D8556" s="313">
        <v>569.78</v>
      </c>
    </row>
    <row r="8557" spans="1:5" ht="17.100000000000001" customHeight="1">
      <c r="A8557" s="310">
        <v>1880</v>
      </c>
      <c r="B8557" s="311" t="s">
        <v>35742</v>
      </c>
      <c r="C8557" s="312" t="s">
        <v>27151</v>
      </c>
      <c r="D8557" s="313">
        <v>30.83</v>
      </c>
    </row>
    <row r="8558" spans="1:5" ht="15" customHeight="1">
      <c r="A8558" s="310">
        <v>10375</v>
      </c>
      <c r="B8558" s="311" t="s">
        <v>27509</v>
      </c>
      <c r="C8558" s="312" t="s">
        <v>27140</v>
      </c>
      <c r="D8558" s="313">
        <v>85.4</v>
      </c>
    </row>
    <row r="8559" spans="1:5" ht="17.100000000000001" customHeight="1">
      <c r="A8559" s="310">
        <v>2736</v>
      </c>
      <c r="B8559" s="311" t="s">
        <v>35743</v>
      </c>
      <c r="C8559" s="312" t="s">
        <v>27151</v>
      </c>
      <c r="D8559" s="313">
        <v>0.7</v>
      </c>
    </row>
    <row r="8560" spans="1:5" ht="17.100000000000001" customHeight="1">
      <c r="A8560" s="310">
        <v>10332</v>
      </c>
      <c r="B8560" s="311" t="s">
        <v>35744</v>
      </c>
      <c r="C8560" s="312" t="s">
        <v>27140</v>
      </c>
      <c r="D8560" s="313">
        <v>4606.3</v>
      </c>
    </row>
    <row r="8561" spans="1:4" ht="17.100000000000001" customHeight="1">
      <c r="A8561" s="310">
        <v>290</v>
      </c>
      <c r="C8561" s="312" t="s">
        <v>27144</v>
      </c>
      <c r="D8561" s="313">
        <v>32.85</v>
      </c>
    </row>
    <row r="8562" spans="1:4" ht="17.100000000000001" customHeight="1">
      <c r="B8562" s="311" t="s">
        <v>35745</v>
      </c>
    </row>
    <row r="8563" spans="1:4" ht="15" customHeight="1">
      <c r="A8563" s="310">
        <v>12320</v>
      </c>
      <c r="B8563" s="311" t="s">
        <v>35746</v>
      </c>
      <c r="C8563" s="312" t="s">
        <v>27140</v>
      </c>
      <c r="D8563" s="313">
        <v>67.040000000000006</v>
      </c>
    </row>
    <row r="8564" spans="1:4" ht="17.100000000000001" customHeight="1">
      <c r="A8564" s="310">
        <v>12001</v>
      </c>
      <c r="B8564" s="311" t="s">
        <v>35747</v>
      </c>
      <c r="C8564" s="312" t="s">
        <v>27146</v>
      </c>
      <c r="D8564" s="313">
        <v>29.22</v>
      </c>
    </row>
    <row r="8565" spans="1:4" ht="17.100000000000001" customHeight="1">
      <c r="A8565" s="310">
        <v>12000</v>
      </c>
      <c r="B8565" s="311" t="s">
        <v>35748</v>
      </c>
      <c r="C8565" s="312" t="s">
        <v>27140</v>
      </c>
      <c r="D8565" s="313">
        <v>14</v>
      </c>
    </row>
    <row r="8566" spans="1:4" ht="15" customHeight="1">
      <c r="A8566" s="310">
        <v>12002</v>
      </c>
      <c r="B8566" s="311" t="s">
        <v>35749</v>
      </c>
      <c r="C8566" s="312" t="s">
        <v>27140</v>
      </c>
      <c r="D8566" s="313">
        <v>1000</v>
      </c>
    </row>
    <row r="8567" spans="1:4" ht="17.100000000000001" customHeight="1">
      <c r="A8567" s="310">
        <v>6949</v>
      </c>
      <c r="B8567" s="311" t="s">
        <v>35750</v>
      </c>
      <c r="C8567" s="312" t="s">
        <v>27150</v>
      </c>
      <c r="D8567" s="313">
        <v>1065.32</v>
      </c>
    </row>
    <row r="8568" spans="1:4" ht="15" customHeight="1">
      <c r="A8568" s="310">
        <v>6952</v>
      </c>
      <c r="B8568" s="311" t="s">
        <v>35751</v>
      </c>
      <c r="C8568" s="312" t="s">
        <v>27150</v>
      </c>
      <c r="D8568" s="313">
        <v>2786.77</v>
      </c>
    </row>
    <row r="8569" spans="1:4" ht="15" customHeight="1">
      <c r="A8569" s="310">
        <v>6950</v>
      </c>
      <c r="B8569" s="311" t="s">
        <v>35752</v>
      </c>
      <c r="C8569" s="312" t="s">
        <v>27150</v>
      </c>
      <c r="D8569" s="313">
        <v>1502.52</v>
      </c>
    </row>
    <row r="8570" spans="1:4" ht="15" customHeight="1">
      <c r="A8570" s="310">
        <v>6951</v>
      </c>
      <c r="B8570" s="311" t="s">
        <v>35753</v>
      </c>
      <c r="C8570" s="312" t="s">
        <v>27150</v>
      </c>
      <c r="D8570" s="313">
        <v>2076.27</v>
      </c>
    </row>
    <row r="8571" spans="1:4" ht="15" customHeight="1">
      <c r="A8571" s="310">
        <v>6948</v>
      </c>
      <c r="B8571" s="311" t="s">
        <v>35754</v>
      </c>
      <c r="C8571" s="312" t="s">
        <v>27150</v>
      </c>
      <c r="D8571" s="313">
        <v>628.03</v>
      </c>
    </row>
    <row r="8572" spans="1:4" ht="15" customHeight="1">
      <c r="A8572" s="310">
        <v>12</v>
      </c>
      <c r="B8572" s="311" t="s">
        <v>35755</v>
      </c>
      <c r="C8572" s="312" t="s">
        <v>27150</v>
      </c>
      <c r="D8572" s="313">
        <v>418.69</v>
      </c>
    </row>
    <row r="8573" spans="1:4" ht="15" customHeight="1">
      <c r="A8573" s="310">
        <v>6953</v>
      </c>
      <c r="B8573" s="311" t="s">
        <v>35756</v>
      </c>
      <c r="C8573" s="312" t="s">
        <v>27150</v>
      </c>
      <c r="D8573" s="313">
        <v>3497.08</v>
      </c>
    </row>
    <row r="8574" spans="1:4" ht="15" customHeight="1">
      <c r="A8574" s="310">
        <v>6712</v>
      </c>
      <c r="B8574" s="311" t="s">
        <v>35757</v>
      </c>
      <c r="C8574" s="312" t="s">
        <v>27150</v>
      </c>
      <c r="D8574" s="313">
        <v>1857.85</v>
      </c>
    </row>
    <row r="8575" spans="1:4" ht="17.100000000000001" customHeight="1">
      <c r="A8575" s="310">
        <v>6710</v>
      </c>
      <c r="B8575" s="311" t="s">
        <v>35758</v>
      </c>
      <c r="C8575" s="312" t="s">
        <v>27150</v>
      </c>
      <c r="D8575" s="313">
        <v>1001.68</v>
      </c>
    </row>
    <row r="8576" spans="1:4" ht="15" customHeight="1">
      <c r="A8576" s="310">
        <v>6711</v>
      </c>
      <c r="B8576" s="311" t="s">
        <v>35759</v>
      </c>
      <c r="C8576" s="312" t="s">
        <v>27150</v>
      </c>
      <c r="D8576" s="313">
        <v>1384.17</v>
      </c>
    </row>
    <row r="8577" spans="1:4" ht="15" customHeight="1">
      <c r="A8577" s="310">
        <v>6709</v>
      </c>
      <c r="B8577" s="311" t="s">
        <v>35760</v>
      </c>
      <c r="C8577" s="312" t="s">
        <v>27150</v>
      </c>
      <c r="D8577" s="313">
        <v>710.22</v>
      </c>
    </row>
    <row r="8578" spans="1:4" ht="15" customHeight="1">
      <c r="A8578" s="310">
        <v>6713</v>
      </c>
      <c r="B8578" s="311" t="s">
        <v>35761</v>
      </c>
      <c r="C8578" s="312" t="s">
        <v>27150</v>
      </c>
      <c r="D8578" s="313">
        <v>2331.38</v>
      </c>
    </row>
    <row r="8579" spans="1:4" ht="15" customHeight="1">
      <c r="A8579" s="310">
        <v>6943</v>
      </c>
      <c r="B8579" s="311" t="s">
        <v>35762</v>
      </c>
      <c r="C8579" s="312" t="s">
        <v>27216</v>
      </c>
      <c r="D8579" s="313">
        <v>8470</v>
      </c>
    </row>
    <row r="8580" spans="1:4" ht="25.5" customHeight="1">
      <c r="A8580" s="310">
        <v>6946</v>
      </c>
      <c r="B8580" s="311" t="s">
        <v>35763</v>
      </c>
      <c r="C8580" s="312" t="s">
        <v>27216</v>
      </c>
      <c r="D8580" s="313">
        <v>15510</v>
      </c>
    </row>
    <row r="8581" spans="1:4" ht="25.5" customHeight="1">
      <c r="A8581" s="310">
        <v>6944</v>
      </c>
      <c r="B8581" s="311" t="s">
        <v>35764</v>
      </c>
      <c r="C8581" s="312" t="s">
        <v>27216</v>
      </c>
      <c r="D8581" s="313">
        <v>10230</v>
      </c>
    </row>
    <row r="8582" spans="1:4" ht="25.5" customHeight="1">
      <c r="A8582" s="310">
        <v>6945</v>
      </c>
      <c r="B8582" s="311" t="s">
        <v>35765</v>
      </c>
      <c r="C8582" s="312" t="s">
        <v>27216</v>
      </c>
      <c r="D8582" s="313">
        <v>12540</v>
      </c>
    </row>
    <row r="8583" spans="1:4" ht="25.5" customHeight="1">
      <c r="A8583" s="310">
        <v>6942</v>
      </c>
      <c r="B8583" s="311" t="s">
        <v>35766</v>
      </c>
      <c r="C8583" s="312" t="s">
        <v>27216</v>
      </c>
      <c r="D8583" s="313">
        <v>6600</v>
      </c>
    </row>
    <row r="8584" spans="1:4" ht="25.5" customHeight="1">
      <c r="A8584" s="310">
        <v>6947</v>
      </c>
      <c r="B8584" s="311" t="s">
        <v>35767</v>
      </c>
      <c r="C8584" s="312" t="s">
        <v>27216</v>
      </c>
      <c r="D8584" s="313">
        <v>18480</v>
      </c>
    </row>
    <row r="8585" spans="1:4" ht="25.5" customHeight="1">
      <c r="A8585" s="310">
        <v>13167</v>
      </c>
      <c r="B8585" s="311" t="s">
        <v>35768</v>
      </c>
      <c r="C8585" s="312" t="s">
        <v>27146</v>
      </c>
      <c r="D8585" s="313">
        <v>300</v>
      </c>
    </row>
    <row r="8586" spans="1:4" ht="25.5" customHeight="1">
      <c r="A8586" s="310">
        <v>13166</v>
      </c>
      <c r="B8586" s="311" t="s">
        <v>35769</v>
      </c>
      <c r="C8586" s="312" t="s">
        <v>27146</v>
      </c>
      <c r="D8586" s="313">
        <v>300</v>
      </c>
    </row>
    <row r="8587" spans="1:4" ht="25.5" customHeight="1">
      <c r="A8587" s="310">
        <v>12004</v>
      </c>
      <c r="B8587" s="311" t="s">
        <v>35770</v>
      </c>
      <c r="C8587" s="312" t="s">
        <v>27140</v>
      </c>
      <c r="D8587" s="313">
        <v>45</v>
      </c>
    </row>
    <row r="8588" spans="1:4" ht="25.5" customHeight="1">
      <c r="A8588" s="310">
        <v>12009</v>
      </c>
      <c r="B8588" s="311" t="s">
        <v>35771</v>
      </c>
      <c r="C8588" s="312" t="s">
        <v>27140</v>
      </c>
      <c r="D8588" s="313">
        <v>1000</v>
      </c>
    </row>
    <row r="8589" spans="1:4" ht="25.5" customHeight="1">
      <c r="A8589" s="310">
        <v>12938</v>
      </c>
      <c r="B8589" s="311" t="s">
        <v>35772</v>
      </c>
      <c r="C8589" s="312" t="s">
        <v>27140</v>
      </c>
      <c r="D8589" s="313">
        <v>14.93</v>
      </c>
    </row>
    <row r="8590" spans="1:4" ht="25.5" customHeight="1">
      <c r="A8590" s="310">
        <v>12003</v>
      </c>
      <c r="B8590" s="311" t="s">
        <v>35773</v>
      </c>
      <c r="C8590" s="312" t="s">
        <v>27140</v>
      </c>
      <c r="D8590" s="313">
        <v>38</v>
      </c>
    </row>
    <row r="8591" spans="1:4" ht="25.5" customHeight="1">
      <c r="A8591" s="310">
        <v>12321</v>
      </c>
      <c r="B8591" s="311" t="s">
        <v>35774</v>
      </c>
      <c r="C8591" s="312" t="s">
        <v>27140</v>
      </c>
      <c r="D8591" s="313">
        <v>119.7</v>
      </c>
    </row>
    <row r="8592" spans="1:4" ht="25.5" customHeight="1">
      <c r="A8592" s="310">
        <v>12322</v>
      </c>
      <c r="B8592" s="311" t="s">
        <v>35775</v>
      </c>
      <c r="C8592" s="312" t="s">
        <v>27140</v>
      </c>
      <c r="D8592" s="313">
        <v>143.65</v>
      </c>
    </row>
    <row r="8593" spans="1:4" ht="25.5" customHeight="1">
      <c r="A8593" s="310">
        <v>12007</v>
      </c>
      <c r="B8593" s="311" t="s">
        <v>35776</v>
      </c>
      <c r="C8593" s="312" t="s">
        <v>27140</v>
      </c>
      <c r="D8593" s="313">
        <v>842.74</v>
      </c>
    </row>
    <row r="8594" spans="1:4" ht="25.5" customHeight="1">
      <c r="A8594" s="310">
        <v>12323</v>
      </c>
      <c r="B8594" s="311" t="s">
        <v>35777</v>
      </c>
      <c r="C8594" s="312" t="s">
        <v>27140</v>
      </c>
      <c r="D8594" s="313">
        <v>718.25</v>
      </c>
    </row>
    <row r="8595" spans="1:4" ht="25.5" customHeight="1">
      <c r="A8595" s="310">
        <v>13164</v>
      </c>
      <c r="B8595" s="311" t="s">
        <v>35778</v>
      </c>
      <c r="C8595" s="312" t="s">
        <v>27140</v>
      </c>
      <c r="D8595" s="313">
        <v>210</v>
      </c>
    </row>
    <row r="8596" spans="1:4" ht="25.5" customHeight="1">
      <c r="A8596" s="310">
        <v>12318</v>
      </c>
      <c r="B8596" s="311" t="s">
        <v>35779</v>
      </c>
      <c r="C8596" s="312" t="s">
        <v>27140</v>
      </c>
      <c r="D8596" s="313">
        <v>81.400000000000006</v>
      </c>
    </row>
    <row r="8597" spans="1:4" ht="15" customHeight="1">
      <c r="A8597" s="310">
        <v>6940</v>
      </c>
      <c r="B8597" s="311" t="s">
        <v>35780</v>
      </c>
      <c r="C8597" s="312" t="s">
        <v>27140</v>
      </c>
      <c r="D8597" s="313">
        <v>235</v>
      </c>
    </row>
    <row r="8598" spans="1:4" ht="25.5" customHeight="1">
      <c r="A8598" s="310">
        <v>12976</v>
      </c>
      <c r="B8598" s="311" t="s">
        <v>35781</v>
      </c>
      <c r="C8598" s="312" t="s">
        <v>27140</v>
      </c>
      <c r="D8598" s="313">
        <v>12256.06</v>
      </c>
    </row>
    <row r="8599" spans="1:4" ht="15" customHeight="1">
      <c r="A8599" s="310">
        <v>12026</v>
      </c>
      <c r="B8599" s="311" t="s">
        <v>35782</v>
      </c>
      <c r="C8599" s="312" t="s">
        <v>27140</v>
      </c>
      <c r="D8599" s="313">
        <v>15226.7</v>
      </c>
    </row>
    <row r="8600" spans="1:4" ht="17.100000000000001" customHeight="1">
      <c r="A8600" s="310">
        <v>13165</v>
      </c>
      <c r="B8600" s="311" t="s">
        <v>35783</v>
      </c>
      <c r="C8600" s="312" t="s">
        <v>27140</v>
      </c>
      <c r="D8600" s="313">
        <v>225</v>
      </c>
    </row>
    <row r="8601" spans="1:4" ht="15" customHeight="1">
      <c r="A8601" s="310">
        <v>8415</v>
      </c>
      <c r="B8601" s="311" t="s">
        <v>35784</v>
      </c>
      <c r="C8601" s="312" t="s">
        <v>27140</v>
      </c>
      <c r="D8601" s="313">
        <v>620.55999999999995</v>
      </c>
    </row>
    <row r="8602" spans="1:4" ht="15" customHeight="1">
      <c r="A8602" s="310">
        <v>10565</v>
      </c>
      <c r="B8602" s="311" t="s">
        <v>35785</v>
      </c>
      <c r="C8602" s="312" t="s">
        <v>27140</v>
      </c>
      <c r="D8602" s="313">
        <v>66.069999999999993</v>
      </c>
    </row>
    <row r="8603" spans="1:4" ht="15" customHeight="1">
      <c r="A8603" s="310">
        <v>4815</v>
      </c>
      <c r="B8603" s="311" t="s">
        <v>35786</v>
      </c>
      <c r="C8603" s="312" t="s">
        <v>27140</v>
      </c>
      <c r="D8603" s="313">
        <v>76.739999999999995</v>
      </c>
    </row>
    <row r="8604" spans="1:4" ht="15" customHeight="1">
      <c r="A8604" s="310">
        <v>10040</v>
      </c>
      <c r="B8604" s="311" t="s">
        <v>35787</v>
      </c>
      <c r="C8604" s="312" t="s">
        <v>27140</v>
      </c>
      <c r="D8604" s="313">
        <v>31.91</v>
      </c>
    </row>
    <row r="8605" spans="1:4" ht="15" customHeight="1">
      <c r="A8605" s="310">
        <v>10039</v>
      </c>
      <c r="B8605" s="311" t="s">
        <v>35788</v>
      </c>
      <c r="C8605" s="312" t="s">
        <v>27140</v>
      </c>
      <c r="D8605" s="313">
        <v>86.6</v>
      </c>
    </row>
    <row r="8606" spans="1:4" ht="15" customHeight="1">
      <c r="A8606" s="310">
        <v>10041</v>
      </c>
      <c r="B8606" s="311" t="s">
        <v>35789</v>
      </c>
      <c r="C8606" s="312" t="s">
        <v>27140</v>
      </c>
      <c r="D8606" s="313">
        <v>86.6</v>
      </c>
    </row>
    <row r="8607" spans="1:4" ht="15" customHeight="1">
      <c r="A8607" s="310">
        <v>10042</v>
      </c>
      <c r="B8607" s="311" t="s">
        <v>35790</v>
      </c>
      <c r="C8607" s="312" t="s">
        <v>27140</v>
      </c>
      <c r="D8607" s="313">
        <v>136.76</v>
      </c>
    </row>
    <row r="8608" spans="1:4" ht="17.100000000000001" customHeight="1">
      <c r="A8608" s="310">
        <v>10971</v>
      </c>
      <c r="B8608" s="311" t="s">
        <v>35791</v>
      </c>
      <c r="C8608" s="312" t="s">
        <v>27140</v>
      </c>
      <c r="D8608" s="313">
        <v>5745.93</v>
      </c>
    </row>
    <row r="8609" spans="1:4" ht="17.100000000000001" customHeight="1">
      <c r="A8609" s="310">
        <v>11964</v>
      </c>
      <c r="B8609" s="311" t="s">
        <v>35792</v>
      </c>
      <c r="C8609" s="312" t="s">
        <v>27150</v>
      </c>
      <c r="D8609" s="313">
        <v>71.459999999999994</v>
      </c>
    </row>
    <row r="8610" spans="1:4" ht="15" customHeight="1">
      <c r="A8610" s="310">
        <v>6938</v>
      </c>
      <c r="B8610" s="311" t="s">
        <v>35793</v>
      </c>
      <c r="C8610" s="312" t="s">
        <v>27146</v>
      </c>
      <c r="D8610" s="313">
        <v>47</v>
      </c>
    </row>
    <row r="8611" spans="1:4" ht="15" customHeight="1">
      <c r="A8611" s="310">
        <v>6937</v>
      </c>
      <c r="B8611" s="311" t="s">
        <v>35794</v>
      </c>
      <c r="C8611" s="312" t="s">
        <v>27150</v>
      </c>
      <c r="D8611" s="313">
        <v>1975</v>
      </c>
    </row>
    <row r="8612" spans="1:4" ht="25.5" customHeight="1">
      <c r="A8612" s="310">
        <v>6933</v>
      </c>
      <c r="B8612" s="311" t="s">
        <v>35795</v>
      </c>
      <c r="C8612" s="312" t="s">
        <v>27150</v>
      </c>
      <c r="D8612" s="313">
        <v>1050</v>
      </c>
    </row>
    <row r="8613" spans="1:4" ht="15" customHeight="1">
      <c r="A8613" s="310">
        <v>6936</v>
      </c>
      <c r="B8613" s="311" t="s">
        <v>35796</v>
      </c>
      <c r="C8613" s="312" t="s">
        <v>27150</v>
      </c>
      <c r="D8613" s="313">
        <v>1710</v>
      </c>
    </row>
    <row r="8614" spans="1:4" ht="15" customHeight="1">
      <c r="A8614" s="310">
        <v>6934</v>
      </c>
      <c r="B8614" s="311" t="s">
        <v>35797</v>
      </c>
      <c r="C8614" s="312" t="s">
        <v>27150</v>
      </c>
      <c r="D8614" s="313">
        <v>1230</v>
      </c>
    </row>
    <row r="8615" spans="1:4" ht="15" customHeight="1">
      <c r="A8615" s="310">
        <v>6935</v>
      </c>
      <c r="B8615" s="311" t="s">
        <v>35798</v>
      </c>
      <c r="C8615" s="312" t="s">
        <v>27150</v>
      </c>
      <c r="D8615" s="313">
        <v>1530</v>
      </c>
    </row>
    <row r="8616" spans="1:4" ht="15" customHeight="1">
      <c r="A8616" s="310">
        <v>6931</v>
      </c>
      <c r="B8616" s="311" t="s">
        <v>35799</v>
      </c>
      <c r="C8616" s="312" t="s">
        <v>27150</v>
      </c>
      <c r="D8616" s="313">
        <v>875</v>
      </c>
    </row>
    <row r="8617" spans="1:4" ht="15" customHeight="1">
      <c r="A8617" s="310">
        <v>6922</v>
      </c>
      <c r="B8617" s="311" t="s">
        <v>35800</v>
      </c>
      <c r="C8617" s="312" t="s">
        <v>27216</v>
      </c>
      <c r="D8617" s="313">
        <v>14375</v>
      </c>
    </row>
    <row r="8618" spans="1:4" ht="15" customHeight="1">
      <c r="A8618" s="310">
        <v>6930</v>
      </c>
      <c r="B8618" s="311" t="s">
        <v>35801</v>
      </c>
      <c r="C8618" s="312" t="s">
        <v>27216</v>
      </c>
      <c r="D8618" s="313">
        <v>31625</v>
      </c>
    </row>
    <row r="8619" spans="1:4" ht="15" customHeight="1">
      <c r="A8619" s="310">
        <v>6929</v>
      </c>
      <c r="B8619" s="311" t="s">
        <v>35802</v>
      </c>
      <c r="C8619" s="312" t="s">
        <v>27216</v>
      </c>
      <c r="D8619" s="313">
        <v>27150</v>
      </c>
    </row>
    <row r="8620" spans="1:4" ht="15" customHeight="1">
      <c r="A8620" s="310">
        <v>6927</v>
      </c>
      <c r="B8620" s="311" t="s">
        <v>35803</v>
      </c>
      <c r="C8620" s="312" t="s">
        <v>27216</v>
      </c>
      <c r="D8620" s="313">
        <v>19645</v>
      </c>
    </row>
    <row r="8621" spans="1:4" ht="15" customHeight="1">
      <c r="A8621" s="310">
        <v>6928</v>
      </c>
      <c r="B8621" s="311" t="s">
        <v>35804</v>
      </c>
      <c r="C8621" s="312" t="s">
        <v>27216</v>
      </c>
      <c r="D8621" s="313">
        <v>23000</v>
      </c>
    </row>
    <row r="8622" spans="1:4" ht="25.5" customHeight="1">
      <c r="A8622" s="310">
        <v>6926</v>
      </c>
      <c r="B8622" s="311" t="s">
        <v>35805</v>
      </c>
      <c r="C8622" s="312" t="s">
        <v>27216</v>
      </c>
      <c r="D8622" s="313">
        <v>17050</v>
      </c>
    </row>
    <row r="8623" spans="1:4" ht="15" customHeight="1">
      <c r="A8623" s="310">
        <v>7022</v>
      </c>
      <c r="B8623" s="311" t="s">
        <v>35806</v>
      </c>
      <c r="C8623" s="312" t="s">
        <v>27207</v>
      </c>
      <c r="D8623" s="313">
        <v>10.19</v>
      </c>
    </row>
    <row r="8624" spans="1:4" ht="17.100000000000001" customHeight="1">
      <c r="A8624" s="310">
        <v>7015</v>
      </c>
      <c r="B8624" s="311" t="s">
        <v>35807</v>
      </c>
      <c r="C8624" s="312" t="s">
        <v>27207</v>
      </c>
      <c r="D8624" s="313">
        <v>0.82</v>
      </c>
    </row>
    <row r="8625" spans="1:4" ht="25.5" customHeight="1">
      <c r="A8625" s="310">
        <v>7016</v>
      </c>
      <c r="B8625" s="311" t="s">
        <v>35808</v>
      </c>
      <c r="C8625" s="312" t="s">
        <v>27207</v>
      </c>
      <c r="D8625" s="313">
        <v>2.79</v>
      </c>
    </row>
    <row r="8626" spans="1:4" ht="25.5" customHeight="1">
      <c r="A8626" s="310">
        <v>7017</v>
      </c>
      <c r="B8626" s="311" t="s">
        <v>35809</v>
      </c>
      <c r="C8626" s="312" t="s">
        <v>27207</v>
      </c>
      <c r="D8626" s="313">
        <v>7.72</v>
      </c>
    </row>
    <row r="8627" spans="1:4" ht="25.5" customHeight="1">
      <c r="A8627" s="310">
        <v>10555</v>
      </c>
      <c r="B8627" s="311" t="s">
        <v>35810</v>
      </c>
      <c r="C8627" s="312" t="s">
        <v>27216</v>
      </c>
      <c r="D8627" s="313">
        <v>180</v>
      </c>
    </row>
    <row r="8628" spans="1:4" ht="25.5" customHeight="1">
      <c r="A8628" s="310">
        <v>15</v>
      </c>
      <c r="B8628" s="311" t="s">
        <v>35811</v>
      </c>
      <c r="C8628" s="312" t="s">
        <v>35812</v>
      </c>
      <c r="D8628" s="313">
        <v>0.51</v>
      </c>
    </row>
    <row r="8629" spans="1:4" ht="25.5" customHeight="1">
      <c r="A8629" s="310">
        <v>4602</v>
      </c>
      <c r="B8629" s="311" t="s">
        <v>35813</v>
      </c>
      <c r="C8629" s="312" t="s">
        <v>27200</v>
      </c>
      <c r="D8629" s="313">
        <v>9.4</v>
      </c>
    </row>
    <row r="8630" spans="1:4" ht="25.5" customHeight="1">
      <c r="A8630" s="310">
        <v>4601</v>
      </c>
      <c r="B8630" s="311" t="s">
        <v>35814</v>
      </c>
      <c r="C8630" s="312" t="s">
        <v>27161</v>
      </c>
      <c r="D8630" s="313">
        <v>9.4</v>
      </c>
    </row>
    <row r="8631" spans="1:4" ht="25.5" customHeight="1">
      <c r="A8631" s="310">
        <v>4547</v>
      </c>
      <c r="B8631" s="311" t="s">
        <v>27162</v>
      </c>
      <c r="C8631" s="312" t="s">
        <v>27200</v>
      </c>
      <c r="D8631" s="313">
        <v>9.4</v>
      </c>
    </row>
    <row r="8632" spans="1:4" ht="25.5" customHeight="1">
      <c r="A8632" s="310">
        <v>4548</v>
      </c>
      <c r="B8632" s="311" t="s">
        <v>27163</v>
      </c>
      <c r="C8632" s="312" t="s">
        <v>27200</v>
      </c>
      <c r="D8632" s="313">
        <v>9.4</v>
      </c>
    </row>
    <row r="8633" spans="1:4" ht="25.5" customHeight="1">
      <c r="A8633" s="310">
        <v>4549</v>
      </c>
      <c r="B8633" s="311" t="s">
        <v>27164</v>
      </c>
      <c r="C8633" s="312" t="s">
        <v>27200</v>
      </c>
      <c r="D8633" s="313">
        <v>9.4</v>
      </c>
    </row>
    <row r="8634" spans="1:4" ht="25.5" customHeight="1">
      <c r="A8634" s="310">
        <v>4551</v>
      </c>
      <c r="B8634" s="311" t="s">
        <v>35815</v>
      </c>
      <c r="C8634" s="312" t="s">
        <v>27200</v>
      </c>
      <c r="D8634" s="313">
        <v>9.4</v>
      </c>
    </row>
    <row r="8635" spans="1:4" ht="25.5" customHeight="1">
      <c r="A8635" s="310">
        <v>4550</v>
      </c>
      <c r="B8635" s="311" t="s">
        <v>27165</v>
      </c>
      <c r="C8635" s="312" t="s">
        <v>27200</v>
      </c>
      <c r="D8635" s="313">
        <v>9.4</v>
      </c>
    </row>
    <row r="8636" spans="1:4" ht="15" customHeight="1">
      <c r="A8636" s="310">
        <v>4543</v>
      </c>
      <c r="B8636" s="311" t="s">
        <v>27156</v>
      </c>
      <c r="C8636" s="312" t="s">
        <v>27200</v>
      </c>
      <c r="D8636" s="313">
        <v>9.4</v>
      </c>
    </row>
    <row r="8637" spans="1:4" ht="25.5" customHeight="1">
      <c r="A8637" s="310">
        <v>4544</v>
      </c>
      <c r="B8637" s="311" t="s">
        <v>27157</v>
      </c>
      <c r="C8637" s="312" t="s">
        <v>27200</v>
      </c>
      <c r="D8637" s="313">
        <v>9.4</v>
      </c>
    </row>
    <row r="8638" spans="1:4" ht="15" customHeight="1">
      <c r="A8638" s="310">
        <v>4546</v>
      </c>
      <c r="B8638" s="311" t="s">
        <v>27158</v>
      </c>
      <c r="C8638" s="312" t="s">
        <v>27200</v>
      </c>
      <c r="D8638" s="313">
        <v>9.4</v>
      </c>
    </row>
    <row r="8639" spans="1:4" ht="15" customHeight="1">
      <c r="A8639" s="310">
        <v>4545</v>
      </c>
      <c r="B8639" s="311" t="s">
        <v>27159</v>
      </c>
      <c r="C8639" s="312" t="s">
        <v>27200</v>
      </c>
      <c r="D8639" s="313">
        <v>9.4</v>
      </c>
    </row>
    <row r="8640" spans="1:4" ht="15" customHeight="1">
      <c r="A8640" s="310">
        <v>4552</v>
      </c>
      <c r="B8640" s="311" t="s">
        <v>27166</v>
      </c>
      <c r="C8640" s="312" t="s">
        <v>27200</v>
      </c>
      <c r="D8640" s="313">
        <v>9.4</v>
      </c>
    </row>
    <row r="8641" spans="1:4" ht="15" customHeight="1">
      <c r="A8641" s="310">
        <v>13199</v>
      </c>
      <c r="B8641" s="311" t="s">
        <v>27821</v>
      </c>
      <c r="C8641" s="312" t="s">
        <v>27140</v>
      </c>
      <c r="D8641" s="313">
        <v>3000</v>
      </c>
    </row>
    <row r="8642" spans="1:4" ht="15" customHeight="1">
      <c r="A8642" s="310">
        <v>7023</v>
      </c>
      <c r="B8642" s="311" t="s">
        <v>35816</v>
      </c>
      <c r="C8642" s="312" t="s">
        <v>27143</v>
      </c>
      <c r="D8642" s="313">
        <v>1.56</v>
      </c>
    </row>
    <row r="8643" spans="1:4" ht="15" customHeight="1">
      <c r="A8643" s="310">
        <v>12844</v>
      </c>
      <c r="B8643" s="311" t="s">
        <v>35817</v>
      </c>
      <c r="C8643" s="312" t="s">
        <v>27140</v>
      </c>
      <c r="D8643" s="313">
        <v>600</v>
      </c>
    </row>
    <row r="8644" spans="1:4" ht="15" customHeight="1">
      <c r="A8644" s="310">
        <v>12845</v>
      </c>
      <c r="B8644" s="311" t="s">
        <v>35818</v>
      </c>
      <c r="C8644" s="312" t="s">
        <v>27140</v>
      </c>
      <c r="D8644" s="313">
        <v>600</v>
      </c>
    </row>
    <row r="8645" spans="1:4" ht="15" customHeight="1">
      <c r="A8645" s="310">
        <v>55</v>
      </c>
      <c r="B8645" s="311" t="s">
        <v>35819</v>
      </c>
      <c r="C8645" s="312" t="s">
        <v>27200</v>
      </c>
      <c r="D8645" s="313">
        <v>15.14</v>
      </c>
    </row>
    <row r="8646" spans="1:4" ht="15" customHeight="1">
      <c r="A8646" s="310">
        <v>8978</v>
      </c>
      <c r="B8646" s="311" t="s">
        <v>35820</v>
      </c>
      <c r="C8646" s="312" t="s">
        <v>27144</v>
      </c>
      <c r="D8646" s="313">
        <v>3.77</v>
      </c>
    </row>
    <row r="8647" spans="1:4" ht="15" customHeight="1">
      <c r="A8647" s="310">
        <v>10554</v>
      </c>
      <c r="B8647" s="311" t="s">
        <v>35821</v>
      </c>
      <c r="C8647" s="312" t="s">
        <v>27216</v>
      </c>
      <c r="D8647" s="313">
        <v>394.99</v>
      </c>
    </row>
    <row r="8648" spans="1:4" ht="15" customHeight="1">
      <c r="A8648" s="310">
        <v>10558</v>
      </c>
      <c r="B8648" s="311" t="s">
        <v>35822</v>
      </c>
      <c r="C8648" s="312" t="s">
        <v>27216</v>
      </c>
      <c r="D8648" s="313">
        <v>89</v>
      </c>
    </row>
    <row r="8649" spans="1:4" ht="15" customHeight="1">
      <c r="A8649" s="310">
        <v>10557</v>
      </c>
      <c r="B8649" s="311" t="s">
        <v>35823</v>
      </c>
      <c r="C8649" s="312" t="s">
        <v>27216</v>
      </c>
      <c r="D8649" s="313">
        <v>154.99</v>
      </c>
    </row>
    <row r="8650" spans="1:4" ht="15" customHeight="1">
      <c r="A8650" s="310">
        <v>12779</v>
      </c>
      <c r="B8650" s="311" t="s">
        <v>35824</v>
      </c>
      <c r="C8650" s="312" t="s">
        <v>27143</v>
      </c>
      <c r="D8650" s="313">
        <v>134</v>
      </c>
    </row>
    <row r="8651" spans="1:4" ht="15" customHeight="1">
      <c r="A8651" s="310">
        <v>8317</v>
      </c>
      <c r="B8651" s="311" t="s">
        <v>35825</v>
      </c>
      <c r="C8651" s="312" t="s">
        <v>27140</v>
      </c>
      <c r="D8651" s="313">
        <v>6</v>
      </c>
    </row>
    <row r="8652" spans="1:4" ht="15" customHeight="1">
      <c r="A8652" s="310">
        <v>10022</v>
      </c>
      <c r="B8652" s="311" t="s">
        <v>35826</v>
      </c>
      <c r="C8652" s="312" t="s">
        <v>27143</v>
      </c>
      <c r="D8652" s="313">
        <v>80</v>
      </c>
    </row>
    <row r="8653" spans="1:4" ht="15" customHeight="1">
      <c r="A8653" s="310">
        <v>10024</v>
      </c>
      <c r="B8653" s="311" t="s">
        <v>35827</v>
      </c>
      <c r="C8653" s="312" t="s">
        <v>27143</v>
      </c>
      <c r="D8653" s="313">
        <v>80</v>
      </c>
    </row>
    <row r="8654" spans="1:4" ht="15" customHeight="1">
      <c r="A8654" s="310">
        <v>13025</v>
      </c>
      <c r="B8654" s="311" t="s">
        <v>35828</v>
      </c>
      <c r="C8654" s="312" t="s">
        <v>27151</v>
      </c>
      <c r="D8654" s="313">
        <v>150</v>
      </c>
    </row>
    <row r="8655" spans="1:4" ht="15" customHeight="1">
      <c r="A8655" s="310">
        <v>11574</v>
      </c>
      <c r="B8655" s="311" t="s">
        <v>35829</v>
      </c>
      <c r="C8655" s="312" t="s">
        <v>27140</v>
      </c>
      <c r="D8655" s="313">
        <v>72.34</v>
      </c>
    </row>
    <row r="8656" spans="1:4" ht="17.100000000000001" customHeight="1">
      <c r="A8656" s="310">
        <v>7401</v>
      </c>
      <c r="B8656" s="311" t="s">
        <v>35830</v>
      </c>
      <c r="C8656" s="312" t="s">
        <v>27143</v>
      </c>
      <c r="D8656" s="313">
        <v>250</v>
      </c>
    </row>
    <row r="8657" spans="1:4" ht="15" customHeight="1">
      <c r="A8657" s="310">
        <v>7324</v>
      </c>
      <c r="B8657" s="311" t="s">
        <v>35831</v>
      </c>
      <c r="C8657" s="312" t="s">
        <v>27143</v>
      </c>
      <c r="D8657" s="313">
        <v>160</v>
      </c>
    </row>
    <row r="8658" spans="1:4" ht="25.5" customHeight="1">
      <c r="A8658" s="310">
        <v>36</v>
      </c>
      <c r="B8658" s="311" t="s">
        <v>35832</v>
      </c>
      <c r="C8658" s="312" t="s">
        <v>27143</v>
      </c>
      <c r="D8658" s="313">
        <v>155</v>
      </c>
    </row>
    <row r="8659" spans="1:4" ht="17.100000000000001" customHeight="1">
      <c r="A8659" s="310">
        <v>13455</v>
      </c>
      <c r="B8659" s="311" t="s">
        <v>35833</v>
      </c>
      <c r="C8659" s="312" t="s">
        <v>27140</v>
      </c>
      <c r="D8659" s="313">
        <v>350</v>
      </c>
    </row>
    <row r="8660" spans="1:4" ht="15" customHeight="1">
      <c r="A8660" s="310">
        <v>10367</v>
      </c>
      <c r="B8660" s="311" t="s">
        <v>35834</v>
      </c>
      <c r="C8660" s="312" t="s">
        <v>27207</v>
      </c>
      <c r="D8660" s="313">
        <v>896.27</v>
      </c>
    </row>
    <row r="8661" spans="1:4" ht="15" customHeight="1">
      <c r="A8661" s="310">
        <v>12207</v>
      </c>
      <c r="B8661" s="311" t="s">
        <v>27493</v>
      </c>
      <c r="C8661" s="312" t="s">
        <v>27143</v>
      </c>
      <c r="D8661" s="313">
        <v>1250</v>
      </c>
    </row>
    <row r="8662" spans="1:4" ht="15" customHeight="1">
      <c r="A8662" s="310">
        <v>10493</v>
      </c>
      <c r="B8662" s="311" t="s">
        <v>35835</v>
      </c>
      <c r="C8662" s="312" t="s">
        <v>27143</v>
      </c>
      <c r="D8662" s="313">
        <v>1374.52</v>
      </c>
    </row>
    <row r="8663" spans="1:4" ht="15" customHeight="1">
      <c r="A8663" s="310">
        <v>11540</v>
      </c>
      <c r="B8663" s="311" t="s">
        <v>35836</v>
      </c>
      <c r="C8663" s="312" t="s">
        <v>27140</v>
      </c>
      <c r="D8663" s="313">
        <v>50</v>
      </c>
    </row>
    <row r="8664" spans="1:4" ht="15" customHeight="1">
      <c r="A8664" s="310">
        <v>4710</v>
      </c>
      <c r="B8664" s="311" t="s">
        <v>35837</v>
      </c>
      <c r="C8664" s="312" t="s">
        <v>27140</v>
      </c>
      <c r="D8664" s="313">
        <v>40</v>
      </c>
    </row>
    <row r="8665" spans="1:4" ht="34.15" customHeight="1">
      <c r="A8665" s="310">
        <v>4708</v>
      </c>
      <c r="B8665" s="311" t="s">
        <v>35838</v>
      </c>
      <c r="C8665" s="312" t="s">
        <v>27151</v>
      </c>
      <c r="D8665" s="313">
        <v>60</v>
      </c>
    </row>
    <row r="8666" spans="1:4" ht="15" customHeight="1">
      <c r="A8666" s="310">
        <v>11538</v>
      </c>
      <c r="B8666" s="311" t="s">
        <v>35839</v>
      </c>
      <c r="C8666" s="312" t="s">
        <v>27151</v>
      </c>
      <c r="D8666" s="313">
        <v>44</v>
      </c>
    </row>
    <row r="8667" spans="1:4" ht="17.100000000000001" customHeight="1">
      <c r="A8667" s="310">
        <v>11126</v>
      </c>
      <c r="B8667" s="311" t="s">
        <v>35840</v>
      </c>
      <c r="C8667" s="312" t="s">
        <v>27151</v>
      </c>
      <c r="D8667" s="313">
        <v>60</v>
      </c>
    </row>
    <row r="8668" spans="1:4" ht="17.100000000000001" customHeight="1">
      <c r="A8668" s="310">
        <v>11132</v>
      </c>
      <c r="B8668" s="311" t="s">
        <v>35841</v>
      </c>
      <c r="C8668" s="312" t="s">
        <v>27151</v>
      </c>
      <c r="D8668" s="313">
        <v>60</v>
      </c>
    </row>
    <row r="8669" spans="1:4" ht="25.5" customHeight="1">
      <c r="A8669" s="310">
        <v>7047</v>
      </c>
      <c r="B8669" s="311" t="s">
        <v>35842</v>
      </c>
      <c r="C8669" s="312" t="s">
        <v>27150</v>
      </c>
      <c r="D8669" s="313">
        <v>1.72</v>
      </c>
    </row>
    <row r="8670" spans="1:4" ht="15" customHeight="1">
      <c r="A8670" s="310">
        <v>10697</v>
      </c>
      <c r="B8670" s="311" t="s">
        <v>35843</v>
      </c>
      <c r="C8670" s="312" t="s">
        <v>27151</v>
      </c>
      <c r="D8670" s="313">
        <v>125</v>
      </c>
    </row>
    <row r="8671" spans="1:4" ht="25.5" customHeight="1">
      <c r="A8671" s="310">
        <v>10698</v>
      </c>
      <c r="B8671" s="311" t="s">
        <v>35844</v>
      </c>
      <c r="C8671" s="312" t="s">
        <v>27151</v>
      </c>
      <c r="D8671" s="313">
        <v>120</v>
      </c>
    </row>
    <row r="8672" spans="1:4" ht="25.5" customHeight="1">
      <c r="A8672" s="310">
        <v>10699</v>
      </c>
      <c r="B8672" s="311" t="s">
        <v>35845</v>
      </c>
      <c r="C8672" s="312" t="s">
        <v>27151</v>
      </c>
      <c r="D8672" s="313">
        <v>120</v>
      </c>
    </row>
    <row r="8673" spans="1:4" ht="15" customHeight="1">
      <c r="A8673" s="310">
        <v>10700</v>
      </c>
      <c r="B8673" s="311" t="s">
        <v>35846</v>
      </c>
      <c r="C8673" s="312" t="s">
        <v>27151</v>
      </c>
      <c r="D8673" s="313">
        <v>135</v>
      </c>
    </row>
    <row r="8674" spans="1:4" ht="17.100000000000001" customHeight="1">
      <c r="A8674" s="310">
        <v>4709</v>
      </c>
      <c r="B8674" s="311" t="s">
        <v>35847</v>
      </c>
      <c r="C8674" s="312" t="s">
        <v>27151</v>
      </c>
      <c r="D8674" s="313">
        <v>60</v>
      </c>
    </row>
    <row r="8675" spans="1:4" ht="34.15" customHeight="1">
      <c r="A8675" s="310">
        <v>11539</v>
      </c>
      <c r="C8675" s="312" t="s">
        <v>27140</v>
      </c>
      <c r="D8675" s="313">
        <v>60</v>
      </c>
    </row>
    <row r="8676" spans="1:4" ht="17.100000000000001" customHeight="1">
      <c r="B8676" s="311" t="s">
        <v>35848</v>
      </c>
    </row>
    <row r="8677" spans="1:4" ht="15" customHeight="1">
      <c r="A8677" s="310">
        <v>6651</v>
      </c>
      <c r="B8677" s="311" t="s">
        <v>35849</v>
      </c>
      <c r="C8677" s="312" t="s">
        <v>27151</v>
      </c>
      <c r="D8677" s="313">
        <v>30</v>
      </c>
    </row>
    <row r="8678" spans="1:4" ht="25.5" customHeight="1">
      <c r="A8678" s="310">
        <v>6650</v>
      </c>
      <c r="B8678" s="311" t="s">
        <v>35850</v>
      </c>
      <c r="C8678" s="312" t="s">
        <v>27151</v>
      </c>
      <c r="D8678" s="313">
        <v>40</v>
      </c>
    </row>
    <row r="8679" spans="1:4" ht="17.100000000000001" customHeight="1">
      <c r="A8679" s="310">
        <v>6649</v>
      </c>
      <c r="B8679" s="311" t="s">
        <v>35851</v>
      </c>
      <c r="C8679" s="312" t="s">
        <v>27151</v>
      </c>
      <c r="D8679" s="313">
        <v>40</v>
      </c>
    </row>
    <row r="8680" spans="1:4" ht="17.100000000000001" customHeight="1">
      <c r="A8680" s="310">
        <v>6700</v>
      </c>
      <c r="B8680" s="311" t="s">
        <v>35852</v>
      </c>
      <c r="C8680" s="312" t="s">
        <v>27151</v>
      </c>
      <c r="D8680" s="313">
        <v>45</v>
      </c>
    </row>
    <row r="8681" spans="1:4" ht="15" customHeight="1">
      <c r="A8681" s="310">
        <v>6652</v>
      </c>
      <c r="B8681" s="311" t="s">
        <v>27512</v>
      </c>
      <c r="C8681" s="312" t="s">
        <v>27140</v>
      </c>
      <c r="D8681" s="313">
        <v>61.43</v>
      </c>
    </row>
    <row r="8682" spans="1:4" ht="15" customHeight="1">
      <c r="A8682" s="310">
        <v>6646</v>
      </c>
      <c r="B8682" s="311" t="s">
        <v>35853</v>
      </c>
      <c r="C8682" s="312" t="s">
        <v>27140</v>
      </c>
      <c r="D8682" s="313">
        <v>368</v>
      </c>
    </row>
    <row r="8683" spans="1:4" ht="17.100000000000001" customHeight="1">
      <c r="A8683" s="310">
        <v>11157</v>
      </c>
      <c r="B8683" s="311" t="s">
        <v>27513</v>
      </c>
      <c r="C8683" s="312" t="s">
        <v>27151</v>
      </c>
      <c r="D8683" s="313">
        <v>95.99</v>
      </c>
    </row>
    <row r="8684" spans="1:4" ht="15" customHeight="1">
      <c r="A8684" s="310">
        <v>6647</v>
      </c>
      <c r="B8684" s="311" t="s">
        <v>35854</v>
      </c>
      <c r="C8684" s="312" t="s">
        <v>27140</v>
      </c>
      <c r="D8684" s="313">
        <v>476.8</v>
      </c>
    </row>
    <row r="8685" spans="1:4" ht="15" customHeight="1">
      <c r="A8685" s="310">
        <v>11158</v>
      </c>
      <c r="B8685" s="311" t="s">
        <v>27514</v>
      </c>
      <c r="C8685" s="312" t="s">
        <v>27151</v>
      </c>
      <c r="D8685" s="313">
        <v>131.99</v>
      </c>
    </row>
    <row r="8686" spans="1:4" ht="15" customHeight="1">
      <c r="A8686" s="310">
        <v>6648</v>
      </c>
      <c r="B8686" s="311" t="s">
        <v>35855</v>
      </c>
      <c r="C8686" s="312" t="s">
        <v>27140</v>
      </c>
      <c r="D8686" s="313">
        <v>512</v>
      </c>
    </row>
    <row r="8687" spans="1:4" ht="15" customHeight="1">
      <c r="A8687" s="310">
        <v>11159</v>
      </c>
      <c r="B8687" s="311" t="s">
        <v>27515</v>
      </c>
      <c r="C8687" s="312" t="s">
        <v>27151</v>
      </c>
      <c r="D8687" s="313">
        <v>144.26</v>
      </c>
    </row>
    <row r="8688" spans="1:4" ht="15" customHeight="1">
      <c r="A8688" s="310">
        <v>11181</v>
      </c>
      <c r="B8688" s="311" t="s">
        <v>35856</v>
      </c>
      <c r="C8688" s="312" t="s">
        <v>27151</v>
      </c>
      <c r="D8688" s="313">
        <v>89.45</v>
      </c>
    </row>
    <row r="8689" spans="1:4" ht="15" customHeight="1">
      <c r="A8689" s="310">
        <v>11001</v>
      </c>
      <c r="B8689" s="311" t="s">
        <v>27516</v>
      </c>
      <c r="C8689" s="312" t="s">
        <v>27151</v>
      </c>
      <c r="D8689" s="313">
        <v>172.56</v>
      </c>
    </row>
    <row r="8690" spans="1:4" ht="17.100000000000001" customHeight="1">
      <c r="A8690" s="310">
        <v>11125</v>
      </c>
      <c r="B8690" s="311" t="s">
        <v>35857</v>
      </c>
      <c r="C8690" s="312" t="s">
        <v>27151</v>
      </c>
      <c r="D8690" s="313">
        <v>174.66</v>
      </c>
    </row>
    <row r="8691" spans="1:4" ht="17.100000000000001" customHeight="1">
      <c r="A8691" s="310">
        <v>9527</v>
      </c>
      <c r="B8691" s="311" t="s">
        <v>35858</v>
      </c>
      <c r="C8691" s="312" t="s">
        <v>27151</v>
      </c>
      <c r="D8691" s="313">
        <v>600</v>
      </c>
    </row>
    <row r="8692" spans="1:4" ht="17.100000000000001" customHeight="1">
      <c r="A8692" s="310">
        <v>9526</v>
      </c>
      <c r="B8692" s="311" t="s">
        <v>35859</v>
      </c>
      <c r="C8692" s="312" t="s">
        <v>27151</v>
      </c>
      <c r="D8692" s="313">
        <v>280</v>
      </c>
    </row>
    <row r="8693" spans="1:4" ht="17.100000000000001" customHeight="1">
      <c r="A8693" s="310">
        <v>11378</v>
      </c>
      <c r="B8693" s="311" t="s">
        <v>35860</v>
      </c>
      <c r="C8693" s="312" t="s">
        <v>27151</v>
      </c>
      <c r="D8693" s="313">
        <v>30</v>
      </c>
    </row>
    <row r="8694" spans="1:4" ht="17.100000000000001" customHeight="1">
      <c r="A8694" s="310">
        <v>11360</v>
      </c>
      <c r="B8694" s="311" t="s">
        <v>35861</v>
      </c>
      <c r="C8694" s="312" t="s">
        <v>27151</v>
      </c>
      <c r="D8694" s="313">
        <v>40</v>
      </c>
    </row>
    <row r="8695" spans="1:4" ht="15" customHeight="1">
      <c r="A8695" s="310">
        <v>11359</v>
      </c>
      <c r="B8695" s="311" t="s">
        <v>35862</v>
      </c>
      <c r="C8695" s="312" t="s">
        <v>27151</v>
      </c>
      <c r="D8695" s="313">
        <v>42</v>
      </c>
    </row>
    <row r="8696" spans="1:4" ht="15" customHeight="1">
      <c r="A8696" s="310">
        <v>13011</v>
      </c>
      <c r="B8696" s="311" t="s">
        <v>35863</v>
      </c>
      <c r="C8696" s="312" t="s">
        <v>27151</v>
      </c>
      <c r="D8696" s="313">
        <v>54</v>
      </c>
    </row>
    <row r="8697" spans="1:4" ht="17.100000000000001" customHeight="1">
      <c r="A8697" s="310">
        <v>10568</v>
      </c>
      <c r="B8697" s="311" t="s">
        <v>35864</v>
      </c>
      <c r="C8697" s="312" t="s">
        <v>27216</v>
      </c>
      <c r="D8697" s="313">
        <v>26.54</v>
      </c>
    </row>
    <row r="8698" spans="1:4" ht="17.100000000000001" customHeight="1">
      <c r="A8698" s="310">
        <v>12185</v>
      </c>
      <c r="B8698" s="311" t="s">
        <v>35865</v>
      </c>
      <c r="C8698" s="312" t="s">
        <v>27151</v>
      </c>
      <c r="D8698" s="313">
        <v>1.9</v>
      </c>
    </row>
    <row r="8699" spans="1:4" ht="17.100000000000001" customHeight="1">
      <c r="A8699" s="310">
        <v>8552</v>
      </c>
      <c r="B8699" s="311" t="s">
        <v>35866</v>
      </c>
      <c r="C8699" s="312" t="s">
        <v>27140</v>
      </c>
      <c r="D8699" s="313">
        <v>10345.32</v>
      </c>
    </row>
    <row r="8700" spans="1:4" ht="17.100000000000001" customHeight="1">
      <c r="A8700" s="310">
        <v>8551</v>
      </c>
      <c r="B8700" s="311" t="s">
        <v>35867</v>
      </c>
      <c r="C8700" s="312" t="s">
        <v>27140</v>
      </c>
      <c r="D8700" s="313">
        <v>11148.84</v>
      </c>
    </row>
    <row r="8701" spans="1:4" ht="17.100000000000001" customHeight="1">
      <c r="A8701" s="310">
        <v>8550</v>
      </c>
      <c r="B8701" s="311" t="s">
        <v>35868</v>
      </c>
      <c r="C8701" s="312" t="s">
        <v>27140</v>
      </c>
      <c r="D8701" s="313">
        <v>13458.96</v>
      </c>
    </row>
    <row r="8702" spans="1:4" ht="17.100000000000001" customHeight="1">
      <c r="A8702" s="310">
        <v>12184</v>
      </c>
      <c r="B8702" s="311" t="s">
        <v>35869</v>
      </c>
      <c r="C8702" s="312" t="s">
        <v>27140</v>
      </c>
      <c r="D8702" s="313">
        <v>47.21</v>
      </c>
    </row>
    <row r="8703" spans="1:4" ht="17.100000000000001" customHeight="1">
      <c r="A8703" s="310">
        <v>7692</v>
      </c>
      <c r="B8703" s="311" t="s">
        <v>35870</v>
      </c>
      <c r="C8703" s="312" t="s">
        <v>27140</v>
      </c>
      <c r="D8703" s="313">
        <v>40.18</v>
      </c>
    </row>
    <row r="8704" spans="1:4" ht="17.100000000000001" customHeight="1">
      <c r="A8704" s="310">
        <v>10928</v>
      </c>
      <c r="B8704" s="311" t="s">
        <v>35871</v>
      </c>
      <c r="C8704" s="312" t="s">
        <v>27140</v>
      </c>
      <c r="D8704" s="313">
        <v>246.08</v>
      </c>
    </row>
    <row r="8705" spans="1:4" ht="17.100000000000001" customHeight="1">
      <c r="A8705" s="310">
        <v>10278</v>
      </c>
      <c r="B8705" s="311" t="s">
        <v>27581</v>
      </c>
      <c r="C8705" s="312" t="s">
        <v>27140</v>
      </c>
      <c r="D8705" s="313">
        <v>678.37</v>
      </c>
    </row>
    <row r="8706" spans="1:4" ht="15" customHeight="1">
      <c r="A8706" s="310">
        <v>9316</v>
      </c>
      <c r="B8706" s="311" t="s">
        <v>27582</v>
      </c>
      <c r="C8706" s="312" t="s">
        <v>27140</v>
      </c>
      <c r="D8706" s="313">
        <v>947.4</v>
      </c>
    </row>
    <row r="8707" spans="1:4" ht="15" customHeight="1">
      <c r="A8707" s="310">
        <v>9315</v>
      </c>
      <c r="B8707" s="311" t="s">
        <v>27583</v>
      </c>
      <c r="C8707" s="312" t="s">
        <v>27140</v>
      </c>
      <c r="D8707" s="313">
        <v>1295.42</v>
      </c>
    </row>
    <row r="8708" spans="1:4" ht="15" customHeight="1">
      <c r="A8708" s="310">
        <v>12645</v>
      </c>
      <c r="B8708" s="311" t="s">
        <v>27517</v>
      </c>
      <c r="C8708" s="312" t="s">
        <v>27207</v>
      </c>
      <c r="D8708" s="313">
        <v>97.62</v>
      </c>
    </row>
    <row r="8709" spans="1:4" ht="15" customHeight="1">
      <c r="A8709" s="310">
        <v>10312</v>
      </c>
      <c r="B8709" s="311" t="s">
        <v>35872</v>
      </c>
      <c r="C8709" s="312" t="s">
        <v>27140</v>
      </c>
      <c r="D8709" s="313">
        <v>1807.92</v>
      </c>
    </row>
    <row r="8710" spans="1:4" ht="15" customHeight="1">
      <c r="A8710" s="310">
        <v>18</v>
      </c>
      <c r="B8710" s="311" t="s">
        <v>35873</v>
      </c>
      <c r="C8710" s="312" t="s">
        <v>27140</v>
      </c>
      <c r="D8710" s="313">
        <v>1998.76</v>
      </c>
    </row>
    <row r="8711" spans="1:4" ht="15" customHeight="1">
      <c r="A8711" s="310">
        <v>12597</v>
      </c>
      <c r="B8711" s="311" t="s">
        <v>35874</v>
      </c>
      <c r="C8711" s="312" t="s">
        <v>27140</v>
      </c>
      <c r="D8711" s="313">
        <v>2237.8000000000002</v>
      </c>
    </row>
    <row r="8712" spans="1:4" ht="15" customHeight="1">
      <c r="A8712" s="310">
        <v>12598</v>
      </c>
      <c r="B8712" s="311" t="s">
        <v>35875</v>
      </c>
      <c r="C8712" s="312" t="s">
        <v>27140</v>
      </c>
      <c r="D8712" s="313">
        <v>3136.74</v>
      </c>
    </row>
    <row r="8713" spans="1:4" ht="15" customHeight="1">
      <c r="A8713" s="310">
        <v>10426</v>
      </c>
      <c r="B8713" s="311" t="s">
        <v>35876</v>
      </c>
      <c r="C8713" s="312" t="s">
        <v>27140</v>
      </c>
      <c r="D8713" s="313">
        <v>3696.19</v>
      </c>
    </row>
    <row r="8714" spans="1:4" ht="17.100000000000001" customHeight="1">
      <c r="A8714" s="310">
        <v>10936</v>
      </c>
      <c r="B8714" s="311" t="s">
        <v>35877</v>
      </c>
      <c r="C8714" s="312" t="s">
        <v>27140</v>
      </c>
      <c r="D8714" s="313">
        <v>6360.87</v>
      </c>
    </row>
    <row r="8715" spans="1:4" ht="17.100000000000001" customHeight="1">
      <c r="A8715" s="310">
        <v>22</v>
      </c>
      <c r="B8715" s="311" t="s">
        <v>35878</v>
      </c>
      <c r="C8715" s="312" t="s">
        <v>27140</v>
      </c>
      <c r="D8715" s="313">
        <v>7154.34</v>
      </c>
    </row>
    <row r="8716" spans="1:4" ht="17.100000000000001" customHeight="1">
      <c r="A8716" s="310">
        <v>10937</v>
      </c>
      <c r="B8716" s="311" t="s">
        <v>35879</v>
      </c>
      <c r="C8716" s="312" t="s">
        <v>27140</v>
      </c>
      <c r="D8716" s="313">
        <v>7934.76</v>
      </c>
    </row>
    <row r="8717" spans="1:4" ht="15" customHeight="1">
      <c r="A8717" s="310">
        <v>9980</v>
      </c>
      <c r="C8717" s="312" t="s">
        <v>27140</v>
      </c>
      <c r="D8717" s="313">
        <v>35857.08</v>
      </c>
    </row>
    <row r="8718" spans="1:4" ht="15" customHeight="1">
      <c r="B8718" s="311" t="s">
        <v>35880</v>
      </c>
    </row>
    <row r="8719" spans="1:4" ht="15" customHeight="1">
      <c r="A8719" s="310">
        <v>9979</v>
      </c>
      <c r="B8719" s="311" t="s">
        <v>35881</v>
      </c>
      <c r="C8719" s="312" t="s">
        <v>27140</v>
      </c>
      <c r="D8719" s="313">
        <v>38669.4</v>
      </c>
    </row>
    <row r="8720" spans="1:4" ht="15" customHeight="1">
      <c r="A8720" s="310">
        <v>12593</v>
      </c>
      <c r="B8720" s="311" t="s">
        <v>35882</v>
      </c>
      <c r="C8720" s="312" t="s">
        <v>27140</v>
      </c>
      <c r="D8720" s="313">
        <v>5544.29</v>
      </c>
    </row>
    <row r="8721" spans="1:4" ht="17.100000000000001" customHeight="1">
      <c r="A8721" s="310">
        <v>12594</v>
      </c>
      <c r="B8721" s="311" t="s">
        <v>35883</v>
      </c>
      <c r="C8721" s="312" t="s">
        <v>27140</v>
      </c>
      <c r="D8721" s="313">
        <v>6890.18</v>
      </c>
    </row>
    <row r="8722" spans="1:4" ht="17.100000000000001" customHeight="1">
      <c r="A8722" s="310">
        <v>12595</v>
      </c>
      <c r="B8722" s="311" t="s">
        <v>35884</v>
      </c>
      <c r="C8722" s="312" t="s">
        <v>27140</v>
      </c>
      <c r="D8722" s="313">
        <v>7131.24</v>
      </c>
    </row>
    <row r="8723" spans="1:4" ht="34.15" customHeight="1">
      <c r="A8723" s="310">
        <v>12596</v>
      </c>
      <c r="B8723" s="311" t="s">
        <v>35885</v>
      </c>
      <c r="C8723" s="312" t="s">
        <v>27140</v>
      </c>
      <c r="D8723" s="313">
        <v>7583.22</v>
      </c>
    </row>
    <row r="8724" spans="1:4" ht="17.100000000000001" customHeight="1">
      <c r="A8724" s="310">
        <v>11152</v>
      </c>
      <c r="B8724" s="311" t="s">
        <v>35886</v>
      </c>
      <c r="C8724" s="312" t="s">
        <v>27140</v>
      </c>
      <c r="D8724" s="313">
        <v>2500.96</v>
      </c>
    </row>
    <row r="8725" spans="1:4" ht="17.100000000000001" customHeight="1">
      <c r="A8725" s="310">
        <v>19</v>
      </c>
      <c r="B8725" s="311" t="s">
        <v>35887</v>
      </c>
      <c r="C8725" s="312" t="s">
        <v>27140</v>
      </c>
      <c r="D8725" s="313">
        <v>2689.78</v>
      </c>
    </row>
    <row r="8726" spans="1:4" ht="17.100000000000001" customHeight="1">
      <c r="A8726" s="310">
        <v>10996</v>
      </c>
      <c r="B8726" s="311" t="s">
        <v>35888</v>
      </c>
      <c r="C8726" s="312" t="s">
        <v>27140</v>
      </c>
      <c r="D8726" s="313">
        <v>3666.06</v>
      </c>
    </row>
    <row r="8727" spans="1:4" ht="17.100000000000001" customHeight="1">
      <c r="A8727" s="310">
        <v>20</v>
      </c>
      <c r="B8727" s="311" t="s">
        <v>35889</v>
      </c>
      <c r="C8727" s="312" t="s">
        <v>27140</v>
      </c>
      <c r="D8727" s="313">
        <v>3638.94</v>
      </c>
    </row>
    <row r="8728" spans="1:4" ht="17.100000000000001" customHeight="1">
      <c r="A8728" s="310">
        <v>11153</v>
      </c>
      <c r="B8728" s="311" t="s">
        <v>35890</v>
      </c>
      <c r="C8728" s="312" t="s">
        <v>27140</v>
      </c>
      <c r="D8728" s="313">
        <v>4198.3900000000003</v>
      </c>
    </row>
    <row r="8729" spans="1:4" ht="17.100000000000001" customHeight="1">
      <c r="A8729" s="310">
        <v>11154</v>
      </c>
      <c r="B8729" s="311" t="s">
        <v>35891</v>
      </c>
      <c r="C8729" s="312" t="s">
        <v>27140</v>
      </c>
      <c r="D8729" s="313">
        <v>7013.73</v>
      </c>
    </row>
    <row r="8730" spans="1:4" ht="17.100000000000001" customHeight="1">
      <c r="A8730" s="310">
        <v>11155</v>
      </c>
      <c r="B8730" s="311" t="s">
        <v>35892</v>
      </c>
      <c r="C8730" s="312" t="s">
        <v>27140</v>
      </c>
      <c r="D8730" s="313">
        <v>7857.42</v>
      </c>
    </row>
    <row r="8731" spans="1:4" ht="17.100000000000001" customHeight="1">
      <c r="A8731" s="310">
        <v>11103</v>
      </c>
      <c r="B8731" s="311" t="s">
        <v>35893</v>
      </c>
      <c r="C8731" s="312" t="s">
        <v>27140</v>
      </c>
      <c r="D8731" s="313">
        <v>8637.84</v>
      </c>
    </row>
    <row r="8732" spans="1:4" ht="17.100000000000001" customHeight="1">
      <c r="A8732" s="310">
        <v>11151</v>
      </c>
      <c r="B8732" s="311" t="s">
        <v>35894</v>
      </c>
      <c r="C8732" s="312" t="s">
        <v>27140</v>
      </c>
      <c r="D8732" s="313">
        <v>2259.9</v>
      </c>
    </row>
    <row r="8733" spans="1:4" ht="17.100000000000001" customHeight="1">
      <c r="A8733" s="310">
        <v>8151</v>
      </c>
      <c r="B8733" s="311" t="s">
        <v>35895</v>
      </c>
      <c r="C8733" s="312" t="s">
        <v>27152</v>
      </c>
      <c r="D8733" s="313">
        <v>42.18</v>
      </c>
    </row>
    <row r="8734" spans="1:4" ht="25.5" customHeight="1">
      <c r="A8734" s="310">
        <v>10269</v>
      </c>
      <c r="B8734" s="311" t="s">
        <v>35896</v>
      </c>
      <c r="C8734" s="312" t="s">
        <v>27140</v>
      </c>
      <c r="D8734" s="313">
        <v>80.92</v>
      </c>
    </row>
    <row r="8735" spans="1:4" ht="25.5" customHeight="1">
      <c r="A8735" s="310">
        <v>7699</v>
      </c>
      <c r="B8735" s="311" t="s">
        <v>35897</v>
      </c>
      <c r="C8735" s="312" t="s">
        <v>27140</v>
      </c>
      <c r="D8735" s="313">
        <v>120.53</v>
      </c>
    </row>
    <row r="8736" spans="1:4" ht="25.5" customHeight="1">
      <c r="A8736" s="310">
        <v>12178</v>
      </c>
      <c r="B8736" s="311" t="s">
        <v>35898</v>
      </c>
      <c r="C8736" s="312" t="s">
        <v>27140</v>
      </c>
      <c r="D8736" s="313">
        <v>25.11</v>
      </c>
    </row>
    <row r="8737" spans="1:4" ht="25.5" customHeight="1">
      <c r="A8737" s="310">
        <v>12179</v>
      </c>
      <c r="B8737" s="311" t="s">
        <v>35899</v>
      </c>
      <c r="C8737" s="312" t="s">
        <v>27140</v>
      </c>
      <c r="D8737" s="313">
        <v>30.13</v>
      </c>
    </row>
    <row r="8738" spans="1:4" ht="25.5" customHeight="1">
      <c r="A8738" s="310">
        <v>12655</v>
      </c>
      <c r="B8738" s="311" t="s">
        <v>27519</v>
      </c>
      <c r="C8738" s="312" t="s">
        <v>27140</v>
      </c>
      <c r="D8738" s="313">
        <v>198.03</v>
      </c>
    </row>
    <row r="8739" spans="1:4" ht="25.5" customHeight="1">
      <c r="A8739" s="310">
        <v>4148</v>
      </c>
      <c r="B8739" s="311" t="s">
        <v>35900</v>
      </c>
      <c r="C8739" s="312" t="s">
        <v>27140</v>
      </c>
      <c r="D8739" s="313">
        <v>903.96</v>
      </c>
    </row>
    <row r="8740" spans="1:4" ht="25.5" customHeight="1">
      <c r="A8740" s="310">
        <v>4149</v>
      </c>
      <c r="B8740" s="311" t="s">
        <v>27520</v>
      </c>
      <c r="C8740" s="312" t="s">
        <v>27140</v>
      </c>
      <c r="D8740" s="313">
        <v>1104.8399999999999</v>
      </c>
    </row>
    <row r="8741" spans="1:4" ht="25.5" customHeight="1">
      <c r="A8741" s="310">
        <v>4147</v>
      </c>
      <c r="B8741" s="311" t="s">
        <v>27521</v>
      </c>
      <c r="C8741" s="312" t="s">
        <v>27140</v>
      </c>
      <c r="D8741" s="313">
        <v>803.52</v>
      </c>
    </row>
    <row r="8742" spans="1:4" ht="25.5" customHeight="1">
      <c r="A8742" s="310">
        <v>4152</v>
      </c>
      <c r="B8742" s="311" t="s">
        <v>35901</v>
      </c>
      <c r="C8742" s="312" t="s">
        <v>27140</v>
      </c>
      <c r="D8742" s="313">
        <v>803.52</v>
      </c>
    </row>
    <row r="8743" spans="1:4" ht="25.5" customHeight="1">
      <c r="A8743" s="310">
        <v>12599</v>
      </c>
      <c r="B8743" s="311" t="s">
        <v>35902</v>
      </c>
      <c r="C8743" s="312" t="s">
        <v>27140</v>
      </c>
      <c r="D8743" s="313">
        <v>703.08</v>
      </c>
    </row>
    <row r="8744" spans="1:4" ht="25.5" customHeight="1">
      <c r="A8744" s="310">
        <v>12600</v>
      </c>
      <c r="B8744" s="311" t="s">
        <v>35903</v>
      </c>
      <c r="C8744" s="312" t="s">
        <v>27140</v>
      </c>
      <c r="D8744" s="313">
        <v>703.08</v>
      </c>
    </row>
    <row r="8745" spans="1:4" ht="17.100000000000001" customHeight="1">
      <c r="A8745" s="310">
        <v>13648</v>
      </c>
      <c r="B8745" s="311" t="s">
        <v>35904</v>
      </c>
      <c r="C8745" s="312" t="s">
        <v>27140</v>
      </c>
      <c r="D8745" s="313">
        <v>451.98</v>
      </c>
    </row>
    <row r="8746" spans="1:4" ht="25.5" customHeight="1">
      <c r="A8746" s="310">
        <v>4132</v>
      </c>
      <c r="B8746" s="311" t="s">
        <v>27522</v>
      </c>
      <c r="C8746" s="312" t="s">
        <v>27140</v>
      </c>
      <c r="D8746" s="313">
        <v>492.16</v>
      </c>
    </row>
    <row r="8747" spans="1:4" ht="15" customHeight="1">
      <c r="A8747" s="310">
        <v>4133</v>
      </c>
      <c r="B8747" s="311" t="s">
        <v>35905</v>
      </c>
      <c r="C8747" s="312" t="s">
        <v>27140</v>
      </c>
      <c r="D8747" s="313">
        <v>451.98</v>
      </c>
    </row>
    <row r="8748" spans="1:4" ht="15" customHeight="1">
      <c r="A8748" s="310">
        <v>4134</v>
      </c>
      <c r="B8748" s="311" t="s">
        <v>35906</v>
      </c>
      <c r="C8748" s="312" t="s">
        <v>27140</v>
      </c>
      <c r="D8748" s="313">
        <v>502.2</v>
      </c>
    </row>
    <row r="8749" spans="1:4" ht="15" customHeight="1">
      <c r="A8749" s="310">
        <v>4137</v>
      </c>
      <c r="B8749" s="311" t="s">
        <v>35907</v>
      </c>
      <c r="C8749" s="312" t="s">
        <v>27140</v>
      </c>
      <c r="D8749" s="313">
        <v>451.98</v>
      </c>
    </row>
    <row r="8750" spans="1:4" ht="17.100000000000001" customHeight="1">
      <c r="A8750" s="310">
        <v>4138</v>
      </c>
      <c r="B8750" s="311" t="s">
        <v>35908</v>
      </c>
      <c r="C8750" s="312" t="s">
        <v>27140</v>
      </c>
      <c r="D8750" s="313">
        <v>502.2</v>
      </c>
    </row>
    <row r="8751" spans="1:4" ht="17.100000000000001" customHeight="1">
      <c r="A8751" s="310">
        <v>4141</v>
      </c>
      <c r="B8751" s="311" t="s">
        <v>35909</v>
      </c>
      <c r="C8751" s="312" t="s">
        <v>27140</v>
      </c>
      <c r="D8751" s="313">
        <v>502.2</v>
      </c>
    </row>
    <row r="8752" spans="1:4" ht="25.5" customHeight="1">
      <c r="A8752" s="310">
        <v>4142</v>
      </c>
      <c r="B8752" s="311" t="s">
        <v>35910</v>
      </c>
      <c r="C8752" s="312" t="s">
        <v>27140</v>
      </c>
      <c r="D8752" s="313">
        <v>652.86</v>
      </c>
    </row>
    <row r="8753" spans="1:4" ht="15" customHeight="1">
      <c r="A8753" s="310">
        <v>4135</v>
      </c>
      <c r="B8753" s="311" t="s">
        <v>35911</v>
      </c>
      <c r="C8753" s="312" t="s">
        <v>27140</v>
      </c>
      <c r="D8753" s="313">
        <v>552.41999999999996</v>
      </c>
    </row>
    <row r="8754" spans="1:4" ht="15" customHeight="1">
      <c r="A8754" s="310">
        <v>4136</v>
      </c>
      <c r="B8754" s="311" t="s">
        <v>35912</v>
      </c>
      <c r="C8754" s="312" t="s">
        <v>27140</v>
      </c>
      <c r="D8754" s="313">
        <v>552.41999999999996</v>
      </c>
    </row>
    <row r="8755" spans="1:4" ht="15" customHeight="1">
      <c r="A8755" s="310">
        <v>4139</v>
      </c>
      <c r="B8755" s="311" t="s">
        <v>35913</v>
      </c>
      <c r="C8755" s="312" t="s">
        <v>27140</v>
      </c>
      <c r="D8755" s="313">
        <v>602.64</v>
      </c>
    </row>
    <row r="8756" spans="1:4" ht="15" customHeight="1">
      <c r="A8756" s="310">
        <v>4140</v>
      </c>
      <c r="B8756" s="311" t="s">
        <v>35914</v>
      </c>
      <c r="C8756" s="312" t="s">
        <v>27140</v>
      </c>
      <c r="D8756" s="313">
        <v>622.73</v>
      </c>
    </row>
    <row r="8757" spans="1:4" ht="17.100000000000001" customHeight="1">
      <c r="A8757" s="310">
        <v>4143</v>
      </c>
      <c r="B8757" s="311" t="s">
        <v>35915</v>
      </c>
      <c r="C8757" s="312" t="s">
        <v>27140</v>
      </c>
      <c r="D8757" s="313">
        <v>662.9</v>
      </c>
    </row>
    <row r="8758" spans="1:4" ht="17.100000000000001" customHeight="1">
      <c r="A8758" s="310">
        <v>4271</v>
      </c>
      <c r="B8758" s="311" t="s">
        <v>35916</v>
      </c>
      <c r="C8758" s="312" t="s">
        <v>27140</v>
      </c>
      <c r="D8758" s="313">
        <v>803.52</v>
      </c>
    </row>
    <row r="8759" spans="1:4" ht="17.100000000000001" customHeight="1">
      <c r="A8759" s="310">
        <v>4144</v>
      </c>
      <c r="B8759" s="311" t="s">
        <v>35917</v>
      </c>
      <c r="C8759" s="312" t="s">
        <v>27140</v>
      </c>
      <c r="D8759" s="313">
        <v>703.08</v>
      </c>
    </row>
    <row r="8760" spans="1:4" ht="15" customHeight="1">
      <c r="A8760" s="310">
        <v>4145</v>
      </c>
      <c r="B8760" s="311" t="s">
        <v>35918</v>
      </c>
      <c r="C8760" s="312" t="s">
        <v>27140</v>
      </c>
      <c r="D8760" s="313">
        <v>753.3</v>
      </c>
    </row>
    <row r="8761" spans="1:4" ht="17.100000000000001" customHeight="1">
      <c r="A8761" s="310">
        <v>4146</v>
      </c>
      <c r="B8761" s="311" t="s">
        <v>35919</v>
      </c>
      <c r="C8761" s="312" t="s">
        <v>27140</v>
      </c>
      <c r="D8761" s="313">
        <v>954.18</v>
      </c>
    </row>
    <row r="8762" spans="1:4" ht="17.100000000000001" customHeight="1">
      <c r="A8762" s="310">
        <v>4151</v>
      </c>
      <c r="B8762" s="311" t="s">
        <v>35920</v>
      </c>
      <c r="C8762" s="312" t="s">
        <v>27140</v>
      </c>
      <c r="D8762" s="313">
        <v>1205.28</v>
      </c>
    </row>
    <row r="8763" spans="1:4" ht="17.100000000000001" customHeight="1">
      <c r="A8763" s="310">
        <v>4150</v>
      </c>
      <c r="B8763" s="311" t="s">
        <v>27523</v>
      </c>
      <c r="C8763" s="312" t="s">
        <v>27140</v>
      </c>
      <c r="D8763" s="313">
        <v>954.18</v>
      </c>
    </row>
    <row r="8764" spans="1:4" ht="17.100000000000001" customHeight="1">
      <c r="A8764" s="310">
        <v>13684</v>
      </c>
      <c r="B8764" s="311" t="s">
        <v>28233</v>
      </c>
      <c r="C8764" s="312" t="s">
        <v>27207</v>
      </c>
      <c r="D8764" s="313">
        <v>180</v>
      </c>
    </row>
    <row r="8765" spans="1:4" ht="17.100000000000001" customHeight="1">
      <c r="A8765" s="310">
        <v>11643</v>
      </c>
      <c r="B8765" s="311" t="s">
        <v>28234</v>
      </c>
      <c r="C8765" s="312" t="s">
        <v>27207</v>
      </c>
      <c r="D8765" s="313">
        <v>320</v>
      </c>
    </row>
    <row r="8766" spans="1:4" ht="17.100000000000001" customHeight="1">
      <c r="A8766" s="310">
        <v>7583</v>
      </c>
      <c r="B8766" s="311" t="s">
        <v>35921</v>
      </c>
      <c r="C8766" s="312" t="s">
        <v>27151</v>
      </c>
      <c r="D8766" s="313">
        <v>3.52</v>
      </c>
    </row>
    <row r="8767" spans="1:4" ht="15" customHeight="1">
      <c r="A8767" s="310">
        <v>8114</v>
      </c>
      <c r="B8767" s="311" t="s">
        <v>35922</v>
      </c>
      <c r="C8767" s="312" t="s">
        <v>27151</v>
      </c>
      <c r="D8767" s="313">
        <v>2.08</v>
      </c>
    </row>
    <row r="8768" spans="1:4" ht="15" customHeight="1">
      <c r="A8768" s="310">
        <v>8147</v>
      </c>
      <c r="B8768" s="311" t="s">
        <v>35923</v>
      </c>
      <c r="C8768" s="312" t="s">
        <v>27151</v>
      </c>
      <c r="D8768" s="313">
        <v>1.1499999999999999</v>
      </c>
    </row>
    <row r="8769" spans="1:4" ht="15" customHeight="1">
      <c r="A8769" s="310">
        <v>8145</v>
      </c>
      <c r="B8769" s="311" t="s">
        <v>35924</v>
      </c>
      <c r="C8769" s="312" t="s">
        <v>27151</v>
      </c>
      <c r="D8769" s="313">
        <v>0.91</v>
      </c>
    </row>
    <row r="8770" spans="1:4" ht="17.100000000000001" customHeight="1">
      <c r="A8770" s="310">
        <v>8535</v>
      </c>
      <c r="B8770" s="311" t="s">
        <v>35925</v>
      </c>
      <c r="C8770" s="312" t="s">
        <v>27151</v>
      </c>
      <c r="D8770" s="313">
        <v>1.48</v>
      </c>
    </row>
    <row r="8771" spans="1:4" ht="17.100000000000001" customHeight="1">
      <c r="A8771" s="310">
        <v>8146</v>
      </c>
      <c r="B8771" s="311" t="s">
        <v>35926</v>
      </c>
      <c r="C8771" s="312" t="s">
        <v>27151</v>
      </c>
      <c r="D8771" s="313">
        <v>1.1200000000000001</v>
      </c>
    </row>
    <row r="8772" spans="1:4" ht="15" customHeight="1">
      <c r="A8772" s="310">
        <v>7579</v>
      </c>
      <c r="B8772" s="311" t="s">
        <v>35927</v>
      </c>
      <c r="C8772" s="312" t="s">
        <v>27151</v>
      </c>
      <c r="D8772" s="313">
        <v>2.31</v>
      </c>
    </row>
    <row r="8773" spans="1:4" ht="17.100000000000001" customHeight="1">
      <c r="A8773" s="310">
        <v>7581</v>
      </c>
      <c r="B8773" s="311" t="s">
        <v>35928</v>
      </c>
      <c r="C8773" s="312" t="s">
        <v>27151</v>
      </c>
      <c r="D8773" s="313">
        <v>1.91</v>
      </c>
    </row>
    <row r="8774" spans="1:4" ht="17.100000000000001" customHeight="1">
      <c r="A8774" s="310">
        <v>12641</v>
      </c>
      <c r="B8774" s="311" t="s">
        <v>27524</v>
      </c>
      <c r="C8774" s="312" t="s">
        <v>27140</v>
      </c>
      <c r="D8774" s="313">
        <v>2587.98</v>
      </c>
    </row>
    <row r="8775" spans="1:4" ht="15" customHeight="1">
      <c r="A8775" s="310">
        <v>12657</v>
      </c>
      <c r="B8775" s="311" t="s">
        <v>27525</v>
      </c>
      <c r="C8775" s="312" t="s">
        <v>27140</v>
      </c>
      <c r="D8775" s="313">
        <v>1001.65</v>
      </c>
    </row>
    <row r="8776" spans="1:4" ht="17.100000000000001" customHeight="1">
      <c r="A8776" s="310">
        <v>12182</v>
      </c>
      <c r="B8776" s="311" t="s">
        <v>35929</v>
      </c>
      <c r="C8776" s="312" t="s">
        <v>27151</v>
      </c>
      <c r="D8776" s="313">
        <v>1.49</v>
      </c>
    </row>
    <row r="8777" spans="1:4" ht="15" customHeight="1">
      <c r="A8777" s="310">
        <v>12183</v>
      </c>
      <c r="B8777" s="311" t="s">
        <v>35930</v>
      </c>
      <c r="C8777" s="312" t="s">
        <v>27151</v>
      </c>
      <c r="D8777" s="313">
        <v>1.1200000000000001</v>
      </c>
    </row>
    <row r="8778" spans="1:4" ht="17.100000000000001" customHeight="1">
      <c r="A8778" s="310">
        <v>12640</v>
      </c>
      <c r="B8778" s="311" t="s">
        <v>27526</v>
      </c>
      <c r="C8778" s="312" t="s">
        <v>27151</v>
      </c>
      <c r="D8778" s="313">
        <v>402.01</v>
      </c>
    </row>
    <row r="8779" spans="1:4" ht="17.100000000000001" customHeight="1">
      <c r="A8779" s="310">
        <v>12639</v>
      </c>
      <c r="B8779" s="311" t="s">
        <v>27527</v>
      </c>
      <c r="C8779" s="312" t="s">
        <v>27151</v>
      </c>
      <c r="D8779" s="313">
        <v>363.2</v>
      </c>
    </row>
    <row r="8780" spans="1:4" ht="15" customHeight="1">
      <c r="A8780" s="310">
        <v>12638</v>
      </c>
      <c r="B8780" s="311" t="s">
        <v>27528</v>
      </c>
      <c r="C8780" s="312" t="s">
        <v>27151</v>
      </c>
      <c r="D8780" s="313">
        <v>321.61</v>
      </c>
    </row>
    <row r="8781" spans="1:4" ht="15" customHeight="1">
      <c r="A8781" s="310">
        <v>12642</v>
      </c>
      <c r="B8781" s="311" t="s">
        <v>27529</v>
      </c>
      <c r="C8781" s="312" t="s">
        <v>27151</v>
      </c>
      <c r="D8781" s="313">
        <v>158.03</v>
      </c>
    </row>
    <row r="8782" spans="1:4" ht="15" customHeight="1">
      <c r="A8782" s="310">
        <v>12637</v>
      </c>
      <c r="B8782" s="311" t="s">
        <v>27530</v>
      </c>
      <c r="C8782" s="312" t="s">
        <v>27151</v>
      </c>
      <c r="D8782" s="313">
        <v>300.82</v>
      </c>
    </row>
    <row r="8783" spans="1:4" ht="15" customHeight="1">
      <c r="A8783" s="310">
        <v>12633</v>
      </c>
      <c r="B8783" s="311" t="s">
        <v>27531</v>
      </c>
      <c r="C8783" s="312" t="s">
        <v>27151</v>
      </c>
      <c r="D8783" s="313">
        <v>28.96</v>
      </c>
    </row>
    <row r="8784" spans="1:4" ht="15" customHeight="1">
      <c r="A8784" s="310">
        <v>12635</v>
      </c>
      <c r="B8784" s="311" t="s">
        <v>27532</v>
      </c>
      <c r="C8784" s="312" t="s">
        <v>27151</v>
      </c>
      <c r="D8784" s="313">
        <v>43.56</v>
      </c>
    </row>
    <row r="8785" spans="1:4" ht="15" customHeight="1">
      <c r="A8785" s="310">
        <v>12644</v>
      </c>
      <c r="B8785" s="311" t="s">
        <v>27533</v>
      </c>
      <c r="C8785" s="312" t="s">
        <v>27151</v>
      </c>
      <c r="D8785" s="313">
        <v>121.99</v>
      </c>
    </row>
    <row r="8786" spans="1:4" ht="15" customHeight="1">
      <c r="A8786" s="310">
        <v>12632</v>
      </c>
      <c r="B8786" s="311" t="s">
        <v>27534</v>
      </c>
      <c r="C8786" s="312" t="s">
        <v>27151</v>
      </c>
      <c r="D8786" s="313">
        <v>192.69</v>
      </c>
    </row>
    <row r="8787" spans="1:4" ht="15" customHeight="1">
      <c r="A8787" s="310">
        <v>12634</v>
      </c>
      <c r="B8787" s="311" t="s">
        <v>27535</v>
      </c>
      <c r="C8787" s="312" t="s">
        <v>27151</v>
      </c>
      <c r="D8787" s="313">
        <v>213.48</v>
      </c>
    </row>
    <row r="8788" spans="1:4" ht="17.100000000000001" customHeight="1">
      <c r="A8788" s="310">
        <v>12643</v>
      </c>
      <c r="B8788" s="311" t="s">
        <v>27536</v>
      </c>
      <c r="C8788" s="312" t="s">
        <v>27151</v>
      </c>
      <c r="D8788" s="313">
        <v>96.9</v>
      </c>
    </row>
    <row r="8789" spans="1:4" ht="17.100000000000001" customHeight="1">
      <c r="A8789" s="310">
        <v>12636</v>
      </c>
      <c r="B8789" s="311" t="s">
        <v>27537</v>
      </c>
      <c r="C8789" s="312" t="s">
        <v>27151</v>
      </c>
      <c r="D8789" s="313">
        <v>263.39</v>
      </c>
    </row>
    <row r="8790" spans="1:4" ht="15" customHeight="1">
      <c r="A8790" s="310">
        <v>6569</v>
      </c>
      <c r="B8790" s="311" t="s">
        <v>35931</v>
      </c>
      <c r="C8790" s="312" t="s">
        <v>27140</v>
      </c>
      <c r="D8790" s="313">
        <v>37437.599999999999</v>
      </c>
    </row>
    <row r="8791" spans="1:4" ht="15" customHeight="1">
      <c r="A8791" s="310">
        <v>6567</v>
      </c>
      <c r="B8791" s="311" t="s">
        <v>35932</v>
      </c>
      <c r="C8791" s="312" t="s">
        <v>27140</v>
      </c>
      <c r="D8791" s="313">
        <v>40297.53</v>
      </c>
    </row>
    <row r="8792" spans="1:4" ht="34.15" customHeight="1">
      <c r="A8792" s="310">
        <v>6582</v>
      </c>
      <c r="B8792" s="311" t="s">
        <v>35933</v>
      </c>
      <c r="C8792" s="312" t="s">
        <v>27140</v>
      </c>
      <c r="D8792" s="313">
        <v>2751.62</v>
      </c>
    </row>
    <row r="8793" spans="1:4" ht="34.15" customHeight="1">
      <c r="A8793" s="310">
        <v>6583</v>
      </c>
      <c r="B8793" s="311" t="s">
        <v>35934</v>
      </c>
      <c r="C8793" s="312" t="s">
        <v>27140</v>
      </c>
      <c r="D8793" s="313">
        <v>2958.19</v>
      </c>
    </row>
    <row r="8794" spans="1:4" ht="34.15" customHeight="1">
      <c r="A8794" s="310">
        <v>6584</v>
      </c>
      <c r="B8794" s="311" t="s">
        <v>35935</v>
      </c>
      <c r="C8794" s="312" t="s">
        <v>27140</v>
      </c>
      <c r="D8794" s="313">
        <v>3294.35</v>
      </c>
    </row>
    <row r="8795" spans="1:4" ht="34.15" customHeight="1">
      <c r="A8795" s="310">
        <v>7761</v>
      </c>
      <c r="B8795" s="311" t="s">
        <v>35936</v>
      </c>
      <c r="C8795" s="312" t="s">
        <v>27140</v>
      </c>
      <c r="D8795" s="313">
        <v>4034.27</v>
      </c>
    </row>
    <row r="8796" spans="1:4" ht="15" customHeight="1">
      <c r="A8796" s="310">
        <v>13613</v>
      </c>
      <c r="B8796" s="311" t="s">
        <v>35937</v>
      </c>
      <c r="C8796" s="312" t="s">
        <v>27143</v>
      </c>
      <c r="D8796" s="313">
        <v>2.65</v>
      </c>
    </row>
    <row r="8797" spans="1:4" ht="34.15" customHeight="1">
      <c r="A8797" s="310">
        <v>7325</v>
      </c>
      <c r="B8797" s="311" t="s">
        <v>35938</v>
      </c>
      <c r="C8797" s="312" t="s">
        <v>27207</v>
      </c>
      <c r="D8797" s="313">
        <v>0.81</v>
      </c>
    </row>
    <row r="8798" spans="1:4" ht="34.15" customHeight="1">
      <c r="A8798" s="310">
        <v>13610</v>
      </c>
      <c r="B8798" s="311" t="s">
        <v>35939</v>
      </c>
      <c r="C8798" s="312" t="s">
        <v>27140</v>
      </c>
      <c r="D8798" s="313">
        <v>2592</v>
      </c>
    </row>
    <row r="8799" spans="1:4" ht="34.15" customHeight="1">
      <c r="A8799" s="310">
        <v>13609</v>
      </c>
      <c r="B8799" s="311" t="s">
        <v>35940</v>
      </c>
      <c r="C8799" s="312" t="s">
        <v>27140</v>
      </c>
      <c r="D8799" s="313">
        <v>1555</v>
      </c>
    </row>
    <row r="8800" spans="1:4" ht="34.15" customHeight="1">
      <c r="A8800" s="310">
        <v>13608</v>
      </c>
      <c r="B8800" s="311" t="s">
        <v>35941</v>
      </c>
      <c r="C8800" s="312" t="s">
        <v>27140</v>
      </c>
      <c r="D8800" s="313">
        <v>1037</v>
      </c>
    </row>
    <row r="8801" spans="1:4" ht="34.15" customHeight="1">
      <c r="A8801" s="310">
        <v>13629</v>
      </c>
      <c r="B8801" s="311" t="s">
        <v>35942</v>
      </c>
      <c r="C8801" s="312" t="s">
        <v>27140</v>
      </c>
      <c r="D8801" s="313">
        <v>1037</v>
      </c>
    </row>
    <row r="8802" spans="1:4" ht="34.15" customHeight="1">
      <c r="A8802" s="310">
        <v>13628</v>
      </c>
      <c r="B8802" s="311" t="s">
        <v>35943</v>
      </c>
      <c r="C8802" s="312" t="s">
        <v>27140</v>
      </c>
      <c r="D8802" s="313">
        <v>778</v>
      </c>
    </row>
    <row r="8803" spans="1:4" ht="34.15" customHeight="1">
      <c r="A8803" s="310">
        <v>13627</v>
      </c>
      <c r="B8803" s="311" t="s">
        <v>35944</v>
      </c>
      <c r="C8803" s="312" t="s">
        <v>27140</v>
      </c>
      <c r="D8803" s="313">
        <v>518</v>
      </c>
    </row>
    <row r="8804" spans="1:4" ht="34.15" customHeight="1">
      <c r="A8804" s="310">
        <v>13617</v>
      </c>
      <c r="B8804" s="311" t="s">
        <v>35945</v>
      </c>
      <c r="C8804" s="312" t="s">
        <v>27140</v>
      </c>
      <c r="D8804" s="313">
        <v>518</v>
      </c>
    </row>
    <row r="8805" spans="1:4" ht="15" customHeight="1">
      <c r="A8805" s="310">
        <v>13618</v>
      </c>
      <c r="B8805" s="311" t="s">
        <v>35946</v>
      </c>
      <c r="C8805" s="312" t="s">
        <v>27140</v>
      </c>
      <c r="D8805" s="313">
        <v>518</v>
      </c>
    </row>
    <row r="8806" spans="1:4" ht="15" customHeight="1">
      <c r="A8806" s="310">
        <v>13616</v>
      </c>
      <c r="B8806" s="311" t="s">
        <v>35947</v>
      </c>
      <c r="C8806" s="312" t="s">
        <v>27140</v>
      </c>
      <c r="D8806" s="313">
        <v>518</v>
      </c>
    </row>
    <row r="8807" spans="1:4" ht="15" customHeight="1">
      <c r="A8807" s="310">
        <v>13619</v>
      </c>
      <c r="B8807" s="311" t="s">
        <v>35948</v>
      </c>
      <c r="C8807" s="312" t="s">
        <v>27140</v>
      </c>
      <c r="D8807" s="313">
        <v>778</v>
      </c>
    </row>
    <row r="8808" spans="1:4" ht="15" customHeight="1">
      <c r="A8808" s="310">
        <v>13623</v>
      </c>
      <c r="B8808" s="311" t="s">
        <v>35949</v>
      </c>
      <c r="C8808" s="312" t="s">
        <v>27140</v>
      </c>
      <c r="D8808" s="313">
        <v>3111</v>
      </c>
    </row>
    <row r="8809" spans="1:4" ht="15" customHeight="1">
      <c r="A8809" s="310">
        <v>13620</v>
      </c>
      <c r="B8809" s="311" t="s">
        <v>35950</v>
      </c>
      <c r="C8809" s="312" t="s">
        <v>27140</v>
      </c>
      <c r="D8809" s="313">
        <v>1555</v>
      </c>
    </row>
    <row r="8810" spans="1:4" ht="15" customHeight="1">
      <c r="A8810" s="310">
        <v>13624</v>
      </c>
      <c r="B8810" s="311" t="s">
        <v>35951</v>
      </c>
      <c r="C8810" s="312" t="s">
        <v>27140</v>
      </c>
      <c r="D8810" s="313">
        <v>3629</v>
      </c>
    </row>
    <row r="8811" spans="1:4" ht="25.5" customHeight="1">
      <c r="A8811" s="310">
        <v>13622</v>
      </c>
      <c r="B8811" s="311" t="s">
        <v>35952</v>
      </c>
      <c r="C8811" s="312" t="s">
        <v>27140</v>
      </c>
      <c r="D8811" s="313">
        <v>2592</v>
      </c>
    </row>
    <row r="8812" spans="1:4" ht="17.100000000000001" customHeight="1">
      <c r="A8812" s="310">
        <v>13600</v>
      </c>
      <c r="B8812" s="311" t="s">
        <v>35953</v>
      </c>
      <c r="C8812" s="312" t="s">
        <v>27140</v>
      </c>
      <c r="D8812" s="313">
        <v>415</v>
      </c>
    </row>
    <row r="8813" spans="1:4" ht="17.100000000000001" customHeight="1">
      <c r="A8813" s="310">
        <v>13598</v>
      </c>
      <c r="B8813" s="311" t="s">
        <v>35954</v>
      </c>
      <c r="C8813" s="312" t="s">
        <v>27140</v>
      </c>
      <c r="D8813" s="313">
        <v>415</v>
      </c>
    </row>
    <row r="8814" spans="1:4" ht="17.100000000000001" customHeight="1">
      <c r="A8814" s="310">
        <v>13599</v>
      </c>
      <c r="B8814" s="311" t="s">
        <v>35955</v>
      </c>
      <c r="C8814" s="312" t="s">
        <v>27140</v>
      </c>
      <c r="D8814" s="313">
        <v>415</v>
      </c>
    </row>
    <row r="8815" spans="1:4" ht="17.100000000000001" customHeight="1">
      <c r="A8815" s="310">
        <v>13601</v>
      </c>
      <c r="B8815" s="311" t="s">
        <v>35956</v>
      </c>
      <c r="C8815" s="312" t="s">
        <v>27140</v>
      </c>
      <c r="D8815" s="313">
        <v>570</v>
      </c>
    </row>
    <row r="8816" spans="1:4" ht="17.100000000000001" customHeight="1">
      <c r="A8816" s="310">
        <v>13603</v>
      </c>
      <c r="B8816" s="311" t="s">
        <v>35957</v>
      </c>
      <c r="C8816" s="312" t="s">
        <v>27140</v>
      </c>
      <c r="D8816" s="313">
        <v>1815</v>
      </c>
    </row>
    <row r="8817" spans="1:4" ht="17.100000000000001" customHeight="1">
      <c r="A8817" s="310">
        <v>13602</v>
      </c>
      <c r="B8817" s="311" t="s">
        <v>35958</v>
      </c>
      <c r="C8817" s="312" t="s">
        <v>27140</v>
      </c>
      <c r="D8817" s="313">
        <v>1244</v>
      </c>
    </row>
    <row r="8818" spans="1:4" ht="17.100000000000001" customHeight="1">
      <c r="A8818" s="310">
        <v>13604</v>
      </c>
      <c r="B8818" s="311" t="s">
        <v>35959</v>
      </c>
      <c r="C8818" s="312" t="s">
        <v>27140</v>
      </c>
      <c r="D8818" s="313">
        <v>1555</v>
      </c>
    </row>
    <row r="8819" spans="1:4" ht="17.100000000000001" customHeight="1">
      <c r="A8819" s="310">
        <v>13605</v>
      </c>
      <c r="B8819" s="311" t="s">
        <v>35960</v>
      </c>
      <c r="C8819" s="312" t="s">
        <v>27140</v>
      </c>
      <c r="D8819" s="313">
        <v>518</v>
      </c>
    </row>
    <row r="8820" spans="1:4" ht="17.100000000000001" customHeight="1">
      <c r="A8820" s="310">
        <v>13607</v>
      </c>
      <c r="B8820" s="311" t="s">
        <v>35961</v>
      </c>
      <c r="C8820" s="312" t="s">
        <v>27140</v>
      </c>
      <c r="D8820" s="313">
        <v>1037</v>
      </c>
    </row>
    <row r="8821" spans="1:4" ht="17.100000000000001" customHeight="1">
      <c r="A8821" s="310">
        <v>13606</v>
      </c>
      <c r="B8821" s="311" t="s">
        <v>35962</v>
      </c>
      <c r="C8821" s="312" t="s">
        <v>27140</v>
      </c>
      <c r="D8821" s="313">
        <v>778</v>
      </c>
    </row>
    <row r="8822" spans="1:4" ht="17.100000000000001" customHeight="1">
      <c r="A8822" s="310">
        <v>13625</v>
      </c>
      <c r="B8822" s="311" t="s">
        <v>35963</v>
      </c>
      <c r="C8822" s="312" t="s">
        <v>27140</v>
      </c>
      <c r="D8822" s="313">
        <v>2074</v>
      </c>
    </row>
    <row r="8823" spans="1:4" ht="17.100000000000001" customHeight="1">
      <c r="A8823" s="310">
        <v>13626</v>
      </c>
      <c r="B8823" s="311" t="s">
        <v>35964</v>
      </c>
      <c r="C8823" s="312" t="s">
        <v>27140</v>
      </c>
      <c r="D8823" s="313">
        <v>2333</v>
      </c>
    </row>
    <row r="8824" spans="1:4" ht="17.100000000000001" customHeight="1">
      <c r="A8824" s="310">
        <v>11511</v>
      </c>
      <c r="B8824" s="311" t="s">
        <v>35965</v>
      </c>
      <c r="C8824" s="312" t="s">
        <v>27161</v>
      </c>
      <c r="D8824" s="313">
        <v>4089.82</v>
      </c>
    </row>
    <row r="8825" spans="1:4" ht="17.100000000000001" customHeight="1">
      <c r="C8825" s="312" t="s">
        <v>27148</v>
      </c>
      <c r="D8825" s="313">
        <v>452</v>
      </c>
    </row>
    <row r="8826" spans="1:4" ht="25.5" customHeight="1">
      <c r="A8826" s="310">
        <v>12329</v>
      </c>
      <c r="B8826" s="311" t="s">
        <v>35966</v>
      </c>
    </row>
    <row r="8827" spans="1:4" ht="17.100000000000001" customHeight="1">
      <c r="A8827" s="310">
        <v>12328</v>
      </c>
      <c r="B8827" s="311" t="s">
        <v>35967</v>
      </c>
      <c r="C8827" s="312" t="s">
        <v>27148</v>
      </c>
      <c r="D8827" s="313">
        <v>349</v>
      </c>
    </row>
    <row r="8828" spans="1:4" ht="17.100000000000001" customHeight="1">
      <c r="A8828" s="310">
        <v>12330</v>
      </c>
      <c r="B8828" s="311" t="s">
        <v>35968</v>
      </c>
      <c r="C8828" s="312" t="s">
        <v>27148</v>
      </c>
      <c r="D8828" s="313">
        <v>1155</v>
      </c>
    </row>
    <row r="8829" spans="1:4" ht="17.100000000000001" customHeight="1">
      <c r="A8829" s="310">
        <v>7623</v>
      </c>
      <c r="B8829" s="311" t="s">
        <v>35969</v>
      </c>
      <c r="C8829" s="312" t="s">
        <v>27148</v>
      </c>
      <c r="D8829" s="313">
        <v>316</v>
      </c>
    </row>
    <row r="8830" spans="1:4" ht="25.5" customHeight="1">
      <c r="A8830" s="310">
        <v>7622</v>
      </c>
      <c r="B8830" s="311" t="s">
        <v>35970</v>
      </c>
      <c r="C8830" s="312" t="s">
        <v>27148</v>
      </c>
      <c r="D8830" s="313">
        <v>186</v>
      </c>
    </row>
    <row r="8831" spans="1:4" ht="17.100000000000001" customHeight="1">
      <c r="A8831" s="310">
        <v>3392</v>
      </c>
      <c r="B8831" s="311" t="s">
        <v>35971</v>
      </c>
      <c r="C8831" s="312" t="s">
        <v>27148</v>
      </c>
      <c r="D8831" s="313">
        <v>502</v>
      </c>
    </row>
    <row r="8832" spans="1:4" ht="17.100000000000001" customHeight="1">
      <c r="A8832" s="310">
        <v>12337</v>
      </c>
      <c r="B8832" s="311" t="s">
        <v>35972</v>
      </c>
      <c r="C8832" s="312" t="s">
        <v>27140</v>
      </c>
      <c r="D8832" s="313">
        <v>3377</v>
      </c>
    </row>
    <row r="8833" spans="1:4" ht="17.100000000000001" customHeight="1">
      <c r="A8833" s="310">
        <v>4331</v>
      </c>
      <c r="B8833" s="311" t="s">
        <v>35973</v>
      </c>
      <c r="C8833" s="312" t="s">
        <v>27140</v>
      </c>
      <c r="D8833" s="313">
        <v>202</v>
      </c>
    </row>
    <row r="8834" spans="1:4" ht="17.100000000000001" customHeight="1">
      <c r="A8834" s="310">
        <v>4330</v>
      </c>
      <c r="B8834" s="311" t="s">
        <v>27209</v>
      </c>
      <c r="C8834" s="312" t="s">
        <v>27140</v>
      </c>
      <c r="D8834" s="313">
        <v>202</v>
      </c>
    </row>
    <row r="8835" spans="1:4" ht="15" customHeight="1">
      <c r="A8835" s="310">
        <v>6939</v>
      </c>
      <c r="B8835" s="311" t="s">
        <v>35974</v>
      </c>
      <c r="C8835" s="312" t="s">
        <v>27140</v>
      </c>
      <c r="D8835" s="313">
        <v>158</v>
      </c>
    </row>
    <row r="8836" spans="1:4" ht="15" customHeight="1">
      <c r="A8836" s="310">
        <v>10035</v>
      </c>
      <c r="B8836" s="311" t="s">
        <v>35975</v>
      </c>
      <c r="C8836" s="312" t="s">
        <v>27140</v>
      </c>
      <c r="D8836" s="313">
        <v>564</v>
      </c>
    </row>
    <row r="8837" spans="1:4" ht="17.100000000000001" customHeight="1">
      <c r="A8837" s="310">
        <v>4327</v>
      </c>
      <c r="B8837" s="311" t="s">
        <v>27210</v>
      </c>
      <c r="C8837" s="312" t="s">
        <v>27140</v>
      </c>
      <c r="D8837" s="313">
        <v>140</v>
      </c>
    </row>
    <row r="8838" spans="1:4" ht="17.100000000000001" customHeight="1">
      <c r="A8838" s="310">
        <v>6720</v>
      </c>
      <c r="B8838" s="311" t="s">
        <v>35976</v>
      </c>
      <c r="C8838" s="312" t="s">
        <v>27140</v>
      </c>
      <c r="D8838" s="313">
        <v>259</v>
      </c>
    </row>
    <row r="8839" spans="1:4" ht="17.100000000000001" customHeight="1">
      <c r="A8839" s="310">
        <v>4328</v>
      </c>
      <c r="B8839" s="311" t="s">
        <v>27213</v>
      </c>
      <c r="C8839" s="312" t="s">
        <v>27140</v>
      </c>
      <c r="D8839" s="313">
        <v>140</v>
      </c>
    </row>
    <row r="8840" spans="1:4" ht="17.100000000000001" customHeight="1">
      <c r="A8840" s="310">
        <v>4329</v>
      </c>
      <c r="B8840" s="311" t="s">
        <v>27214</v>
      </c>
      <c r="C8840" s="312" t="s">
        <v>27140</v>
      </c>
      <c r="D8840" s="313">
        <v>140</v>
      </c>
    </row>
    <row r="8841" spans="1:4" ht="17.100000000000001" customHeight="1">
      <c r="A8841" s="310">
        <v>7825</v>
      </c>
      <c r="B8841" s="311" t="s">
        <v>35977</v>
      </c>
      <c r="C8841" s="312" t="s">
        <v>27150</v>
      </c>
      <c r="D8841" s="313">
        <v>1273</v>
      </c>
    </row>
    <row r="8842" spans="1:4" ht="17.100000000000001" customHeight="1">
      <c r="A8842" s="310">
        <v>7826</v>
      </c>
      <c r="B8842" s="311" t="s">
        <v>35978</v>
      </c>
      <c r="C8842" s="312" t="s">
        <v>27150</v>
      </c>
      <c r="D8842" s="313">
        <v>1514</v>
      </c>
    </row>
    <row r="8843" spans="1:4" ht="17.100000000000001" customHeight="1">
      <c r="A8843" s="310">
        <v>11508</v>
      </c>
      <c r="B8843" s="311" t="s">
        <v>35979</v>
      </c>
      <c r="C8843" s="312" t="s">
        <v>27143</v>
      </c>
      <c r="D8843" s="313">
        <v>19.239999999999998</v>
      </c>
    </row>
    <row r="8844" spans="1:4" ht="17.100000000000001" customHeight="1">
      <c r="A8844" s="310">
        <v>11506</v>
      </c>
      <c r="B8844" s="311" t="s">
        <v>35980</v>
      </c>
      <c r="C8844" s="312" t="s">
        <v>27143</v>
      </c>
      <c r="D8844" s="313">
        <v>13.76</v>
      </c>
    </row>
    <row r="8845" spans="1:4" ht="17.100000000000001" customHeight="1">
      <c r="A8845" s="310">
        <v>11507</v>
      </c>
      <c r="B8845" s="311" t="s">
        <v>35981</v>
      </c>
      <c r="C8845" s="312" t="s">
        <v>27143</v>
      </c>
      <c r="D8845" s="313">
        <v>16.579999999999998</v>
      </c>
    </row>
    <row r="8846" spans="1:4" ht="15" customHeight="1">
      <c r="A8846" s="310">
        <v>4369</v>
      </c>
      <c r="B8846" s="311" t="s">
        <v>27219</v>
      </c>
      <c r="C8846" s="312" t="s">
        <v>27140</v>
      </c>
      <c r="D8846" s="313">
        <v>51</v>
      </c>
    </row>
    <row r="8847" spans="1:4" ht="15" customHeight="1">
      <c r="A8847" s="310">
        <v>13597</v>
      </c>
      <c r="B8847" s="311" t="s">
        <v>35982</v>
      </c>
      <c r="C8847" s="312" t="s">
        <v>27207</v>
      </c>
      <c r="D8847" s="313">
        <v>0.65</v>
      </c>
    </row>
    <row r="8848" spans="1:4" ht="15" customHeight="1">
      <c r="A8848" s="310">
        <v>13269</v>
      </c>
      <c r="B8848" s="311" t="s">
        <v>35983</v>
      </c>
      <c r="C8848" s="312" t="s">
        <v>27140</v>
      </c>
      <c r="D8848" s="313">
        <v>1208</v>
      </c>
    </row>
    <row r="8849" spans="1:4" ht="15" customHeight="1">
      <c r="A8849" s="310">
        <v>13596</v>
      </c>
      <c r="B8849" s="311" t="s">
        <v>35984</v>
      </c>
      <c r="C8849" s="312" t="s">
        <v>27207</v>
      </c>
      <c r="D8849" s="313">
        <v>0.76</v>
      </c>
    </row>
    <row r="8850" spans="1:4" ht="15" customHeight="1">
      <c r="A8850" s="310">
        <v>13595</v>
      </c>
      <c r="B8850" s="311" t="s">
        <v>35985</v>
      </c>
      <c r="C8850" s="312" t="s">
        <v>27207</v>
      </c>
      <c r="D8850" s="313">
        <v>1.03</v>
      </c>
    </row>
    <row r="8851" spans="1:4" ht="15" customHeight="1">
      <c r="A8851" s="310">
        <v>13581</v>
      </c>
      <c r="B8851" s="311" t="s">
        <v>35986</v>
      </c>
      <c r="C8851" s="312" t="s">
        <v>27143</v>
      </c>
      <c r="D8851" s="313">
        <v>5.41</v>
      </c>
    </row>
    <row r="8852" spans="1:4" ht="15" customHeight="1">
      <c r="A8852" s="310">
        <v>11490</v>
      </c>
      <c r="B8852" s="311" t="s">
        <v>35987</v>
      </c>
      <c r="C8852" s="312" t="s">
        <v>27143</v>
      </c>
      <c r="D8852" s="313">
        <v>7.15</v>
      </c>
    </row>
    <row r="8853" spans="1:4" ht="15" customHeight="1">
      <c r="A8853" s="310">
        <v>13583</v>
      </c>
      <c r="B8853" s="311" t="s">
        <v>35988</v>
      </c>
      <c r="C8853" s="312" t="s">
        <v>27143</v>
      </c>
      <c r="D8853" s="313">
        <v>3.9</v>
      </c>
    </row>
    <row r="8854" spans="1:4" ht="15" customHeight="1">
      <c r="A8854" s="310">
        <v>13582</v>
      </c>
      <c r="B8854" s="311" t="s">
        <v>35989</v>
      </c>
      <c r="C8854" s="312" t="s">
        <v>27143</v>
      </c>
      <c r="D8854" s="313">
        <v>4.33</v>
      </c>
    </row>
    <row r="8855" spans="1:4" ht="15" customHeight="1">
      <c r="A8855" s="310">
        <v>12295</v>
      </c>
      <c r="B8855" s="311" t="s">
        <v>35990</v>
      </c>
      <c r="C8855" s="312" t="s">
        <v>27161</v>
      </c>
      <c r="D8855" s="313">
        <v>3202.82</v>
      </c>
    </row>
    <row r="8856" spans="1:4" ht="17.100000000000001" customHeight="1">
      <c r="A8856" s="310">
        <v>12315</v>
      </c>
      <c r="B8856" s="311" t="s">
        <v>35991</v>
      </c>
      <c r="C8856" s="312" t="s">
        <v>27143</v>
      </c>
      <c r="D8856" s="313">
        <v>0.15</v>
      </c>
    </row>
    <row r="8857" spans="1:4" ht="17.100000000000001" customHeight="1">
      <c r="A8857" s="310">
        <v>12310</v>
      </c>
      <c r="B8857" s="311" t="s">
        <v>35992</v>
      </c>
      <c r="C8857" s="312" t="s">
        <v>27143</v>
      </c>
      <c r="D8857" s="313">
        <v>0.5</v>
      </c>
    </row>
    <row r="8858" spans="1:4" ht="17.100000000000001" customHeight="1">
      <c r="A8858" s="310">
        <v>12311</v>
      </c>
      <c r="B8858" s="311" t="s">
        <v>35993</v>
      </c>
      <c r="C8858" s="312" t="s">
        <v>27143</v>
      </c>
      <c r="D8858" s="313">
        <v>0.44</v>
      </c>
    </row>
    <row r="8859" spans="1:4" ht="17.100000000000001" customHeight="1">
      <c r="A8859" s="310">
        <v>12313</v>
      </c>
      <c r="B8859" s="311" t="s">
        <v>35994</v>
      </c>
      <c r="C8859" s="312" t="s">
        <v>27143</v>
      </c>
      <c r="D8859" s="313">
        <v>0.28999999999999998</v>
      </c>
    </row>
    <row r="8860" spans="1:4" ht="15" customHeight="1">
      <c r="A8860" s="310">
        <v>12314</v>
      </c>
      <c r="B8860" s="311" t="s">
        <v>35995</v>
      </c>
      <c r="C8860" s="312" t="s">
        <v>27143</v>
      </c>
      <c r="D8860" s="313">
        <v>0.22</v>
      </c>
    </row>
    <row r="8861" spans="1:4" ht="15" customHeight="1">
      <c r="A8861" s="310">
        <v>12312</v>
      </c>
      <c r="B8861" s="311" t="s">
        <v>35996</v>
      </c>
      <c r="C8861" s="312" t="s">
        <v>27143</v>
      </c>
      <c r="D8861" s="313">
        <v>0.35</v>
      </c>
    </row>
    <row r="8862" spans="1:4" ht="15" customHeight="1">
      <c r="A8862" s="310">
        <v>12302</v>
      </c>
      <c r="B8862" s="311" t="s">
        <v>35997</v>
      </c>
      <c r="C8862" s="312" t="s">
        <v>27143</v>
      </c>
      <c r="D8862" s="313">
        <v>7.0000000000000007E-2</v>
      </c>
    </row>
    <row r="8863" spans="1:4" ht="15" customHeight="1">
      <c r="A8863" s="310">
        <v>12297</v>
      </c>
      <c r="B8863" s="311" t="s">
        <v>35998</v>
      </c>
      <c r="C8863" s="312" t="s">
        <v>27143</v>
      </c>
      <c r="D8863" s="313">
        <v>0.26</v>
      </c>
    </row>
    <row r="8864" spans="1:4" ht="15" customHeight="1">
      <c r="A8864" s="310">
        <v>12298</v>
      </c>
      <c r="B8864" s="311" t="s">
        <v>35999</v>
      </c>
      <c r="C8864" s="312" t="s">
        <v>27143</v>
      </c>
      <c r="D8864" s="313">
        <v>0.23</v>
      </c>
    </row>
    <row r="8865" spans="1:4" ht="15" customHeight="1">
      <c r="A8865" s="310">
        <v>12300</v>
      </c>
      <c r="B8865" s="311" t="s">
        <v>36000</v>
      </c>
      <c r="C8865" s="312" t="s">
        <v>27143</v>
      </c>
      <c r="D8865" s="313">
        <v>0.14000000000000001</v>
      </c>
    </row>
    <row r="8866" spans="1:4" ht="15" customHeight="1">
      <c r="A8866" s="310">
        <v>12301</v>
      </c>
      <c r="B8866" s="311" t="s">
        <v>36001</v>
      </c>
      <c r="C8866" s="312" t="s">
        <v>27143</v>
      </c>
      <c r="D8866" s="313">
        <v>0.1</v>
      </c>
    </row>
    <row r="8867" spans="1:4" ht="15" customHeight="1">
      <c r="A8867" s="310">
        <v>12299</v>
      </c>
      <c r="B8867" s="311" t="s">
        <v>36002</v>
      </c>
      <c r="C8867" s="312" t="s">
        <v>27143</v>
      </c>
      <c r="D8867" s="313">
        <v>0.18</v>
      </c>
    </row>
    <row r="8868" spans="1:4" ht="15" customHeight="1">
      <c r="A8868" s="310">
        <v>12309</v>
      </c>
      <c r="B8868" s="311" t="s">
        <v>36003</v>
      </c>
      <c r="C8868" s="312" t="s">
        <v>27143</v>
      </c>
      <c r="D8868" s="313">
        <v>0.03</v>
      </c>
    </row>
    <row r="8869" spans="1:4" ht="15" customHeight="1">
      <c r="A8869" s="310">
        <v>12303</v>
      </c>
      <c r="B8869" s="311" t="s">
        <v>36004</v>
      </c>
      <c r="C8869" s="312" t="s">
        <v>27143</v>
      </c>
      <c r="D8869" s="313">
        <v>0.12</v>
      </c>
    </row>
    <row r="8870" spans="1:4" ht="17.100000000000001" customHeight="1">
      <c r="A8870" s="310">
        <v>12304</v>
      </c>
      <c r="B8870" s="311" t="s">
        <v>36005</v>
      </c>
      <c r="C8870" s="312" t="s">
        <v>27143</v>
      </c>
      <c r="D8870" s="313">
        <v>0.1</v>
      </c>
    </row>
    <row r="8871" spans="1:4" ht="15" customHeight="1">
      <c r="A8871" s="310">
        <v>12306</v>
      </c>
      <c r="B8871" s="311" t="s">
        <v>36006</v>
      </c>
      <c r="C8871" s="312" t="s">
        <v>27143</v>
      </c>
      <c r="D8871" s="313">
        <v>7.0000000000000007E-2</v>
      </c>
    </row>
    <row r="8872" spans="1:4" ht="17.100000000000001" customHeight="1">
      <c r="A8872" s="310">
        <v>12307</v>
      </c>
      <c r="B8872" s="311" t="s">
        <v>36007</v>
      </c>
      <c r="C8872" s="312" t="s">
        <v>27143</v>
      </c>
      <c r="D8872" s="313">
        <v>0.05</v>
      </c>
    </row>
    <row r="8873" spans="1:4" ht="17.100000000000001" customHeight="1">
      <c r="A8873" s="310">
        <v>12305</v>
      </c>
      <c r="C8873" s="312" t="s">
        <v>27143</v>
      </c>
      <c r="D8873" s="313">
        <v>0.09</v>
      </c>
    </row>
    <row r="8874" spans="1:4" ht="17.100000000000001" customHeight="1">
      <c r="B8874" s="311" t="s">
        <v>36008</v>
      </c>
    </row>
    <row r="8875" spans="1:4" ht="17.100000000000001" customHeight="1">
      <c r="A8875" s="310">
        <v>12333</v>
      </c>
      <c r="B8875" s="311" t="s">
        <v>36009</v>
      </c>
      <c r="C8875" s="312" t="s">
        <v>27148</v>
      </c>
      <c r="D8875" s="313">
        <v>5311</v>
      </c>
    </row>
    <row r="8876" spans="1:4" ht="17.100000000000001" customHeight="1">
      <c r="A8876" s="310">
        <v>12334</v>
      </c>
      <c r="B8876" s="311" t="s">
        <v>36010</v>
      </c>
      <c r="C8876" s="312" t="s">
        <v>27148</v>
      </c>
      <c r="D8876" s="313">
        <v>5475</v>
      </c>
    </row>
    <row r="8877" spans="1:4" ht="17.100000000000001" customHeight="1">
      <c r="A8877" s="310">
        <v>12335</v>
      </c>
      <c r="B8877" s="311" t="s">
        <v>36011</v>
      </c>
      <c r="C8877" s="312" t="s">
        <v>27148</v>
      </c>
      <c r="D8877" s="313">
        <v>5920</v>
      </c>
    </row>
    <row r="8878" spans="1:4" ht="17.100000000000001" customHeight="1">
      <c r="A8878" s="310">
        <v>12332</v>
      </c>
      <c r="B8878" s="311" t="s">
        <v>36012</v>
      </c>
      <c r="C8878" s="312" t="s">
        <v>27148</v>
      </c>
      <c r="D8878" s="313">
        <v>5057</v>
      </c>
    </row>
    <row r="8879" spans="1:4" ht="17.100000000000001" customHeight="1">
      <c r="A8879" s="310">
        <v>12336</v>
      </c>
      <c r="B8879" s="311" t="s">
        <v>36013</v>
      </c>
      <c r="C8879" s="312" t="s">
        <v>27148</v>
      </c>
      <c r="D8879" s="313">
        <v>6845</v>
      </c>
    </row>
    <row r="8880" spans="1:4" ht="17.100000000000001" customHeight="1">
      <c r="A8880" s="310">
        <v>6876</v>
      </c>
      <c r="B8880" s="311" t="s">
        <v>36014</v>
      </c>
      <c r="C8880" s="312" t="s">
        <v>27148</v>
      </c>
      <c r="D8880" s="313">
        <v>2718</v>
      </c>
    </row>
    <row r="8881" spans="1:4" ht="17.100000000000001" customHeight="1">
      <c r="A8881" s="310">
        <v>6877</v>
      </c>
      <c r="B8881" s="311" t="s">
        <v>36015</v>
      </c>
      <c r="C8881" s="312" t="s">
        <v>27148</v>
      </c>
      <c r="D8881" s="313">
        <v>3298</v>
      </c>
    </row>
    <row r="8882" spans="1:4" ht="15" customHeight="1">
      <c r="A8882" s="310">
        <v>6878</v>
      </c>
      <c r="B8882" s="311" t="s">
        <v>36016</v>
      </c>
      <c r="C8882" s="312" t="s">
        <v>27148</v>
      </c>
      <c r="D8882" s="313">
        <v>3755</v>
      </c>
    </row>
    <row r="8883" spans="1:4" ht="15" customHeight="1">
      <c r="A8883" s="310">
        <v>6879</v>
      </c>
      <c r="B8883" s="311" t="s">
        <v>36017</v>
      </c>
      <c r="C8883" s="312" t="s">
        <v>27148</v>
      </c>
      <c r="D8883" s="313">
        <v>4590</v>
      </c>
    </row>
    <row r="8884" spans="1:4" ht="17.100000000000001" customHeight="1">
      <c r="A8884" s="310">
        <v>11512</v>
      </c>
      <c r="B8884" s="311" t="s">
        <v>36018</v>
      </c>
      <c r="C8884" s="312" t="s">
        <v>27148</v>
      </c>
      <c r="D8884" s="313">
        <v>2233</v>
      </c>
    </row>
    <row r="8885" spans="1:4" ht="17.100000000000001" customHeight="1">
      <c r="A8885" s="310">
        <v>7619</v>
      </c>
      <c r="B8885" s="311" t="s">
        <v>36019</v>
      </c>
      <c r="C8885" s="312" t="s">
        <v>27148</v>
      </c>
      <c r="D8885" s="313">
        <v>2589</v>
      </c>
    </row>
    <row r="8886" spans="1:4" ht="17.100000000000001" customHeight="1">
      <c r="A8886" s="310">
        <v>7620</v>
      </c>
      <c r="B8886" s="311" t="s">
        <v>36020</v>
      </c>
      <c r="C8886" s="312" t="s">
        <v>27148</v>
      </c>
      <c r="D8886" s="313">
        <v>2881</v>
      </c>
    </row>
    <row r="8887" spans="1:4" ht="17.100000000000001" customHeight="1">
      <c r="A8887" s="310">
        <v>7621</v>
      </c>
      <c r="B8887" s="311" t="s">
        <v>36021</v>
      </c>
      <c r="C8887" s="312" t="s">
        <v>27148</v>
      </c>
      <c r="D8887" s="313">
        <v>3852</v>
      </c>
    </row>
    <row r="8888" spans="1:4" ht="17.100000000000001" customHeight="1">
      <c r="A8888" s="310">
        <v>7618</v>
      </c>
      <c r="B8888" s="311" t="s">
        <v>36022</v>
      </c>
      <c r="C8888" s="312" t="s">
        <v>27148</v>
      </c>
      <c r="D8888" s="313">
        <v>2052</v>
      </c>
    </row>
    <row r="8889" spans="1:4" ht="17.100000000000001" customHeight="1">
      <c r="A8889" s="310">
        <v>7617</v>
      </c>
      <c r="B8889" s="311" t="s">
        <v>36023</v>
      </c>
      <c r="C8889" s="312" t="s">
        <v>27148</v>
      </c>
      <c r="D8889" s="313">
        <v>1561</v>
      </c>
    </row>
    <row r="8890" spans="1:4" ht="17.100000000000001" customHeight="1">
      <c r="A8890" s="310">
        <v>7031</v>
      </c>
      <c r="B8890" s="311" t="s">
        <v>36024</v>
      </c>
      <c r="C8890" s="312" t="s">
        <v>27207</v>
      </c>
      <c r="D8890" s="313">
        <v>19.170000000000002</v>
      </c>
    </row>
    <row r="8891" spans="1:4" ht="17.100000000000001" customHeight="1">
      <c r="A8891" s="310">
        <v>7029</v>
      </c>
      <c r="B8891" s="311" t="s">
        <v>36025</v>
      </c>
      <c r="C8891" s="312" t="s">
        <v>27207</v>
      </c>
      <c r="D8891" s="313">
        <v>17.98</v>
      </c>
    </row>
    <row r="8892" spans="1:4" ht="17.100000000000001" customHeight="1">
      <c r="A8892" s="310">
        <v>7030</v>
      </c>
      <c r="B8892" s="311" t="s">
        <v>36026</v>
      </c>
      <c r="C8892" s="312" t="s">
        <v>27207</v>
      </c>
      <c r="D8892" s="313">
        <v>19.170000000000002</v>
      </c>
    </row>
    <row r="8893" spans="1:4" ht="17.100000000000001" customHeight="1">
      <c r="A8893" s="310">
        <v>7032</v>
      </c>
      <c r="B8893" s="311" t="s">
        <v>36027</v>
      </c>
      <c r="C8893" s="312" t="s">
        <v>27207</v>
      </c>
      <c r="D8893" s="313">
        <v>24.38</v>
      </c>
    </row>
    <row r="8894" spans="1:4" ht="17.100000000000001" customHeight="1">
      <c r="A8894" s="310">
        <v>7028</v>
      </c>
      <c r="B8894" s="311" t="s">
        <v>36028</v>
      </c>
      <c r="C8894" s="312" t="s">
        <v>27207</v>
      </c>
      <c r="D8894" s="313">
        <v>14.84</v>
      </c>
    </row>
    <row r="8895" spans="1:4" ht="17.100000000000001" customHeight="1">
      <c r="A8895" s="310">
        <v>7027</v>
      </c>
      <c r="B8895" s="311" t="s">
        <v>36029</v>
      </c>
      <c r="C8895" s="312" t="s">
        <v>27207</v>
      </c>
      <c r="D8895" s="313">
        <v>9.64</v>
      </c>
    </row>
    <row r="8896" spans="1:4" ht="17.100000000000001" customHeight="1">
      <c r="A8896" s="310">
        <v>7033</v>
      </c>
      <c r="B8896" s="311" t="s">
        <v>36030</v>
      </c>
      <c r="C8896" s="312" t="s">
        <v>27207</v>
      </c>
      <c r="D8896" s="313">
        <v>16.79</v>
      </c>
    </row>
    <row r="8897" spans="1:4" ht="17.100000000000001" customHeight="1">
      <c r="A8897" s="310">
        <v>7024</v>
      </c>
      <c r="B8897" s="311" t="s">
        <v>36031</v>
      </c>
      <c r="C8897" s="312" t="s">
        <v>27140</v>
      </c>
      <c r="D8897" s="313">
        <v>1208</v>
      </c>
    </row>
    <row r="8898" spans="1:4" ht="17.100000000000001" customHeight="1">
      <c r="A8898" s="310">
        <v>7026</v>
      </c>
      <c r="B8898" s="311" t="s">
        <v>36032</v>
      </c>
      <c r="C8898" s="312" t="s">
        <v>27207</v>
      </c>
      <c r="D8898" s="313">
        <v>16.79</v>
      </c>
    </row>
    <row r="8899" spans="1:4" ht="17.100000000000001" customHeight="1">
      <c r="A8899" s="310">
        <v>7025</v>
      </c>
      <c r="B8899" s="311" t="s">
        <v>36033</v>
      </c>
      <c r="C8899" s="312" t="s">
        <v>27207</v>
      </c>
      <c r="D8899" s="313">
        <v>13</v>
      </c>
    </row>
    <row r="8900" spans="1:4" ht="17.100000000000001" customHeight="1">
      <c r="A8900" s="310">
        <v>12290</v>
      </c>
      <c r="B8900" s="311" t="s">
        <v>36034</v>
      </c>
      <c r="C8900" s="312" t="s">
        <v>27143</v>
      </c>
      <c r="D8900" s="313">
        <v>0.32</v>
      </c>
    </row>
    <row r="8901" spans="1:4" ht="17.100000000000001" customHeight="1">
      <c r="A8901" s="310">
        <v>12287</v>
      </c>
      <c r="B8901" s="311" t="s">
        <v>36035</v>
      </c>
      <c r="C8901" s="312" t="s">
        <v>27143</v>
      </c>
      <c r="D8901" s="313">
        <v>0.54</v>
      </c>
    </row>
    <row r="8902" spans="1:4" ht="17.100000000000001" customHeight="1">
      <c r="A8902" s="310">
        <v>12288</v>
      </c>
      <c r="B8902" s="311" t="s">
        <v>36036</v>
      </c>
      <c r="C8902" s="312" t="s">
        <v>27143</v>
      </c>
      <c r="D8902" s="313">
        <v>0.49</v>
      </c>
    </row>
    <row r="8903" spans="1:4" ht="17.100000000000001" customHeight="1">
      <c r="A8903" s="310">
        <v>12289</v>
      </c>
      <c r="B8903" s="311" t="s">
        <v>36037</v>
      </c>
      <c r="C8903" s="312" t="s">
        <v>27143</v>
      </c>
      <c r="D8903" s="313">
        <v>0.38</v>
      </c>
    </row>
    <row r="8904" spans="1:4" ht="34.15" customHeight="1">
      <c r="A8904" s="310">
        <v>13590</v>
      </c>
      <c r="B8904" s="311" t="s">
        <v>36038</v>
      </c>
      <c r="C8904" s="312" t="s">
        <v>27204</v>
      </c>
      <c r="D8904" s="313">
        <v>4766.95</v>
      </c>
    </row>
    <row r="8905" spans="1:4" ht="25.5" customHeight="1">
      <c r="A8905" s="310">
        <v>13593</v>
      </c>
      <c r="B8905" s="311" t="s">
        <v>36039</v>
      </c>
      <c r="C8905" s="312" t="s">
        <v>27204</v>
      </c>
      <c r="D8905" s="313">
        <v>4766.95</v>
      </c>
    </row>
    <row r="8906" spans="1:4" ht="17.100000000000001" customHeight="1">
      <c r="A8906" s="310">
        <v>7357</v>
      </c>
      <c r="B8906" s="311" t="s">
        <v>36040</v>
      </c>
      <c r="C8906" s="312" t="s">
        <v>27207</v>
      </c>
      <c r="D8906" s="313">
        <v>1.95</v>
      </c>
    </row>
    <row r="8907" spans="1:4" ht="25.5" customHeight="1">
      <c r="A8907" s="310">
        <v>7355</v>
      </c>
      <c r="B8907" s="311" t="s">
        <v>36041</v>
      </c>
      <c r="C8907" s="312" t="s">
        <v>27207</v>
      </c>
      <c r="D8907" s="313">
        <v>2.38</v>
      </c>
    </row>
    <row r="8908" spans="1:4" ht="25.5" customHeight="1">
      <c r="A8908" s="310">
        <v>7360</v>
      </c>
      <c r="B8908" s="311" t="s">
        <v>36042</v>
      </c>
      <c r="C8908" s="312" t="s">
        <v>27207</v>
      </c>
      <c r="D8908" s="313">
        <v>1.36</v>
      </c>
    </row>
    <row r="8909" spans="1:4" ht="15" customHeight="1">
      <c r="A8909" s="310">
        <v>7362</v>
      </c>
      <c r="B8909" s="311" t="s">
        <v>36043</v>
      </c>
      <c r="C8909" s="312" t="s">
        <v>27207</v>
      </c>
      <c r="D8909" s="313">
        <v>1.1399999999999999</v>
      </c>
    </row>
    <row r="8910" spans="1:4" ht="17.100000000000001" customHeight="1">
      <c r="A8910" s="310">
        <v>7366</v>
      </c>
      <c r="B8910" s="311" t="s">
        <v>36044</v>
      </c>
      <c r="C8910" s="312" t="s">
        <v>27207</v>
      </c>
      <c r="D8910" s="313">
        <v>3.68</v>
      </c>
    </row>
    <row r="8911" spans="1:4" ht="15" customHeight="1">
      <c r="A8911" s="310">
        <v>7365</v>
      </c>
      <c r="B8911" s="311" t="s">
        <v>36045</v>
      </c>
      <c r="C8911" s="312" t="s">
        <v>27207</v>
      </c>
      <c r="D8911" s="313">
        <v>3.04</v>
      </c>
    </row>
    <row r="8912" spans="1:4" ht="17.100000000000001" customHeight="1">
      <c r="A8912" s="310">
        <v>7364</v>
      </c>
      <c r="B8912" s="311" t="s">
        <v>36046</v>
      </c>
      <c r="C8912" s="312" t="s">
        <v>27207</v>
      </c>
      <c r="D8912" s="313">
        <v>4.33</v>
      </c>
    </row>
    <row r="8913" spans="1:4" ht="17.100000000000001" customHeight="1">
      <c r="A8913" s="310">
        <v>7363</v>
      </c>
      <c r="B8913" s="311" t="s">
        <v>36047</v>
      </c>
      <c r="C8913" s="312" t="s">
        <v>27207</v>
      </c>
      <c r="D8913" s="313">
        <v>3.63</v>
      </c>
    </row>
    <row r="8914" spans="1:4" ht="15" customHeight="1">
      <c r="A8914" s="310">
        <v>13263</v>
      </c>
      <c r="B8914" s="311" t="s">
        <v>36048</v>
      </c>
      <c r="C8914" s="312" t="s">
        <v>27207</v>
      </c>
      <c r="D8914" s="313">
        <v>2.17</v>
      </c>
    </row>
    <row r="8915" spans="1:4" ht="15" customHeight="1">
      <c r="A8915" s="310">
        <v>7352</v>
      </c>
      <c r="B8915" s="311" t="s">
        <v>36049</v>
      </c>
      <c r="C8915" s="312" t="s">
        <v>27207</v>
      </c>
      <c r="D8915" s="313">
        <v>4.0599999999999996</v>
      </c>
    </row>
    <row r="8916" spans="1:4" ht="15" customHeight="1">
      <c r="A8916" s="310">
        <v>7351</v>
      </c>
      <c r="B8916" s="311" t="s">
        <v>36050</v>
      </c>
      <c r="C8916" s="312" t="s">
        <v>27207</v>
      </c>
      <c r="D8916" s="313">
        <v>1.95</v>
      </c>
    </row>
    <row r="8917" spans="1:4" ht="15" customHeight="1">
      <c r="A8917" s="310">
        <v>7370</v>
      </c>
      <c r="B8917" s="311" t="s">
        <v>36051</v>
      </c>
      <c r="C8917" s="312" t="s">
        <v>27207</v>
      </c>
      <c r="D8917" s="313">
        <v>0.97</v>
      </c>
    </row>
    <row r="8918" spans="1:4" ht="15" customHeight="1">
      <c r="A8918" s="310">
        <v>7369</v>
      </c>
      <c r="B8918" s="311" t="s">
        <v>36052</v>
      </c>
      <c r="C8918" s="312" t="s">
        <v>27207</v>
      </c>
      <c r="D8918" s="313">
        <v>1.1399999999999999</v>
      </c>
    </row>
    <row r="8919" spans="1:4" ht="15" customHeight="1">
      <c r="A8919" s="310">
        <v>7347</v>
      </c>
      <c r="B8919" s="311" t="s">
        <v>36053</v>
      </c>
      <c r="C8919" s="312" t="s">
        <v>27207</v>
      </c>
      <c r="D8919" s="313">
        <v>1.24</v>
      </c>
    </row>
    <row r="8920" spans="1:4" ht="34.15" customHeight="1">
      <c r="A8920" s="310">
        <v>7346</v>
      </c>
      <c r="B8920" s="311" t="s">
        <v>36054</v>
      </c>
      <c r="C8920" s="312" t="s">
        <v>27207</v>
      </c>
      <c r="D8920" s="313">
        <v>1.51</v>
      </c>
    </row>
    <row r="8921" spans="1:4" ht="34.15" customHeight="1">
      <c r="A8921" s="310">
        <v>12275</v>
      </c>
      <c r="B8921" s="311" t="s">
        <v>36055</v>
      </c>
      <c r="C8921" s="312" t="s">
        <v>27143</v>
      </c>
      <c r="D8921" s="313">
        <v>0.32</v>
      </c>
    </row>
    <row r="8922" spans="1:4" ht="17.100000000000001" customHeight="1">
      <c r="A8922" s="310">
        <v>12272</v>
      </c>
      <c r="B8922" s="311" t="s">
        <v>36056</v>
      </c>
      <c r="C8922" s="312" t="s">
        <v>27143</v>
      </c>
      <c r="D8922" s="313">
        <v>0.49</v>
      </c>
    </row>
    <row r="8923" spans="1:4" ht="17.100000000000001" customHeight="1">
      <c r="A8923" s="310">
        <v>12273</v>
      </c>
      <c r="B8923" s="311" t="s">
        <v>36057</v>
      </c>
      <c r="C8923" s="312" t="s">
        <v>27143</v>
      </c>
      <c r="D8923" s="313">
        <v>0.44</v>
      </c>
    </row>
    <row r="8924" spans="1:4" ht="15" customHeight="1">
      <c r="A8924" s="310">
        <v>12274</v>
      </c>
      <c r="B8924" s="311" t="s">
        <v>36058</v>
      </c>
      <c r="C8924" s="312" t="s">
        <v>27143</v>
      </c>
      <c r="D8924" s="313">
        <v>0.38</v>
      </c>
    </row>
    <row r="8925" spans="1:4" ht="25.5" customHeight="1">
      <c r="A8925" s="310">
        <v>13589</v>
      </c>
      <c r="B8925" s="311" t="s">
        <v>36059</v>
      </c>
      <c r="C8925" s="312" t="s">
        <v>27204</v>
      </c>
      <c r="D8925" s="313">
        <v>8992.2000000000007</v>
      </c>
    </row>
    <row r="8926" spans="1:4" ht="17.100000000000001" customHeight="1">
      <c r="A8926" s="310">
        <v>12277</v>
      </c>
      <c r="B8926" s="311" t="s">
        <v>36060</v>
      </c>
      <c r="C8926" s="312" t="s">
        <v>27143</v>
      </c>
      <c r="D8926" s="313">
        <v>0.71</v>
      </c>
    </row>
    <row r="8927" spans="1:4" ht="25.5" customHeight="1">
      <c r="A8927" s="310">
        <v>12279</v>
      </c>
      <c r="B8927" s="311" t="s">
        <v>36061</v>
      </c>
      <c r="C8927" s="312" t="s">
        <v>27143</v>
      </c>
      <c r="D8927" s="313">
        <v>0.54</v>
      </c>
    </row>
    <row r="8928" spans="1:4" ht="17.100000000000001" customHeight="1">
      <c r="A8928" s="310">
        <v>12276</v>
      </c>
      <c r="B8928" s="311" t="s">
        <v>36062</v>
      </c>
      <c r="C8928" s="312" t="s">
        <v>27143</v>
      </c>
      <c r="D8928" s="313">
        <v>0.76</v>
      </c>
    </row>
    <row r="8929" spans="1:4" ht="17.100000000000001" customHeight="1">
      <c r="A8929" s="310">
        <v>12278</v>
      </c>
      <c r="B8929" s="311" t="s">
        <v>36063</v>
      </c>
      <c r="C8929" s="312" t="s">
        <v>27143</v>
      </c>
      <c r="D8929" s="313">
        <v>0.59</v>
      </c>
    </row>
    <row r="8930" spans="1:4" ht="17.100000000000001" customHeight="1">
      <c r="A8930" s="310">
        <v>13588</v>
      </c>
      <c r="B8930" s="311" t="s">
        <v>36064</v>
      </c>
      <c r="C8930" s="312" t="s">
        <v>27204</v>
      </c>
      <c r="D8930" s="313">
        <v>4766.95</v>
      </c>
    </row>
    <row r="8931" spans="1:4" ht="17.100000000000001" customHeight="1">
      <c r="A8931" s="310">
        <v>12282</v>
      </c>
      <c r="B8931" s="311" t="s">
        <v>36065</v>
      </c>
      <c r="C8931" s="312" t="s">
        <v>27143</v>
      </c>
      <c r="D8931" s="313">
        <v>0.38</v>
      </c>
    </row>
    <row r="8932" spans="1:4" ht="17.100000000000001" customHeight="1">
      <c r="A8932" s="310">
        <v>12280</v>
      </c>
      <c r="B8932" s="311" t="s">
        <v>36066</v>
      </c>
      <c r="C8932" s="312" t="s">
        <v>27143</v>
      </c>
      <c r="D8932" s="313">
        <v>0.49</v>
      </c>
    </row>
    <row r="8933" spans="1:4" ht="17.100000000000001" customHeight="1">
      <c r="A8933" s="310">
        <v>12281</v>
      </c>
      <c r="B8933" s="311" t="s">
        <v>36067</v>
      </c>
      <c r="C8933" s="312" t="s">
        <v>27143</v>
      </c>
      <c r="D8933" s="313">
        <v>0.44</v>
      </c>
    </row>
    <row r="8934" spans="1:4" ht="17.100000000000001" customHeight="1">
      <c r="A8934" s="310">
        <v>11493</v>
      </c>
      <c r="B8934" s="311" t="s">
        <v>36068</v>
      </c>
      <c r="C8934" s="312" t="s">
        <v>27207</v>
      </c>
      <c r="D8934" s="313">
        <v>6.18</v>
      </c>
    </row>
    <row r="8935" spans="1:4" ht="15" customHeight="1">
      <c r="A8935" s="310">
        <v>11492</v>
      </c>
      <c r="B8935" s="311" t="s">
        <v>36069</v>
      </c>
      <c r="C8935" s="312" t="s">
        <v>27207</v>
      </c>
      <c r="D8935" s="313">
        <v>7.69</v>
      </c>
    </row>
    <row r="8936" spans="1:4" ht="15" customHeight="1">
      <c r="A8936" s="310">
        <v>7368</v>
      </c>
      <c r="B8936" s="311" t="s">
        <v>36070</v>
      </c>
      <c r="C8936" s="312" t="s">
        <v>27207</v>
      </c>
      <c r="D8936" s="313">
        <v>1.1399999999999999</v>
      </c>
    </row>
    <row r="8937" spans="1:4" ht="17.100000000000001" customHeight="1">
      <c r="A8937" s="310">
        <v>7367</v>
      </c>
      <c r="B8937" s="311" t="s">
        <v>36071</v>
      </c>
      <c r="C8937" s="312" t="s">
        <v>27207</v>
      </c>
      <c r="D8937" s="313">
        <v>1.41</v>
      </c>
    </row>
    <row r="8938" spans="1:4" ht="17.100000000000001" customHeight="1">
      <c r="A8938" s="310">
        <v>13614</v>
      </c>
      <c r="B8938" s="311" t="s">
        <v>36072</v>
      </c>
      <c r="C8938" s="312" t="s">
        <v>27140</v>
      </c>
      <c r="D8938" s="313">
        <v>1208</v>
      </c>
    </row>
    <row r="8939" spans="1:4" ht="15" customHeight="1">
      <c r="A8939" s="310">
        <v>13615</v>
      </c>
      <c r="B8939" s="311" t="s">
        <v>36073</v>
      </c>
      <c r="C8939" s="312" t="s">
        <v>27140</v>
      </c>
      <c r="D8939" s="313">
        <v>1647</v>
      </c>
    </row>
    <row r="8940" spans="1:4" ht="17.100000000000001" customHeight="1">
      <c r="A8940" s="310">
        <v>13264</v>
      </c>
      <c r="B8940" s="311" t="s">
        <v>36074</v>
      </c>
      <c r="C8940" s="312" t="s">
        <v>27140</v>
      </c>
      <c r="D8940" s="313">
        <v>1625</v>
      </c>
    </row>
    <row r="8941" spans="1:4" ht="17.100000000000001" customHeight="1">
      <c r="A8941" s="310">
        <v>13265</v>
      </c>
      <c r="B8941" s="311" t="s">
        <v>36075</v>
      </c>
      <c r="C8941" s="312" t="s">
        <v>27140</v>
      </c>
      <c r="D8941" s="313">
        <v>2166</v>
      </c>
    </row>
    <row r="8942" spans="1:4" ht="15" customHeight="1">
      <c r="A8942" s="310">
        <v>13266</v>
      </c>
      <c r="B8942" s="311" t="s">
        <v>36076</v>
      </c>
      <c r="C8942" s="312" t="s">
        <v>27140</v>
      </c>
      <c r="D8942" s="313">
        <v>2708</v>
      </c>
    </row>
    <row r="8943" spans="1:4" ht="17.100000000000001" customHeight="1">
      <c r="A8943" s="310">
        <v>11495</v>
      </c>
      <c r="B8943" s="311" t="s">
        <v>36077</v>
      </c>
      <c r="C8943" s="312" t="s">
        <v>27207</v>
      </c>
      <c r="D8943" s="313">
        <v>15.39</v>
      </c>
    </row>
    <row r="8944" spans="1:4" ht="15" customHeight="1">
      <c r="A8944" s="310">
        <v>11494</v>
      </c>
      <c r="B8944" s="311" t="s">
        <v>36078</v>
      </c>
      <c r="C8944" s="312" t="s">
        <v>27207</v>
      </c>
      <c r="D8944" s="313">
        <v>19.29</v>
      </c>
    </row>
    <row r="8945" spans="1:4" ht="17.100000000000001" customHeight="1">
      <c r="A8945" s="310">
        <v>7321</v>
      </c>
      <c r="B8945" s="311" t="s">
        <v>36079</v>
      </c>
      <c r="C8945" s="312" t="s">
        <v>27207</v>
      </c>
      <c r="D8945" s="313">
        <v>0.76</v>
      </c>
    </row>
    <row r="8946" spans="1:4" ht="17.100000000000001" customHeight="1">
      <c r="A8946" s="310">
        <v>7320</v>
      </c>
      <c r="B8946" s="311" t="s">
        <v>36080</v>
      </c>
      <c r="C8946" s="312" t="s">
        <v>27207</v>
      </c>
      <c r="D8946" s="313">
        <v>0.81</v>
      </c>
    </row>
    <row r="8947" spans="1:4" ht="17.100000000000001" customHeight="1">
      <c r="A8947" s="310">
        <v>11497</v>
      </c>
      <c r="B8947" s="311" t="s">
        <v>36081</v>
      </c>
      <c r="C8947" s="312" t="s">
        <v>27207</v>
      </c>
      <c r="D8947" s="313">
        <v>0.97</v>
      </c>
    </row>
    <row r="8948" spans="1:4" ht="17.100000000000001" customHeight="1">
      <c r="A8948" s="310">
        <v>11496</v>
      </c>
      <c r="B8948" s="311" t="s">
        <v>36082</v>
      </c>
      <c r="C8948" s="312" t="s">
        <v>27207</v>
      </c>
      <c r="D8948" s="313">
        <v>1.19</v>
      </c>
    </row>
    <row r="8949" spans="1:4" ht="17.100000000000001" customHeight="1">
      <c r="A8949" s="310">
        <v>11498</v>
      </c>
      <c r="B8949" s="311" t="s">
        <v>36083</v>
      </c>
      <c r="C8949" s="312" t="s">
        <v>27207</v>
      </c>
      <c r="D8949" s="313">
        <v>1.3</v>
      </c>
    </row>
    <row r="8950" spans="1:4" ht="17.100000000000001" customHeight="1">
      <c r="A8950" s="310">
        <v>11499</v>
      </c>
      <c r="B8950" s="311" t="s">
        <v>36084</v>
      </c>
      <c r="C8950" s="312" t="s">
        <v>27207</v>
      </c>
      <c r="D8950" s="313">
        <v>1.63</v>
      </c>
    </row>
    <row r="8951" spans="1:4" ht="17.100000000000001" customHeight="1">
      <c r="A8951" s="310">
        <v>13585</v>
      </c>
      <c r="B8951" s="311" t="s">
        <v>36085</v>
      </c>
      <c r="C8951" s="312" t="s">
        <v>27207</v>
      </c>
      <c r="D8951" s="313">
        <v>0.3</v>
      </c>
    </row>
    <row r="8952" spans="1:4" ht="17.100000000000001" customHeight="1">
      <c r="A8952" s="310">
        <v>13584</v>
      </c>
      <c r="C8952" s="312" t="s">
        <v>27207</v>
      </c>
      <c r="D8952" s="313">
        <v>0.25</v>
      </c>
    </row>
    <row r="8953" spans="1:4" ht="17.100000000000001" customHeight="1">
      <c r="B8953" s="311" t="s">
        <v>36086</v>
      </c>
    </row>
    <row r="8954" spans="1:4" ht="17.100000000000001" customHeight="1">
      <c r="A8954" s="310">
        <v>13594</v>
      </c>
      <c r="B8954" s="311" t="s">
        <v>36087</v>
      </c>
      <c r="C8954" s="312" t="s">
        <v>27207</v>
      </c>
      <c r="D8954" s="313">
        <v>12.18</v>
      </c>
    </row>
    <row r="8955" spans="1:4" ht="17.100000000000001" customHeight="1">
      <c r="A8955" s="310">
        <v>13587</v>
      </c>
      <c r="B8955" s="311" t="s">
        <v>36088</v>
      </c>
      <c r="C8955" s="312" t="s">
        <v>27204</v>
      </c>
      <c r="D8955" s="313">
        <v>4766.95</v>
      </c>
    </row>
    <row r="8956" spans="1:4" ht="17.100000000000001" customHeight="1">
      <c r="A8956" s="310">
        <v>12271</v>
      </c>
      <c r="B8956" s="311" t="s">
        <v>36089</v>
      </c>
      <c r="C8956" s="312" t="s">
        <v>27143</v>
      </c>
      <c r="D8956" s="313">
        <v>0.76</v>
      </c>
    </row>
    <row r="8957" spans="1:4" ht="15" customHeight="1">
      <c r="A8957" s="310">
        <v>12268</v>
      </c>
      <c r="B8957" s="311" t="s">
        <v>36090</v>
      </c>
      <c r="C8957" s="312" t="s">
        <v>27143</v>
      </c>
      <c r="D8957" s="313">
        <v>1.19</v>
      </c>
    </row>
    <row r="8958" spans="1:4" ht="15" customHeight="1">
      <c r="A8958" s="310">
        <v>12270</v>
      </c>
      <c r="B8958" s="311" t="s">
        <v>36091</v>
      </c>
      <c r="C8958" s="312" t="s">
        <v>27143</v>
      </c>
      <c r="D8958" s="313">
        <v>0.87</v>
      </c>
    </row>
    <row r="8959" spans="1:4" ht="17.100000000000001" customHeight="1">
      <c r="A8959" s="310">
        <v>12269</v>
      </c>
      <c r="B8959" s="311" t="s">
        <v>36092</v>
      </c>
      <c r="C8959" s="312" t="s">
        <v>27143</v>
      </c>
      <c r="D8959" s="313">
        <v>1.03</v>
      </c>
    </row>
    <row r="8960" spans="1:4" ht="17.100000000000001" customHeight="1">
      <c r="A8960" s="310">
        <v>13259</v>
      </c>
      <c r="B8960" s="311" t="s">
        <v>36093</v>
      </c>
      <c r="C8960" s="312" t="s">
        <v>27207</v>
      </c>
      <c r="D8960" s="313">
        <v>8.34</v>
      </c>
    </row>
    <row r="8961" spans="1:4" ht="15" customHeight="1">
      <c r="A8961" s="310">
        <v>13258</v>
      </c>
      <c r="B8961" s="311" t="s">
        <v>36094</v>
      </c>
      <c r="C8961" s="312" t="s">
        <v>27207</v>
      </c>
      <c r="D8961" s="313">
        <v>10.3</v>
      </c>
    </row>
    <row r="8962" spans="1:4" ht="15" customHeight="1">
      <c r="A8962" s="310">
        <v>7341</v>
      </c>
      <c r="B8962" s="311" t="s">
        <v>36095</v>
      </c>
      <c r="C8962" s="312" t="s">
        <v>27207</v>
      </c>
      <c r="D8962" s="313">
        <v>2.17</v>
      </c>
    </row>
    <row r="8963" spans="1:4" ht="15" customHeight="1">
      <c r="A8963" s="310">
        <v>7340</v>
      </c>
      <c r="B8963" s="311" t="s">
        <v>36096</v>
      </c>
      <c r="C8963" s="312" t="s">
        <v>27207</v>
      </c>
      <c r="D8963" s="313">
        <v>2.71</v>
      </c>
    </row>
    <row r="8964" spans="1:4" ht="15" customHeight="1">
      <c r="A8964" s="310">
        <v>13592</v>
      </c>
      <c r="B8964" s="311" t="s">
        <v>36097</v>
      </c>
      <c r="C8964" s="312" t="s">
        <v>27204</v>
      </c>
      <c r="D8964" s="313">
        <v>4089.83</v>
      </c>
    </row>
    <row r="8965" spans="1:4" ht="17.100000000000001" customHeight="1">
      <c r="A8965" s="310">
        <v>12294</v>
      </c>
      <c r="B8965" s="311" t="s">
        <v>36098</v>
      </c>
      <c r="C8965" s="312" t="s">
        <v>27143</v>
      </c>
      <c r="D8965" s="313">
        <v>0.38</v>
      </c>
    </row>
    <row r="8966" spans="1:4" ht="17.100000000000001" customHeight="1">
      <c r="A8966" s="310">
        <v>12291</v>
      </c>
      <c r="B8966" s="311" t="s">
        <v>36099</v>
      </c>
      <c r="C8966" s="312" t="s">
        <v>27143</v>
      </c>
      <c r="D8966" s="313">
        <v>0.54</v>
      </c>
    </row>
    <row r="8967" spans="1:4" ht="15" customHeight="1">
      <c r="A8967" s="310">
        <v>12292</v>
      </c>
      <c r="B8967" s="311" t="s">
        <v>36100</v>
      </c>
      <c r="C8967" s="312" t="s">
        <v>27143</v>
      </c>
      <c r="D8967" s="313">
        <v>0.49</v>
      </c>
    </row>
    <row r="8968" spans="1:4" ht="15" customHeight="1">
      <c r="A8968" s="310">
        <v>12293</v>
      </c>
      <c r="B8968" s="311" t="s">
        <v>36101</v>
      </c>
      <c r="C8968" s="312" t="s">
        <v>27143</v>
      </c>
      <c r="D8968" s="313">
        <v>0.44</v>
      </c>
    </row>
    <row r="8969" spans="1:4" ht="17.100000000000001" customHeight="1">
      <c r="A8969" s="310">
        <v>11510</v>
      </c>
      <c r="B8969" s="311" t="s">
        <v>36102</v>
      </c>
      <c r="C8969" s="312" t="s">
        <v>27161</v>
      </c>
      <c r="D8969" s="313">
        <v>4766.95</v>
      </c>
    </row>
    <row r="8970" spans="1:4" ht="17.100000000000001" customHeight="1">
      <c r="A8970" s="310">
        <v>13260</v>
      </c>
      <c r="B8970" s="311" t="s">
        <v>36103</v>
      </c>
      <c r="C8970" s="312" t="s">
        <v>27207</v>
      </c>
      <c r="D8970" s="313">
        <v>1.63</v>
      </c>
    </row>
    <row r="8971" spans="1:4" ht="25.5" customHeight="1">
      <c r="A8971" s="310">
        <v>11501</v>
      </c>
      <c r="B8971" s="311" t="s">
        <v>36104</v>
      </c>
      <c r="C8971" s="312" t="s">
        <v>27207</v>
      </c>
      <c r="D8971" s="313">
        <v>1.21</v>
      </c>
    </row>
    <row r="8972" spans="1:4" ht="25.5" customHeight="1">
      <c r="A8972" s="310">
        <v>11500</v>
      </c>
      <c r="B8972" s="311" t="s">
        <v>36105</v>
      </c>
      <c r="C8972" s="312" t="s">
        <v>27207</v>
      </c>
      <c r="D8972" s="313">
        <v>1</v>
      </c>
    </row>
    <row r="8973" spans="1:4" ht="17.100000000000001" customHeight="1">
      <c r="A8973" s="310">
        <v>7359</v>
      </c>
      <c r="B8973" s="311" t="s">
        <v>36106</v>
      </c>
      <c r="C8973" s="312" t="s">
        <v>27207</v>
      </c>
      <c r="D8973" s="313">
        <v>1.1399999999999999</v>
      </c>
    </row>
    <row r="8974" spans="1:4" ht="17.100000000000001" customHeight="1">
      <c r="A8974" s="310">
        <v>7358</v>
      </c>
      <c r="B8974" s="311" t="s">
        <v>36107</v>
      </c>
      <c r="C8974" s="312" t="s">
        <v>27207</v>
      </c>
      <c r="D8974" s="313">
        <v>1.36</v>
      </c>
    </row>
    <row r="8975" spans="1:4" ht="25.5" customHeight="1">
      <c r="A8975" s="310">
        <v>12827</v>
      </c>
      <c r="B8975" s="311" t="s">
        <v>36108</v>
      </c>
      <c r="C8975" s="312" t="s">
        <v>27207</v>
      </c>
      <c r="D8975" s="313">
        <v>5444</v>
      </c>
    </row>
    <row r="8976" spans="1:4" ht="25.5" customHeight="1">
      <c r="A8976" s="310">
        <v>12826</v>
      </c>
      <c r="B8976" s="311" t="s">
        <v>36109</v>
      </c>
      <c r="C8976" s="312" t="s">
        <v>27207</v>
      </c>
      <c r="D8976" s="313">
        <v>4095</v>
      </c>
    </row>
    <row r="8977" spans="1:4" ht="15" customHeight="1">
      <c r="A8977" s="310">
        <v>13586</v>
      </c>
      <c r="B8977" s="311" t="s">
        <v>36110</v>
      </c>
      <c r="C8977" s="312" t="s">
        <v>27204</v>
      </c>
      <c r="D8977" s="313">
        <v>8043.15</v>
      </c>
    </row>
    <row r="8978" spans="1:4" ht="25.5" customHeight="1">
      <c r="A8978" s="310">
        <v>12267</v>
      </c>
      <c r="B8978" s="311" t="s">
        <v>36111</v>
      </c>
      <c r="C8978" s="312" t="s">
        <v>27143</v>
      </c>
      <c r="D8978" s="313">
        <v>0.49</v>
      </c>
    </row>
    <row r="8979" spans="1:4" ht="25.5" customHeight="1">
      <c r="A8979" s="310">
        <v>12266</v>
      </c>
      <c r="B8979" s="311" t="s">
        <v>36112</v>
      </c>
      <c r="C8979" s="312" t="s">
        <v>27143</v>
      </c>
      <c r="D8979" s="313">
        <v>0.54</v>
      </c>
    </row>
    <row r="8980" spans="1:4" ht="25.5" customHeight="1">
      <c r="A8980" s="310">
        <v>12264</v>
      </c>
      <c r="B8980" s="311" t="s">
        <v>36113</v>
      </c>
      <c r="C8980" s="312" t="s">
        <v>27143</v>
      </c>
      <c r="D8980" s="313">
        <v>0.71</v>
      </c>
    </row>
    <row r="8981" spans="1:4" ht="25.5" customHeight="1">
      <c r="A8981" s="310">
        <v>12265</v>
      </c>
      <c r="B8981" s="311" t="s">
        <v>36114</v>
      </c>
      <c r="C8981" s="312" t="s">
        <v>27143</v>
      </c>
      <c r="D8981" s="313">
        <v>0.65</v>
      </c>
    </row>
    <row r="8982" spans="1:4" ht="15" customHeight="1">
      <c r="A8982" s="310">
        <v>13268</v>
      </c>
      <c r="B8982" s="311" t="s">
        <v>36115</v>
      </c>
      <c r="C8982" s="312" t="s">
        <v>27207</v>
      </c>
      <c r="D8982" s="313">
        <v>54.17</v>
      </c>
    </row>
    <row r="8983" spans="1:4" ht="15" customHeight="1">
      <c r="A8983" s="310">
        <v>7350</v>
      </c>
      <c r="B8983" s="311" t="s">
        <v>36116</v>
      </c>
      <c r="C8983" s="312" t="s">
        <v>27207</v>
      </c>
      <c r="D8983" s="313">
        <v>1.03</v>
      </c>
    </row>
    <row r="8984" spans="1:4" ht="17.100000000000001" customHeight="1">
      <c r="A8984" s="310">
        <v>7348</v>
      </c>
      <c r="B8984" s="311" t="s">
        <v>36117</v>
      </c>
      <c r="C8984" s="312" t="s">
        <v>27207</v>
      </c>
      <c r="D8984" s="313">
        <v>1.3</v>
      </c>
    </row>
    <row r="8985" spans="1:4" ht="17.100000000000001" customHeight="1">
      <c r="A8985" s="310">
        <v>13591</v>
      </c>
      <c r="B8985" s="311" t="s">
        <v>36118</v>
      </c>
      <c r="C8985" s="312" t="s">
        <v>27204</v>
      </c>
      <c r="D8985" s="313">
        <v>8992.2000000000007</v>
      </c>
    </row>
    <row r="8986" spans="1:4" ht="17.100000000000001" customHeight="1">
      <c r="A8986" s="310">
        <v>13473</v>
      </c>
      <c r="B8986" s="311" t="s">
        <v>36119</v>
      </c>
      <c r="C8986" s="312" t="s">
        <v>27161</v>
      </c>
      <c r="D8986" s="313">
        <v>8300</v>
      </c>
    </row>
    <row r="8987" spans="1:4" ht="17.100000000000001" customHeight="1">
      <c r="A8987" s="310">
        <v>12286</v>
      </c>
      <c r="B8987" s="311" t="s">
        <v>36120</v>
      </c>
      <c r="C8987" s="312" t="s">
        <v>27143</v>
      </c>
      <c r="D8987" s="313">
        <v>0.71</v>
      </c>
    </row>
    <row r="8988" spans="1:4" ht="15" customHeight="1">
      <c r="A8988" s="310">
        <v>12283</v>
      </c>
      <c r="B8988" s="311" t="s">
        <v>36121</v>
      </c>
      <c r="C8988" s="312" t="s">
        <v>27143</v>
      </c>
      <c r="D8988" s="313">
        <v>1.08</v>
      </c>
    </row>
    <row r="8989" spans="1:4" ht="15" customHeight="1">
      <c r="A8989" s="310">
        <v>12284</v>
      </c>
      <c r="B8989" s="311" t="s">
        <v>36122</v>
      </c>
      <c r="C8989" s="312" t="s">
        <v>27143</v>
      </c>
      <c r="D8989" s="313">
        <v>0.97</v>
      </c>
    </row>
    <row r="8990" spans="1:4" ht="15" customHeight="1">
      <c r="A8990" s="310">
        <v>12285</v>
      </c>
      <c r="B8990" s="311" t="s">
        <v>36123</v>
      </c>
      <c r="C8990" s="312" t="s">
        <v>27143</v>
      </c>
      <c r="D8990" s="313">
        <v>0.81</v>
      </c>
    </row>
    <row r="8991" spans="1:4" ht="17.100000000000001" customHeight="1">
      <c r="A8991" s="310">
        <v>12829</v>
      </c>
      <c r="C8991" s="312" t="s">
        <v>27207</v>
      </c>
      <c r="D8991" s="313">
        <v>1.63</v>
      </c>
    </row>
    <row r="8992" spans="1:4" ht="17.100000000000001" customHeight="1">
      <c r="B8992" s="311" t="s">
        <v>36124</v>
      </c>
    </row>
    <row r="8993" spans="1:4" ht="17.100000000000001" customHeight="1">
      <c r="A8993" s="310">
        <v>12828</v>
      </c>
      <c r="B8993" s="311" t="s">
        <v>36125</v>
      </c>
      <c r="C8993" s="312" t="s">
        <v>27207</v>
      </c>
      <c r="D8993" s="313">
        <v>2.06</v>
      </c>
    </row>
    <row r="8994" spans="1:4" ht="17.100000000000001" customHeight="1">
      <c r="A8994" s="310">
        <v>7317</v>
      </c>
      <c r="B8994" s="311" t="s">
        <v>36126</v>
      </c>
      <c r="C8994" s="312" t="s">
        <v>27207</v>
      </c>
      <c r="D8994" s="313">
        <v>5.09</v>
      </c>
    </row>
    <row r="8995" spans="1:4" ht="15" customHeight="1">
      <c r="A8995" s="310">
        <v>7316</v>
      </c>
      <c r="B8995" s="311" t="s">
        <v>36127</v>
      </c>
      <c r="C8995" s="312" t="s">
        <v>27207</v>
      </c>
      <c r="D8995" s="313">
        <v>6.28</v>
      </c>
    </row>
    <row r="8996" spans="1:4" ht="17.100000000000001" customHeight="1">
      <c r="A8996" s="310">
        <v>7319</v>
      </c>
      <c r="B8996" s="311" t="s">
        <v>36128</v>
      </c>
      <c r="C8996" s="312" t="s">
        <v>27207</v>
      </c>
      <c r="D8996" s="313">
        <v>6.18</v>
      </c>
    </row>
    <row r="8997" spans="1:4" ht="17.100000000000001" customHeight="1">
      <c r="A8997" s="310">
        <v>7318</v>
      </c>
      <c r="B8997" s="311" t="s">
        <v>36129</v>
      </c>
      <c r="C8997" s="312" t="s">
        <v>27207</v>
      </c>
      <c r="D8997" s="313">
        <v>7.69</v>
      </c>
    </row>
    <row r="8998" spans="1:4" ht="17.100000000000001" customHeight="1">
      <c r="A8998" s="310">
        <v>11509</v>
      </c>
      <c r="B8998" s="311" t="s">
        <v>36130</v>
      </c>
      <c r="C8998" s="312" t="s">
        <v>27151</v>
      </c>
      <c r="D8998" s="313">
        <v>10.99</v>
      </c>
    </row>
    <row r="8999" spans="1:4" ht="15" customHeight="1">
      <c r="A8999" s="310">
        <v>7313</v>
      </c>
      <c r="B8999" s="311" t="s">
        <v>36131</v>
      </c>
      <c r="C8999" s="312" t="s">
        <v>27207</v>
      </c>
      <c r="D8999" s="313">
        <v>4.7699999999999996</v>
      </c>
    </row>
    <row r="9000" spans="1:4" ht="17.100000000000001" customHeight="1">
      <c r="A9000" s="310">
        <v>7312</v>
      </c>
      <c r="B9000" s="311" t="s">
        <v>36132</v>
      </c>
      <c r="C9000" s="312" t="s">
        <v>27207</v>
      </c>
      <c r="D9000" s="313">
        <v>6.01</v>
      </c>
    </row>
    <row r="9001" spans="1:4" ht="15" customHeight="1">
      <c r="A9001" s="310">
        <v>7103</v>
      </c>
      <c r="B9001" s="311" t="s">
        <v>36133</v>
      </c>
      <c r="C9001" s="312" t="s">
        <v>27207</v>
      </c>
      <c r="D9001" s="313">
        <v>7.69</v>
      </c>
    </row>
    <row r="9002" spans="1:4" ht="17.100000000000001" customHeight="1">
      <c r="A9002" s="310">
        <v>7102</v>
      </c>
      <c r="B9002" s="311" t="s">
        <v>36134</v>
      </c>
      <c r="C9002" s="312" t="s">
        <v>27207</v>
      </c>
      <c r="D9002" s="313">
        <v>8.99</v>
      </c>
    </row>
    <row r="9003" spans="1:4" ht="17.100000000000001" customHeight="1">
      <c r="A9003" s="310">
        <v>12819</v>
      </c>
      <c r="B9003" s="311" t="s">
        <v>36135</v>
      </c>
      <c r="C9003" s="312" t="s">
        <v>27207</v>
      </c>
      <c r="D9003" s="313">
        <v>2.76</v>
      </c>
    </row>
    <row r="9004" spans="1:4" ht="25.5" customHeight="1">
      <c r="A9004" s="310">
        <v>12822</v>
      </c>
      <c r="B9004" s="311" t="s">
        <v>36136</v>
      </c>
      <c r="C9004" s="312" t="s">
        <v>27207</v>
      </c>
      <c r="D9004" s="313">
        <v>1.41</v>
      </c>
    </row>
    <row r="9005" spans="1:4" ht="25.5" customHeight="1">
      <c r="A9005" s="310">
        <v>12820</v>
      </c>
      <c r="B9005" s="311" t="s">
        <v>36137</v>
      </c>
      <c r="C9005" s="312" t="s">
        <v>27207</v>
      </c>
      <c r="D9005" s="313">
        <v>2.17</v>
      </c>
    </row>
    <row r="9006" spans="1:4" ht="17.100000000000001" customHeight="1">
      <c r="A9006" s="310">
        <v>12823</v>
      </c>
      <c r="B9006" s="311" t="s">
        <v>36138</v>
      </c>
      <c r="C9006" s="312" t="s">
        <v>27207</v>
      </c>
      <c r="D9006" s="313">
        <v>1.08</v>
      </c>
    </row>
    <row r="9007" spans="1:4" ht="15" customHeight="1">
      <c r="A9007" s="310">
        <v>12821</v>
      </c>
      <c r="B9007" s="311" t="s">
        <v>36139</v>
      </c>
      <c r="C9007" s="312" t="s">
        <v>27207</v>
      </c>
      <c r="D9007" s="313">
        <v>1.95</v>
      </c>
    </row>
    <row r="9008" spans="1:4" ht="25.5" customHeight="1">
      <c r="A9008" s="310">
        <v>12825</v>
      </c>
      <c r="B9008" s="311" t="s">
        <v>36140</v>
      </c>
      <c r="C9008" s="312" t="s">
        <v>27207</v>
      </c>
      <c r="D9008" s="313">
        <v>0.44</v>
      </c>
    </row>
    <row r="9009" spans="1:4" ht="25.5" customHeight="1">
      <c r="A9009" s="310">
        <v>12824</v>
      </c>
      <c r="B9009" s="311" t="s">
        <v>36141</v>
      </c>
      <c r="C9009" s="312" t="s">
        <v>27207</v>
      </c>
      <c r="D9009" s="313">
        <v>0.71</v>
      </c>
    </row>
    <row r="9010" spans="1:4" ht="15" customHeight="1">
      <c r="A9010" s="310">
        <v>12833</v>
      </c>
      <c r="B9010" s="311" t="s">
        <v>36142</v>
      </c>
      <c r="C9010" s="312" t="s">
        <v>27207</v>
      </c>
      <c r="D9010" s="313">
        <v>0.87</v>
      </c>
    </row>
    <row r="9011" spans="1:4" ht="17.100000000000001" customHeight="1">
      <c r="A9011" s="310">
        <v>12834</v>
      </c>
      <c r="B9011" s="311" t="s">
        <v>36143</v>
      </c>
      <c r="C9011" s="312" t="s">
        <v>27207</v>
      </c>
      <c r="D9011" s="313">
        <v>0.65</v>
      </c>
    </row>
    <row r="9012" spans="1:4" ht="17.100000000000001" customHeight="1">
      <c r="A9012" s="310">
        <v>12812</v>
      </c>
      <c r="B9012" s="311" t="s">
        <v>36144</v>
      </c>
      <c r="C9012" s="312" t="s">
        <v>27207</v>
      </c>
      <c r="D9012" s="313">
        <v>1.78</v>
      </c>
    </row>
    <row r="9013" spans="1:4" ht="15" customHeight="1">
      <c r="A9013" s="310">
        <v>12815</v>
      </c>
      <c r="B9013" s="311" t="s">
        <v>36145</v>
      </c>
      <c r="C9013" s="312" t="s">
        <v>27207</v>
      </c>
      <c r="D9013" s="313">
        <v>1.08</v>
      </c>
    </row>
    <row r="9014" spans="1:4" ht="25.5" customHeight="1">
      <c r="A9014" s="310">
        <v>12813</v>
      </c>
      <c r="B9014" s="311" t="s">
        <v>36146</v>
      </c>
      <c r="C9014" s="312" t="s">
        <v>27207</v>
      </c>
      <c r="D9014" s="313">
        <v>1.51</v>
      </c>
    </row>
    <row r="9015" spans="1:4" ht="15" customHeight="1">
      <c r="A9015" s="310">
        <v>12816</v>
      </c>
      <c r="B9015" s="311" t="s">
        <v>36147</v>
      </c>
      <c r="C9015" s="312" t="s">
        <v>27207</v>
      </c>
      <c r="D9015" s="313">
        <v>0.97</v>
      </c>
    </row>
    <row r="9016" spans="1:4" ht="15" customHeight="1">
      <c r="A9016" s="310">
        <v>12814</v>
      </c>
      <c r="B9016" s="311" t="s">
        <v>36148</v>
      </c>
      <c r="C9016" s="312" t="s">
        <v>27207</v>
      </c>
      <c r="D9016" s="313">
        <v>1.3</v>
      </c>
    </row>
    <row r="9017" spans="1:4" ht="15" customHeight="1">
      <c r="A9017" s="310">
        <v>12817</v>
      </c>
      <c r="B9017" s="311" t="s">
        <v>36149</v>
      </c>
      <c r="C9017" s="312" t="s">
        <v>27207</v>
      </c>
      <c r="D9017" s="313">
        <v>0.87</v>
      </c>
    </row>
    <row r="9018" spans="1:4" ht="15" customHeight="1">
      <c r="A9018" s="310">
        <v>12818</v>
      </c>
      <c r="B9018" s="311" t="s">
        <v>36150</v>
      </c>
      <c r="C9018" s="312" t="s">
        <v>27207</v>
      </c>
      <c r="D9018" s="313">
        <v>0.76</v>
      </c>
    </row>
    <row r="9019" spans="1:4" ht="15" customHeight="1">
      <c r="A9019" s="310">
        <v>7344</v>
      </c>
      <c r="B9019" s="311" t="s">
        <v>36151</v>
      </c>
      <c r="C9019" s="312" t="s">
        <v>27207</v>
      </c>
      <c r="D9019" s="313">
        <v>2.71</v>
      </c>
    </row>
    <row r="9020" spans="1:4" ht="15" customHeight="1">
      <c r="A9020" s="310">
        <v>13261</v>
      </c>
      <c r="B9020" s="311" t="s">
        <v>36152</v>
      </c>
      <c r="C9020" s="312" t="s">
        <v>27207</v>
      </c>
      <c r="D9020" s="313">
        <v>1.03</v>
      </c>
    </row>
    <row r="9021" spans="1:4" ht="15" customHeight="1">
      <c r="A9021" s="310">
        <v>13262</v>
      </c>
      <c r="B9021" s="311" t="s">
        <v>36153</v>
      </c>
      <c r="C9021" s="312" t="s">
        <v>27207</v>
      </c>
      <c r="D9021" s="313">
        <v>1.3</v>
      </c>
    </row>
    <row r="9022" spans="1:4" ht="25.5" customHeight="1">
      <c r="A9022" s="310">
        <v>7345</v>
      </c>
      <c r="B9022" s="311" t="s">
        <v>36154</v>
      </c>
      <c r="C9022" s="312" t="s">
        <v>27207</v>
      </c>
      <c r="D9022" s="313">
        <v>2.17</v>
      </c>
    </row>
    <row r="9023" spans="1:4" ht="25.5" customHeight="1">
      <c r="A9023" s="310">
        <v>7626</v>
      </c>
      <c r="B9023" s="311" t="s">
        <v>36155</v>
      </c>
      <c r="C9023" s="312" t="s">
        <v>27140</v>
      </c>
      <c r="D9023" s="313">
        <v>1290</v>
      </c>
    </row>
    <row r="9024" spans="1:4" ht="25.5" customHeight="1">
      <c r="A9024" s="310">
        <v>10016</v>
      </c>
      <c r="B9024" s="311" t="s">
        <v>36156</v>
      </c>
      <c r="C9024" s="312" t="s">
        <v>27151</v>
      </c>
      <c r="D9024" s="313">
        <v>140.97</v>
      </c>
    </row>
    <row r="9025" spans="1:5" ht="25.5" customHeight="1">
      <c r="A9025" s="310">
        <v>12331</v>
      </c>
      <c r="B9025" s="311" t="s">
        <v>36157</v>
      </c>
      <c r="C9025" s="312" t="s">
        <v>27151</v>
      </c>
      <c r="D9025" s="313">
        <v>95.86</v>
      </c>
    </row>
    <row r="9026" spans="1:5" ht="25.5" customHeight="1">
      <c r="A9026" s="310">
        <v>7624</v>
      </c>
      <c r="B9026" s="311" t="s">
        <v>36158</v>
      </c>
      <c r="C9026" s="312" t="s">
        <v>27151</v>
      </c>
      <c r="D9026" s="313">
        <v>321</v>
      </c>
    </row>
    <row r="9027" spans="1:5" ht="25.5" customHeight="1">
      <c r="A9027" s="310">
        <v>13267</v>
      </c>
      <c r="B9027" s="311" t="s">
        <v>36159</v>
      </c>
      <c r="C9027" s="312" t="s">
        <v>27140</v>
      </c>
      <c r="D9027" s="313">
        <v>1300</v>
      </c>
    </row>
    <row r="9028" spans="1:5" ht="25.5" customHeight="1">
      <c r="A9028" s="310">
        <v>4368</v>
      </c>
      <c r="B9028" s="311" t="s">
        <v>27222</v>
      </c>
      <c r="C9028" s="312" t="s">
        <v>27204</v>
      </c>
      <c r="D9028" s="313">
        <v>1336.39</v>
      </c>
    </row>
    <row r="9029" spans="1:5" ht="15" customHeight="1">
      <c r="A9029" s="310">
        <v>4367</v>
      </c>
      <c r="B9029" s="311" t="s">
        <v>36160</v>
      </c>
      <c r="C9029" s="312" t="s">
        <v>27204</v>
      </c>
      <c r="D9029" s="313">
        <v>890.93</v>
      </c>
    </row>
    <row r="9030" spans="1:5" ht="25.5" customHeight="1">
      <c r="A9030" s="310">
        <v>10451</v>
      </c>
      <c r="B9030" s="311" t="s">
        <v>36161</v>
      </c>
      <c r="C9030" s="312" t="s">
        <v>27143</v>
      </c>
      <c r="D9030" s="313">
        <v>54.46</v>
      </c>
      <c r="E9030" s="314" t="s">
        <v>28265</v>
      </c>
    </row>
    <row r="9031" spans="1:5" ht="25.5" customHeight="1">
      <c r="A9031" s="310">
        <v>10456</v>
      </c>
      <c r="B9031" s="311" t="s">
        <v>36162</v>
      </c>
      <c r="C9031" s="312" t="s">
        <v>27143</v>
      </c>
      <c r="D9031" s="313">
        <v>79.239999999999995</v>
      </c>
      <c r="E9031" s="314" t="s">
        <v>28265</v>
      </c>
    </row>
    <row r="9032" spans="1:5" ht="17.100000000000001" customHeight="1">
      <c r="A9032" s="310">
        <v>5018</v>
      </c>
      <c r="B9032" s="311" t="s">
        <v>36163</v>
      </c>
      <c r="C9032" s="312" t="s">
        <v>27140</v>
      </c>
      <c r="D9032" s="313">
        <v>1450.55</v>
      </c>
    </row>
    <row r="9033" spans="1:5" ht="17.100000000000001" customHeight="1">
      <c r="A9033" s="310">
        <v>5019</v>
      </c>
      <c r="B9033" s="311" t="s">
        <v>36164</v>
      </c>
      <c r="C9033" s="312" t="s">
        <v>27140</v>
      </c>
      <c r="D9033" s="313">
        <v>4284.68</v>
      </c>
    </row>
    <row r="9034" spans="1:5" ht="17.100000000000001" customHeight="1">
      <c r="A9034" s="310">
        <v>5020</v>
      </c>
      <c r="B9034" s="311" t="s">
        <v>36165</v>
      </c>
      <c r="C9034" s="312" t="s">
        <v>27140</v>
      </c>
      <c r="D9034" s="313">
        <v>3359.17</v>
      </c>
    </row>
    <row r="9035" spans="1:5" ht="17.100000000000001" customHeight="1">
      <c r="A9035" s="310">
        <v>5021</v>
      </c>
      <c r="B9035" s="311" t="s">
        <v>36166</v>
      </c>
      <c r="C9035" s="312" t="s">
        <v>27140</v>
      </c>
      <c r="D9035" s="313">
        <v>39.880000000000003</v>
      </c>
    </row>
    <row r="9036" spans="1:5" ht="15" customHeight="1">
      <c r="A9036" s="310">
        <v>5022</v>
      </c>
      <c r="B9036" s="311" t="s">
        <v>36167</v>
      </c>
      <c r="C9036" s="312" t="s">
        <v>27140</v>
      </c>
      <c r="D9036" s="313">
        <v>402.75</v>
      </c>
    </row>
    <row r="9037" spans="1:5" ht="15" customHeight="1">
      <c r="A9037" s="310">
        <v>13741</v>
      </c>
      <c r="B9037" s="311" t="s">
        <v>38819</v>
      </c>
      <c r="C9037" s="312" t="s">
        <v>27140</v>
      </c>
      <c r="D9037" s="313">
        <v>1249.4100000000001</v>
      </c>
    </row>
    <row r="9038" spans="1:5" ht="15" customHeight="1">
      <c r="A9038" s="310">
        <v>13743</v>
      </c>
      <c r="B9038" s="311" t="s">
        <v>38820</v>
      </c>
      <c r="C9038" s="312" t="s">
        <v>27146</v>
      </c>
      <c r="D9038" s="313">
        <v>452.42</v>
      </c>
    </row>
    <row r="9039" spans="1:5" ht="15" customHeight="1">
      <c r="A9039" s="310">
        <v>5023</v>
      </c>
      <c r="B9039" s="311" t="s">
        <v>36168</v>
      </c>
      <c r="C9039" s="312" t="s">
        <v>27140</v>
      </c>
      <c r="D9039" s="313">
        <v>99.9</v>
      </c>
    </row>
    <row r="9040" spans="1:5" ht="17.100000000000001" customHeight="1">
      <c r="A9040" s="310">
        <v>5024</v>
      </c>
      <c r="B9040" s="311" t="s">
        <v>36169</v>
      </c>
      <c r="C9040" s="312" t="s">
        <v>27140</v>
      </c>
      <c r="D9040" s="313">
        <v>190.26</v>
      </c>
    </row>
    <row r="9041" spans="1:4" ht="15" customHeight="1">
      <c r="A9041" s="310">
        <v>5025</v>
      </c>
      <c r="B9041" s="311" t="s">
        <v>36170</v>
      </c>
      <c r="C9041" s="312" t="s">
        <v>27140</v>
      </c>
      <c r="D9041" s="313">
        <v>202.87</v>
      </c>
    </row>
    <row r="9042" spans="1:4" ht="15" customHeight="1">
      <c r="A9042" s="310">
        <v>12544</v>
      </c>
      <c r="B9042" s="311" t="s">
        <v>36171</v>
      </c>
      <c r="C9042" s="312" t="s">
        <v>27151</v>
      </c>
      <c r="D9042" s="313">
        <v>228.29</v>
      </c>
    </row>
    <row r="9043" spans="1:4" ht="17.100000000000001" customHeight="1">
      <c r="A9043" s="310">
        <v>5027</v>
      </c>
      <c r="B9043" s="311" t="s">
        <v>36172</v>
      </c>
      <c r="C9043" s="312" t="s">
        <v>34203</v>
      </c>
      <c r="D9043" s="313">
        <v>37.78</v>
      </c>
    </row>
    <row r="9044" spans="1:4" ht="17.100000000000001" customHeight="1">
      <c r="A9044" s="310">
        <v>13742</v>
      </c>
      <c r="B9044" s="311" t="s">
        <v>38821</v>
      </c>
      <c r="C9044" s="312" t="s">
        <v>27144</v>
      </c>
      <c r="D9044" s="313">
        <v>186.46</v>
      </c>
    </row>
    <row r="9045" spans="1:4" ht="15" customHeight="1">
      <c r="A9045" s="310">
        <v>13745</v>
      </c>
      <c r="B9045" s="311" t="s">
        <v>38822</v>
      </c>
      <c r="C9045" s="312" t="s">
        <v>27151</v>
      </c>
      <c r="D9045" s="313">
        <v>149.16999999999999</v>
      </c>
    </row>
    <row r="9046" spans="1:4" ht="15" customHeight="1">
      <c r="A9046" s="310">
        <v>13744</v>
      </c>
      <c r="B9046" s="311" t="s">
        <v>38823</v>
      </c>
      <c r="C9046" s="312" t="s">
        <v>27151</v>
      </c>
      <c r="D9046" s="313">
        <v>186.46</v>
      </c>
    </row>
    <row r="9047" spans="1:4" ht="15" customHeight="1">
      <c r="A9047" s="310">
        <v>13746</v>
      </c>
      <c r="B9047" s="311" t="s">
        <v>38824</v>
      </c>
      <c r="C9047" s="312" t="s">
        <v>27151</v>
      </c>
      <c r="D9047" s="313">
        <v>18.649999999999999</v>
      </c>
    </row>
    <row r="9048" spans="1:4" ht="15" customHeight="1">
      <c r="A9048" s="310">
        <v>5028</v>
      </c>
      <c r="B9048" s="311" t="s">
        <v>36173</v>
      </c>
      <c r="C9048" s="312" t="s">
        <v>27146</v>
      </c>
      <c r="D9048" s="313">
        <v>152.85</v>
      </c>
    </row>
    <row r="9049" spans="1:4" ht="15" customHeight="1">
      <c r="A9049" s="310">
        <v>5029</v>
      </c>
      <c r="B9049" s="311" t="s">
        <v>36174</v>
      </c>
      <c r="C9049" s="312" t="s">
        <v>27146</v>
      </c>
      <c r="D9049" s="313">
        <v>160.4</v>
      </c>
    </row>
    <row r="9050" spans="1:4" ht="15" customHeight="1">
      <c r="A9050" s="310">
        <v>5030</v>
      </c>
      <c r="B9050" s="311" t="s">
        <v>36175</v>
      </c>
      <c r="C9050" s="312" t="s">
        <v>27146</v>
      </c>
      <c r="D9050" s="313">
        <v>293.01</v>
      </c>
    </row>
    <row r="9051" spans="1:4" ht="15" customHeight="1">
      <c r="A9051" s="310">
        <v>12547</v>
      </c>
      <c r="B9051" s="311" t="s">
        <v>36176</v>
      </c>
      <c r="C9051" s="312" t="s">
        <v>27146</v>
      </c>
      <c r="D9051" s="313">
        <v>410.21</v>
      </c>
    </row>
    <row r="9052" spans="1:4" ht="15" customHeight="1">
      <c r="A9052" s="310">
        <v>5031</v>
      </c>
      <c r="B9052" s="311" t="s">
        <v>36177</v>
      </c>
      <c r="C9052" s="312" t="s">
        <v>27146</v>
      </c>
      <c r="D9052" s="313">
        <v>152.85</v>
      </c>
    </row>
    <row r="9053" spans="1:4" ht="15" customHeight="1">
      <c r="A9053" s="310">
        <v>13163</v>
      </c>
      <c r="B9053" s="311" t="s">
        <v>36178</v>
      </c>
      <c r="C9053" s="312" t="s">
        <v>27151</v>
      </c>
      <c r="D9053" s="313">
        <v>149.99</v>
      </c>
    </row>
    <row r="9054" spans="1:4" ht="15" customHeight="1">
      <c r="A9054" s="310">
        <v>5032</v>
      </c>
      <c r="B9054" s="311" t="s">
        <v>36179</v>
      </c>
      <c r="C9054" s="312" t="s">
        <v>27146</v>
      </c>
      <c r="D9054" s="313">
        <v>443.37</v>
      </c>
    </row>
    <row r="9055" spans="1:4" ht="15" customHeight="1">
      <c r="A9055" s="310">
        <v>5033</v>
      </c>
      <c r="B9055" s="311" t="s">
        <v>36180</v>
      </c>
      <c r="C9055" s="312" t="s">
        <v>27146</v>
      </c>
      <c r="D9055" s="313">
        <v>189.36</v>
      </c>
    </row>
    <row r="9056" spans="1:4" ht="15" customHeight="1">
      <c r="A9056" s="310">
        <v>5034</v>
      </c>
      <c r="B9056" s="311" t="s">
        <v>36181</v>
      </c>
      <c r="C9056" s="312" t="s">
        <v>27146</v>
      </c>
      <c r="D9056" s="313">
        <v>160.4</v>
      </c>
    </row>
    <row r="9057" spans="1:4" ht="15" customHeight="1">
      <c r="A9057" s="310">
        <v>5035</v>
      </c>
      <c r="B9057" s="311" t="s">
        <v>36182</v>
      </c>
      <c r="C9057" s="312" t="s">
        <v>27146</v>
      </c>
      <c r="D9057" s="313">
        <v>293.01</v>
      </c>
    </row>
    <row r="9058" spans="1:4" ht="15" customHeight="1">
      <c r="A9058" s="310">
        <v>12548</v>
      </c>
      <c r="B9058" s="311" t="s">
        <v>36183</v>
      </c>
      <c r="C9058" s="312" t="s">
        <v>27146</v>
      </c>
      <c r="D9058" s="313">
        <v>433.16</v>
      </c>
    </row>
    <row r="9059" spans="1:4" ht="15" customHeight="1">
      <c r="A9059" s="310">
        <v>10369</v>
      </c>
      <c r="B9059" s="311" t="s">
        <v>36184</v>
      </c>
      <c r="C9059" s="312" t="s">
        <v>27151</v>
      </c>
      <c r="D9059" s="313">
        <v>13.69</v>
      </c>
    </row>
    <row r="9060" spans="1:4" ht="15" customHeight="1">
      <c r="A9060" s="310">
        <v>10370</v>
      </c>
      <c r="B9060" s="311" t="s">
        <v>36185</v>
      </c>
      <c r="C9060" s="312" t="s">
        <v>27151</v>
      </c>
      <c r="D9060" s="313">
        <v>20.85</v>
      </c>
    </row>
    <row r="9061" spans="1:4" ht="15" customHeight="1">
      <c r="A9061" s="310">
        <v>4230</v>
      </c>
      <c r="B9061" s="311" t="s">
        <v>36186</v>
      </c>
      <c r="C9061" s="312" t="s">
        <v>27151</v>
      </c>
      <c r="D9061" s="313">
        <v>93.44</v>
      </c>
    </row>
    <row r="9062" spans="1:4" ht="15" customHeight="1">
      <c r="A9062" s="310">
        <v>12543</v>
      </c>
      <c r="B9062" s="311" t="s">
        <v>36187</v>
      </c>
      <c r="C9062" s="312" t="s">
        <v>27152</v>
      </c>
      <c r="D9062" s="313">
        <v>16.04</v>
      </c>
    </row>
    <row r="9063" spans="1:4" ht="15" customHeight="1">
      <c r="A9063" s="310">
        <v>12554</v>
      </c>
      <c r="B9063" s="311" t="s">
        <v>36188</v>
      </c>
      <c r="C9063" s="312" t="s">
        <v>27140</v>
      </c>
      <c r="D9063" s="313">
        <v>1596.95</v>
      </c>
    </row>
    <row r="9064" spans="1:4" ht="15" customHeight="1">
      <c r="A9064" s="310">
        <v>5037</v>
      </c>
      <c r="B9064" s="311" t="s">
        <v>36189</v>
      </c>
      <c r="C9064" s="312" t="s">
        <v>27140</v>
      </c>
      <c r="D9064" s="313">
        <v>525.19000000000005</v>
      </c>
    </row>
    <row r="9065" spans="1:4" ht="15" customHeight="1">
      <c r="A9065" s="310">
        <v>5038</v>
      </c>
      <c r="B9065" s="311" t="s">
        <v>36190</v>
      </c>
      <c r="C9065" s="312" t="s">
        <v>27140</v>
      </c>
      <c r="D9065" s="313">
        <v>725.3</v>
      </c>
    </row>
    <row r="9066" spans="1:4" ht="17.100000000000001" customHeight="1">
      <c r="A9066" s="310">
        <v>5039</v>
      </c>
      <c r="B9066" s="311" t="s">
        <v>36191</v>
      </c>
      <c r="C9066" s="312" t="s">
        <v>27140</v>
      </c>
      <c r="D9066" s="313">
        <v>1017.31</v>
      </c>
    </row>
    <row r="9067" spans="1:4" ht="15" customHeight="1">
      <c r="A9067" s="310">
        <v>12545</v>
      </c>
      <c r="B9067" s="311" t="s">
        <v>36192</v>
      </c>
      <c r="C9067" s="312" t="s">
        <v>27140</v>
      </c>
      <c r="D9067" s="313">
        <v>1853.5</v>
      </c>
    </row>
    <row r="9068" spans="1:4" ht="15" customHeight="1">
      <c r="A9068" s="310">
        <v>12552</v>
      </c>
      <c r="B9068" s="311" t="s">
        <v>36193</v>
      </c>
      <c r="C9068" s="312" t="s">
        <v>27140</v>
      </c>
      <c r="D9068" s="313">
        <v>1760.09</v>
      </c>
    </row>
    <row r="9069" spans="1:4" ht="15" customHeight="1">
      <c r="A9069" s="310">
        <v>12553</v>
      </c>
      <c r="B9069" s="311" t="s">
        <v>36194</v>
      </c>
      <c r="C9069" s="312" t="s">
        <v>27140</v>
      </c>
      <c r="D9069" s="313">
        <v>5125.67</v>
      </c>
    </row>
    <row r="9070" spans="1:4" ht="15" customHeight="1">
      <c r="A9070" s="310">
        <v>13740</v>
      </c>
      <c r="B9070" s="311" t="s">
        <v>38825</v>
      </c>
      <c r="C9070" s="312" t="s">
        <v>27140</v>
      </c>
      <c r="D9070" s="313">
        <v>4223.63</v>
      </c>
    </row>
    <row r="9071" spans="1:4" ht="15" customHeight="1">
      <c r="A9071" s="310">
        <v>12549</v>
      </c>
      <c r="B9071" s="311" t="s">
        <v>36195</v>
      </c>
      <c r="C9071" s="312" t="s">
        <v>27140</v>
      </c>
      <c r="D9071" s="313">
        <v>17382.25</v>
      </c>
    </row>
    <row r="9072" spans="1:4" ht="15" customHeight="1">
      <c r="A9072" s="310">
        <v>5045</v>
      </c>
      <c r="B9072" s="311" t="s">
        <v>36196</v>
      </c>
      <c r="C9072" s="312" t="s">
        <v>27151</v>
      </c>
      <c r="D9072" s="313">
        <v>194.21</v>
      </c>
    </row>
    <row r="9073" spans="1:4" ht="15" customHeight="1">
      <c r="A9073" s="310">
        <v>5046</v>
      </c>
      <c r="B9073" s="311" t="s">
        <v>36197</v>
      </c>
      <c r="C9073" s="312" t="s">
        <v>27151</v>
      </c>
      <c r="D9073" s="313">
        <v>150.03</v>
      </c>
    </row>
    <row r="9074" spans="1:4" ht="17.100000000000001" customHeight="1">
      <c r="A9074" s="310">
        <v>5047</v>
      </c>
      <c r="B9074" s="311" t="s">
        <v>36198</v>
      </c>
      <c r="C9074" s="312" t="s">
        <v>27151</v>
      </c>
      <c r="D9074" s="313">
        <v>204.94</v>
      </c>
    </row>
    <row r="9075" spans="1:4" ht="15" customHeight="1">
      <c r="A9075" s="310">
        <v>5048</v>
      </c>
      <c r="B9075" s="311" t="s">
        <v>36199</v>
      </c>
      <c r="C9075" s="312" t="s">
        <v>27151</v>
      </c>
      <c r="D9075" s="313">
        <v>89.24</v>
      </c>
    </row>
    <row r="9076" spans="1:4" ht="17.100000000000001" customHeight="1">
      <c r="A9076" s="310">
        <v>5049</v>
      </c>
      <c r="B9076" s="311" t="s">
        <v>36200</v>
      </c>
      <c r="C9076" s="312" t="s">
        <v>27151</v>
      </c>
      <c r="D9076" s="313">
        <v>112.26</v>
      </c>
    </row>
    <row r="9077" spans="1:4" ht="15" customHeight="1">
      <c r="A9077" s="310">
        <v>5050</v>
      </c>
      <c r="B9077" s="311" t="s">
        <v>36201</v>
      </c>
      <c r="C9077" s="312" t="s">
        <v>27151</v>
      </c>
      <c r="D9077" s="313">
        <v>152.94</v>
      </c>
    </row>
    <row r="9078" spans="1:4" ht="15" customHeight="1">
      <c r="A9078" s="310">
        <v>5051</v>
      </c>
      <c r="B9078" s="311" t="s">
        <v>36202</v>
      </c>
      <c r="C9078" s="312" t="s">
        <v>27151</v>
      </c>
      <c r="D9078" s="313">
        <v>111.37</v>
      </c>
    </row>
    <row r="9079" spans="1:4" ht="15" customHeight="1">
      <c r="A9079" s="310">
        <v>5052</v>
      </c>
      <c r="B9079" s="311" t="s">
        <v>36203</v>
      </c>
      <c r="C9079" s="312" t="s">
        <v>27151</v>
      </c>
      <c r="D9079" s="313">
        <v>130.93</v>
      </c>
    </row>
    <row r="9080" spans="1:4" ht="15" customHeight="1">
      <c r="A9080" s="310">
        <v>5053</v>
      </c>
      <c r="B9080" s="311" t="s">
        <v>36204</v>
      </c>
      <c r="C9080" s="312" t="s">
        <v>27151</v>
      </c>
      <c r="D9080" s="313">
        <v>144.1</v>
      </c>
    </row>
    <row r="9081" spans="1:4" ht="15" customHeight="1">
      <c r="A9081" s="310">
        <v>5054</v>
      </c>
      <c r="B9081" s="311" t="s">
        <v>36205</v>
      </c>
      <c r="C9081" s="312" t="s">
        <v>27151</v>
      </c>
      <c r="D9081" s="313">
        <v>175.78</v>
      </c>
    </row>
    <row r="9082" spans="1:4" ht="15" customHeight="1">
      <c r="A9082" s="310">
        <v>5055</v>
      </c>
      <c r="B9082" s="311" t="s">
        <v>36206</v>
      </c>
      <c r="C9082" s="312" t="s">
        <v>27151</v>
      </c>
      <c r="D9082" s="313">
        <v>97.15</v>
      </c>
    </row>
    <row r="9083" spans="1:4" ht="15" customHeight="1">
      <c r="A9083" s="310">
        <v>5056</v>
      </c>
      <c r="B9083" s="311" t="s">
        <v>36207</v>
      </c>
      <c r="C9083" s="312" t="s">
        <v>27151</v>
      </c>
      <c r="D9083" s="313">
        <v>113.05</v>
      </c>
    </row>
    <row r="9084" spans="1:4" ht="25.5" customHeight="1">
      <c r="A9084" s="310">
        <v>12551</v>
      </c>
      <c r="C9084" s="312" t="s">
        <v>27151</v>
      </c>
      <c r="D9084" s="313">
        <v>142.88999999999999</v>
      </c>
    </row>
    <row r="9085" spans="1:4" ht="15" customHeight="1">
      <c r="B9085" s="311" t="s">
        <v>36208</v>
      </c>
    </row>
    <row r="9086" spans="1:4" ht="15" customHeight="1">
      <c r="A9086" s="310">
        <v>5057</v>
      </c>
      <c r="B9086" s="311" t="s">
        <v>36209</v>
      </c>
      <c r="C9086" s="312" t="s">
        <v>27151</v>
      </c>
      <c r="D9086" s="313">
        <v>176.49</v>
      </c>
    </row>
    <row r="9087" spans="1:4" ht="15" customHeight="1">
      <c r="A9087" s="310">
        <v>5058</v>
      </c>
      <c r="B9087" s="311" t="s">
        <v>36210</v>
      </c>
      <c r="C9087" s="312" t="s">
        <v>27151</v>
      </c>
      <c r="D9087" s="313">
        <v>227.05</v>
      </c>
    </row>
    <row r="9088" spans="1:4" ht="17.100000000000001" customHeight="1">
      <c r="A9088" s="310">
        <v>5059</v>
      </c>
      <c r="B9088" s="311" t="s">
        <v>36211</v>
      </c>
      <c r="C9088" s="312" t="s">
        <v>27151</v>
      </c>
      <c r="D9088" s="313">
        <v>202.91</v>
      </c>
    </row>
    <row r="9089" spans="1:4" ht="17.100000000000001" customHeight="1">
      <c r="A9089" s="310">
        <v>5060</v>
      </c>
      <c r="B9089" s="311" t="s">
        <v>36212</v>
      </c>
      <c r="C9089" s="312" t="s">
        <v>27151</v>
      </c>
      <c r="D9089" s="313">
        <v>220.76</v>
      </c>
    </row>
    <row r="9090" spans="1:4" ht="17.100000000000001" customHeight="1">
      <c r="A9090" s="310">
        <v>5061</v>
      </c>
      <c r="B9090" s="311" t="s">
        <v>36213</v>
      </c>
      <c r="C9090" s="312" t="s">
        <v>27140</v>
      </c>
      <c r="D9090" s="313">
        <v>254.59</v>
      </c>
    </row>
    <row r="9091" spans="1:4" ht="17.100000000000001" customHeight="1">
      <c r="A9091" s="310">
        <v>5062</v>
      </c>
      <c r="B9091" s="311" t="s">
        <v>36214</v>
      </c>
      <c r="C9091" s="312" t="s">
        <v>27151</v>
      </c>
      <c r="D9091" s="313">
        <v>249.4</v>
      </c>
    </row>
    <row r="9092" spans="1:4" ht="17.100000000000001" customHeight="1">
      <c r="A9092" s="310">
        <v>5063</v>
      </c>
      <c r="B9092" s="311" t="s">
        <v>36215</v>
      </c>
      <c r="C9092" s="312" t="s">
        <v>27151</v>
      </c>
      <c r="D9092" s="313">
        <v>323.64999999999998</v>
      </c>
    </row>
    <row r="9093" spans="1:4" ht="15" customHeight="1">
      <c r="A9093" s="310">
        <v>5064</v>
      </c>
      <c r="B9093" s="311" t="s">
        <v>36216</v>
      </c>
      <c r="C9093" s="312" t="s">
        <v>27151</v>
      </c>
      <c r="D9093" s="313">
        <v>299.39999999999998</v>
      </c>
    </row>
    <row r="9094" spans="1:4" ht="15" customHeight="1">
      <c r="A9094" s="310">
        <v>5065</v>
      </c>
      <c r="B9094" s="311" t="s">
        <v>36217</v>
      </c>
      <c r="C9094" s="312" t="s">
        <v>27151</v>
      </c>
      <c r="D9094" s="313">
        <v>299.72000000000003</v>
      </c>
    </row>
    <row r="9095" spans="1:4" ht="15" customHeight="1">
      <c r="A9095" s="310">
        <v>5066</v>
      </c>
      <c r="B9095" s="311" t="s">
        <v>36218</v>
      </c>
      <c r="C9095" s="312" t="s">
        <v>27151</v>
      </c>
      <c r="D9095" s="313">
        <v>272.47000000000003</v>
      </c>
    </row>
    <row r="9096" spans="1:4" ht="15" customHeight="1">
      <c r="A9096" s="310">
        <v>5067</v>
      </c>
      <c r="B9096" s="311" t="s">
        <v>36219</v>
      </c>
      <c r="C9096" s="312" t="s">
        <v>27151</v>
      </c>
      <c r="D9096" s="313">
        <v>313.99</v>
      </c>
    </row>
    <row r="9097" spans="1:4" ht="17.100000000000001" customHeight="1">
      <c r="A9097" s="310">
        <v>13738</v>
      </c>
      <c r="B9097" s="311" t="s">
        <v>38826</v>
      </c>
      <c r="C9097" s="312" t="s">
        <v>27151</v>
      </c>
      <c r="D9097" s="313">
        <v>352.41</v>
      </c>
    </row>
    <row r="9098" spans="1:4" ht="17.100000000000001" customHeight="1">
      <c r="A9098" s="310">
        <v>5068</v>
      </c>
      <c r="B9098" s="311" t="s">
        <v>36220</v>
      </c>
      <c r="C9098" s="312" t="s">
        <v>27151</v>
      </c>
      <c r="D9098" s="313">
        <v>359.63</v>
      </c>
    </row>
    <row r="9099" spans="1:4" ht="17.100000000000001" customHeight="1">
      <c r="A9099" s="310">
        <v>5069</v>
      </c>
      <c r="B9099" s="311" t="s">
        <v>36221</v>
      </c>
      <c r="C9099" s="312" t="s">
        <v>27151</v>
      </c>
      <c r="D9099" s="313">
        <v>389.62</v>
      </c>
    </row>
    <row r="9100" spans="1:4" ht="17.100000000000001" customHeight="1">
      <c r="A9100" s="310">
        <v>5070</v>
      </c>
      <c r="B9100" s="311" t="s">
        <v>36222</v>
      </c>
      <c r="C9100" s="312" t="s">
        <v>27151</v>
      </c>
      <c r="D9100" s="313">
        <v>419.59</v>
      </c>
    </row>
    <row r="9101" spans="1:4" ht="17.100000000000001" customHeight="1">
      <c r="A9101" s="310">
        <v>5071</v>
      </c>
      <c r="B9101" s="311" t="s">
        <v>36223</v>
      </c>
      <c r="C9101" s="312" t="s">
        <v>27151</v>
      </c>
      <c r="D9101" s="313">
        <v>141.43</v>
      </c>
    </row>
    <row r="9102" spans="1:4" ht="17.100000000000001" customHeight="1">
      <c r="A9102" s="310">
        <v>5072</v>
      </c>
      <c r="B9102" s="311" t="s">
        <v>36224</v>
      </c>
      <c r="C9102" s="312" t="s">
        <v>27151</v>
      </c>
      <c r="D9102" s="313">
        <v>181.43</v>
      </c>
    </row>
    <row r="9103" spans="1:4" ht="17.100000000000001" customHeight="1">
      <c r="A9103" s="310">
        <v>5073</v>
      </c>
      <c r="B9103" s="311" t="s">
        <v>36225</v>
      </c>
      <c r="C9103" s="312" t="s">
        <v>27144</v>
      </c>
      <c r="D9103" s="313">
        <v>1153.96</v>
      </c>
    </row>
    <row r="9104" spans="1:4" ht="17.100000000000001" customHeight="1">
      <c r="A9104" s="310">
        <v>5074</v>
      </c>
      <c r="B9104" s="311" t="s">
        <v>36226</v>
      </c>
      <c r="C9104" s="312" t="s">
        <v>27144</v>
      </c>
      <c r="D9104" s="313">
        <v>649.29</v>
      </c>
    </row>
    <row r="9105" spans="1:4" ht="17.100000000000001" customHeight="1">
      <c r="A9105" s="310">
        <v>5075</v>
      </c>
      <c r="B9105" s="311" t="s">
        <v>36227</v>
      </c>
      <c r="C9105" s="312" t="s">
        <v>27140</v>
      </c>
      <c r="D9105" s="313">
        <v>357.8</v>
      </c>
    </row>
    <row r="9106" spans="1:4" ht="17.100000000000001" customHeight="1">
      <c r="A9106" s="310">
        <v>5076</v>
      </c>
      <c r="B9106" s="311" t="s">
        <v>36228</v>
      </c>
      <c r="C9106" s="312" t="s">
        <v>27140</v>
      </c>
      <c r="D9106" s="313">
        <v>361.02</v>
      </c>
    </row>
    <row r="9107" spans="1:4" ht="17.100000000000001" customHeight="1">
      <c r="A9107" s="310">
        <v>5077</v>
      </c>
      <c r="B9107" s="311" t="s">
        <v>36229</v>
      </c>
      <c r="C9107" s="312" t="s">
        <v>27140</v>
      </c>
      <c r="D9107" s="313">
        <v>287.63</v>
      </c>
    </row>
    <row r="9108" spans="1:4" ht="17.100000000000001" customHeight="1">
      <c r="A9108" s="310">
        <v>5078</v>
      </c>
      <c r="B9108" s="311" t="s">
        <v>36230</v>
      </c>
      <c r="C9108" s="312" t="s">
        <v>27140</v>
      </c>
      <c r="D9108" s="313">
        <v>337.04</v>
      </c>
    </row>
    <row r="9109" spans="1:4" ht="17.100000000000001" customHeight="1">
      <c r="A9109" s="310">
        <v>5079</v>
      </c>
      <c r="B9109" s="311" t="s">
        <v>36231</v>
      </c>
      <c r="C9109" s="312" t="s">
        <v>27140</v>
      </c>
      <c r="D9109" s="313">
        <v>334.52</v>
      </c>
    </row>
    <row r="9110" spans="1:4" ht="17.100000000000001" customHeight="1">
      <c r="A9110" s="310">
        <v>5080</v>
      </c>
      <c r="B9110" s="311" t="s">
        <v>36232</v>
      </c>
      <c r="C9110" s="312" t="s">
        <v>27140</v>
      </c>
      <c r="D9110" s="313">
        <v>660.45</v>
      </c>
    </row>
    <row r="9111" spans="1:4" ht="17.100000000000001" customHeight="1">
      <c r="A9111" s="310">
        <v>5081</v>
      </c>
      <c r="B9111" s="311" t="s">
        <v>36233</v>
      </c>
      <c r="C9111" s="312" t="s">
        <v>27140</v>
      </c>
      <c r="D9111" s="313">
        <v>288.82</v>
      </c>
    </row>
    <row r="9112" spans="1:4" ht="17.100000000000001" customHeight="1">
      <c r="A9112" s="310">
        <v>5082</v>
      </c>
      <c r="B9112" s="311" t="s">
        <v>36234</v>
      </c>
      <c r="C9112" s="312" t="s">
        <v>27140</v>
      </c>
      <c r="D9112" s="313">
        <v>392.1</v>
      </c>
    </row>
    <row r="9113" spans="1:4" ht="17.100000000000001" customHeight="1">
      <c r="A9113" s="310">
        <v>5083</v>
      </c>
      <c r="B9113" s="311" t="s">
        <v>36235</v>
      </c>
      <c r="C9113" s="312" t="s">
        <v>27151</v>
      </c>
      <c r="D9113" s="313">
        <v>35.32</v>
      </c>
    </row>
    <row r="9114" spans="1:4" ht="17.100000000000001" customHeight="1">
      <c r="A9114" s="310">
        <v>5084</v>
      </c>
      <c r="B9114" s="311" t="s">
        <v>36236</v>
      </c>
      <c r="C9114" s="312" t="s">
        <v>27151</v>
      </c>
      <c r="D9114" s="313">
        <v>433.85</v>
      </c>
    </row>
    <row r="9115" spans="1:4" ht="15" customHeight="1">
      <c r="A9115" s="310">
        <v>5085</v>
      </c>
      <c r="B9115" s="311" t="s">
        <v>36237</v>
      </c>
      <c r="C9115" s="312" t="s">
        <v>27151</v>
      </c>
      <c r="D9115" s="313">
        <v>361.62</v>
      </c>
    </row>
    <row r="9116" spans="1:4" ht="15" customHeight="1">
      <c r="A9116" s="310">
        <v>5086</v>
      </c>
      <c r="B9116" s="311" t="s">
        <v>36238</v>
      </c>
      <c r="C9116" s="312" t="s">
        <v>27151</v>
      </c>
      <c r="D9116" s="313">
        <v>314.39</v>
      </c>
    </row>
    <row r="9117" spans="1:4" ht="15" customHeight="1">
      <c r="A9117" s="310">
        <v>5087</v>
      </c>
      <c r="B9117" s="311" t="s">
        <v>36239</v>
      </c>
      <c r="C9117" s="312" t="s">
        <v>27151</v>
      </c>
      <c r="D9117" s="313">
        <v>913.55</v>
      </c>
    </row>
    <row r="9118" spans="1:4" ht="15" customHeight="1">
      <c r="A9118" s="310">
        <v>5088</v>
      </c>
      <c r="B9118" s="311" t="s">
        <v>36240</v>
      </c>
      <c r="C9118" s="312" t="s">
        <v>27151</v>
      </c>
      <c r="D9118" s="313">
        <v>534.1</v>
      </c>
    </row>
    <row r="9119" spans="1:4" ht="15" customHeight="1">
      <c r="A9119" s="310">
        <v>5089</v>
      </c>
      <c r="B9119" s="311" t="s">
        <v>36241</v>
      </c>
      <c r="C9119" s="312" t="s">
        <v>27151</v>
      </c>
      <c r="D9119" s="313">
        <v>596.16999999999996</v>
      </c>
    </row>
    <row r="9120" spans="1:4" ht="15" customHeight="1">
      <c r="A9120" s="310">
        <v>5090</v>
      </c>
      <c r="B9120" s="311" t="s">
        <v>36242</v>
      </c>
      <c r="C9120" s="312" t="s">
        <v>27151</v>
      </c>
      <c r="D9120" s="313">
        <v>143.29</v>
      </c>
    </row>
    <row r="9121" spans="1:5" ht="15" customHeight="1">
      <c r="A9121" s="310">
        <v>5091</v>
      </c>
      <c r="B9121" s="311" t="s">
        <v>36243</v>
      </c>
      <c r="C9121" s="312" t="s">
        <v>27151</v>
      </c>
      <c r="D9121" s="313">
        <v>289.57</v>
      </c>
    </row>
    <row r="9122" spans="1:5" ht="15" customHeight="1">
      <c r="A9122" s="310">
        <v>5092</v>
      </c>
      <c r="B9122" s="311" t="s">
        <v>36244</v>
      </c>
      <c r="C9122" s="312" t="s">
        <v>27151</v>
      </c>
      <c r="D9122" s="313">
        <v>426.15</v>
      </c>
    </row>
    <row r="9123" spans="1:5" ht="15" customHeight="1">
      <c r="A9123" s="310">
        <v>5093</v>
      </c>
      <c r="B9123" s="311" t="s">
        <v>36245</v>
      </c>
      <c r="C9123" s="312" t="s">
        <v>27151</v>
      </c>
      <c r="D9123" s="313">
        <v>162.26</v>
      </c>
    </row>
    <row r="9124" spans="1:5" ht="15" customHeight="1">
      <c r="A9124" s="310">
        <v>5094</v>
      </c>
      <c r="B9124" s="311" t="s">
        <v>36246</v>
      </c>
      <c r="C9124" s="312" t="s">
        <v>27151</v>
      </c>
      <c r="D9124" s="313">
        <v>152.54</v>
      </c>
    </row>
    <row r="9125" spans="1:5" ht="15" customHeight="1">
      <c r="A9125" s="310">
        <v>5095</v>
      </c>
      <c r="B9125" s="311" t="s">
        <v>36247</v>
      </c>
      <c r="C9125" s="312" t="s">
        <v>27151</v>
      </c>
      <c r="D9125" s="313">
        <v>255.14</v>
      </c>
    </row>
    <row r="9126" spans="1:5" ht="15" customHeight="1">
      <c r="A9126" s="310">
        <v>5096</v>
      </c>
      <c r="B9126" s="311" t="s">
        <v>36248</v>
      </c>
      <c r="C9126" s="312" t="s">
        <v>27151</v>
      </c>
      <c r="D9126" s="313">
        <v>324.39</v>
      </c>
    </row>
    <row r="9127" spans="1:5" ht="15" customHeight="1">
      <c r="A9127" s="310">
        <v>12550</v>
      </c>
      <c r="B9127" s="311" t="s">
        <v>36249</v>
      </c>
      <c r="C9127" s="312" t="s">
        <v>27151</v>
      </c>
      <c r="D9127" s="313">
        <v>755.26</v>
      </c>
    </row>
    <row r="9128" spans="1:5" ht="15" customHeight="1">
      <c r="A9128" s="310">
        <v>5097</v>
      </c>
      <c r="B9128" s="311" t="s">
        <v>36250</v>
      </c>
      <c r="C9128" s="312" t="s">
        <v>27151</v>
      </c>
      <c r="D9128" s="313">
        <v>1070.57</v>
      </c>
    </row>
    <row r="9129" spans="1:5" ht="15" customHeight="1">
      <c r="A9129" s="310">
        <v>5098</v>
      </c>
      <c r="B9129" s="311" t="s">
        <v>36251</v>
      </c>
      <c r="C9129" s="312" t="s">
        <v>27151</v>
      </c>
      <c r="D9129" s="313">
        <v>645.79999999999995</v>
      </c>
    </row>
    <row r="9130" spans="1:5" ht="15" customHeight="1">
      <c r="A9130" s="310">
        <v>5099</v>
      </c>
      <c r="B9130" s="311" t="s">
        <v>36252</v>
      </c>
      <c r="C9130" s="312" t="s">
        <v>27151</v>
      </c>
      <c r="D9130" s="313">
        <v>1379.89</v>
      </c>
      <c r="E9130" s="314" t="s">
        <v>28265</v>
      </c>
    </row>
    <row r="9131" spans="1:5" ht="15" customHeight="1">
      <c r="A9131" s="310">
        <v>5100</v>
      </c>
      <c r="B9131" s="311" t="s">
        <v>36253</v>
      </c>
      <c r="C9131" s="312" t="s">
        <v>27151</v>
      </c>
      <c r="D9131" s="313">
        <v>822.08</v>
      </c>
    </row>
    <row r="9132" spans="1:5" ht="15" customHeight="1">
      <c r="A9132" s="310">
        <v>5101</v>
      </c>
      <c r="B9132" s="311" t="s">
        <v>36254</v>
      </c>
      <c r="C9132" s="312" t="s">
        <v>27151</v>
      </c>
      <c r="D9132" s="313">
        <v>947.85</v>
      </c>
    </row>
    <row r="9133" spans="1:5" ht="15" customHeight="1">
      <c r="A9133" s="310">
        <v>5102</v>
      </c>
      <c r="B9133" s="311" t="s">
        <v>36255</v>
      </c>
      <c r="C9133" s="312" t="s">
        <v>27151</v>
      </c>
      <c r="D9133" s="313">
        <v>456.65</v>
      </c>
      <c r="E9133" s="314" t="s">
        <v>28265</v>
      </c>
    </row>
    <row r="9134" spans="1:5" ht="15" customHeight="1">
      <c r="A9134" s="310">
        <v>5103</v>
      </c>
      <c r="B9134" s="311" t="s">
        <v>36256</v>
      </c>
      <c r="C9134" s="312" t="s">
        <v>27151</v>
      </c>
      <c r="D9134" s="313">
        <v>393.66</v>
      </c>
    </row>
    <row r="9135" spans="1:5" ht="15" customHeight="1">
      <c r="A9135" s="310">
        <v>5104</v>
      </c>
      <c r="B9135" s="311" t="s">
        <v>36257</v>
      </c>
      <c r="C9135" s="312" t="s">
        <v>27151</v>
      </c>
      <c r="D9135" s="313">
        <v>727.47</v>
      </c>
    </row>
    <row r="9136" spans="1:5" ht="15" customHeight="1">
      <c r="A9136" s="310">
        <v>5105</v>
      </c>
      <c r="B9136" s="311" t="s">
        <v>36258</v>
      </c>
      <c r="C9136" s="312" t="s">
        <v>27151</v>
      </c>
      <c r="D9136" s="313">
        <v>456.65</v>
      </c>
      <c r="E9136" s="314" t="s">
        <v>28265</v>
      </c>
    </row>
    <row r="9137" spans="1:5" ht="15" customHeight="1">
      <c r="A9137" s="310">
        <v>5106</v>
      </c>
      <c r="B9137" s="311" t="s">
        <v>36259</v>
      </c>
      <c r="C9137" s="312" t="s">
        <v>27151</v>
      </c>
      <c r="D9137" s="313">
        <v>619.11</v>
      </c>
    </row>
    <row r="9138" spans="1:5" ht="15" customHeight="1">
      <c r="A9138" s="310">
        <v>13747</v>
      </c>
      <c r="B9138" s="311" t="s">
        <v>38827</v>
      </c>
      <c r="C9138" s="312" t="s">
        <v>27151</v>
      </c>
      <c r="D9138" s="313">
        <v>656.34</v>
      </c>
    </row>
    <row r="9139" spans="1:5" ht="15" customHeight="1">
      <c r="A9139" s="310">
        <v>5107</v>
      </c>
      <c r="B9139" s="311" t="s">
        <v>36260</v>
      </c>
      <c r="C9139" s="312" t="s">
        <v>27151</v>
      </c>
      <c r="D9139" s="313">
        <v>324.39</v>
      </c>
    </row>
    <row r="9140" spans="1:5" ht="15" customHeight="1">
      <c r="A9140" s="310">
        <v>5108</v>
      </c>
      <c r="B9140" s="311" t="s">
        <v>36261</v>
      </c>
      <c r="C9140" s="312" t="s">
        <v>27151</v>
      </c>
      <c r="D9140" s="313">
        <v>117.26</v>
      </c>
    </row>
    <row r="9141" spans="1:5" ht="15" customHeight="1">
      <c r="A9141" s="310">
        <v>5110</v>
      </c>
      <c r="B9141" s="311" t="s">
        <v>36262</v>
      </c>
      <c r="C9141" s="312" t="s">
        <v>27151</v>
      </c>
      <c r="D9141" s="313">
        <v>130</v>
      </c>
      <c r="E9141" s="314" t="s">
        <v>28265</v>
      </c>
    </row>
    <row r="9142" spans="1:5" ht="15" customHeight="1">
      <c r="A9142" s="310">
        <v>5111</v>
      </c>
      <c r="B9142" s="311" t="s">
        <v>36263</v>
      </c>
      <c r="C9142" s="312" t="s">
        <v>27151</v>
      </c>
      <c r="D9142" s="313">
        <v>363.06</v>
      </c>
      <c r="E9142" s="314" t="s">
        <v>28265</v>
      </c>
    </row>
    <row r="9143" spans="1:5" ht="15" customHeight="1">
      <c r="A9143" s="310">
        <v>5112</v>
      </c>
      <c r="B9143" s="311" t="s">
        <v>36264</v>
      </c>
      <c r="C9143" s="312" t="s">
        <v>27151</v>
      </c>
      <c r="D9143" s="313">
        <v>101.29</v>
      </c>
      <c r="E9143" s="314" t="s">
        <v>28265</v>
      </c>
    </row>
    <row r="9144" spans="1:5" ht="15" customHeight="1">
      <c r="A9144" s="310">
        <v>5113</v>
      </c>
      <c r="B9144" s="311" t="s">
        <v>36265</v>
      </c>
      <c r="C9144" s="312" t="s">
        <v>27151</v>
      </c>
      <c r="D9144" s="313">
        <v>175.64</v>
      </c>
      <c r="E9144" s="314" t="s">
        <v>28265</v>
      </c>
    </row>
    <row r="9145" spans="1:5" ht="15" customHeight="1">
      <c r="A9145" s="310">
        <v>5114</v>
      </c>
      <c r="B9145" s="311" t="s">
        <v>36266</v>
      </c>
      <c r="C9145" s="312" t="s">
        <v>27151</v>
      </c>
      <c r="D9145" s="313">
        <v>293.77999999999997</v>
      </c>
      <c r="E9145" s="314" t="s">
        <v>28265</v>
      </c>
    </row>
    <row r="9146" spans="1:5" ht="15" customHeight="1">
      <c r="A9146" s="310">
        <v>5115</v>
      </c>
      <c r="B9146" s="311" t="s">
        <v>36267</v>
      </c>
      <c r="C9146" s="312" t="s">
        <v>27140</v>
      </c>
      <c r="D9146" s="313">
        <v>242.64</v>
      </c>
    </row>
    <row r="9147" spans="1:5" ht="15" customHeight="1">
      <c r="A9147" s="310">
        <v>5116</v>
      </c>
      <c r="B9147" s="311" t="s">
        <v>36268</v>
      </c>
      <c r="C9147" s="312" t="s">
        <v>27140</v>
      </c>
      <c r="D9147" s="313">
        <v>140.24</v>
      </c>
    </row>
    <row r="9148" spans="1:5" ht="15" customHeight="1">
      <c r="A9148" s="310">
        <v>5117</v>
      </c>
      <c r="B9148" s="311" t="s">
        <v>36269</v>
      </c>
      <c r="C9148" s="312" t="s">
        <v>27140</v>
      </c>
      <c r="D9148" s="313">
        <v>242.65</v>
      </c>
    </row>
    <row r="9149" spans="1:5" ht="15" customHeight="1">
      <c r="A9149" s="310">
        <v>5118</v>
      </c>
      <c r="B9149" s="311" t="s">
        <v>36270</v>
      </c>
      <c r="C9149" s="312" t="s">
        <v>27140</v>
      </c>
      <c r="D9149" s="313">
        <v>300.48</v>
      </c>
    </row>
    <row r="9150" spans="1:5" ht="15" customHeight="1">
      <c r="A9150" s="310">
        <v>5933</v>
      </c>
      <c r="B9150" s="311" t="s">
        <v>36271</v>
      </c>
      <c r="C9150" s="312" t="s">
        <v>27140</v>
      </c>
      <c r="D9150" s="313">
        <v>64.73</v>
      </c>
    </row>
    <row r="9151" spans="1:5" ht="15" customHeight="1">
      <c r="A9151" s="310">
        <v>5119</v>
      </c>
      <c r="B9151" s="311" t="s">
        <v>36272</v>
      </c>
      <c r="C9151" s="312" t="s">
        <v>27140</v>
      </c>
      <c r="D9151" s="313">
        <v>246.36</v>
      </c>
    </row>
    <row r="9152" spans="1:5" ht="15" customHeight="1">
      <c r="A9152" s="310">
        <v>5120</v>
      </c>
      <c r="B9152" s="311" t="s">
        <v>36273</v>
      </c>
      <c r="C9152" s="312" t="s">
        <v>27140</v>
      </c>
      <c r="D9152" s="313">
        <v>328.52</v>
      </c>
    </row>
    <row r="9153" spans="1:4" ht="15" customHeight="1">
      <c r="A9153" s="310">
        <v>5121</v>
      </c>
      <c r="B9153" s="311" t="s">
        <v>36274</v>
      </c>
      <c r="C9153" s="312" t="s">
        <v>27140</v>
      </c>
      <c r="D9153" s="313">
        <v>53.41</v>
      </c>
    </row>
    <row r="9154" spans="1:4" ht="15" customHeight="1">
      <c r="A9154" s="310">
        <v>5122</v>
      </c>
      <c r="B9154" s="311" t="s">
        <v>36275</v>
      </c>
      <c r="C9154" s="312" t="s">
        <v>27140</v>
      </c>
      <c r="D9154" s="313">
        <v>242.65</v>
      </c>
    </row>
    <row r="9155" spans="1:4" ht="15" customHeight="1">
      <c r="A9155" s="310">
        <v>5123</v>
      </c>
      <c r="B9155" s="311" t="s">
        <v>36276</v>
      </c>
      <c r="C9155" s="312" t="s">
        <v>27140</v>
      </c>
      <c r="D9155" s="313">
        <v>285.45</v>
      </c>
    </row>
    <row r="9156" spans="1:4" ht="15" customHeight="1">
      <c r="A9156" s="310">
        <v>5124</v>
      </c>
      <c r="B9156" s="311" t="s">
        <v>36277</v>
      </c>
      <c r="C9156" s="312" t="s">
        <v>27140</v>
      </c>
      <c r="D9156" s="313">
        <v>242.65</v>
      </c>
    </row>
    <row r="9157" spans="1:4" ht="15" customHeight="1">
      <c r="A9157" s="310">
        <v>5125</v>
      </c>
      <c r="B9157" s="311" t="s">
        <v>36278</v>
      </c>
      <c r="C9157" s="312" t="s">
        <v>27140</v>
      </c>
      <c r="D9157" s="313">
        <v>134.80000000000001</v>
      </c>
    </row>
    <row r="9158" spans="1:4" ht="15" customHeight="1">
      <c r="A9158" s="310">
        <v>5126</v>
      </c>
      <c r="B9158" s="311" t="s">
        <v>36279</v>
      </c>
      <c r="C9158" s="312" t="s">
        <v>27140</v>
      </c>
      <c r="D9158" s="313">
        <v>174.71</v>
      </c>
    </row>
    <row r="9159" spans="1:4" ht="15" customHeight="1">
      <c r="A9159" s="310">
        <v>5127</v>
      </c>
      <c r="B9159" s="311" t="s">
        <v>36280</v>
      </c>
      <c r="C9159" s="312" t="s">
        <v>27140</v>
      </c>
      <c r="D9159" s="313">
        <v>101.97</v>
      </c>
    </row>
    <row r="9160" spans="1:4" ht="15" customHeight="1">
      <c r="A9160" s="310">
        <v>13748</v>
      </c>
      <c r="B9160" s="311" t="s">
        <v>38828</v>
      </c>
      <c r="C9160" s="312" t="s">
        <v>27140</v>
      </c>
      <c r="D9160" s="313">
        <v>229.58</v>
      </c>
    </row>
    <row r="9161" spans="1:4" ht="15" customHeight="1">
      <c r="A9161" s="310">
        <v>5128</v>
      </c>
      <c r="B9161" s="311" t="s">
        <v>36281</v>
      </c>
      <c r="C9161" s="312" t="s">
        <v>27140</v>
      </c>
      <c r="D9161" s="313">
        <v>76.47</v>
      </c>
    </row>
    <row r="9162" spans="1:4" ht="15" customHeight="1">
      <c r="A9162" s="310">
        <v>5129</v>
      </c>
      <c r="B9162" s="311" t="s">
        <v>36282</v>
      </c>
      <c r="C9162" s="312" t="s">
        <v>27140</v>
      </c>
      <c r="D9162" s="313">
        <v>81.540000000000006</v>
      </c>
    </row>
    <row r="9163" spans="1:4" ht="15" customHeight="1">
      <c r="A9163" s="310">
        <v>12555</v>
      </c>
      <c r="B9163" s="311" t="s">
        <v>36283</v>
      </c>
      <c r="C9163" s="312" t="s">
        <v>27140</v>
      </c>
      <c r="D9163" s="313">
        <v>9678.4500000000007</v>
      </c>
    </row>
    <row r="9164" spans="1:4" ht="15" customHeight="1">
      <c r="A9164" s="310">
        <v>13739</v>
      </c>
      <c r="B9164" s="311" t="s">
        <v>38829</v>
      </c>
      <c r="C9164" s="312" t="s">
        <v>27161</v>
      </c>
      <c r="D9164" s="313">
        <v>12.4</v>
      </c>
    </row>
    <row r="9165" spans="1:4" ht="15" customHeight="1">
      <c r="A9165" s="310">
        <v>12540</v>
      </c>
      <c r="B9165" s="311" t="s">
        <v>36284</v>
      </c>
      <c r="C9165" s="312" t="s">
        <v>27161</v>
      </c>
      <c r="D9165" s="313">
        <v>8.91</v>
      </c>
    </row>
    <row r="9166" spans="1:4" ht="15" customHeight="1">
      <c r="A9166" s="310">
        <v>5131</v>
      </c>
      <c r="B9166" s="311" t="s">
        <v>36285</v>
      </c>
      <c r="C9166" s="312" t="s">
        <v>27140</v>
      </c>
      <c r="D9166" s="313">
        <v>1846.16</v>
      </c>
    </row>
    <row r="9167" spans="1:4" ht="15" customHeight="1">
      <c r="A9167" s="310">
        <v>12541</v>
      </c>
      <c r="B9167" s="311" t="s">
        <v>36286</v>
      </c>
      <c r="C9167" s="312" t="s">
        <v>27161</v>
      </c>
      <c r="D9167" s="313">
        <v>12.56</v>
      </c>
    </row>
    <row r="9168" spans="1:4" ht="15" customHeight="1">
      <c r="A9168" s="310">
        <v>12546</v>
      </c>
      <c r="B9168" s="311" t="s">
        <v>36287</v>
      </c>
      <c r="C9168" s="312" t="s">
        <v>27161</v>
      </c>
      <c r="D9168" s="313">
        <v>14.31</v>
      </c>
    </row>
    <row r="9169" spans="1:5" ht="15" customHeight="1">
      <c r="A9169" s="310">
        <v>12542</v>
      </c>
      <c r="B9169" s="311" t="s">
        <v>36288</v>
      </c>
      <c r="C9169" s="312" t="s">
        <v>27161</v>
      </c>
      <c r="D9169" s="313">
        <v>19.02</v>
      </c>
    </row>
    <row r="9170" spans="1:5" ht="15" customHeight="1">
      <c r="A9170" s="310">
        <v>11234</v>
      </c>
      <c r="B9170" s="311" t="s">
        <v>36289</v>
      </c>
      <c r="C9170" s="312" t="s">
        <v>27207</v>
      </c>
      <c r="D9170" s="313">
        <v>196.37</v>
      </c>
    </row>
    <row r="9171" spans="1:5" ht="15" customHeight="1">
      <c r="A9171" s="310">
        <v>3324</v>
      </c>
      <c r="B9171" s="311" t="s">
        <v>36290</v>
      </c>
      <c r="C9171" s="312" t="s">
        <v>27148</v>
      </c>
      <c r="D9171" s="313">
        <v>125</v>
      </c>
    </row>
    <row r="9172" spans="1:5" ht="15" customHeight="1">
      <c r="A9172" s="310">
        <v>3325</v>
      </c>
      <c r="B9172" s="311" t="s">
        <v>36291</v>
      </c>
      <c r="C9172" s="312" t="s">
        <v>27148</v>
      </c>
      <c r="D9172" s="313">
        <v>148</v>
      </c>
    </row>
    <row r="9173" spans="1:5" ht="15" customHeight="1">
      <c r="A9173" s="310">
        <v>3326</v>
      </c>
      <c r="B9173" s="311" t="s">
        <v>36292</v>
      </c>
      <c r="C9173" s="312" t="s">
        <v>27148</v>
      </c>
      <c r="D9173" s="313">
        <v>145</v>
      </c>
    </row>
    <row r="9174" spans="1:5" ht="15" customHeight="1">
      <c r="A9174" s="310">
        <v>6773</v>
      </c>
      <c r="B9174" s="311" t="s">
        <v>36293</v>
      </c>
      <c r="C9174" s="312" t="s">
        <v>27148</v>
      </c>
      <c r="D9174" s="313">
        <v>200</v>
      </c>
    </row>
    <row r="9175" spans="1:5" ht="15" customHeight="1">
      <c r="A9175" s="310">
        <v>6774</v>
      </c>
      <c r="B9175" s="311" t="s">
        <v>36294</v>
      </c>
      <c r="C9175" s="312" t="s">
        <v>27148</v>
      </c>
      <c r="D9175" s="313">
        <v>200</v>
      </c>
    </row>
    <row r="9176" spans="1:5" ht="15" customHeight="1">
      <c r="A9176" s="310">
        <v>6772</v>
      </c>
      <c r="B9176" s="311" t="s">
        <v>36295</v>
      </c>
      <c r="C9176" s="312" t="s">
        <v>27148</v>
      </c>
      <c r="D9176" s="313">
        <v>160</v>
      </c>
    </row>
    <row r="9177" spans="1:5" ht="15" customHeight="1">
      <c r="A9177" s="310">
        <v>2926</v>
      </c>
      <c r="B9177" s="311" t="s">
        <v>28194</v>
      </c>
      <c r="C9177" s="312" t="s">
        <v>27143</v>
      </c>
      <c r="D9177" s="313">
        <v>11.64</v>
      </c>
    </row>
    <row r="9178" spans="1:5" ht="15" customHeight="1">
      <c r="A9178" s="310">
        <v>11235</v>
      </c>
      <c r="B9178" s="311" t="s">
        <v>36296</v>
      </c>
      <c r="C9178" s="312" t="s">
        <v>27207</v>
      </c>
      <c r="D9178" s="313">
        <v>282.07</v>
      </c>
    </row>
    <row r="9179" spans="1:5" ht="15" customHeight="1">
      <c r="A9179" s="310">
        <v>11238</v>
      </c>
      <c r="B9179" s="311" t="s">
        <v>36297</v>
      </c>
      <c r="C9179" s="312" t="s">
        <v>27143</v>
      </c>
      <c r="D9179" s="313">
        <v>12.85</v>
      </c>
    </row>
    <row r="9180" spans="1:5" ht="15" customHeight="1">
      <c r="A9180" s="310">
        <v>11239</v>
      </c>
      <c r="B9180" s="311" t="s">
        <v>36298</v>
      </c>
      <c r="C9180" s="312" t="s">
        <v>27143</v>
      </c>
      <c r="D9180" s="313">
        <v>19.68</v>
      </c>
    </row>
    <row r="9181" spans="1:5" ht="15" customHeight="1">
      <c r="A9181" s="310">
        <v>11377</v>
      </c>
      <c r="B9181" s="311" t="s">
        <v>27267</v>
      </c>
      <c r="C9181" s="312" t="s">
        <v>27140</v>
      </c>
      <c r="D9181" s="313">
        <v>113000</v>
      </c>
    </row>
    <row r="9182" spans="1:5" ht="15" customHeight="1">
      <c r="A9182" s="310">
        <v>11339</v>
      </c>
      <c r="B9182" s="311" t="s">
        <v>28224</v>
      </c>
      <c r="C9182" s="312" t="s">
        <v>27207</v>
      </c>
      <c r="D9182" s="313">
        <v>15.78</v>
      </c>
    </row>
    <row r="9183" spans="1:5" ht="25.5" customHeight="1">
      <c r="A9183" s="310">
        <v>4890</v>
      </c>
      <c r="B9183" s="311" t="s">
        <v>36299</v>
      </c>
      <c r="C9183" s="312" t="s">
        <v>27143</v>
      </c>
      <c r="D9183" s="313">
        <v>7</v>
      </c>
      <c r="E9183" s="314" t="s">
        <v>28265</v>
      </c>
    </row>
    <row r="9184" spans="1:5" ht="25.5" customHeight="1">
      <c r="A9184" s="310">
        <v>6972</v>
      </c>
      <c r="B9184" s="311" t="s">
        <v>36300</v>
      </c>
      <c r="C9184" s="312" t="s">
        <v>27143</v>
      </c>
      <c r="D9184" s="313">
        <v>7</v>
      </c>
      <c r="E9184" s="314" t="s">
        <v>28265</v>
      </c>
    </row>
    <row r="9185" spans="1:4" ht="25.5" customHeight="1">
      <c r="A9185" s="310">
        <v>13422</v>
      </c>
      <c r="B9185" s="311" t="s">
        <v>36301</v>
      </c>
      <c r="C9185" s="312" t="s">
        <v>27151</v>
      </c>
      <c r="D9185" s="313">
        <v>26.51</v>
      </c>
    </row>
    <row r="9186" spans="1:4" ht="15" customHeight="1">
      <c r="A9186" s="310">
        <v>12614</v>
      </c>
      <c r="B9186" s="311" t="s">
        <v>28229</v>
      </c>
      <c r="C9186" s="312" t="s">
        <v>27143</v>
      </c>
      <c r="D9186" s="313">
        <v>292.67</v>
      </c>
    </row>
    <row r="9187" spans="1:4" ht="34.15" customHeight="1">
      <c r="A9187" s="310">
        <v>7301</v>
      </c>
      <c r="B9187" s="311" t="s">
        <v>27331</v>
      </c>
      <c r="C9187" s="312" t="s">
        <v>27207</v>
      </c>
      <c r="D9187" s="313">
        <v>84.16</v>
      </c>
    </row>
    <row r="9188" spans="1:4" ht="34.15" customHeight="1">
      <c r="A9188" s="310">
        <v>12613</v>
      </c>
      <c r="B9188" s="311" t="s">
        <v>28230</v>
      </c>
      <c r="C9188" s="312" t="s">
        <v>27143</v>
      </c>
      <c r="D9188" s="313">
        <v>421.03</v>
      </c>
    </row>
    <row r="9189" spans="1:4" ht="34.15" customHeight="1">
      <c r="A9189" s="310">
        <v>10769</v>
      </c>
      <c r="B9189" s="311" t="s">
        <v>28221</v>
      </c>
      <c r="C9189" s="312" t="s">
        <v>27143</v>
      </c>
      <c r="D9189" s="313">
        <v>698.3</v>
      </c>
    </row>
    <row r="9190" spans="1:4" ht="25.5" customHeight="1">
      <c r="A9190" s="310">
        <v>10768</v>
      </c>
      <c r="B9190" s="311" t="s">
        <v>28222</v>
      </c>
      <c r="C9190" s="312" t="s">
        <v>27143</v>
      </c>
      <c r="D9190" s="313">
        <v>667.48</v>
      </c>
    </row>
    <row r="9191" spans="1:4" ht="17.100000000000001" customHeight="1">
      <c r="A9191" s="310">
        <v>4878</v>
      </c>
      <c r="B9191" s="311" t="s">
        <v>36302</v>
      </c>
      <c r="C9191" s="312" t="s">
        <v>27207</v>
      </c>
      <c r="D9191" s="313">
        <v>99.94</v>
      </c>
    </row>
    <row r="9192" spans="1:4" ht="15" customHeight="1">
      <c r="A9192" s="310">
        <v>6751</v>
      </c>
      <c r="B9192" s="311" t="s">
        <v>36303</v>
      </c>
      <c r="C9192" s="312" t="s">
        <v>27207</v>
      </c>
      <c r="D9192" s="313">
        <v>126.24</v>
      </c>
    </row>
    <row r="9193" spans="1:4" ht="15" customHeight="1">
      <c r="A9193" s="310">
        <v>13686</v>
      </c>
      <c r="B9193" s="311" t="s">
        <v>27333</v>
      </c>
      <c r="C9193" s="312" t="s">
        <v>27207</v>
      </c>
      <c r="D9193" s="313">
        <v>152.54</v>
      </c>
    </row>
    <row r="9194" spans="1:4" ht="34.15" customHeight="1">
      <c r="A9194" s="310">
        <v>13028</v>
      </c>
      <c r="B9194" s="311" t="s">
        <v>36304</v>
      </c>
      <c r="C9194" s="312" t="s">
        <v>27207</v>
      </c>
      <c r="D9194" s="313">
        <v>115.22</v>
      </c>
    </row>
    <row r="9195" spans="1:4" ht="17.100000000000001" customHeight="1">
      <c r="A9195" s="310">
        <v>4427</v>
      </c>
      <c r="B9195" s="311" t="s">
        <v>36305</v>
      </c>
      <c r="C9195" s="312" t="s">
        <v>27207</v>
      </c>
      <c r="D9195" s="313">
        <v>78.900000000000006</v>
      </c>
    </row>
    <row r="9196" spans="1:4" ht="15" customHeight="1">
      <c r="A9196" s="310">
        <v>11332</v>
      </c>
      <c r="B9196" s="311" t="s">
        <v>36306</v>
      </c>
      <c r="C9196" s="312" t="s">
        <v>27207</v>
      </c>
      <c r="D9196" s="313">
        <v>84.16</v>
      </c>
    </row>
    <row r="9197" spans="1:4" ht="15" customHeight="1">
      <c r="A9197" s="310">
        <v>7263</v>
      </c>
      <c r="B9197" s="311" t="s">
        <v>36307</v>
      </c>
      <c r="C9197" s="312" t="s">
        <v>27207</v>
      </c>
      <c r="D9197" s="313">
        <v>73.64</v>
      </c>
    </row>
    <row r="9198" spans="1:4" ht="15" customHeight="1">
      <c r="A9198" s="310">
        <v>11338</v>
      </c>
      <c r="B9198" s="311" t="s">
        <v>36308</v>
      </c>
      <c r="C9198" s="312" t="s">
        <v>27207</v>
      </c>
      <c r="D9198" s="313">
        <v>57.86</v>
      </c>
    </row>
    <row r="9199" spans="1:4" ht="25.5" customHeight="1">
      <c r="A9199" s="310">
        <v>12427</v>
      </c>
      <c r="B9199" s="311" t="s">
        <v>36309</v>
      </c>
      <c r="C9199" s="312" t="s">
        <v>27207</v>
      </c>
      <c r="D9199" s="313">
        <v>52.6</v>
      </c>
    </row>
    <row r="9200" spans="1:4" ht="15" customHeight="1">
      <c r="A9200" s="310">
        <v>13031</v>
      </c>
      <c r="B9200" s="311" t="s">
        <v>28231</v>
      </c>
      <c r="C9200" s="312" t="s">
        <v>27143</v>
      </c>
      <c r="D9200" s="313">
        <v>81.569999999999993</v>
      </c>
    </row>
    <row r="9201" spans="1:5" ht="25.5" customHeight="1">
      <c r="A9201" s="310">
        <v>13029</v>
      </c>
      <c r="B9201" s="311" t="s">
        <v>28232</v>
      </c>
      <c r="C9201" s="312" t="s">
        <v>27143</v>
      </c>
      <c r="D9201" s="313">
        <v>122.35</v>
      </c>
    </row>
    <row r="9202" spans="1:5" ht="25.5" customHeight="1">
      <c r="A9202" s="310">
        <v>11262</v>
      </c>
      <c r="B9202" s="311" t="s">
        <v>27419</v>
      </c>
      <c r="C9202" s="312" t="s">
        <v>27143</v>
      </c>
      <c r="D9202" s="313">
        <v>51.35</v>
      </c>
    </row>
    <row r="9203" spans="1:5" ht="25.5" customHeight="1">
      <c r="A9203" s="310">
        <v>37</v>
      </c>
      <c r="B9203" s="311" t="s">
        <v>36310</v>
      </c>
      <c r="C9203" s="312" t="s">
        <v>27143</v>
      </c>
      <c r="D9203" s="313">
        <v>94.68</v>
      </c>
    </row>
    <row r="9204" spans="1:5" ht="15" customHeight="1">
      <c r="A9204" s="310">
        <v>38</v>
      </c>
      <c r="B9204" s="311" t="s">
        <v>36311</v>
      </c>
      <c r="C9204" s="312" t="s">
        <v>27143</v>
      </c>
      <c r="D9204" s="313">
        <v>126.24</v>
      </c>
    </row>
    <row r="9205" spans="1:5" ht="15" customHeight="1">
      <c r="A9205" s="310">
        <v>39</v>
      </c>
      <c r="B9205" s="311" t="s">
        <v>36312</v>
      </c>
      <c r="C9205" s="312" t="s">
        <v>27143</v>
      </c>
      <c r="D9205" s="313">
        <v>89.42</v>
      </c>
    </row>
    <row r="9206" spans="1:5" ht="17.100000000000001" customHeight="1">
      <c r="A9206" s="310">
        <v>11185</v>
      </c>
      <c r="B9206" s="311" t="s">
        <v>27420</v>
      </c>
      <c r="C9206" s="312" t="s">
        <v>27143</v>
      </c>
      <c r="D9206" s="313">
        <v>94.68</v>
      </c>
    </row>
    <row r="9207" spans="1:5" ht="17.100000000000001" customHeight="1">
      <c r="A9207" s="310">
        <v>40</v>
      </c>
      <c r="B9207" s="311" t="s">
        <v>36313</v>
      </c>
      <c r="C9207" s="312" t="s">
        <v>27143</v>
      </c>
      <c r="D9207" s="313">
        <v>126.24</v>
      </c>
    </row>
    <row r="9208" spans="1:5" ht="17.100000000000001" customHeight="1">
      <c r="A9208" s="310">
        <v>2989</v>
      </c>
      <c r="B9208" s="311" t="s">
        <v>36314</v>
      </c>
      <c r="C9208" s="312" t="s">
        <v>27143</v>
      </c>
      <c r="D9208" s="313">
        <v>126.24</v>
      </c>
    </row>
    <row r="9209" spans="1:5" ht="17.100000000000001" customHeight="1">
      <c r="A9209" s="310">
        <v>12251</v>
      </c>
      <c r="B9209" s="311" t="s">
        <v>36315</v>
      </c>
      <c r="C9209" s="312" t="s">
        <v>27143</v>
      </c>
      <c r="D9209" s="313">
        <v>154.03</v>
      </c>
    </row>
    <row r="9210" spans="1:5" ht="17.100000000000001" customHeight="1">
      <c r="A9210" s="310">
        <v>3077</v>
      </c>
      <c r="B9210" s="311" t="s">
        <v>28179</v>
      </c>
      <c r="C9210" s="312" t="s">
        <v>27143</v>
      </c>
      <c r="D9210" s="313">
        <v>35</v>
      </c>
      <c r="E9210" s="314" t="s">
        <v>28265</v>
      </c>
    </row>
    <row r="9211" spans="1:5" ht="17.100000000000001" customHeight="1">
      <c r="A9211" s="310">
        <v>3078</v>
      </c>
      <c r="B9211" s="311" t="s">
        <v>36316</v>
      </c>
      <c r="C9211" s="312" t="s">
        <v>27143</v>
      </c>
      <c r="D9211" s="313">
        <v>40</v>
      </c>
      <c r="E9211" s="314" t="s">
        <v>28265</v>
      </c>
    </row>
    <row r="9212" spans="1:5" ht="17.100000000000001" customHeight="1">
      <c r="A9212" s="310">
        <v>3080</v>
      </c>
      <c r="B9212" s="311" t="s">
        <v>36317</v>
      </c>
      <c r="C9212" s="312" t="s">
        <v>27143</v>
      </c>
      <c r="D9212" s="313">
        <v>45</v>
      </c>
      <c r="E9212" s="314" t="s">
        <v>28265</v>
      </c>
    </row>
    <row r="9213" spans="1:5" ht="25.5" customHeight="1">
      <c r="A9213" s="310">
        <v>1753</v>
      </c>
      <c r="B9213" s="311" t="s">
        <v>36318</v>
      </c>
      <c r="C9213" s="312" t="s">
        <v>27143</v>
      </c>
      <c r="D9213" s="313">
        <v>30</v>
      </c>
      <c r="E9213" s="314" t="s">
        <v>28265</v>
      </c>
    </row>
    <row r="9214" spans="1:5" ht="25.5" customHeight="1">
      <c r="A9214" s="310">
        <v>8428</v>
      </c>
      <c r="B9214" s="311" t="s">
        <v>36319</v>
      </c>
      <c r="C9214" s="312" t="s">
        <v>27143</v>
      </c>
      <c r="D9214" s="313">
        <v>25</v>
      </c>
      <c r="E9214" s="314" t="s">
        <v>28265</v>
      </c>
    </row>
    <row r="9215" spans="1:5" ht="15" customHeight="1">
      <c r="A9215" s="310">
        <v>1754</v>
      </c>
      <c r="B9215" s="311" t="s">
        <v>36320</v>
      </c>
      <c r="C9215" s="312" t="s">
        <v>27143</v>
      </c>
      <c r="D9215" s="313">
        <v>35</v>
      </c>
      <c r="E9215" s="314" t="s">
        <v>28265</v>
      </c>
    </row>
    <row r="9216" spans="1:5" ht="17.100000000000001" customHeight="1">
      <c r="A9216" s="310">
        <v>1755</v>
      </c>
      <c r="B9216" s="311" t="s">
        <v>36321</v>
      </c>
      <c r="C9216" s="312" t="s">
        <v>27143</v>
      </c>
      <c r="D9216" s="313">
        <v>45</v>
      </c>
      <c r="E9216" s="314" t="s">
        <v>28265</v>
      </c>
    </row>
    <row r="9217" spans="1:5" ht="17.100000000000001" customHeight="1">
      <c r="A9217" s="310">
        <v>4440</v>
      </c>
      <c r="B9217" s="311" t="s">
        <v>36322</v>
      </c>
      <c r="C9217" s="312" t="s">
        <v>27143</v>
      </c>
      <c r="D9217" s="313">
        <v>35</v>
      </c>
      <c r="E9217" s="314" t="s">
        <v>28265</v>
      </c>
    </row>
    <row r="9218" spans="1:5" ht="17.100000000000001" customHeight="1">
      <c r="A9218" s="310">
        <v>7137</v>
      </c>
      <c r="B9218" s="311" t="s">
        <v>36323</v>
      </c>
      <c r="C9218" s="312" t="s">
        <v>27151</v>
      </c>
      <c r="D9218" s="313">
        <v>15.4</v>
      </c>
    </row>
    <row r="9219" spans="1:5" ht="17.100000000000001" customHeight="1">
      <c r="A9219" s="310">
        <v>9288</v>
      </c>
      <c r="B9219" s="311" t="s">
        <v>36324</v>
      </c>
      <c r="C9219" s="312" t="s">
        <v>27143</v>
      </c>
      <c r="D9219" s="313">
        <v>100.32</v>
      </c>
    </row>
    <row r="9220" spans="1:5" ht="17.100000000000001" customHeight="1">
      <c r="A9220" s="310">
        <v>2561</v>
      </c>
      <c r="B9220" s="311" t="s">
        <v>36325</v>
      </c>
      <c r="C9220" s="312" t="s">
        <v>27207</v>
      </c>
      <c r="D9220" s="313">
        <v>35.15</v>
      </c>
    </row>
    <row r="9221" spans="1:5" ht="17.100000000000001" customHeight="1">
      <c r="A9221" s="310">
        <v>2562</v>
      </c>
      <c r="B9221" s="311" t="s">
        <v>36326</v>
      </c>
      <c r="C9221" s="312" t="s">
        <v>27207</v>
      </c>
      <c r="D9221" s="313">
        <v>46.95</v>
      </c>
    </row>
    <row r="9222" spans="1:5" ht="17.100000000000001" customHeight="1">
      <c r="A9222" s="310">
        <v>13423</v>
      </c>
      <c r="B9222" s="311" t="s">
        <v>36327</v>
      </c>
      <c r="C9222" s="312" t="s">
        <v>27151</v>
      </c>
      <c r="D9222" s="313">
        <v>63.12</v>
      </c>
    </row>
    <row r="9223" spans="1:5" ht="17.100000000000001" customHeight="1">
      <c r="A9223" s="310">
        <v>1757</v>
      </c>
      <c r="B9223" s="311" t="s">
        <v>28188</v>
      </c>
      <c r="C9223" s="312" t="s">
        <v>27143</v>
      </c>
      <c r="D9223" s="313">
        <v>631.20000000000005</v>
      </c>
    </row>
    <row r="9224" spans="1:5" ht="17.100000000000001" customHeight="1">
      <c r="A9224" s="310">
        <v>9187</v>
      </c>
      <c r="B9224" s="311" t="s">
        <v>36328</v>
      </c>
      <c r="C9224" s="312" t="s">
        <v>27143</v>
      </c>
      <c r="D9224" s="313">
        <v>110.42</v>
      </c>
    </row>
    <row r="9225" spans="1:5" ht="17.100000000000001" customHeight="1">
      <c r="A9225" s="310">
        <v>11644</v>
      </c>
      <c r="B9225" s="311" t="s">
        <v>28175</v>
      </c>
      <c r="C9225" s="312" t="s">
        <v>27143</v>
      </c>
      <c r="D9225" s="313">
        <v>236.32</v>
      </c>
    </row>
    <row r="9226" spans="1:5" ht="17.100000000000001" customHeight="1">
      <c r="A9226" s="310">
        <v>8704</v>
      </c>
      <c r="B9226" s="311" t="s">
        <v>36329</v>
      </c>
      <c r="C9226" s="312" t="s">
        <v>27143</v>
      </c>
      <c r="D9226" s="313">
        <v>15</v>
      </c>
      <c r="E9226" s="314" t="s">
        <v>28265</v>
      </c>
    </row>
    <row r="9227" spans="1:5" ht="17.100000000000001" customHeight="1">
      <c r="A9227" s="310">
        <v>14</v>
      </c>
      <c r="B9227" s="311" t="s">
        <v>36330</v>
      </c>
      <c r="C9227" s="312" t="s">
        <v>27143</v>
      </c>
      <c r="D9227" s="313">
        <v>14</v>
      </c>
      <c r="E9227" s="314" t="s">
        <v>28265</v>
      </c>
    </row>
    <row r="9228" spans="1:5" ht="17.100000000000001" customHeight="1">
      <c r="A9228" s="310">
        <v>6971</v>
      </c>
      <c r="B9228" s="311" t="s">
        <v>36331</v>
      </c>
      <c r="C9228" s="312" t="s">
        <v>27143</v>
      </c>
      <c r="D9228" s="313">
        <v>15</v>
      </c>
      <c r="E9228" s="314" t="s">
        <v>28265</v>
      </c>
    </row>
    <row r="9229" spans="1:5" ht="17.100000000000001" customHeight="1">
      <c r="A9229" s="310">
        <v>10085</v>
      </c>
      <c r="B9229" s="311" t="s">
        <v>36332</v>
      </c>
      <c r="C9229" s="312" t="s">
        <v>27140</v>
      </c>
      <c r="D9229" s="313">
        <v>473.4</v>
      </c>
    </row>
    <row r="9230" spans="1:5" ht="17.100000000000001" customHeight="1">
      <c r="A9230" s="310">
        <v>10086</v>
      </c>
      <c r="B9230" s="311" t="s">
        <v>36333</v>
      </c>
      <c r="C9230" s="312" t="s">
        <v>27140</v>
      </c>
      <c r="D9230" s="313">
        <v>526</v>
      </c>
    </row>
    <row r="9231" spans="1:5" ht="17.100000000000001" customHeight="1">
      <c r="A9231" s="310">
        <v>42</v>
      </c>
      <c r="B9231" s="311" t="s">
        <v>36334</v>
      </c>
      <c r="C9231" s="312" t="s">
        <v>27207</v>
      </c>
      <c r="D9231" s="313">
        <v>26.3</v>
      </c>
    </row>
    <row r="9232" spans="1:5" ht="25.5" customHeight="1">
      <c r="A9232" s="310">
        <v>13271</v>
      </c>
      <c r="B9232" s="311" t="s">
        <v>28197</v>
      </c>
      <c r="C9232" s="312" t="s">
        <v>27207</v>
      </c>
      <c r="D9232" s="313">
        <v>47.34</v>
      </c>
    </row>
    <row r="9233" spans="1:5" ht="15" customHeight="1">
      <c r="A9233" s="310">
        <v>13272</v>
      </c>
      <c r="B9233" s="311" t="s">
        <v>28198</v>
      </c>
      <c r="C9233" s="312" t="s">
        <v>27207</v>
      </c>
      <c r="D9233" s="313">
        <v>52.6</v>
      </c>
    </row>
    <row r="9234" spans="1:5" ht="15" customHeight="1">
      <c r="A9234" s="310">
        <v>12888</v>
      </c>
      <c r="B9234" s="311" t="s">
        <v>36335</v>
      </c>
      <c r="C9234" s="312" t="s">
        <v>27143</v>
      </c>
      <c r="D9234" s="313">
        <v>6.99</v>
      </c>
    </row>
    <row r="9235" spans="1:5" ht="15" customHeight="1">
      <c r="A9235" s="310">
        <v>13030</v>
      </c>
      <c r="B9235" s="311" t="s">
        <v>36336</v>
      </c>
      <c r="C9235" s="312" t="s">
        <v>27143</v>
      </c>
      <c r="D9235" s="313">
        <v>61.18</v>
      </c>
    </row>
    <row r="9236" spans="1:5" ht="17.100000000000001" customHeight="1">
      <c r="A9236" s="310">
        <v>4974</v>
      </c>
      <c r="B9236" s="311" t="s">
        <v>36337</v>
      </c>
      <c r="C9236" s="312" t="s">
        <v>27143</v>
      </c>
      <c r="D9236" s="313">
        <v>458.82</v>
      </c>
    </row>
    <row r="9237" spans="1:5" ht="17.100000000000001" customHeight="1">
      <c r="A9237" s="310">
        <v>11961</v>
      </c>
      <c r="B9237" s="311" t="s">
        <v>36338</v>
      </c>
      <c r="C9237" s="312" t="s">
        <v>27143</v>
      </c>
      <c r="D9237" s="313">
        <v>236.2</v>
      </c>
    </row>
    <row r="9238" spans="1:5" ht="34.15" customHeight="1">
      <c r="A9238" s="310">
        <v>1978</v>
      </c>
      <c r="B9238" s="311" t="s">
        <v>36339</v>
      </c>
      <c r="C9238" s="312" t="s">
        <v>27151</v>
      </c>
      <c r="D9238" s="313">
        <v>13.8</v>
      </c>
      <c r="E9238" s="314" t="s">
        <v>28265</v>
      </c>
    </row>
    <row r="9239" spans="1:5" ht="15" customHeight="1">
      <c r="A9239" s="310">
        <v>4464</v>
      </c>
      <c r="B9239" s="311" t="s">
        <v>36340</v>
      </c>
      <c r="C9239" s="312" t="s">
        <v>27151</v>
      </c>
      <c r="D9239" s="313">
        <v>17.829999999999998</v>
      </c>
    </row>
    <row r="9240" spans="1:5" ht="15" customHeight="1">
      <c r="A9240" s="310">
        <v>1979</v>
      </c>
      <c r="B9240" s="311" t="s">
        <v>36341</v>
      </c>
      <c r="C9240" s="312" t="s">
        <v>27151</v>
      </c>
      <c r="D9240" s="313">
        <v>17.600000000000001</v>
      </c>
      <c r="E9240" s="314" t="s">
        <v>28265</v>
      </c>
    </row>
    <row r="9241" spans="1:5" ht="15" customHeight="1">
      <c r="A9241" s="310">
        <v>12112</v>
      </c>
      <c r="B9241" s="311" t="s">
        <v>36342</v>
      </c>
      <c r="C9241" s="312" t="s">
        <v>27151</v>
      </c>
      <c r="D9241" s="313">
        <v>16.420000000000002</v>
      </c>
    </row>
    <row r="9242" spans="1:5" ht="17.100000000000001" customHeight="1">
      <c r="A9242" s="310">
        <v>8520</v>
      </c>
      <c r="B9242" s="311" t="s">
        <v>36343</v>
      </c>
      <c r="C9242" s="312" t="s">
        <v>27151</v>
      </c>
      <c r="D9242" s="313">
        <v>20</v>
      </c>
      <c r="E9242" s="314" t="s">
        <v>28265</v>
      </c>
    </row>
    <row r="9243" spans="1:5" ht="17.100000000000001" customHeight="1">
      <c r="A9243" s="310">
        <v>11118</v>
      </c>
      <c r="B9243" s="311" t="s">
        <v>36344</v>
      </c>
      <c r="C9243" s="312" t="s">
        <v>27140</v>
      </c>
      <c r="D9243" s="313">
        <v>20.54</v>
      </c>
    </row>
    <row r="9244" spans="1:5" ht="15" customHeight="1">
      <c r="A9244" s="310">
        <v>4465</v>
      </c>
      <c r="B9244" s="311" t="s">
        <v>36345</v>
      </c>
      <c r="C9244" s="312" t="s">
        <v>27151</v>
      </c>
      <c r="D9244" s="313">
        <v>79.39</v>
      </c>
      <c r="E9244" s="314" t="s">
        <v>28265</v>
      </c>
    </row>
    <row r="9245" spans="1:5" ht="15" customHeight="1">
      <c r="A9245" s="310">
        <v>11263</v>
      </c>
      <c r="B9245" s="311" t="s">
        <v>36346</v>
      </c>
      <c r="C9245" s="312" t="s">
        <v>27151</v>
      </c>
      <c r="D9245" s="313">
        <v>24.64</v>
      </c>
    </row>
    <row r="9246" spans="1:5" ht="15" customHeight="1">
      <c r="A9246" s="310">
        <v>2024</v>
      </c>
      <c r="B9246" s="311" t="s">
        <v>36347</v>
      </c>
      <c r="C9246" s="312" t="s">
        <v>27151</v>
      </c>
      <c r="D9246" s="313">
        <v>79.39</v>
      </c>
      <c r="E9246" s="314" t="s">
        <v>28265</v>
      </c>
    </row>
    <row r="9247" spans="1:5" ht="17.100000000000001" customHeight="1">
      <c r="A9247" s="310">
        <v>11</v>
      </c>
      <c r="B9247" s="311" t="s">
        <v>36348</v>
      </c>
      <c r="C9247" s="312" t="s">
        <v>27216</v>
      </c>
      <c r="D9247" s="313">
        <v>5500</v>
      </c>
    </row>
    <row r="9248" spans="1:5" ht="25.5" customHeight="1">
      <c r="A9248" s="310">
        <v>10393</v>
      </c>
      <c r="B9248" s="311" t="s">
        <v>36349</v>
      </c>
      <c r="C9248" s="312" t="s">
        <v>27216</v>
      </c>
      <c r="D9248" s="313">
        <v>217.36</v>
      </c>
    </row>
    <row r="9249" spans="1:4" ht="25.5" customHeight="1">
      <c r="A9249" s="310">
        <v>3050</v>
      </c>
      <c r="B9249" s="311" t="s">
        <v>36350</v>
      </c>
      <c r="C9249" s="312" t="s">
        <v>27151</v>
      </c>
      <c r="D9249" s="313">
        <v>2.29</v>
      </c>
    </row>
    <row r="9250" spans="1:4" ht="25.5" customHeight="1">
      <c r="A9250" s="310">
        <v>3048</v>
      </c>
      <c r="B9250" s="311" t="s">
        <v>36351</v>
      </c>
      <c r="C9250" s="312" t="s">
        <v>27151</v>
      </c>
      <c r="D9250" s="313">
        <v>1.5</v>
      </c>
    </row>
    <row r="9251" spans="1:4" ht="15" customHeight="1">
      <c r="A9251" s="310">
        <v>3052</v>
      </c>
      <c r="B9251" s="311" t="s">
        <v>36352</v>
      </c>
      <c r="C9251" s="312" t="s">
        <v>27151</v>
      </c>
      <c r="D9251" s="313">
        <v>0.3</v>
      </c>
    </row>
    <row r="9252" spans="1:4" ht="15" customHeight="1">
      <c r="A9252" s="310">
        <v>3053</v>
      </c>
      <c r="B9252" s="311" t="s">
        <v>36353</v>
      </c>
      <c r="C9252" s="312" t="s">
        <v>27151</v>
      </c>
      <c r="D9252" s="313">
        <v>0.77</v>
      </c>
    </row>
    <row r="9253" spans="1:4" ht="15" customHeight="1">
      <c r="A9253" s="310">
        <v>3049</v>
      </c>
      <c r="B9253" s="311" t="s">
        <v>36354</v>
      </c>
      <c r="C9253" s="312" t="s">
        <v>27151</v>
      </c>
      <c r="D9253" s="313">
        <v>3.67</v>
      </c>
    </row>
    <row r="9254" spans="1:4" ht="15" customHeight="1">
      <c r="A9254" s="310">
        <v>9165</v>
      </c>
      <c r="B9254" s="311" t="s">
        <v>36355</v>
      </c>
      <c r="C9254" s="312" t="s">
        <v>27143</v>
      </c>
      <c r="D9254" s="313">
        <v>73.900000000000006</v>
      </c>
    </row>
    <row r="9255" spans="1:4" ht="15" customHeight="1">
      <c r="A9255" s="310">
        <v>12324</v>
      </c>
      <c r="B9255" s="311" t="s">
        <v>36356</v>
      </c>
      <c r="C9255" s="312" t="s">
        <v>27140</v>
      </c>
      <c r="D9255" s="313">
        <v>14195.82</v>
      </c>
    </row>
    <row r="9256" spans="1:4" ht="17.100000000000001" customHeight="1">
      <c r="A9256" s="310">
        <v>13564</v>
      </c>
      <c r="B9256" s="311" t="s">
        <v>36357</v>
      </c>
      <c r="C9256" s="312" t="s">
        <v>27140</v>
      </c>
      <c r="D9256" s="313">
        <v>5880</v>
      </c>
    </row>
    <row r="9257" spans="1:4" ht="15" customHeight="1">
      <c r="A9257" s="310">
        <v>13507</v>
      </c>
      <c r="B9257" s="311" t="s">
        <v>27370</v>
      </c>
      <c r="C9257" s="312" t="s">
        <v>27140</v>
      </c>
      <c r="D9257" s="313">
        <v>1890</v>
      </c>
    </row>
    <row r="9258" spans="1:4" ht="15" customHeight="1">
      <c r="A9258" s="310">
        <v>35</v>
      </c>
      <c r="B9258" s="311" t="s">
        <v>28090</v>
      </c>
      <c r="C9258" s="312" t="s">
        <v>27144</v>
      </c>
      <c r="D9258" s="313">
        <v>60</v>
      </c>
    </row>
    <row r="9259" spans="1:4" ht="15" customHeight="1">
      <c r="A9259" s="310">
        <v>13425</v>
      </c>
      <c r="B9259" s="311" t="s">
        <v>28091</v>
      </c>
      <c r="C9259" s="312" t="s">
        <v>27140</v>
      </c>
      <c r="D9259" s="313">
        <v>300</v>
      </c>
    </row>
    <row r="9260" spans="1:4" ht="17.100000000000001" customHeight="1">
      <c r="A9260" s="310">
        <v>11088</v>
      </c>
      <c r="B9260" s="311" t="s">
        <v>28092</v>
      </c>
      <c r="C9260" s="312" t="s">
        <v>27144</v>
      </c>
      <c r="D9260" s="313">
        <v>12.5</v>
      </c>
    </row>
    <row r="9261" spans="1:4" ht="15" customHeight="1">
      <c r="A9261" s="310">
        <v>12557</v>
      </c>
      <c r="B9261" s="311" t="s">
        <v>36358</v>
      </c>
      <c r="C9261" s="312" t="s">
        <v>27140</v>
      </c>
      <c r="D9261" s="313">
        <v>360</v>
      </c>
    </row>
    <row r="9262" spans="1:4" ht="15" customHeight="1">
      <c r="A9262" s="310">
        <v>12973</v>
      </c>
      <c r="B9262" s="311" t="s">
        <v>36359</v>
      </c>
      <c r="C9262" s="312" t="s">
        <v>27147</v>
      </c>
      <c r="D9262" s="313">
        <v>16180.99</v>
      </c>
    </row>
    <row r="9263" spans="1:4" ht="15" customHeight="1">
      <c r="B9263" s="311" t="s">
        <v>36360</v>
      </c>
    </row>
    <row r="9264" spans="1:4" ht="15" customHeight="1">
      <c r="A9264" s="310">
        <v>3480</v>
      </c>
      <c r="C9264" s="312" t="s">
        <v>27143</v>
      </c>
      <c r="D9264" s="313">
        <v>0.19</v>
      </c>
    </row>
    <row r="9265" spans="1:4" ht="15" customHeight="1">
      <c r="A9265" s="310">
        <v>3482</v>
      </c>
      <c r="B9265" s="311" t="s">
        <v>36361</v>
      </c>
      <c r="C9265" s="312" t="s">
        <v>27143</v>
      </c>
      <c r="D9265" s="313">
        <v>0.19</v>
      </c>
    </row>
    <row r="9266" spans="1:4" ht="15" customHeight="1">
      <c r="A9266" s="310">
        <v>10505</v>
      </c>
      <c r="B9266" s="311" t="s">
        <v>27383</v>
      </c>
      <c r="C9266" s="312" t="s">
        <v>27143</v>
      </c>
      <c r="D9266" s="313">
        <v>61.9</v>
      </c>
    </row>
    <row r="9267" spans="1:4" ht="25.5" customHeight="1">
      <c r="A9267" s="310">
        <v>9001</v>
      </c>
      <c r="B9267" s="311" t="s">
        <v>36362</v>
      </c>
      <c r="C9267" s="312" t="s">
        <v>27140</v>
      </c>
      <c r="D9267" s="313">
        <v>88</v>
      </c>
    </row>
    <row r="9268" spans="1:4" ht="25.5" customHeight="1">
      <c r="A9268" s="310">
        <v>3485</v>
      </c>
      <c r="B9268" s="311" t="s">
        <v>27384</v>
      </c>
      <c r="C9268" s="312" t="s">
        <v>27140</v>
      </c>
      <c r="D9268" s="313">
        <v>70</v>
      </c>
    </row>
    <row r="9269" spans="1:4" ht="25.5" customHeight="1">
      <c r="A9269" s="310">
        <v>9179</v>
      </c>
      <c r="B9269" s="311" t="s">
        <v>27385</v>
      </c>
      <c r="C9269" s="312" t="s">
        <v>27140</v>
      </c>
      <c r="D9269" s="313">
        <v>400</v>
      </c>
    </row>
    <row r="9270" spans="1:4" ht="17.100000000000001" customHeight="1">
      <c r="A9270" s="310">
        <v>2872</v>
      </c>
      <c r="B9270" s="311" t="s">
        <v>27386</v>
      </c>
      <c r="C9270" s="312" t="s">
        <v>27140</v>
      </c>
      <c r="D9270" s="313">
        <v>2450</v>
      </c>
    </row>
    <row r="9271" spans="1:4" ht="15" customHeight="1">
      <c r="A9271" s="310">
        <v>686</v>
      </c>
      <c r="B9271" s="311" t="s">
        <v>27387</v>
      </c>
      <c r="C9271" s="312" t="s">
        <v>27140</v>
      </c>
      <c r="D9271" s="313">
        <v>750</v>
      </c>
    </row>
    <row r="9272" spans="1:4" ht="15" customHeight="1">
      <c r="A9272" s="310">
        <v>4414</v>
      </c>
      <c r="B9272" s="311" t="s">
        <v>36363</v>
      </c>
      <c r="C9272" s="312" t="s">
        <v>27140</v>
      </c>
      <c r="D9272" s="313">
        <v>3043.4</v>
      </c>
    </row>
    <row r="9273" spans="1:4" ht="15" customHeight="1">
      <c r="A9273" s="310">
        <v>3484</v>
      </c>
      <c r="B9273" s="311" t="s">
        <v>36364</v>
      </c>
      <c r="C9273" s="312" t="s">
        <v>27140</v>
      </c>
      <c r="D9273" s="313">
        <v>0.14000000000000001</v>
      </c>
    </row>
    <row r="9274" spans="1:4" ht="17.100000000000001" customHeight="1">
      <c r="A9274" s="310">
        <v>3481</v>
      </c>
      <c r="B9274" s="311" t="s">
        <v>36365</v>
      </c>
      <c r="C9274" s="312" t="s">
        <v>27143</v>
      </c>
      <c r="D9274" s="313">
        <v>0.19</v>
      </c>
    </row>
    <row r="9275" spans="1:4" ht="17.100000000000001" customHeight="1">
      <c r="A9275" s="310">
        <v>11665</v>
      </c>
      <c r="B9275" s="311" t="s">
        <v>27201</v>
      </c>
      <c r="C9275" s="312" t="s">
        <v>27151</v>
      </c>
      <c r="D9275" s="313">
        <v>145</v>
      </c>
    </row>
    <row r="9276" spans="1:4" ht="15" customHeight="1">
      <c r="A9276" s="310">
        <v>3034</v>
      </c>
      <c r="B9276" s="311" t="s">
        <v>28195</v>
      </c>
      <c r="C9276" s="312" t="s">
        <v>27143</v>
      </c>
      <c r="D9276" s="313">
        <v>50</v>
      </c>
    </row>
    <row r="9277" spans="1:4" ht="15" customHeight="1">
      <c r="A9277" s="310">
        <v>4318</v>
      </c>
      <c r="B9277" s="311" t="s">
        <v>36366</v>
      </c>
      <c r="C9277" s="312" t="s">
        <v>27204</v>
      </c>
      <c r="D9277" s="313">
        <v>230.77</v>
      </c>
    </row>
    <row r="9278" spans="1:4" ht="25.5" customHeight="1">
      <c r="A9278" s="310">
        <v>4317</v>
      </c>
      <c r="B9278" s="311" t="s">
        <v>27205</v>
      </c>
      <c r="C9278" s="312" t="s">
        <v>27204</v>
      </c>
      <c r="D9278" s="313">
        <v>2460</v>
      </c>
    </row>
    <row r="9279" spans="1:4" ht="15" customHeight="1">
      <c r="A9279" s="310">
        <v>4316</v>
      </c>
      <c r="B9279" s="311" t="s">
        <v>27206</v>
      </c>
      <c r="C9279" s="312" t="s">
        <v>36367</v>
      </c>
      <c r="D9279" s="313">
        <v>46.15</v>
      </c>
    </row>
    <row r="9280" spans="1:4" ht="15" customHeight="1">
      <c r="A9280" s="310">
        <v>4337</v>
      </c>
      <c r="B9280" s="311" t="s">
        <v>36368</v>
      </c>
      <c r="C9280" s="312" t="s">
        <v>27140</v>
      </c>
      <c r="D9280" s="313">
        <v>171.36</v>
      </c>
    </row>
    <row r="9281" spans="1:4" ht="17.100000000000001" customHeight="1">
      <c r="A9281" s="310">
        <v>4342</v>
      </c>
      <c r="B9281" s="311" t="s">
        <v>36369</v>
      </c>
      <c r="C9281" s="312" t="s">
        <v>27140</v>
      </c>
      <c r="D9281" s="313">
        <v>119</v>
      </c>
    </row>
    <row r="9282" spans="1:4" ht="17.100000000000001" customHeight="1">
      <c r="A9282" s="310">
        <v>4338</v>
      </c>
      <c r="B9282" s="311" t="s">
        <v>27208</v>
      </c>
      <c r="C9282" s="312" t="s">
        <v>27140</v>
      </c>
      <c r="D9282" s="313">
        <v>81.45</v>
      </c>
    </row>
    <row r="9283" spans="1:4" ht="17.100000000000001" customHeight="1">
      <c r="A9283" s="310">
        <v>4336</v>
      </c>
      <c r="B9283" s="311" t="s">
        <v>36370</v>
      </c>
      <c r="C9283" s="312" t="s">
        <v>27140</v>
      </c>
      <c r="D9283" s="313">
        <v>33.32</v>
      </c>
    </row>
    <row r="9284" spans="1:4" ht="17.100000000000001" customHeight="1">
      <c r="A9284" s="310">
        <v>4341</v>
      </c>
      <c r="B9284" s="311" t="s">
        <v>27211</v>
      </c>
      <c r="C9284" s="312" t="s">
        <v>27140</v>
      </c>
      <c r="D9284" s="313">
        <v>153.85</v>
      </c>
    </row>
    <row r="9285" spans="1:4" ht="15" customHeight="1">
      <c r="A9285" s="310">
        <v>4339</v>
      </c>
      <c r="B9285" s="311" t="s">
        <v>27212</v>
      </c>
      <c r="C9285" s="312" t="s">
        <v>27140</v>
      </c>
      <c r="D9285" s="313">
        <v>230.77</v>
      </c>
    </row>
    <row r="9286" spans="1:4" ht="15" customHeight="1">
      <c r="A9286" s="310">
        <v>10036</v>
      </c>
      <c r="B9286" s="311" t="s">
        <v>36371</v>
      </c>
      <c r="C9286" s="312" t="s">
        <v>27140</v>
      </c>
      <c r="D9286" s="313">
        <v>45.7</v>
      </c>
    </row>
    <row r="9287" spans="1:4" ht="17.100000000000001" customHeight="1">
      <c r="A9287" s="310">
        <v>4340</v>
      </c>
      <c r="B9287" s="311" t="s">
        <v>27215</v>
      </c>
      <c r="C9287" s="312" t="s">
        <v>27140</v>
      </c>
      <c r="D9287" s="313">
        <v>380</v>
      </c>
    </row>
    <row r="9288" spans="1:4" ht="17.100000000000001" customHeight="1">
      <c r="A9288" s="310">
        <v>10033</v>
      </c>
      <c r="B9288" s="311" t="s">
        <v>36372</v>
      </c>
      <c r="C9288" s="312" t="s">
        <v>27140</v>
      </c>
      <c r="D9288" s="313">
        <v>476.01</v>
      </c>
    </row>
    <row r="9289" spans="1:4" ht="15" customHeight="1">
      <c r="A9289" s="310">
        <v>4343</v>
      </c>
      <c r="B9289" s="311" t="s">
        <v>36373</v>
      </c>
      <c r="C9289" s="312" t="s">
        <v>27140</v>
      </c>
      <c r="D9289" s="313">
        <v>342.72</v>
      </c>
    </row>
    <row r="9290" spans="1:4" ht="15" customHeight="1">
      <c r="A9290" s="310">
        <v>10034</v>
      </c>
      <c r="B9290" s="311" t="s">
        <v>36374</v>
      </c>
      <c r="C9290" s="312" t="s">
        <v>27140</v>
      </c>
      <c r="D9290" s="313">
        <v>33.32</v>
      </c>
    </row>
    <row r="9291" spans="1:4" ht="15" customHeight="1">
      <c r="A9291" s="310">
        <v>10037</v>
      </c>
      <c r="B9291" s="311" t="s">
        <v>36375</v>
      </c>
      <c r="C9291" s="312" t="s">
        <v>27140</v>
      </c>
      <c r="D9291" s="313">
        <v>157.08000000000001</v>
      </c>
    </row>
    <row r="9292" spans="1:4" ht="15" customHeight="1">
      <c r="A9292" s="310">
        <v>10038</v>
      </c>
      <c r="B9292" s="311" t="s">
        <v>36376</v>
      </c>
      <c r="C9292" s="312" t="s">
        <v>27140</v>
      </c>
      <c r="D9292" s="313">
        <v>123.76</v>
      </c>
    </row>
    <row r="9293" spans="1:4" ht="15" customHeight="1">
      <c r="A9293" s="310">
        <v>3701</v>
      </c>
      <c r="B9293" s="311" t="s">
        <v>27217</v>
      </c>
      <c r="C9293" s="312" t="s">
        <v>27150</v>
      </c>
      <c r="D9293" s="313">
        <v>420</v>
      </c>
    </row>
    <row r="9294" spans="1:4" ht="15" customHeight="1">
      <c r="A9294" s="310">
        <v>4334</v>
      </c>
      <c r="B9294" s="311" t="s">
        <v>36377</v>
      </c>
      <c r="C9294" s="312" t="s">
        <v>27140</v>
      </c>
      <c r="D9294" s="313">
        <v>59.51</v>
      </c>
    </row>
    <row r="9295" spans="1:4" ht="15" customHeight="1">
      <c r="A9295" s="310">
        <v>4335</v>
      </c>
      <c r="B9295" s="311" t="s">
        <v>36378</v>
      </c>
      <c r="C9295" s="312" t="s">
        <v>27140</v>
      </c>
      <c r="D9295" s="313">
        <v>66.95</v>
      </c>
    </row>
    <row r="9296" spans="1:4" ht="15" customHeight="1">
      <c r="A9296" s="310">
        <v>4333</v>
      </c>
      <c r="B9296" s="311" t="s">
        <v>27218</v>
      </c>
      <c r="C9296" s="312" t="s">
        <v>27140</v>
      </c>
      <c r="D9296" s="313">
        <v>53.56</v>
      </c>
    </row>
    <row r="9297" spans="1:4" ht="15" customHeight="1">
      <c r="A9297" s="310">
        <v>12202</v>
      </c>
      <c r="B9297" s="311" t="s">
        <v>36379</v>
      </c>
      <c r="C9297" s="312" t="s">
        <v>27140</v>
      </c>
      <c r="D9297" s="313">
        <v>186.8</v>
      </c>
    </row>
    <row r="9298" spans="1:4" ht="15" customHeight="1">
      <c r="A9298" s="310">
        <v>4314</v>
      </c>
      <c r="B9298" s="311" t="s">
        <v>36380</v>
      </c>
      <c r="C9298" s="312" t="s">
        <v>27204</v>
      </c>
      <c r="D9298" s="313">
        <v>307.69</v>
      </c>
    </row>
    <row r="9299" spans="1:4" ht="15" customHeight="1">
      <c r="A9299" s="310">
        <v>4326</v>
      </c>
      <c r="B9299" s="311" t="s">
        <v>27220</v>
      </c>
      <c r="C9299" s="312" t="s">
        <v>27151</v>
      </c>
      <c r="D9299" s="313">
        <v>30.77</v>
      </c>
    </row>
    <row r="9300" spans="1:4" ht="15" customHeight="1">
      <c r="A9300" s="310">
        <v>4324</v>
      </c>
      <c r="B9300" s="311" t="s">
        <v>27221</v>
      </c>
      <c r="C9300" s="312" t="s">
        <v>27151</v>
      </c>
      <c r="D9300" s="313">
        <v>61.54</v>
      </c>
    </row>
    <row r="9301" spans="1:4" ht="15" customHeight="1">
      <c r="A9301" s="310">
        <v>10559</v>
      </c>
      <c r="B9301" s="311" t="s">
        <v>36381</v>
      </c>
      <c r="C9301" s="312" t="s">
        <v>27143</v>
      </c>
      <c r="D9301" s="313">
        <v>40</v>
      </c>
    </row>
    <row r="9302" spans="1:4" ht="15" customHeight="1">
      <c r="A9302" s="310">
        <v>11984</v>
      </c>
      <c r="B9302" s="311" t="s">
        <v>36382</v>
      </c>
      <c r="C9302" s="312" t="s">
        <v>27140</v>
      </c>
      <c r="D9302" s="313">
        <v>6</v>
      </c>
    </row>
    <row r="9303" spans="1:4" ht="15" customHeight="1">
      <c r="A9303" s="310">
        <v>5934</v>
      </c>
      <c r="B9303" s="311" t="s">
        <v>36383</v>
      </c>
      <c r="C9303" s="312" t="s">
        <v>27140</v>
      </c>
      <c r="D9303" s="313">
        <v>3</v>
      </c>
    </row>
    <row r="9304" spans="1:4" ht="15" customHeight="1">
      <c r="A9304" s="310">
        <v>12050</v>
      </c>
      <c r="B9304" s="311" t="s">
        <v>36384</v>
      </c>
      <c r="C9304" s="312" t="s">
        <v>27151</v>
      </c>
      <c r="D9304" s="313">
        <v>30.25</v>
      </c>
    </row>
    <row r="9305" spans="1:4" ht="17.100000000000001" customHeight="1">
      <c r="A9305" s="310">
        <v>5554</v>
      </c>
      <c r="B9305" s="311" t="s">
        <v>36385</v>
      </c>
      <c r="C9305" s="312" t="s">
        <v>27140</v>
      </c>
      <c r="D9305" s="313">
        <v>2.7</v>
      </c>
    </row>
    <row r="9306" spans="1:4" ht="15" customHeight="1">
      <c r="A9306" s="310">
        <v>13734</v>
      </c>
      <c r="B9306" s="311" t="s">
        <v>38830</v>
      </c>
      <c r="C9306" s="312" t="s">
        <v>27140</v>
      </c>
      <c r="D9306" s="313">
        <v>15230</v>
      </c>
    </row>
    <row r="9307" spans="1:4" ht="15" customHeight="1">
      <c r="A9307" s="310">
        <v>13735</v>
      </c>
      <c r="B9307" s="311" t="s">
        <v>38831</v>
      </c>
      <c r="C9307" s="312" t="s">
        <v>27140</v>
      </c>
      <c r="D9307" s="313">
        <v>14267</v>
      </c>
    </row>
    <row r="9308" spans="1:4" ht="15" customHeight="1">
      <c r="A9308" s="310">
        <v>13732</v>
      </c>
      <c r="B9308" s="311" t="s">
        <v>38832</v>
      </c>
      <c r="C9308" s="312" t="s">
        <v>27140</v>
      </c>
      <c r="D9308" s="313">
        <v>10978</v>
      </c>
    </row>
    <row r="9309" spans="1:4" ht="15" customHeight="1">
      <c r="A9309" s="310">
        <v>13733</v>
      </c>
      <c r="C9309" s="312" t="s">
        <v>27140</v>
      </c>
      <c r="D9309" s="313">
        <v>10209</v>
      </c>
    </row>
    <row r="9310" spans="1:4" ht="15" customHeight="1">
      <c r="B9310" s="311" t="s">
        <v>38833</v>
      </c>
    </row>
    <row r="9311" spans="1:4" ht="15" customHeight="1">
      <c r="A9311" s="310">
        <v>9992</v>
      </c>
      <c r="B9311" s="311" t="s">
        <v>36386</v>
      </c>
      <c r="C9311" s="312" t="s">
        <v>27140</v>
      </c>
      <c r="D9311" s="313">
        <v>20028.189999999999</v>
      </c>
    </row>
    <row r="9312" spans="1:4" ht="15" customHeight="1">
      <c r="A9312" s="310">
        <v>10574</v>
      </c>
      <c r="B9312" s="311" t="s">
        <v>36387</v>
      </c>
      <c r="C9312" s="312" t="s">
        <v>27143</v>
      </c>
      <c r="D9312" s="313">
        <v>1.21</v>
      </c>
    </row>
    <row r="9313" spans="1:4" ht="15" customHeight="1">
      <c r="A9313" s="310">
        <v>3093</v>
      </c>
      <c r="B9313" s="311" t="s">
        <v>36388</v>
      </c>
      <c r="C9313" s="312" t="s">
        <v>27140</v>
      </c>
      <c r="D9313" s="313">
        <v>38.369999999999997</v>
      </c>
    </row>
    <row r="9314" spans="1:4" ht="15" customHeight="1">
      <c r="A9314" s="310">
        <v>8282</v>
      </c>
      <c r="B9314" s="311" t="s">
        <v>36389</v>
      </c>
      <c r="C9314" s="312" t="s">
        <v>27140</v>
      </c>
      <c r="D9314" s="313">
        <v>68.55</v>
      </c>
    </row>
    <row r="9315" spans="1:4" ht="15" customHeight="1">
      <c r="A9315" s="310">
        <v>11687</v>
      </c>
      <c r="B9315" s="311" t="s">
        <v>36390</v>
      </c>
      <c r="C9315" s="312" t="s">
        <v>27140</v>
      </c>
      <c r="D9315" s="313">
        <v>162.74</v>
      </c>
    </row>
    <row r="9316" spans="1:4" ht="15" customHeight="1">
      <c r="A9316" s="310">
        <v>10570</v>
      </c>
      <c r="B9316" s="311" t="s">
        <v>36391</v>
      </c>
      <c r="C9316" s="312" t="s">
        <v>27140</v>
      </c>
      <c r="D9316" s="313">
        <v>53</v>
      </c>
    </row>
    <row r="9317" spans="1:4" ht="15" customHeight="1">
      <c r="A9317" s="310">
        <v>9070</v>
      </c>
      <c r="B9317" s="311" t="s">
        <v>36392</v>
      </c>
      <c r="C9317" s="312" t="s">
        <v>27140</v>
      </c>
      <c r="D9317" s="313">
        <v>4181</v>
      </c>
    </row>
    <row r="9318" spans="1:4" ht="34.15" customHeight="1">
      <c r="A9318" s="310">
        <v>9067</v>
      </c>
      <c r="B9318" s="311" t="s">
        <v>36393</v>
      </c>
      <c r="C9318" s="312" t="s">
        <v>27140</v>
      </c>
      <c r="D9318" s="313">
        <v>4181</v>
      </c>
    </row>
    <row r="9319" spans="1:4" ht="34.15" customHeight="1">
      <c r="A9319" s="310">
        <v>9066</v>
      </c>
      <c r="B9319" s="311" t="s">
        <v>36394</v>
      </c>
      <c r="C9319" s="312" t="s">
        <v>27140</v>
      </c>
      <c r="D9319" s="313">
        <v>4181</v>
      </c>
    </row>
    <row r="9320" spans="1:4" ht="34.15" customHeight="1">
      <c r="A9320" s="310">
        <v>9065</v>
      </c>
      <c r="B9320" s="311" t="s">
        <v>36395</v>
      </c>
      <c r="C9320" s="312" t="s">
        <v>27140</v>
      </c>
      <c r="D9320" s="313">
        <v>4181</v>
      </c>
    </row>
    <row r="9321" spans="1:4" ht="34.15" customHeight="1">
      <c r="A9321" s="310">
        <v>9069</v>
      </c>
      <c r="B9321" s="311" t="s">
        <v>36396</v>
      </c>
      <c r="C9321" s="312" t="s">
        <v>27140</v>
      </c>
      <c r="D9321" s="313">
        <v>4216.83</v>
      </c>
    </row>
    <row r="9322" spans="1:4" ht="34.15" customHeight="1">
      <c r="A9322" s="310">
        <v>9047</v>
      </c>
      <c r="B9322" s="311" t="s">
        <v>36397</v>
      </c>
      <c r="C9322" s="312" t="s">
        <v>27140</v>
      </c>
      <c r="D9322" s="313">
        <v>4216.83</v>
      </c>
    </row>
    <row r="9323" spans="1:4" ht="15" customHeight="1">
      <c r="A9323" s="310">
        <v>9068</v>
      </c>
      <c r="B9323" s="311" t="s">
        <v>36398</v>
      </c>
      <c r="C9323" s="312" t="s">
        <v>27140</v>
      </c>
      <c r="D9323" s="313">
        <v>4216.83</v>
      </c>
    </row>
    <row r="9324" spans="1:4" ht="15" customHeight="1">
      <c r="A9324" s="310">
        <v>9048</v>
      </c>
      <c r="B9324" s="311" t="s">
        <v>36399</v>
      </c>
      <c r="C9324" s="312" t="s">
        <v>27140</v>
      </c>
      <c r="D9324" s="313">
        <v>4216.83</v>
      </c>
    </row>
    <row r="9325" spans="1:4" ht="15" customHeight="1">
      <c r="A9325" s="310">
        <v>9049</v>
      </c>
      <c r="B9325" s="311" t="s">
        <v>36400</v>
      </c>
      <c r="C9325" s="312" t="s">
        <v>27140</v>
      </c>
      <c r="D9325" s="313">
        <v>4216.83</v>
      </c>
    </row>
    <row r="9326" spans="1:4" ht="15" customHeight="1">
      <c r="A9326" s="310">
        <v>9050</v>
      </c>
      <c r="B9326" s="311" t="s">
        <v>36401</v>
      </c>
      <c r="C9326" s="312" t="s">
        <v>27140</v>
      </c>
      <c r="D9326" s="313">
        <v>4216.83</v>
      </c>
    </row>
    <row r="9327" spans="1:4" ht="15" customHeight="1">
      <c r="A9327" s="310">
        <v>9059</v>
      </c>
      <c r="B9327" s="311" t="s">
        <v>36402</v>
      </c>
      <c r="C9327" s="312" t="s">
        <v>27140</v>
      </c>
      <c r="D9327" s="313">
        <v>3379.2</v>
      </c>
    </row>
    <row r="9328" spans="1:4" ht="15" customHeight="1">
      <c r="A9328" s="310">
        <v>12241</v>
      </c>
      <c r="B9328" s="311" t="s">
        <v>36403</v>
      </c>
      <c r="C9328" s="312" t="s">
        <v>27140</v>
      </c>
      <c r="D9328" s="313">
        <v>315</v>
      </c>
    </row>
    <row r="9329" spans="1:4" ht="15" customHeight="1">
      <c r="A9329" s="310">
        <v>9726</v>
      </c>
      <c r="B9329" s="311" t="s">
        <v>36404</v>
      </c>
      <c r="C9329" s="312" t="s">
        <v>27140</v>
      </c>
      <c r="D9329" s="313">
        <v>3579</v>
      </c>
    </row>
    <row r="9330" spans="1:4" ht="15" customHeight="1">
      <c r="A9330" s="310">
        <v>10029</v>
      </c>
      <c r="B9330" s="311" t="s">
        <v>36405</v>
      </c>
      <c r="C9330" s="312" t="s">
        <v>27145</v>
      </c>
      <c r="D9330" s="313">
        <v>17.440000000000001</v>
      </c>
    </row>
    <row r="9331" spans="1:4" ht="15" customHeight="1">
      <c r="A9331" s="310">
        <v>10322</v>
      </c>
      <c r="B9331" s="311" t="s">
        <v>36406</v>
      </c>
      <c r="C9331" s="312" t="s">
        <v>27140</v>
      </c>
      <c r="D9331" s="313">
        <v>23.68</v>
      </c>
    </row>
    <row r="9332" spans="1:4" ht="15" customHeight="1">
      <c r="A9332" s="310">
        <v>10965</v>
      </c>
      <c r="B9332" s="311" t="s">
        <v>36407</v>
      </c>
      <c r="C9332" s="312" t="s">
        <v>27140</v>
      </c>
      <c r="D9332" s="313">
        <v>444</v>
      </c>
    </row>
    <row r="9333" spans="1:4" ht="17.100000000000001" customHeight="1">
      <c r="A9333" s="310">
        <v>10967</v>
      </c>
      <c r="B9333" s="311" t="s">
        <v>36408</v>
      </c>
      <c r="C9333" s="312" t="s">
        <v>27140</v>
      </c>
      <c r="D9333" s="313">
        <v>25652</v>
      </c>
    </row>
    <row r="9334" spans="1:4" ht="15" customHeight="1">
      <c r="A9334" s="310">
        <v>10448</v>
      </c>
      <c r="B9334" s="311" t="s">
        <v>36409</v>
      </c>
      <c r="C9334" s="312" t="s">
        <v>27140</v>
      </c>
      <c r="D9334" s="313">
        <v>35</v>
      </c>
    </row>
    <row r="9335" spans="1:4" ht="17.100000000000001" customHeight="1">
      <c r="A9335" s="310">
        <v>10556</v>
      </c>
      <c r="B9335" s="311" t="s">
        <v>36410</v>
      </c>
      <c r="C9335" s="312" t="s">
        <v>27216</v>
      </c>
      <c r="D9335" s="313">
        <v>53</v>
      </c>
    </row>
    <row r="9336" spans="1:4" ht="17.100000000000001" customHeight="1">
      <c r="A9336" s="310">
        <v>2565</v>
      </c>
      <c r="B9336" s="311" t="s">
        <v>36411</v>
      </c>
      <c r="C9336" s="312" t="s">
        <v>27151</v>
      </c>
      <c r="D9336" s="313">
        <v>6.5</v>
      </c>
    </row>
    <row r="9337" spans="1:4" ht="17.100000000000001" customHeight="1">
      <c r="A9337" s="310">
        <v>13155</v>
      </c>
      <c r="B9337" s="311" t="s">
        <v>36412</v>
      </c>
      <c r="C9337" s="312" t="s">
        <v>27324</v>
      </c>
      <c r="D9337" s="313">
        <v>18200</v>
      </c>
    </row>
    <row r="9338" spans="1:4" ht="15" customHeight="1">
      <c r="A9338" s="310">
        <v>13136</v>
      </c>
      <c r="B9338" s="311" t="s">
        <v>27325</v>
      </c>
      <c r="C9338" s="312" t="s">
        <v>27140</v>
      </c>
      <c r="D9338" s="313">
        <v>7500</v>
      </c>
    </row>
    <row r="9339" spans="1:4" ht="17.100000000000001" customHeight="1">
      <c r="A9339" s="310">
        <v>10920</v>
      </c>
      <c r="B9339" s="311" t="s">
        <v>27584</v>
      </c>
      <c r="C9339" s="312" t="s">
        <v>27140</v>
      </c>
      <c r="D9339" s="313">
        <v>675.06</v>
      </c>
    </row>
    <row r="9340" spans="1:4" ht="15" customHeight="1">
      <c r="A9340" s="310">
        <v>12208</v>
      </c>
      <c r="B9340" s="311" t="s">
        <v>36413</v>
      </c>
      <c r="C9340" s="312" t="s">
        <v>27140</v>
      </c>
      <c r="D9340" s="313">
        <v>22591.48</v>
      </c>
    </row>
    <row r="9341" spans="1:4" ht="15" customHeight="1">
      <c r="A9341" s="310">
        <v>13680</v>
      </c>
      <c r="B9341" s="311" t="s">
        <v>27368</v>
      </c>
      <c r="C9341" s="312" t="s">
        <v>27149</v>
      </c>
      <c r="D9341" s="313">
        <v>35</v>
      </c>
    </row>
    <row r="9342" spans="1:4" ht="15" customHeight="1">
      <c r="A9342" s="310">
        <v>13679</v>
      </c>
      <c r="B9342" s="311" t="s">
        <v>27369</v>
      </c>
      <c r="C9342" s="312" t="s">
        <v>27149</v>
      </c>
      <c r="D9342" s="313">
        <v>20</v>
      </c>
    </row>
    <row r="9343" spans="1:4" ht="15" customHeight="1">
      <c r="A9343" s="310">
        <v>10503</v>
      </c>
      <c r="B9343" s="311" t="s">
        <v>36414</v>
      </c>
      <c r="C9343" s="312" t="s">
        <v>27149</v>
      </c>
      <c r="D9343" s="313">
        <v>40</v>
      </c>
    </row>
    <row r="9344" spans="1:4" ht="17.100000000000001" customHeight="1">
      <c r="A9344" s="310">
        <v>13555</v>
      </c>
      <c r="B9344" s="311" t="s">
        <v>36415</v>
      </c>
      <c r="C9344" s="312" t="s">
        <v>27140</v>
      </c>
      <c r="D9344" s="313">
        <v>22376.48</v>
      </c>
    </row>
    <row r="9345" spans="1:4" ht="15" customHeight="1">
      <c r="A9345" s="310">
        <v>13100</v>
      </c>
      <c r="B9345" s="311" t="s">
        <v>28199</v>
      </c>
      <c r="C9345" s="312" t="s">
        <v>27140</v>
      </c>
      <c r="D9345" s="313">
        <v>6500</v>
      </c>
    </row>
    <row r="9346" spans="1:4" ht="15" customHeight="1">
      <c r="A9346" s="310">
        <v>10964</v>
      </c>
      <c r="B9346" s="311" t="s">
        <v>36416</v>
      </c>
      <c r="C9346" s="312" t="s">
        <v>27140</v>
      </c>
      <c r="D9346" s="313">
        <v>166</v>
      </c>
    </row>
    <row r="9347" spans="1:4" ht="17.100000000000001" customHeight="1">
      <c r="A9347" s="310">
        <v>10963</v>
      </c>
      <c r="B9347" s="311" t="s">
        <v>36417</v>
      </c>
      <c r="C9347" s="312" t="s">
        <v>27140</v>
      </c>
      <c r="D9347" s="313">
        <v>104</v>
      </c>
    </row>
    <row r="9348" spans="1:4" ht="17.100000000000001" customHeight="1">
      <c r="A9348" s="310">
        <v>9571</v>
      </c>
      <c r="B9348" s="311" t="s">
        <v>36418</v>
      </c>
      <c r="C9348" s="312" t="s">
        <v>27140</v>
      </c>
      <c r="D9348" s="313">
        <v>558500</v>
      </c>
    </row>
    <row r="9349" spans="1:4" ht="25.5" customHeight="1">
      <c r="A9349" s="310">
        <v>11699</v>
      </c>
      <c r="B9349" s="311" t="s">
        <v>36419</v>
      </c>
      <c r="C9349" s="312" t="s">
        <v>27140</v>
      </c>
      <c r="D9349" s="313">
        <v>8961</v>
      </c>
    </row>
    <row r="9350" spans="1:4" ht="17.100000000000001" customHeight="1">
      <c r="A9350" s="310">
        <v>11695</v>
      </c>
      <c r="B9350" s="311" t="s">
        <v>36420</v>
      </c>
      <c r="C9350" s="312" t="s">
        <v>27140</v>
      </c>
      <c r="D9350" s="313">
        <v>2678</v>
      </c>
    </row>
    <row r="9351" spans="1:4" ht="17.100000000000001" customHeight="1">
      <c r="A9351" s="310">
        <v>11683</v>
      </c>
      <c r="B9351" s="311" t="s">
        <v>36421</v>
      </c>
      <c r="C9351" s="312" t="s">
        <v>27140</v>
      </c>
      <c r="D9351" s="313">
        <v>1133</v>
      </c>
    </row>
    <row r="9352" spans="1:4" ht="17.100000000000001" customHeight="1">
      <c r="A9352" s="310">
        <v>10441</v>
      </c>
      <c r="B9352" s="311" t="s">
        <v>36422</v>
      </c>
      <c r="C9352" s="312" t="s">
        <v>27140</v>
      </c>
      <c r="D9352" s="313">
        <v>25</v>
      </c>
    </row>
    <row r="9353" spans="1:4" ht="17.100000000000001" customHeight="1">
      <c r="A9353" s="310">
        <v>10443</v>
      </c>
      <c r="B9353" s="311" t="s">
        <v>36423</v>
      </c>
      <c r="C9353" s="312" t="s">
        <v>27140</v>
      </c>
      <c r="D9353" s="313">
        <v>50</v>
      </c>
    </row>
    <row r="9354" spans="1:4" ht="15" customHeight="1">
      <c r="A9354" s="310">
        <v>10442</v>
      </c>
      <c r="B9354" s="311" t="s">
        <v>36424</v>
      </c>
      <c r="C9354" s="312" t="s">
        <v>27140</v>
      </c>
      <c r="D9354" s="313">
        <v>45</v>
      </c>
    </row>
    <row r="9355" spans="1:4" ht="17.100000000000001" customHeight="1">
      <c r="A9355" s="310">
        <v>10438</v>
      </c>
      <c r="B9355" s="311" t="s">
        <v>36425</v>
      </c>
      <c r="C9355" s="312" t="s">
        <v>27140</v>
      </c>
      <c r="D9355" s="313">
        <v>6</v>
      </c>
    </row>
    <row r="9356" spans="1:4" ht="17.100000000000001" customHeight="1">
      <c r="A9356" s="310">
        <v>10444</v>
      </c>
      <c r="B9356" s="311" t="s">
        <v>36426</v>
      </c>
      <c r="C9356" s="312" t="s">
        <v>27140</v>
      </c>
      <c r="D9356" s="313">
        <v>25</v>
      </c>
    </row>
    <row r="9357" spans="1:4" ht="15" customHeight="1">
      <c r="A9357" s="310">
        <v>10445</v>
      </c>
      <c r="B9357" s="311" t="s">
        <v>36427</v>
      </c>
      <c r="C9357" s="312" t="s">
        <v>27140</v>
      </c>
      <c r="D9357" s="313">
        <v>40</v>
      </c>
    </row>
    <row r="9358" spans="1:4" ht="15" customHeight="1">
      <c r="A9358" s="310">
        <v>10446</v>
      </c>
      <c r="B9358" s="311" t="s">
        <v>36428</v>
      </c>
      <c r="C9358" s="312" t="s">
        <v>27140</v>
      </c>
      <c r="D9358" s="313">
        <v>26</v>
      </c>
    </row>
    <row r="9359" spans="1:4" ht="17.100000000000001" customHeight="1">
      <c r="A9359" s="310">
        <v>10440</v>
      </c>
      <c r="B9359" s="311" t="s">
        <v>36429</v>
      </c>
      <c r="C9359" s="312" t="s">
        <v>27140</v>
      </c>
      <c r="D9359" s="313">
        <v>4</v>
      </c>
    </row>
    <row r="9360" spans="1:4" ht="17.100000000000001" customHeight="1">
      <c r="A9360" s="310">
        <v>10447</v>
      </c>
      <c r="B9360" s="311" t="s">
        <v>36430</v>
      </c>
      <c r="C9360" s="312" t="s">
        <v>27140</v>
      </c>
      <c r="D9360" s="313">
        <v>25</v>
      </c>
    </row>
    <row r="9361" spans="1:4" ht="17.100000000000001" customHeight="1">
      <c r="A9361" s="310">
        <v>10439</v>
      </c>
      <c r="B9361" s="311" t="s">
        <v>36431</v>
      </c>
      <c r="C9361" s="312" t="s">
        <v>27140</v>
      </c>
      <c r="D9361" s="313">
        <v>8</v>
      </c>
    </row>
    <row r="9362" spans="1:4" ht="17.100000000000001" customHeight="1">
      <c r="A9362" s="310">
        <v>10435</v>
      </c>
      <c r="B9362" s="311" t="s">
        <v>36432</v>
      </c>
      <c r="C9362" s="312" t="s">
        <v>27140</v>
      </c>
      <c r="D9362" s="313">
        <v>6</v>
      </c>
    </row>
    <row r="9363" spans="1:4" ht="15" customHeight="1">
      <c r="A9363" s="310">
        <v>10436</v>
      </c>
      <c r="B9363" s="311" t="s">
        <v>36433</v>
      </c>
      <c r="C9363" s="312" t="s">
        <v>27140</v>
      </c>
      <c r="D9363" s="313">
        <v>5</v>
      </c>
    </row>
    <row r="9364" spans="1:4" ht="15" customHeight="1">
      <c r="A9364" s="310">
        <v>10437</v>
      </c>
      <c r="B9364" s="311" t="s">
        <v>36434</v>
      </c>
      <c r="C9364" s="312" t="s">
        <v>27140</v>
      </c>
      <c r="D9364" s="313">
        <v>5</v>
      </c>
    </row>
    <row r="9365" spans="1:4" ht="15" customHeight="1">
      <c r="A9365" s="310">
        <v>10517</v>
      </c>
      <c r="B9365" s="311" t="s">
        <v>36435</v>
      </c>
      <c r="C9365" s="312" t="s">
        <v>27297</v>
      </c>
      <c r="D9365" s="313">
        <v>300</v>
      </c>
    </row>
    <row r="9366" spans="1:4" ht="15" customHeight="1">
      <c r="A9366" s="310">
        <v>7945</v>
      </c>
      <c r="B9366" s="311" t="s">
        <v>36436</v>
      </c>
      <c r="C9366" s="312" t="s">
        <v>27151</v>
      </c>
      <c r="D9366" s="313">
        <v>115</v>
      </c>
    </row>
    <row r="9367" spans="1:4" ht="15" customHeight="1">
      <c r="A9367" s="310">
        <v>7956</v>
      </c>
      <c r="B9367" s="311" t="s">
        <v>36437</v>
      </c>
      <c r="C9367" s="312" t="s">
        <v>27151</v>
      </c>
      <c r="D9367" s="313">
        <v>120</v>
      </c>
    </row>
    <row r="9368" spans="1:4" ht="15" customHeight="1">
      <c r="A9368" s="310">
        <v>7957</v>
      </c>
      <c r="B9368" s="311" t="s">
        <v>36438</v>
      </c>
      <c r="C9368" s="312" t="s">
        <v>27151</v>
      </c>
      <c r="D9368" s="313">
        <v>125</v>
      </c>
    </row>
    <row r="9369" spans="1:4" ht="15" customHeight="1">
      <c r="A9369" s="310">
        <v>13497</v>
      </c>
      <c r="B9369" s="311" t="s">
        <v>27542</v>
      </c>
      <c r="C9369" s="312" t="s">
        <v>27140</v>
      </c>
      <c r="D9369" s="313">
        <v>700</v>
      </c>
    </row>
    <row r="9370" spans="1:4" ht="15" customHeight="1">
      <c r="A9370" s="310">
        <v>4404</v>
      </c>
      <c r="B9370" s="311" t="s">
        <v>36439</v>
      </c>
      <c r="C9370" s="312" t="s">
        <v>27140</v>
      </c>
      <c r="D9370" s="313">
        <v>334.32</v>
      </c>
    </row>
    <row r="9371" spans="1:4" ht="15" customHeight="1">
      <c r="A9371" s="310">
        <v>11173</v>
      </c>
      <c r="B9371" s="311" t="s">
        <v>36440</v>
      </c>
      <c r="C9371" s="312" t="s">
        <v>27140</v>
      </c>
      <c r="D9371" s="313">
        <v>3818.6</v>
      </c>
    </row>
    <row r="9372" spans="1:4" ht="15" customHeight="1">
      <c r="A9372" s="310">
        <v>1927</v>
      </c>
      <c r="B9372" s="311" t="s">
        <v>36441</v>
      </c>
      <c r="C9372" s="312" t="s">
        <v>27207</v>
      </c>
      <c r="D9372" s="313">
        <v>20</v>
      </c>
    </row>
    <row r="9373" spans="1:4" ht="15" customHeight="1">
      <c r="A9373" s="310">
        <v>4688</v>
      </c>
      <c r="B9373" s="311" t="s">
        <v>36442</v>
      </c>
      <c r="C9373" s="312" t="s">
        <v>27207</v>
      </c>
      <c r="D9373" s="313">
        <v>25</v>
      </c>
    </row>
    <row r="9374" spans="1:4" ht="15" customHeight="1">
      <c r="A9374" s="310">
        <v>4394</v>
      </c>
      <c r="B9374" s="311" t="s">
        <v>36443</v>
      </c>
      <c r="C9374" s="312" t="s">
        <v>27140</v>
      </c>
      <c r="D9374" s="313">
        <v>173.41</v>
      </c>
    </row>
    <row r="9375" spans="1:4" ht="15" customHeight="1">
      <c r="A9375" s="310">
        <v>4393</v>
      </c>
      <c r="B9375" s="311" t="s">
        <v>36444</v>
      </c>
      <c r="C9375" s="312" t="s">
        <v>27140</v>
      </c>
      <c r="D9375" s="313">
        <v>173.41</v>
      </c>
    </row>
    <row r="9376" spans="1:4" ht="15" customHeight="1">
      <c r="A9376" s="310">
        <v>12667</v>
      </c>
      <c r="B9376" s="311" t="s">
        <v>36445</v>
      </c>
      <c r="C9376" s="312" t="s">
        <v>27263</v>
      </c>
      <c r="D9376" s="313">
        <v>3</v>
      </c>
    </row>
    <row r="9377" spans="1:4" ht="17.100000000000001" customHeight="1">
      <c r="A9377" s="310">
        <v>11777</v>
      </c>
      <c r="B9377" s="311" t="s">
        <v>36446</v>
      </c>
      <c r="C9377" s="312" t="s">
        <v>36447</v>
      </c>
      <c r="D9377" s="313">
        <v>628.9</v>
      </c>
    </row>
    <row r="9378" spans="1:4" ht="17.100000000000001" customHeight="1">
      <c r="A9378" s="310">
        <v>12923</v>
      </c>
      <c r="B9378" s="311" t="s">
        <v>36448</v>
      </c>
      <c r="C9378" s="312" t="s">
        <v>27143</v>
      </c>
      <c r="D9378" s="313">
        <v>450</v>
      </c>
    </row>
    <row r="9379" spans="1:4" ht="17.100000000000001" customHeight="1">
      <c r="A9379" s="310">
        <v>10819</v>
      </c>
      <c r="B9379" s="311" t="s">
        <v>36449</v>
      </c>
      <c r="C9379" s="312" t="s">
        <v>27140</v>
      </c>
      <c r="D9379" s="313">
        <v>200</v>
      </c>
    </row>
    <row r="9380" spans="1:4" ht="17.100000000000001" customHeight="1">
      <c r="A9380" s="310">
        <v>10308</v>
      </c>
      <c r="B9380" s="311" t="s">
        <v>28200</v>
      </c>
      <c r="C9380" s="312" t="s">
        <v>27140</v>
      </c>
      <c r="D9380" s="313">
        <v>529.74</v>
      </c>
    </row>
    <row r="9381" spans="1:4" ht="15" customHeight="1">
      <c r="A9381" s="310">
        <v>13101</v>
      </c>
      <c r="B9381" s="311" t="s">
        <v>28203</v>
      </c>
      <c r="C9381" s="312" t="s">
        <v>27140</v>
      </c>
      <c r="D9381" s="313">
        <v>1750</v>
      </c>
    </row>
    <row r="9382" spans="1:4" ht="17.100000000000001" customHeight="1">
      <c r="A9382" s="310">
        <v>10284</v>
      </c>
      <c r="B9382" s="311" t="s">
        <v>28204</v>
      </c>
      <c r="C9382" s="312" t="s">
        <v>27140</v>
      </c>
      <c r="D9382" s="313">
        <v>52372.31</v>
      </c>
    </row>
    <row r="9383" spans="1:4" ht="17.100000000000001" customHeight="1">
      <c r="A9383" s="310">
        <v>11779</v>
      </c>
      <c r="B9383" s="311" t="s">
        <v>36450</v>
      </c>
      <c r="C9383" s="312" t="s">
        <v>27140</v>
      </c>
      <c r="D9383" s="313">
        <v>123.6</v>
      </c>
    </row>
    <row r="9384" spans="1:4" ht="17.100000000000001" customHeight="1">
      <c r="A9384" s="310">
        <v>7524</v>
      </c>
      <c r="B9384" s="311" t="s">
        <v>36451</v>
      </c>
      <c r="C9384" s="312" t="s">
        <v>27140</v>
      </c>
      <c r="D9384" s="313">
        <v>137.63999999999999</v>
      </c>
    </row>
    <row r="9385" spans="1:4" ht="15" customHeight="1">
      <c r="A9385" s="310">
        <v>7525</v>
      </c>
      <c r="B9385" s="311" t="s">
        <v>36452</v>
      </c>
      <c r="C9385" s="312" t="s">
        <v>27140</v>
      </c>
      <c r="D9385" s="313">
        <v>240.48</v>
      </c>
    </row>
    <row r="9386" spans="1:4" ht="17.100000000000001" customHeight="1">
      <c r="A9386" s="310">
        <v>7322</v>
      </c>
      <c r="B9386" s="311" t="s">
        <v>36453</v>
      </c>
      <c r="C9386" s="312" t="s">
        <v>27140</v>
      </c>
      <c r="D9386" s="313">
        <v>343.32</v>
      </c>
    </row>
    <row r="9387" spans="1:4" ht="17.100000000000001" customHeight="1">
      <c r="A9387" s="310">
        <v>10889</v>
      </c>
      <c r="B9387" s="311" t="s">
        <v>36454</v>
      </c>
      <c r="C9387" s="312" t="s">
        <v>27140</v>
      </c>
      <c r="D9387" s="313">
        <v>54680</v>
      </c>
    </row>
    <row r="9388" spans="1:4" ht="17.100000000000001" customHeight="1">
      <c r="A9388" s="310">
        <v>9371</v>
      </c>
      <c r="B9388" s="311" t="s">
        <v>27507</v>
      </c>
      <c r="C9388" s="312" t="s">
        <v>27144</v>
      </c>
      <c r="D9388" s="313">
        <v>903.66</v>
      </c>
    </row>
    <row r="9389" spans="1:4" ht="17.100000000000001" customHeight="1">
      <c r="A9389" s="310">
        <v>13707</v>
      </c>
      <c r="B9389" s="311" t="s">
        <v>36455</v>
      </c>
      <c r="C9389" s="312" t="s">
        <v>27140</v>
      </c>
      <c r="D9389" s="313">
        <v>11211</v>
      </c>
    </row>
    <row r="9390" spans="1:4" ht="25.5" customHeight="1">
      <c r="A9390" s="310">
        <v>13099</v>
      </c>
      <c r="B9390" s="311" t="s">
        <v>28205</v>
      </c>
      <c r="C9390" s="312" t="s">
        <v>27140</v>
      </c>
      <c r="D9390" s="313">
        <v>7500</v>
      </c>
    </row>
    <row r="9391" spans="1:4" ht="17.100000000000001" customHeight="1">
      <c r="A9391" s="310">
        <v>4510</v>
      </c>
      <c r="B9391" s="311" t="s">
        <v>36456</v>
      </c>
      <c r="C9391" s="312" t="s">
        <v>27143</v>
      </c>
      <c r="D9391" s="313">
        <v>11.17</v>
      </c>
    </row>
    <row r="9392" spans="1:4" ht="25.5" customHeight="1">
      <c r="A9392" s="310">
        <v>11697</v>
      </c>
      <c r="B9392" s="311" t="s">
        <v>36457</v>
      </c>
      <c r="C9392" s="312" t="s">
        <v>27140</v>
      </c>
      <c r="D9392" s="313">
        <v>44.29</v>
      </c>
    </row>
    <row r="9393" spans="1:4" ht="15" customHeight="1">
      <c r="A9393" s="310">
        <v>11688</v>
      </c>
      <c r="B9393" s="311" t="s">
        <v>36458</v>
      </c>
      <c r="C9393" s="312" t="s">
        <v>27140</v>
      </c>
      <c r="D9393" s="313">
        <v>44.29</v>
      </c>
    </row>
    <row r="9394" spans="1:4" ht="17.100000000000001" customHeight="1">
      <c r="A9394" s="310">
        <v>10821</v>
      </c>
      <c r="B9394" s="311" t="s">
        <v>36459</v>
      </c>
      <c r="C9394" s="312" t="s">
        <v>27140</v>
      </c>
      <c r="D9394" s="313">
        <v>95</v>
      </c>
    </row>
    <row r="9395" spans="1:4" ht="15" customHeight="1">
      <c r="A9395" s="310">
        <v>11772</v>
      </c>
      <c r="B9395" s="311" t="s">
        <v>36460</v>
      </c>
      <c r="C9395" s="312" t="s">
        <v>27140</v>
      </c>
      <c r="D9395" s="313">
        <v>414.03</v>
      </c>
    </row>
    <row r="9396" spans="1:4" ht="17.100000000000001" customHeight="1">
      <c r="A9396" s="310">
        <v>11670</v>
      </c>
      <c r="B9396" s="311" t="s">
        <v>36461</v>
      </c>
      <c r="C9396" s="312" t="s">
        <v>27140</v>
      </c>
      <c r="D9396" s="313">
        <v>437.75</v>
      </c>
    </row>
    <row r="9397" spans="1:4" ht="17.100000000000001" customHeight="1">
      <c r="A9397" s="310">
        <v>11668</v>
      </c>
      <c r="B9397" s="311" t="s">
        <v>36462</v>
      </c>
      <c r="C9397" s="312" t="s">
        <v>27140</v>
      </c>
      <c r="D9397" s="313">
        <v>552.71</v>
      </c>
    </row>
    <row r="9398" spans="1:4" ht="15" customHeight="1">
      <c r="A9398" s="310">
        <v>11671</v>
      </c>
      <c r="B9398" s="311" t="s">
        <v>36463</v>
      </c>
      <c r="C9398" s="312" t="s">
        <v>27140</v>
      </c>
      <c r="D9398" s="313">
        <v>571.65</v>
      </c>
    </row>
    <row r="9399" spans="1:4" ht="17.100000000000001" customHeight="1">
      <c r="A9399" s="310">
        <v>11672</v>
      </c>
      <c r="B9399" s="311" t="s">
        <v>36464</v>
      </c>
      <c r="C9399" s="312" t="s">
        <v>27140</v>
      </c>
      <c r="D9399" s="313">
        <v>963.05</v>
      </c>
    </row>
    <row r="9400" spans="1:4" ht="25.5" customHeight="1">
      <c r="A9400" s="310">
        <v>11669</v>
      </c>
      <c r="B9400" s="311" t="s">
        <v>36465</v>
      </c>
      <c r="C9400" s="312" t="s">
        <v>27140</v>
      </c>
      <c r="D9400" s="313">
        <v>1130.94</v>
      </c>
    </row>
    <row r="9401" spans="1:4" ht="17.100000000000001" customHeight="1">
      <c r="A9401" s="310">
        <v>11773</v>
      </c>
      <c r="B9401" s="311" t="s">
        <v>36466</v>
      </c>
      <c r="C9401" s="312" t="s">
        <v>27140</v>
      </c>
      <c r="D9401" s="313">
        <v>834.74</v>
      </c>
    </row>
    <row r="9402" spans="1:4" ht="15" customHeight="1">
      <c r="A9402" s="310">
        <v>10571</v>
      </c>
      <c r="B9402" s="311" t="s">
        <v>36467</v>
      </c>
      <c r="C9402" s="312" t="s">
        <v>27140</v>
      </c>
      <c r="D9402" s="313">
        <v>800</v>
      </c>
    </row>
    <row r="9403" spans="1:4" ht="15" customHeight="1">
      <c r="A9403" s="310">
        <v>10573</v>
      </c>
      <c r="B9403" s="311" t="s">
        <v>36468</v>
      </c>
      <c r="C9403" s="312" t="s">
        <v>27140</v>
      </c>
      <c r="D9403" s="313">
        <v>800</v>
      </c>
    </row>
    <row r="9404" spans="1:4" ht="15" customHeight="1">
      <c r="A9404" s="310">
        <v>7946</v>
      </c>
      <c r="B9404" s="311" t="s">
        <v>36469</v>
      </c>
      <c r="C9404" s="312" t="s">
        <v>27140</v>
      </c>
      <c r="D9404" s="313">
        <v>129499.87</v>
      </c>
    </row>
    <row r="9405" spans="1:4" ht="17.100000000000001" customHeight="1">
      <c r="A9405" s="310">
        <v>12811</v>
      </c>
      <c r="B9405" s="311" t="s">
        <v>36470</v>
      </c>
      <c r="C9405" s="312" t="s">
        <v>27140</v>
      </c>
      <c r="D9405" s="313">
        <v>9945</v>
      </c>
    </row>
    <row r="9406" spans="1:4" ht="15" customHeight="1">
      <c r="A9406" s="310">
        <v>13154</v>
      </c>
      <c r="B9406" s="311" t="s">
        <v>36471</v>
      </c>
      <c r="C9406" s="312" t="s">
        <v>27140</v>
      </c>
      <c r="D9406" s="313">
        <v>118100</v>
      </c>
    </row>
    <row r="9407" spans="1:4" ht="17.100000000000001" customHeight="1">
      <c r="A9407" s="310">
        <v>13135</v>
      </c>
      <c r="B9407" s="311" t="s">
        <v>36472</v>
      </c>
      <c r="C9407" s="312" t="s">
        <v>27140</v>
      </c>
      <c r="D9407" s="313">
        <v>35000</v>
      </c>
    </row>
    <row r="9408" spans="1:4" ht="17.100000000000001" customHeight="1">
      <c r="A9408" s="310">
        <v>11673</v>
      </c>
      <c r="B9408" s="311" t="s">
        <v>36473</v>
      </c>
      <c r="C9408" s="312" t="s">
        <v>27140</v>
      </c>
      <c r="D9408" s="313">
        <v>113.3</v>
      </c>
    </row>
    <row r="9409" spans="1:4" ht="17.100000000000001" customHeight="1">
      <c r="A9409" s="310">
        <v>11988</v>
      </c>
      <c r="B9409" s="311" t="s">
        <v>36474</v>
      </c>
      <c r="C9409" s="312" t="s">
        <v>27140</v>
      </c>
      <c r="D9409" s="313">
        <v>53500</v>
      </c>
    </row>
    <row r="9410" spans="1:4" ht="17.100000000000001" customHeight="1">
      <c r="A9410" s="310">
        <v>12961</v>
      </c>
      <c r="B9410" s="311" t="s">
        <v>36475</v>
      </c>
      <c r="C9410" s="312" t="s">
        <v>27140</v>
      </c>
      <c r="D9410" s="313">
        <v>50000</v>
      </c>
    </row>
    <row r="9411" spans="1:4" ht="17.100000000000001" customHeight="1">
      <c r="A9411" s="310">
        <v>4153</v>
      </c>
      <c r="B9411" s="311" t="s">
        <v>36476</v>
      </c>
      <c r="C9411" s="312" t="s">
        <v>27140</v>
      </c>
      <c r="D9411" s="313">
        <v>31750</v>
      </c>
    </row>
    <row r="9412" spans="1:4" ht="15" customHeight="1">
      <c r="A9412" s="310">
        <v>11847</v>
      </c>
      <c r="B9412" s="311" t="s">
        <v>36477</v>
      </c>
      <c r="C9412" s="312" t="s">
        <v>27140</v>
      </c>
      <c r="D9412" s="313">
        <v>120000</v>
      </c>
    </row>
    <row r="9413" spans="1:4" ht="15" customHeight="1">
      <c r="A9413" s="310">
        <v>12962</v>
      </c>
      <c r="B9413" s="311" t="s">
        <v>36478</v>
      </c>
      <c r="C9413" s="312" t="s">
        <v>27140</v>
      </c>
      <c r="D9413" s="313">
        <v>28000</v>
      </c>
    </row>
    <row r="9414" spans="1:4" ht="15" customHeight="1">
      <c r="A9414" s="310">
        <v>13244</v>
      </c>
      <c r="B9414" s="311" t="s">
        <v>28206</v>
      </c>
      <c r="C9414" s="312" t="s">
        <v>27140</v>
      </c>
      <c r="D9414" s="313">
        <v>38950</v>
      </c>
    </row>
    <row r="9415" spans="1:4" ht="15" customHeight="1">
      <c r="A9415" s="310">
        <v>13243</v>
      </c>
      <c r="B9415" s="311" t="s">
        <v>28207</v>
      </c>
      <c r="C9415" s="312" t="s">
        <v>27140</v>
      </c>
      <c r="D9415" s="313">
        <v>34840</v>
      </c>
    </row>
    <row r="9416" spans="1:4" ht="17.100000000000001" customHeight="1">
      <c r="A9416" s="310">
        <v>12840</v>
      </c>
      <c r="B9416" s="311" t="s">
        <v>36479</v>
      </c>
      <c r="C9416" s="312" t="s">
        <v>27140</v>
      </c>
      <c r="D9416" s="313">
        <v>101550</v>
      </c>
    </row>
    <row r="9417" spans="1:4" ht="34.15" customHeight="1">
      <c r="A9417" s="310">
        <v>12839</v>
      </c>
      <c r="B9417" s="311" t="s">
        <v>36480</v>
      </c>
      <c r="C9417" s="312" t="s">
        <v>27140</v>
      </c>
      <c r="D9417" s="313">
        <v>57850</v>
      </c>
    </row>
    <row r="9418" spans="1:4" ht="25.5" customHeight="1">
      <c r="A9418" s="310">
        <v>10822</v>
      </c>
      <c r="B9418" s="311" t="s">
        <v>36481</v>
      </c>
      <c r="C9418" s="312" t="s">
        <v>27146</v>
      </c>
      <c r="D9418" s="313">
        <v>15</v>
      </c>
    </row>
    <row r="9419" spans="1:4" ht="17.100000000000001" customHeight="1">
      <c r="A9419" s="310">
        <v>11700</v>
      </c>
      <c r="B9419" s="311" t="s">
        <v>36482</v>
      </c>
      <c r="C9419" s="312" t="s">
        <v>27140</v>
      </c>
      <c r="D9419" s="313">
        <v>3.3</v>
      </c>
    </row>
    <row r="9420" spans="1:4" ht="34.15" customHeight="1">
      <c r="A9420" s="310">
        <v>11689</v>
      </c>
      <c r="B9420" s="311" t="s">
        <v>36483</v>
      </c>
      <c r="C9420" s="312" t="s">
        <v>27140</v>
      </c>
      <c r="D9420" s="313">
        <v>3.3</v>
      </c>
    </row>
    <row r="9421" spans="1:4" ht="34.15" customHeight="1">
      <c r="A9421" s="310">
        <v>12916</v>
      </c>
      <c r="B9421" s="311" t="s">
        <v>27539</v>
      </c>
      <c r="C9421" s="312" t="s">
        <v>27140</v>
      </c>
      <c r="D9421" s="313">
        <v>2102.33</v>
      </c>
    </row>
    <row r="9422" spans="1:4" ht="34.15" customHeight="1">
      <c r="A9422" s="310">
        <v>12914</v>
      </c>
      <c r="B9422" s="311" t="s">
        <v>27540</v>
      </c>
      <c r="C9422" s="312" t="s">
        <v>27140</v>
      </c>
      <c r="D9422" s="313">
        <v>1901.48</v>
      </c>
    </row>
    <row r="9423" spans="1:4" ht="17.100000000000001" customHeight="1">
      <c r="A9423" s="310">
        <v>10572</v>
      </c>
      <c r="B9423" s="311" t="s">
        <v>36484</v>
      </c>
      <c r="C9423" s="312" t="s">
        <v>27140</v>
      </c>
      <c r="D9423" s="313">
        <v>800</v>
      </c>
    </row>
    <row r="9424" spans="1:4" ht="34.15" customHeight="1">
      <c r="A9424" s="310">
        <v>10962</v>
      </c>
      <c r="B9424" s="311" t="s">
        <v>36485</v>
      </c>
      <c r="C9424" s="312" t="s">
        <v>27140</v>
      </c>
      <c r="D9424" s="313">
        <v>1200</v>
      </c>
    </row>
    <row r="9425" spans="1:4" ht="34.15" customHeight="1">
      <c r="A9425" s="310">
        <v>10966</v>
      </c>
      <c r="B9425" s="311" t="s">
        <v>36486</v>
      </c>
      <c r="C9425" s="312" t="s">
        <v>27140</v>
      </c>
      <c r="D9425" s="313">
        <v>99</v>
      </c>
    </row>
    <row r="9426" spans="1:4" ht="34.15" customHeight="1">
      <c r="A9426" s="310">
        <v>9570</v>
      </c>
      <c r="B9426" s="311" t="s">
        <v>36487</v>
      </c>
      <c r="C9426" s="312" t="s">
        <v>27140</v>
      </c>
      <c r="D9426" s="313">
        <v>25000</v>
      </c>
    </row>
    <row r="9427" spans="1:4" ht="34.15" customHeight="1">
      <c r="A9427" s="310">
        <v>11565</v>
      </c>
      <c r="B9427" s="311" t="s">
        <v>36488</v>
      </c>
      <c r="C9427" s="312" t="s">
        <v>27140</v>
      </c>
      <c r="D9427" s="313">
        <v>1900</v>
      </c>
    </row>
    <row r="9428" spans="1:4" ht="34.15" customHeight="1">
      <c r="A9428" s="310">
        <v>10760</v>
      </c>
      <c r="B9428" s="311" t="s">
        <v>36489</v>
      </c>
      <c r="C9428" s="312" t="s">
        <v>27140</v>
      </c>
      <c r="D9428" s="313">
        <v>12</v>
      </c>
    </row>
    <row r="9429" spans="1:4" ht="25.5" customHeight="1">
      <c r="A9429" s="310">
        <v>9136</v>
      </c>
      <c r="B9429" s="311" t="s">
        <v>36490</v>
      </c>
      <c r="C9429" s="312" t="s">
        <v>27140</v>
      </c>
      <c r="D9429" s="313">
        <v>8</v>
      </c>
    </row>
    <row r="9430" spans="1:4" ht="15" customHeight="1">
      <c r="A9430" s="310">
        <v>10761</v>
      </c>
      <c r="B9430" s="311" t="s">
        <v>36491</v>
      </c>
      <c r="C9430" s="312" t="s">
        <v>27140</v>
      </c>
      <c r="D9430" s="313">
        <v>4.5</v>
      </c>
    </row>
    <row r="9431" spans="1:4" ht="15" customHeight="1">
      <c r="A9431" s="310">
        <v>13036</v>
      </c>
      <c r="B9431" s="311" t="s">
        <v>36492</v>
      </c>
      <c r="C9431" s="312" t="s">
        <v>27140</v>
      </c>
      <c r="D9431" s="313">
        <v>12.5</v>
      </c>
    </row>
    <row r="9432" spans="1:4" ht="25.5" customHeight="1">
      <c r="A9432" s="310">
        <v>11780</v>
      </c>
      <c r="B9432" s="311" t="s">
        <v>36493</v>
      </c>
      <c r="C9432" s="312" t="s">
        <v>27140</v>
      </c>
      <c r="D9432" s="313">
        <v>113.3</v>
      </c>
    </row>
    <row r="9433" spans="1:4" ht="25.5" customHeight="1">
      <c r="A9433" s="310">
        <v>10283</v>
      </c>
      <c r="B9433" s="311" t="s">
        <v>28208</v>
      </c>
      <c r="C9433" s="312" t="s">
        <v>27140</v>
      </c>
      <c r="D9433" s="313">
        <v>3056.75</v>
      </c>
    </row>
    <row r="9434" spans="1:4" ht="15" customHeight="1">
      <c r="A9434" s="310">
        <v>11696</v>
      </c>
      <c r="B9434" s="311" t="s">
        <v>36494</v>
      </c>
      <c r="C9434" s="312" t="s">
        <v>27140</v>
      </c>
      <c r="D9434" s="313">
        <v>77.25</v>
      </c>
    </row>
    <row r="9435" spans="1:4" ht="15" customHeight="1">
      <c r="A9435" s="310">
        <v>11692</v>
      </c>
      <c r="B9435" s="311" t="s">
        <v>36495</v>
      </c>
      <c r="C9435" s="312" t="s">
        <v>27140</v>
      </c>
      <c r="D9435" s="313">
        <v>50.47</v>
      </c>
    </row>
    <row r="9436" spans="1:4" ht="15" customHeight="1">
      <c r="A9436" s="310">
        <v>10362</v>
      </c>
      <c r="B9436" s="311" t="s">
        <v>36496</v>
      </c>
      <c r="C9436" s="312" t="s">
        <v>27140</v>
      </c>
      <c r="D9436" s="313">
        <v>12.54</v>
      </c>
    </row>
    <row r="9437" spans="1:4" ht="17.100000000000001" customHeight="1">
      <c r="A9437" s="310">
        <v>11611</v>
      </c>
      <c r="B9437" s="311" t="s">
        <v>28209</v>
      </c>
      <c r="C9437" s="312" t="s">
        <v>27151</v>
      </c>
      <c r="D9437" s="313">
        <v>92</v>
      </c>
    </row>
    <row r="9438" spans="1:4" ht="17.100000000000001" customHeight="1">
      <c r="A9438" s="310">
        <v>10817</v>
      </c>
      <c r="B9438" s="311" t="s">
        <v>36497</v>
      </c>
      <c r="C9438" s="312" t="s">
        <v>27140</v>
      </c>
      <c r="D9438" s="313">
        <v>2406.25</v>
      </c>
    </row>
    <row r="9439" spans="1:4" ht="15" customHeight="1">
      <c r="A9439" s="310">
        <v>13621</v>
      </c>
      <c r="B9439" s="311" t="s">
        <v>28210</v>
      </c>
      <c r="C9439" s="312" t="s">
        <v>27140</v>
      </c>
      <c r="D9439" s="313">
        <v>3150</v>
      </c>
    </row>
    <row r="9440" spans="1:4" ht="15" customHeight="1">
      <c r="A9440" s="310">
        <v>13512</v>
      </c>
      <c r="B9440" s="311" t="s">
        <v>28211</v>
      </c>
      <c r="C9440" s="312" t="s">
        <v>27140</v>
      </c>
      <c r="D9440" s="313">
        <v>7600</v>
      </c>
    </row>
    <row r="9441" spans="1:4" ht="15" customHeight="1">
      <c r="A9441" s="310">
        <v>4806</v>
      </c>
      <c r="B9441" s="311" t="s">
        <v>36498</v>
      </c>
      <c r="C9441" s="312" t="s">
        <v>27152</v>
      </c>
      <c r="D9441" s="313">
        <v>0.31</v>
      </c>
    </row>
    <row r="9442" spans="1:4" ht="15" customHeight="1">
      <c r="A9442" s="310">
        <v>11610</v>
      </c>
      <c r="B9442" s="311" t="s">
        <v>28212</v>
      </c>
      <c r="C9442" s="312" t="s">
        <v>27140</v>
      </c>
      <c r="D9442" s="313">
        <v>2.98</v>
      </c>
    </row>
    <row r="9443" spans="1:4" ht="15" customHeight="1">
      <c r="A9443" s="310">
        <v>11802</v>
      </c>
      <c r="B9443" s="311" t="s">
        <v>28213</v>
      </c>
      <c r="C9443" s="312" t="s">
        <v>27140</v>
      </c>
      <c r="D9443" s="313">
        <v>6.2</v>
      </c>
    </row>
    <row r="9444" spans="1:4" ht="15" customHeight="1">
      <c r="A9444" s="310">
        <v>11362</v>
      </c>
      <c r="B9444" s="311" t="s">
        <v>28214</v>
      </c>
      <c r="C9444" s="312" t="s">
        <v>27140</v>
      </c>
      <c r="D9444" s="313">
        <v>65</v>
      </c>
    </row>
    <row r="9445" spans="1:4" ht="17.100000000000001" customHeight="1">
      <c r="A9445" s="310">
        <v>11361</v>
      </c>
      <c r="B9445" s="311" t="s">
        <v>28215</v>
      </c>
      <c r="C9445" s="312" t="s">
        <v>27140</v>
      </c>
      <c r="D9445" s="313">
        <v>95</v>
      </c>
    </row>
    <row r="9446" spans="1:4" ht="15" customHeight="1">
      <c r="A9446" s="310">
        <v>10758</v>
      </c>
      <c r="B9446" s="311" t="s">
        <v>36499</v>
      </c>
      <c r="C9446" s="312" t="s">
        <v>27140</v>
      </c>
      <c r="D9446" s="313">
        <v>4870.58</v>
      </c>
    </row>
    <row r="9447" spans="1:4" ht="15" customHeight="1">
      <c r="A9447" s="310">
        <v>11850</v>
      </c>
      <c r="B9447" s="311" t="s">
        <v>27379</v>
      </c>
      <c r="C9447" s="312" t="s">
        <v>27140</v>
      </c>
      <c r="D9447" s="313">
        <v>1500</v>
      </c>
    </row>
    <row r="9448" spans="1:4" ht="17.100000000000001" customHeight="1">
      <c r="A9448" s="310">
        <v>11691</v>
      </c>
      <c r="B9448" s="311" t="s">
        <v>36500</v>
      </c>
      <c r="C9448" s="312" t="s">
        <v>27140</v>
      </c>
      <c r="D9448" s="313">
        <v>39.14</v>
      </c>
    </row>
    <row r="9449" spans="1:4" ht="17.100000000000001" customHeight="1">
      <c r="A9449" s="310">
        <v>11800</v>
      </c>
      <c r="B9449" s="311" t="s">
        <v>27366</v>
      </c>
      <c r="C9449" s="312" t="s">
        <v>27140</v>
      </c>
      <c r="D9449" s="313">
        <v>316000</v>
      </c>
    </row>
    <row r="9450" spans="1:4" ht="25.5" customHeight="1">
      <c r="A9450" s="310">
        <v>13078</v>
      </c>
      <c r="B9450" s="311" t="s">
        <v>36501</v>
      </c>
      <c r="C9450" s="312" t="s">
        <v>27223</v>
      </c>
      <c r="D9450" s="313">
        <v>84.63</v>
      </c>
    </row>
    <row r="9451" spans="1:4" ht="17.100000000000001" customHeight="1">
      <c r="A9451" s="310">
        <v>11433</v>
      </c>
      <c r="B9451" s="311" t="s">
        <v>36502</v>
      </c>
      <c r="C9451" s="312" t="s">
        <v>27140</v>
      </c>
      <c r="D9451" s="313">
        <v>22</v>
      </c>
    </row>
    <row r="9452" spans="1:4" ht="15" customHeight="1">
      <c r="A9452" s="310">
        <v>11690</v>
      </c>
      <c r="B9452" s="311" t="s">
        <v>36503</v>
      </c>
      <c r="C9452" s="312" t="s">
        <v>27140</v>
      </c>
      <c r="D9452" s="313">
        <v>36.049999999999997</v>
      </c>
    </row>
    <row r="9453" spans="1:4" ht="15" customHeight="1">
      <c r="A9453" s="310">
        <v>11682</v>
      </c>
      <c r="B9453" s="311" t="s">
        <v>36504</v>
      </c>
      <c r="C9453" s="312" t="s">
        <v>27140</v>
      </c>
      <c r="D9453" s="313">
        <v>2266</v>
      </c>
    </row>
    <row r="9454" spans="1:4" ht="15" customHeight="1">
      <c r="A9454" s="310">
        <v>11694</v>
      </c>
      <c r="B9454" s="311" t="s">
        <v>36505</v>
      </c>
      <c r="C9454" s="312" t="s">
        <v>27140</v>
      </c>
      <c r="D9454" s="313">
        <v>3605</v>
      </c>
    </row>
    <row r="9455" spans="1:4" ht="15" customHeight="1">
      <c r="A9455" s="310">
        <v>11698</v>
      </c>
      <c r="B9455" s="311" t="s">
        <v>36506</v>
      </c>
      <c r="C9455" s="312" t="s">
        <v>27140</v>
      </c>
      <c r="D9455" s="313">
        <v>9476</v>
      </c>
    </row>
    <row r="9456" spans="1:4" ht="15" customHeight="1">
      <c r="A9456" s="310">
        <v>11778</v>
      </c>
      <c r="B9456" s="311" t="s">
        <v>36507</v>
      </c>
      <c r="C9456" s="312" t="s">
        <v>27140</v>
      </c>
      <c r="D9456" s="313">
        <v>515</v>
      </c>
    </row>
    <row r="9457" spans="1:4" ht="17.100000000000001" customHeight="1">
      <c r="A9457" s="310">
        <v>11684</v>
      </c>
      <c r="B9457" s="311" t="s">
        <v>36508</v>
      </c>
      <c r="C9457" s="312" t="s">
        <v>27140</v>
      </c>
      <c r="D9457" s="313">
        <v>234.84</v>
      </c>
    </row>
    <row r="9458" spans="1:4" ht="34.15" customHeight="1">
      <c r="A9458" s="310">
        <v>11775</v>
      </c>
      <c r="B9458" s="311" t="s">
        <v>36509</v>
      </c>
      <c r="C9458" s="312" t="s">
        <v>27140</v>
      </c>
      <c r="D9458" s="313">
        <v>154.5</v>
      </c>
    </row>
    <row r="9459" spans="1:4" ht="15" customHeight="1">
      <c r="A9459" s="310">
        <v>11686</v>
      </c>
      <c r="B9459" s="311" t="s">
        <v>36510</v>
      </c>
      <c r="C9459" s="312" t="s">
        <v>27140</v>
      </c>
      <c r="D9459" s="313">
        <v>154.5</v>
      </c>
    </row>
    <row r="9460" spans="1:4" ht="25.5" customHeight="1">
      <c r="A9460" s="310">
        <v>11680</v>
      </c>
      <c r="B9460" s="311" t="s">
        <v>36511</v>
      </c>
      <c r="C9460" s="312" t="s">
        <v>27140</v>
      </c>
      <c r="D9460" s="313">
        <v>28.84</v>
      </c>
    </row>
    <row r="9461" spans="1:4" ht="15" customHeight="1">
      <c r="A9461" s="310">
        <v>9052</v>
      </c>
      <c r="B9461" s="311" t="s">
        <v>36512</v>
      </c>
      <c r="C9461" s="312" t="s">
        <v>27140</v>
      </c>
      <c r="D9461" s="313">
        <v>791.76</v>
      </c>
    </row>
    <row r="9462" spans="1:4" ht="15" customHeight="1">
      <c r="A9462" s="310">
        <v>9053</v>
      </c>
      <c r="B9462" s="311" t="s">
        <v>36513</v>
      </c>
      <c r="C9462" s="312" t="s">
        <v>27140</v>
      </c>
      <c r="D9462" s="313">
        <v>729.3</v>
      </c>
    </row>
    <row r="9463" spans="1:4" ht="17.100000000000001" customHeight="1">
      <c r="A9463" s="310">
        <v>9056</v>
      </c>
      <c r="B9463" s="311" t="s">
        <v>36514</v>
      </c>
      <c r="C9463" s="312" t="s">
        <v>27140</v>
      </c>
      <c r="D9463" s="313">
        <v>805.29</v>
      </c>
    </row>
    <row r="9464" spans="1:4" ht="17.100000000000001" customHeight="1">
      <c r="A9464" s="310">
        <v>8539</v>
      </c>
      <c r="B9464" s="311" t="s">
        <v>36515</v>
      </c>
      <c r="C9464" s="312" t="s">
        <v>27140</v>
      </c>
      <c r="D9464" s="313">
        <v>1743</v>
      </c>
    </row>
    <row r="9465" spans="1:4" ht="17.100000000000001" customHeight="1">
      <c r="A9465" s="310">
        <v>9051</v>
      </c>
      <c r="B9465" s="311" t="s">
        <v>36516</v>
      </c>
      <c r="C9465" s="312" t="s">
        <v>27140</v>
      </c>
      <c r="D9465" s="313">
        <v>842.51</v>
      </c>
    </row>
    <row r="9466" spans="1:4" ht="17.100000000000001" customHeight="1">
      <c r="A9466" s="310">
        <v>9043</v>
      </c>
      <c r="B9466" s="311" t="s">
        <v>36517</v>
      </c>
      <c r="C9466" s="312" t="s">
        <v>27140</v>
      </c>
      <c r="D9466" s="313">
        <v>739.32</v>
      </c>
    </row>
    <row r="9467" spans="1:4" ht="15" customHeight="1">
      <c r="A9467" s="310">
        <v>9046</v>
      </c>
      <c r="B9467" s="311" t="s">
        <v>36518</v>
      </c>
      <c r="C9467" s="312" t="s">
        <v>27140</v>
      </c>
      <c r="D9467" s="313">
        <v>707.16</v>
      </c>
    </row>
    <row r="9468" spans="1:4" ht="15" customHeight="1">
      <c r="A9468" s="310">
        <v>9045</v>
      </c>
      <c r="B9468" s="311" t="s">
        <v>36519</v>
      </c>
      <c r="C9468" s="312" t="s">
        <v>27140</v>
      </c>
      <c r="D9468" s="313">
        <v>719.01</v>
      </c>
    </row>
    <row r="9469" spans="1:4" ht="15" customHeight="1">
      <c r="A9469" s="310">
        <v>9044</v>
      </c>
      <c r="B9469" s="311" t="s">
        <v>36520</v>
      </c>
      <c r="C9469" s="312" t="s">
        <v>27140</v>
      </c>
      <c r="D9469" s="313">
        <v>729.3</v>
      </c>
    </row>
    <row r="9470" spans="1:4" ht="15" customHeight="1">
      <c r="A9470" s="310">
        <v>9042</v>
      </c>
      <c r="B9470" s="311" t="s">
        <v>36521</v>
      </c>
      <c r="C9470" s="312" t="s">
        <v>27140</v>
      </c>
      <c r="D9470" s="313">
        <v>719.01</v>
      </c>
    </row>
    <row r="9471" spans="1:4" ht="15" customHeight="1">
      <c r="A9471" s="310">
        <v>9054</v>
      </c>
      <c r="B9471" s="311" t="s">
        <v>36522</v>
      </c>
      <c r="C9471" s="312" t="s">
        <v>27140</v>
      </c>
      <c r="D9471" s="313">
        <v>2331.29</v>
      </c>
    </row>
    <row r="9472" spans="1:4" ht="15" customHeight="1">
      <c r="A9472" s="310">
        <v>9055</v>
      </c>
      <c r="B9472" s="311" t="s">
        <v>36523</v>
      </c>
      <c r="C9472" s="312" t="s">
        <v>27140</v>
      </c>
      <c r="D9472" s="313">
        <v>2652.1</v>
      </c>
    </row>
    <row r="9473" spans="1:4" ht="15" customHeight="1">
      <c r="A9473" s="310">
        <v>9058</v>
      </c>
      <c r="B9473" s="311" t="s">
        <v>36524</v>
      </c>
      <c r="C9473" s="312" t="s">
        <v>27140</v>
      </c>
      <c r="D9473" s="313">
        <v>2592.6999999999998</v>
      </c>
    </row>
    <row r="9474" spans="1:4" ht="15" customHeight="1">
      <c r="A9474" s="310">
        <v>9057</v>
      </c>
      <c r="B9474" s="311" t="s">
        <v>36525</v>
      </c>
      <c r="C9474" s="312" t="s">
        <v>27140</v>
      </c>
      <c r="D9474" s="313">
        <v>781.61</v>
      </c>
    </row>
    <row r="9475" spans="1:4" ht="15" customHeight="1">
      <c r="A9475" s="310">
        <v>11774</v>
      </c>
      <c r="B9475" s="311" t="s">
        <v>36526</v>
      </c>
      <c r="C9475" s="312" t="s">
        <v>27140</v>
      </c>
      <c r="D9475" s="313">
        <v>113.3</v>
      </c>
    </row>
    <row r="9476" spans="1:4" ht="15" customHeight="1">
      <c r="A9476" s="310">
        <v>11685</v>
      </c>
      <c r="B9476" s="311" t="s">
        <v>36527</v>
      </c>
      <c r="C9476" s="312" t="s">
        <v>27140</v>
      </c>
      <c r="D9476" s="313">
        <v>118.45</v>
      </c>
    </row>
    <row r="9477" spans="1:4" ht="15" customHeight="1"/>
    <row r="9478" spans="1:4" ht="15" customHeight="1"/>
    <row r="9479" spans="1:4" ht="15" customHeight="1"/>
    <row r="9480" spans="1:4" ht="15" customHeight="1"/>
    <row r="9481" spans="1:4" ht="15" customHeight="1"/>
    <row r="9482" spans="1:4" ht="15" customHeight="1"/>
    <row r="9483" spans="1:4" ht="17.100000000000001" customHeight="1"/>
    <row r="9484" spans="1:4" ht="15" customHeight="1"/>
    <row r="9485" spans="1:4" ht="15" customHeight="1"/>
    <row r="9486" spans="1:4" ht="15" customHeight="1"/>
    <row r="9487" spans="1:4" ht="15" customHeight="1"/>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4" t="s">
        <v>36528</v>
      </c>
      <c r="B1" s="434"/>
      <c r="C1" s="434"/>
      <c r="D1" s="434"/>
      <c r="E1" s="434"/>
      <c r="F1" s="434"/>
      <c r="G1" s="434"/>
    </row>
    <row r="2" spans="1:7" ht="17.25" customHeight="1">
      <c r="A2" s="1" t="s">
        <v>6859</v>
      </c>
      <c r="B2" s="1" t="s">
        <v>6860</v>
      </c>
      <c r="C2" s="2" t="s">
        <v>36529</v>
      </c>
      <c r="D2" s="2" t="s">
        <v>36530</v>
      </c>
      <c r="E2" s="2" t="s">
        <v>36531</v>
      </c>
      <c r="F2" s="2" t="s">
        <v>36532</v>
      </c>
      <c r="G2" s="2" t="s">
        <v>36533</v>
      </c>
    </row>
    <row r="3" spans="1:7">
      <c r="A3" s="3">
        <v>1</v>
      </c>
      <c r="B3" s="4" t="s">
        <v>36534</v>
      </c>
      <c r="C3" s="5" t="s">
        <v>228</v>
      </c>
      <c r="D3" s="6">
        <f>AVERAGE(E3:G3)</f>
        <v>0.64</v>
      </c>
      <c r="E3" s="6">
        <v>0.64</v>
      </c>
      <c r="F3" s="7">
        <f t="shared" ref="F3:F14" si="0">E3</f>
        <v>0.64</v>
      </c>
      <c r="G3" s="7">
        <f t="shared" ref="G3:G14" si="1">E3</f>
        <v>0.64</v>
      </c>
    </row>
    <row r="4" spans="1:7">
      <c r="A4" s="3">
        <v>2</v>
      </c>
      <c r="B4" s="4" t="s">
        <v>36535</v>
      </c>
      <c r="C4" s="5" t="s">
        <v>228</v>
      </c>
      <c r="D4" s="6">
        <f t="shared" ref="D4:D16" si="2">AVERAGE(E4:G4)</f>
        <v>0.49</v>
      </c>
      <c r="E4" s="6">
        <v>0.49</v>
      </c>
      <c r="F4" s="7">
        <f t="shared" si="0"/>
        <v>0.49</v>
      </c>
      <c r="G4" s="7">
        <f t="shared" si="1"/>
        <v>0.49</v>
      </c>
    </row>
    <row r="5" spans="1:7">
      <c r="A5" s="3">
        <v>3</v>
      </c>
      <c r="B5" s="4" t="s">
        <v>36536</v>
      </c>
      <c r="C5" s="5" t="s">
        <v>228</v>
      </c>
      <c r="D5" s="6">
        <f t="shared" si="2"/>
        <v>1.61</v>
      </c>
      <c r="E5" s="6">
        <v>1.61</v>
      </c>
      <c r="F5" s="7">
        <f t="shared" si="0"/>
        <v>1.61</v>
      </c>
      <c r="G5" s="7">
        <f t="shared" si="1"/>
        <v>1.61</v>
      </c>
    </row>
    <row r="6" spans="1:7" ht="24">
      <c r="A6" s="3">
        <v>4</v>
      </c>
      <c r="B6" s="4" t="s">
        <v>36537</v>
      </c>
      <c r="C6" s="5" t="s">
        <v>5</v>
      </c>
      <c r="D6" s="6">
        <f t="shared" si="2"/>
        <v>10.69</v>
      </c>
      <c r="E6" s="6">
        <v>10.69</v>
      </c>
      <c r="F6" s="7">
        <f t="shared" si="0"/>
        <v>10.69</v>
      </c>
      <c r="G6" s="7">
        <f t="shared" si="1"/>
        <v>10.69</v>
      </c>
    </row>
    <row r="7" spans="1:7">
      <c r="A7" s="3">
        <v>5</v>
      </c>
      <c r="B7" s="8" t="s">
        <v>36538</v>
      </c>
      <c r="C7" s="5" t="s">
        <v>5</v>
      </c>
      <c r="D7" s="6">
        <f t="shared" si="2"/>
        <v>3.4</v>
      </c>
      <c r="E7" s="6">
        <v>3.4</v>
      </c>
      <c r="F7" s="7">
        <f t="shared" si="0"/>
        <v>3.4</v>
      </c>
      <c r="G7" s="7">
        <f t="shared" si="1"/>
        <v>3.4</v>
      </c>
    </row>
    <row r="8" spans="1:7" ht="24">
      <c r="A8" s="3">
        <v>6</v>
      </c>
      <c r="B8" s="9" t="s">
        <v>36539</v>
      </c>
      <c r="C8" s="5" t="s">
        <v>5</v>
      </c>
      <c r="D8" s="6">
        <f t="shared" si="2"/>
        <v>174.19999999999996</v>
      </c>
      <c r="E8" s="6">
        <v>174.2</v>
      </c>
      <c r="F8" s="7">
        <f t="shared" si="0"/>
        <v>174.2</v>
      </c>
      <c r="G8" s="7">
        <f t="shared" si="1"/>
        <v>174.2</v>
      </c>
    </row>
    <row r="9" spans="1:7" ht="24">
      <c r="A9" s="10">
        <v>7</v>
      </c>
      <c r="B9" s="11" t="s">
        <v>36540</v>
      </c>
      <c r="C9" s="5" t="s">
        <v>5</v>
      </c>
      <c r="D9" s="6">
        <f t="shared" si="2"/>
        <v>16.5</v>
      </c>
      <c r="E9" s="6">
        <v>16.5</v>
      </c>
      <c r="F9" s="7">
        <f t="shared" si="0"/>
        <v>16.5</v>
      </c>
      <c r="G9" s="7">
        <f t="shared" si="1"/>
        <v>16.5</v>
      </c>
    </row>
    <row r="10" spans="1:7" ht="24">
      <c r="A10" s="10">
        <v>8</v>
      </c>
      <c r="B10" s="4" t="s">
        <v>36541</v>
      </c>
      <c r="C10" s="5" t="s">
        <v>5</v>
      </c>
      <c r="D10" s="6">
        <f t="shared" si="2"/>
        <v>17.53</v>
      </c>
      <c r="E10" s="6">
        <v>17.53</v>
      </c>
      <c r="F10" s="7">
        <f t="shared" si="0"/>
        <v>17.53</v>
      </c>
      <c r="G10" s="7">
        <f t="shared" si="1"/>
        <v>17.53</v>
      </c>
    </row>
    <row r="11" spans="1:7" ht="24">
      <c r="A11" s="10">
        <v>9</v>
      </c>
      <c r="B11" s="4" t="s">
        <v>36542</v>
      </c>
      <c r="C11" s="5" t="s">
        <v>5</v>
      </c>
      <c r="D11" s="6">
        <f t="shared" si="2"/>
        <v>20.62</v>
      </c>
      <c r="E11" s="6">
        <v>20.62</v>
      </c>
      <c r="F11" s="7">
        <f t="shared" si="0"/>
        <v>20.62</v>
      </c>
      <c r="G11" s="7">
        <f t="shared" si="1"/>
        <v>20.62</v>
      </c>
    </row>
    <row r="12" spans="1:7" ht="24">
      <c r="A12" s="10">
        <v>10</v>
      </c>
      <c r="B12" s="4" t="s">
        <v>36543</v>
      </c>
      <c r="C12" s="5" t="s">
        <v>5</v>
      </c>
      <c r="D12" s="6">
        <f t="shared" si="2"/>
        <v>4.67</v>
      </c>
      <c r="E12" s="6">
        <v>4.67</v>
      </c>
      <c r="F12" s="7">
        <f t="shared" si="0"/>
        <v>4.67</v>
      </c>
      <c r="G12" s="7">
        <f t="shared" si="1"/>
        <v>4.67</v>
      </c>
    </row>
    <row r="13" spans="1:7">
      <c r="A13" s="3">
        <v>11</v>
      </c>
      <c r="B13" s="4" t="s">
        <v>36544</v>
      </c>
      <c r="C13" s="5" t="s">
        <v>5</v>
      </c>
      <c r="D13" s="6">
        <f t="shared" si="2"/>
        <v>25.899999999999995</v>
      </c>
      <c r="E13" s="6">
        <v>25.9</v>
      </c>
      <c r="F13" s="7">
        <f t="shared" si="0"/>
        <v>25.9</v>
      </c>
      <c r="G13" s="7">
        <f t="shared" si="1"/>
        <v>25.9</v>
      </c>
    </row>
    <row r="14" spans="1:7">
      <c r="A14" s="3">
        <v>12</v>
      </c>
      <c r="B14" s="8" t="s">
        <v>36545</v>
      </c>
      <c r="C14" s="5" t="s">
        <v>5</v>
      </c>
      <c r="D14" s="6">
        <f t="shared" si="2"/>
        <v>47.5</v>
      </c>
      <c r="E14" s="6">
        <v>47.5</v>
      </c>
      <c r="F14" s="7">
        <f t="shared" si="0"/>
        <v>47.5</v>
      </c>
      <c r="G14" s="7">
        <f t="shared" si="1"/>
        <v>47.5</v>
      </c>
    </row>
    <row r="15" spans="1:7">
      <c r="A15" s="12">
        <v>13</v>
      </c>
      <c r="B15" s="8" t="s">
        <v>36546</v>
      </c>
      <c r="C15" s="5" t="s">
        <v>5</v>
      </c>
      <c r="D15" s="6">
        <f t="shared" si="2"/>
        <v>479</v>
      </c>
      <c r="E15" s="6">
        <v>479</v>
      </c>
      <c r="F15" s="7">
        <v>479</v>
      </c>
      <c r="G15" s="7">
        <v>479</v>
      </c>
    </row>
    <row r="16" spans="1:7" ht="48">
      <c r="A16" s="3">
        <v>14</v>
      </c>
      <c r="B16" s="8" t="s">
        <v>36547</v>
      </c>
      <c r="C16" s="5" t="s">
        <v>5</v>
      </c>
      <c r="D16" s="6">
        <f t="shared" si="2"/>
        <v>13000</v>
      </c>
      <c r="E16" s="6">
        <v>13000</v>
      </c>
      <c r="F16" s="7">
        <v>13000</v>
      </c>
      <c r="G16" s="7">
        <v>13000</v>
      </c>
    </row>
    <row r="17" spans="1:7" ht="48">
      <c r="A17" s="3">
        <v>15</v>
      </c>
      <c r="B17" s="8" t="s">
        <v>36548</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João Paulo dos Santos Silva</cp:lastModifiedBy>
  <cp:revision>3</cp:revision>
  <cp:lastPrinted>2021-07-13T08:20:51Z</cp:lastPrinted>
  <dcterms:created xsi:type="dcterms:W3CDTF">2006-10-25T22:13:00Z</dcterms:created>
  <dcterms:modified xsi:type="dcterms:W3CDTF">2021-07-13T18:02:26Z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